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026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NB_Pa\Desktop\wfbl\PlayerPrices2023\"/>
    </mc:Choice>
  </mc:AlternateContent>
  <xr:revisionPtr revIDLastSave="0" documentId="13_ncr:1_{8317145F-5C91-40FD-AB4B-E07E8F965AF8}" xr6:coauthVersionLast="47" xr6:coauthVersionMax="47" xr10:uidLastSave="{00000000-0000-0000-0000-000000000000}"/>
  <bookViews>
    <workbookView xWindow="-110" yWindow="-110" windowWidth="34620" windowHeight="14620" activeTab="10" xr2:uid="{00000000-000D-0000-FFFF-FFFF00000000}"/>
  </bookViews>
  <sheets>
    <sheet name="BattersActual" sheetId="16" r:id="rId1"/>
    <sheet name="PitchersActual" sheetId="15" r:id="rId2"/>
    <sheet name="BattersProjCBS" sheetId="13" r:id="rId3"/>
    <sheet name="PitchersProjCBS" sheetId="14" r:id="rId4"/>
    <sheet name="BattersRoto" sheetId="5" r:id="rId5"/>
    <sheet name="PitchersRoto" sheetId="6" r:id="rId6"/>
    <sheet name="BattersMLB" sheetId="7" r:id="rId7"/>
    <sheet name="PitchersMLB" sheetId="8" r:id="rId8"/>
    <sheet name="BattersPrices" sheetId="10" r:id="rId9"/>
    <sheet name="PitchersPrices" sheetId="9" r:id="rId10"/>
    <sheet name="BattersPrint" sheetId="12" r:id="rId11"/>
    <sheet name="PitchersPrint" sheetId="11" r:id="rId12"/>
  </sheets>
  <definedNames>
    <definedName name="_xlnm._FilterDatabase" localSheetId="0" hidden="1">BattersActual!$A$1:$W$616</definedName>
    <definedName name="_xlnm._FilterDatabase" localSheetId="6" hidden="1">BattersMLB!$M$1:$M$766</definedName>
    <definedName name="_xlnm._FilterDatabase" localSheetId="8" hidden="1">BattersPrices!$C$1:$C$1</definedName>
    <definedName name="_xlnm._FilterDatabase" localSheetId="10" hidden="1">BattersPrint!$C$1:$C$660</definedName>
    <definedName name="_xlnm._FilterDatabase" localSheetId="2" hidden="1">BattersProjCBS!$C$1:$C$1684</definedName>
    <definedName name="_xlnm._FilterDatabase" localSheetId="4" hidden="1">BattersRoto!$X$1:$X$552</definedName>
    <definedName name="_xlnm._FilterDatabase" localSheetId="1" hidden="1">PitchersActual!$Q$1:$Q$693</definedName>
    <definedName name="_xlnm._FilterDatabase" localSheetId="9" hidden="1">PitchersPrices!$C$1:$C$1080</definedName>
    <definedName name="_xlnm._FilterDatabase" localSheetId="11" hidden="1">PitchersPrint!$C$1:$C$1080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G414" i="10" l="1"/>
  <c r="H414" i="10" s="1"/>
  <c r="G230" i="10"/>
  <c r="H230" i="10" s="1"/>
  <c r="G165" i="10"/>
  <c r="H165" i="10" s="1"/>
  <c r="G464" i="10"/>
  <c r="H464" i="10" s="1"/>
  <c r="G52" i="10"/>
  <c r="H52" i="10" s="1"/>
  <c r="G88" i="10"/>
  <c r="H88" i="10" s="1"/>
  <c r="G246" i="10"/>
  <c r="H246" i="10" s="1"/>
  <c r="G478" i="10"/>
  <c r="H478" i="10" s="1"/>
  <c r="G539" i="10"/>
  <c r="H539" i="10" s="1"/>
  <c r="G638" i="10"/>
  <c r="H638" i="10" s="1"/>
  <c r="G660" i="10"/>
  <c r="H660" i="10" s="1"/>
  <c r="G61" i="10"/>
  <c r="H61" i="10" s="1"/>
  <c r="G157" i="10"/>
  <c r="H157" i="10" s="1"/>
  <c r="G440" i="10"/>
  <c r="H440" i="10" s="1"/>
  <c r="G651" i="10"/>
  <c r="H651" i="10" s="1"/>
  <c r="G284" i="10"/>
  <c r="H284" i="10" s="1"/>
  <c r="G369" i="10"/>
  <c r="H369" i="10" s="1"/>
  <c r="G269" i="10"/>
  <c r="H269" i="10" s="1"/>
  <c r="G54" i="10"/>
  <c r="H54" i="10" s="1"/>
  <c r="G183" i="10"/>
  <c r="H183" i="10" s="1"/>
  <c r="G240" i="10"/>
  <c r="H240" i="10" s="1"/>
  <c r="G487" i="9"/>
  <c r="H487" i="9" s="1"/>
  <c r="G637" i="9"/>
  <c r="H637" i="9" s="1"/>
  <c r="G349" i="9"/>
  <c r="H349" i="9" s="1"/>
  <c r="G160" i="9"/>
  <c r="H160" i="9" s="1"/>
  <c r="G730" i="9"/>
  <c r="H730" i="9" s="1"/>
  <c r="G566" i="9"/>
  <c r="H566" i="9" s="1"/>
  <c r="G212" i="9"/>
  <c r="H212" i="9" s="1"/>
  <c r="G771" i="9"/>
  <c r="H771" i="9" s="1"/>
  <c r="G267" i="9"/>
  <c r="H267" i="9" s="1"/>
  <c r="G223" i="9"/>
  <c r="H223" i="9" s="1"/>
  <c r="G291" i="9"/>
  <c r="H291" i="9" s="1"/>
  <c r="G256" i="9"/>
  <c r="H256" i="9" s="1"/>
  <c r="G112" i="9"/>
  <c r="H112" i="9" s="1"/>
  <c r="G680" i="9"/>
  <c r="H680" i="9" s="1"/>
  <c r="G129" i="9"/>
  <c r="H129" i="9" s="1"/>
  <c r="G146" i="9"/>
  <c r="H146" i="9" s="1"/>
  <c r="G58" i="9"/>
  <c r="H58" i="9" s="1"/>
  <c r="G230" i="9"/>
  <c r="H230" i="9" s="1"/>
  <c r="G2" i="9"/>
  <c r="H2" i="9" s="1"/>
  <c r="G662" i="9"/>
  <c r="H662" i="9" s="1"/>
  <c r="G717" i="9"/>
  <c r="H717" i="9" s="1"/>
  <c r="G652" i="9"/>
  <c r="H652" i="9" s="1"/>
  <c r="G583" i="9"/>
  <c r="H583" i="9" s="1"/>
  <c r="G187" i="9"/>
  <c r="H187" i="9" s="1"/>
  <c r="G118" i="9"/>
  <c r="H118" i="9" s="1"/>
  <c r="G612" i="9"/>
  <c r="H612" i="9" s="1"/>
  <c r="G729" i="9"/>
  <c r="H729" i="9" s="1"/>
  <c r="G179" i="9"/>
  <c r="H179" i="9" s="1"/>
  <c r="G39" i="9"/>
  <c r="H39" i="9" s="1"/>
  <c r="G57" i="9"/>
  <c r="H57" i="9" s="1"/>
  <c r="G302" i="9"/>
  <c r="H302" i="9" s="1"/>
  <c r="G373" i="9"/>
  <c r="H373" i="9" s="1"/>
  <c r="G525" i="9"/>
  <c r="H525" i="9" s="1"/>
  <c r="G687" i="9"/>
  <c r="H687" i="9" s="1"/>
  <c r="G633" i="9"/>
  <c r="H633" i="9" s="1"/>
  <c r="G764" i="9"/>
  <c r="H764" i="9" s="1"/>
  <c r="G769" i="9"/>
  <c r="H769" i="9" s="1"/>
  <c r="G26" i="9"/>
  <c r="H26" i="9" s="1"/>
  <c r="G280" i="9"/>
  <c r="H280" i="9" s="1"/>
  <c r="G54" i="9"/>
  <c r="H54" i="9" s="1"/>
  <c r="G807" i="9"/>
  <c r="H807" i="9" s="1"/>
  <c r="AA424" i="5"/>
  <c r="U617" i="16"/>
  <c r="V617" i="16"/>
  <c r="W617" i="16" s="1"/>
  <c r="V136" i="6"/>
  <c r="X916" i="6"/>
  <c r="Y916" i="6" s="1"/>
  <c r="W450" i="6"/>
  <c r="X450" i="6" s="1"/>
  <c r="Y450" i="6" s="1"/>
  <c r="W401" i="6"/>
  <c r="W405" i="6"/>
  <c r="X405" i="6" s="1"/>
  <c r="Y405" i="6" s="1"/>
  <c r="W307" i="6"/>
  <c r="W194" i="6"/>
  <c r="X194" i="6" s="1"/>
  <c r="Y194" i="6" s="1"/>
  <c r="V517" i="6"/>
  <c r="V417" i="6"/>
  <c r="W417" i="6" s="1"/>
  <c r="X417" i="6" s="1"/>
  <c r="Y417" i="6" s="1"/>
  <c r="V457" i="6"/>
  <c r="W457" i="6" s="1"/>
  <c r="X457" i="6" s="1"/>
  <c r="Y457" i="6" s="1"/>
  <c r="V443" i="6"/>
  <c r="W443" i="6" s="1"/>
  <c r="X443" i="6" s="1"/>
  <c r="Y443" i="6" s="1"/>
  <c r="V352" i="6"/>
  <c r="W352" i="6" s="1"/>
  <c r="X352" i="6" s="1"/>
  <c r="Y352" i="6" s="1"/>
  <c r="V366" i="6"/>
  <c r="V251" i="6"/>
  <c r="V419" i="6"/>
  <c r="V665" i="6"/>
  <c r="W665" i="6" s="1"/>
  <c r="X665" i="6" s="1"/>
  <c r="Y665" i="6" s="1"/>
  <c r="V606" i="6"/>
  <c r="V511" i="6"/>
  <c r="W511" i="6" s="1"/>
  <c r="X511" i="6" s="1"/>
  <c r="Y511" i="6" s="1"/>
  <c r="V436" i="6"/>
  <c r="W436" i="6" s="1"/>
  <c r="X436" i="6" s="1"/>
  <c r="Y436" i="6" s="1"/>
  <c r="V701" i="6"/>
  <c r="W701" i="6" s="1"/>
  <c r="X701" i="6" s="1"/>
  <c r="Y701" i="6" s="1"/>
  <c r="V657" i="6"/>
  <c r="V624" i="6"/>
  <c r="V207" i="6"/>
  <c r="W207" i="6" s="1"/>
  <c r="V660" i="6"/>
  <c r="W660" i="6" s="1"/>
  <c r="X660" i="6" s="1"/>
  <c r="Y660" i="6" s="1"/>
  <c r="V336" i="6"/>
  <c r="V376" i="6"/>
  <c r="V497" i="6"/>
  <c r="V537" i="6"/>
  <c r="W537" i="6" s="1"/>
  <c r="X537" i="6" s="1"/>
  <c r="Y537" i="6" s="1"/>
  <c r="V636" i="6"/>
  <c r="V367" i="6"/>
  <c r="V512" i="6"/>
  <c r="V647" i="6"/>
  <c r="W647" i="6" s="1"/>
  <c r="X647" i="6" s="1"/>
  <c r="Y647" i="6" s="1"/>
  <c r="V679" i="6"/>
  <c r="V516" i="6"/>
  <c r="V300" i="6"/>
  <c r="V530" i="6"/>
  <c r="W530" i="6" s="1"/>
  <c r="X530" i="6" s="1"/>
  <c r="Y530" i="6" s="1"/>
  <c r="V664" i="6"/>
  <c r="V591" i="6"/>
  <c r="V671" i="6"/>
  <c r="W671" i="6" s="1"/>
  <c r="V642" i="6"/>
  <c r="W642" i="6" s="1"/>
  <c r="X642" i="6" s="1"/>
  <c r="Y642" i="6" s="1"/>
  <c r="V613" i="6"/>
  <c r="V627" i="6"/>
  <c r="V549" i="6"/>
  <c r="V299" i="6"/>
  <c r="W299" i="6" s="1"/>
  <c r="X299" i="6" s="1"/>
  <c r="Y299" i="6" s="1"/>
  <c r="V240" i="6"/>
  <c r="W240" i="6" s="1"/>
  <c r="X240" i="6" s="1"/>
  <c r="Y240" i="6" s="1"/>
  <c r="V600" i="6"/>
  <c r="V485" i="6"/>
  <c r="V599" i="6"/>
  <c r="W599" i="6" s="1"/>
  <c r="X599" i="6" s="1"/>
  <c r="Y599" i="6" s="1"/>
  <c r="V623" i="6"/>
  <c r="V424" i="6"/>
  <c r="V605" i="6"/>
  <c r="V533" i="6"/>
  <c r="W533" i="6" s="1"/>
  <c r="X533" i="6" s="1"/>
  <c r="Y533" i="6" s="1"/>
  <c r="V409" i="6"/>
  <c r="W409" i="6" s="1"/>
  <c r="X409" i="6" s="1"/>
  <c r="Y409" i="6" s="1"/>
  <c r="V442" i="6"/>
  <c r="V630" i="6"/>
  <c r="V653" i="6"/>
  <c r="W653" i="6" s="1"/>
  <c r="X653" i="6" s="1"/>
  <c r="Y653" i="6" s="1"/>
  <c r="V612" i="6"/>
  <c r="W612" i="6" s="1"/>
  <c r="V697" i="6"/>
  <c r="V580" i="6"/>
  <c r="V542" i="6"/>
  <c r="W542" i="6" s="1"/>
  <c r="X542" i="6" s="1"/>
  <c r="Y542" i="6" s="1"/>
  <c r="V489" i="6"/>
  <c r="W489" i="6" s="1"/>
  <c r="X489" i="6" s="1"/>
  <c r="Y489" i="6" s="1"/>
  <c r="V659" i="6"/>
  <c r="V572" i="6"/>
  <c r="V378" i="6"/>
  <c r="W378" i="6" s="1"/>
  <c r="X378" i="6" s="1"/>
  <c r="Y378" i="6" s="1"/>
  <c r="V586" i="6"/>
  <c r="V356" i="6"/>
  <c r="V622" i="6"/>
  <c r="V663" i="6"/>
  <c r="W663" i="6" s="1"/>
  <c r="X663" i="6" s="1"/>
  <c r="Y663" i="6" s="1"/>
  <c r="V484" i="6"/>
  <c r="W484" i="6" s="1"/>
  <c r="X484" i="6" s="1"/>
  <c r="Y484" i="6" s="1"/>
  <c r="V652" i="6"/>
  <c r="V611" i="6"/>
  <c r="V696" i="6"/>
  <c r="W696" i="6" s="1"/>
  <c r="X696" i="6" s="1"/>
  <c r="Y696" i="6" s="1"/>
  <c r="V646" i="6"/>
  <c r="V438" i="6"/>
  <c r="V662" i="6"/>
  <c r="V460" i="6"/>
  <c r="V626" i="6"/>
  <c r="W626" i="6" s="1"/>
  <c r="X626" i="6" s="1"/>
  <c r="Y626" i="6" s="1"/>
  <c r="V598" i="6"/>
  <c r="W598" i="6" s="1"/>
  <c r="X598" i="6" s="1"/>
  <c r="Y598" i="6" s="1"/>
  <c r="V661" i="6"/>
  <c r="V670" i="6"/>
  <c r="W670" i="6" s="1"/>
  <c r="X670" i="6" s="1"/>
  <c r="Y670" i="6" s="1"/>
  <c r="V448" i="6"/>
  <c r="V590" i="6"/>
  <c r="V440" i="6"/>
  <c r="W440" i="6" s="1"/>
  <c r="X440" i="6" s="1"/>
  <c r="Y440" i="6" s="1"/>
  <c r="V635" i="6"/>
  <c r="V619" i="6"/>
  <c r="W619" i="6" s="1"/>
  <c r="X619" i="6" s="1"/>
  <c r="Y619" i="6" s="1"/>
  <c r="V645" i="6"/>
  <c r="V656" i="6"/>
  <c r="V426" i="6"/>
  <c r="W426" i="6" s="1"/>
  <c r="X426" i="6" s="1"/>
  <c r="Y426" i="6" s="1"/>
  <c r="V634" i="6"/>
  <c r="V640" i="6"/>
  <c r="V478" i="6"/>
  <c r="W478" i="6" s="1"/>
  <c r="X478" i="6" s="1"/>
  <c r="Y478" i="6" s="1"/>
  <c r="V676" i="6"/>
  <c r="V589" i="6"/>
  <c r="W589" i="6" s="1"/>
  <c r="X589" i="6" s="1"/>
  <c r="Y589" i="6" s="1"/>
  <c r="V588" i="6"/>
  <c r="V510" i="6"/>
  <c r="V529" i="6"/>
  <c r="W529" i="6" s="1"/>
  <c r="X529" i="6" s="1"/>
  <c r="Y529" i="6" s="1"/>
  <c r="V618" i="6"/>
  <c r="V270" i="6"/>
  <c r="V651" i="6"/>
  <c r="W651" i="6" s="1"/>
  <c r="X651" i="6" s="1"/>
  <c r="Y651" i="6" s="1"/>
  <c r="V691" i="6"/>
  <c r="V709" i="6"/>
  <c r="W709" i="6" s="1"/>
  <c r="X709" i="6" s="1"/>
  <c r="Y709" i="6" s="1"/>
  <c r="V245" i="6"/>
  <c r="V641" i="6"/>
  <c r="V718" i="6"/>
  <c r="W718" i="6" s="1"/>
  <c r="X718" i="6" s="1"/>
  <c r="Y718" i="6" s="1"/>
  <c r="V464" i="6"/>
  <c r="V509" i="6"/>
  <c r="V658" i="6"/>
  <c r="W658" i="6" s="1"/>
  <c r="X658" i="6" s="1"/>
  <c r="Y658" i="6" s="1"/>
  <c r="V716" i="6"/>
  <c r="W716" i="6" s="1"/>
  <c r="V704" i="6"/>
  <c r="W704" i="6" s="1"/>
  <c r="X704" i="6" s="1"/>
  <c r="Y704" i="6" s="1"/>
  <c r="V927" i="6"/>
  <c r="V713" i="6"/>
  <c r="V507" i="6"/>
  <c r="W507" i="6" s="1"/>
  <c r="X507" i="6" s="1"/>
  <c r="Y507" i="6" s="1"/>
  <c r="V629" i="6"/>
  <c r="V926" i="6"/>
  <c r="V943" i="6"/>
  <c r="W943" i="6" s="1"/>
  <c r="X943" i="6" s="1"/>
  <c r="Y943" i="6" s="1"/>
  <c r="V942" i="6"/>
  <c r="V941" i="6"/>
  <c r="W941" i="6" s="1"/>
  <c r="X941" i="6" s="1"/>
  <c r="Y941" i="6" s="1"/>
  <c r="V940" i="6"/>
  <c r="V669" i="6"/>
  <c r="V925" i="6"/>
  <c r="W925" i="6" s="1"/>
  <c r="X925" i="6" s="1"/>
  <c r="Y925" i="6" s="1"/>
  <c r="V924" i="6"/>
  <c r="V690" i="6"/>
  <c r="V923" i="6"/>
  <c r="W923" i="6" s="1"/>
  <c r="X923" i="6" s="1"/>
  <c r="Y923" i="6" s="1"/>
  <c r="V610" i="6"/>
  <c r="V447" i="6"/>
  <c r="W447" i="6" s="1"/>
  <c r="X447" i="6" s="1"/>
  <c r="Y447" i="6" s="1"/>
  <c r="V541" i="6"/>
  <c r="V689" i="6"/>
  <c r="W689" i="6" s="1"/>
  <c r="V939" i="6"/>
  <c r="W939" i="6" s="1"/>
  <c r="X939" i="6" s="1"/>
  <c r="Y939" i="6" s="1"/>
  <c r="V922" i="6"/>
  <c r="V938" i="6"/>
  <c r="V937" i="6"/>
  <c r="W937" i="6" s="1"/>
  <c r="X937" i="6" s="1"/>
  <c r="Y937" i="6" s="1"/>
  <c r="V936" i="6"/>
  <c r="V921" i="6"/>
  <c r="W921" i="6" s="1"/>
  <c r="X921" i="6" s="1"/>
  <c r="Y921" i="6" s="1"/>
  <c r="V935" i="6"/>
  <c r="V920" i="6"/>
  <c r="V919" i="6"/>
  <c r="W919" i="6" s="1"/>
  <c r="X919" i="6" s="1"/>
  <c r="Y919" i="6" s="1"/>
  <c r="V191" i="6"/>
  <c r="V934" i="6"/>
  <c r="V933" i="6"/>
  <c r="W933" i="6" s="1"/>
  <c r="X933" i="6" s="1"/>
  <c r="Y933" i="6" s="1"/>
  <c r="V932" i="6"/>
  <c r="V918" i="6"/>
  <c r="W918" i="6" s="1"/>
  <c r="X918" i="6" s="1"/>
  <c r="Y918" i="6" s="1"/>
  <c r="V917" i="6"/>
  <c r="V916" i="6"/>
  <c r="W916" i="6" s="1"/>
  <c r="V931" i="6"/>
  <c r="W931" i="6" s="1"/>
  <c r="X931" i="6" s="1"/>
  <c r="Y931" i="6" s="1"/>
  <c r="V930" i="6"/>
  <c r="V915" i="6"/>
  <c r="V914" i="6"/>
  <c r="W914" i="6" s="1"/>
  <c r="X914" i="6" s="1"/>
  <c r="Y914" i="6" s="1"/>
  <c r="V250" i="6"/>
  <c r="V564" i="6"/>
  <c r="W564" i="6" s="1"/>
  <c r="X564" i="6" s="1"/>
  <c r="Y564" i="6" s="1"/>
  <c r="V571" i="6"/>
  <c r="V501" i="6"/>
  <c r="V717" i="6"/>
  <c r="W717" i="6" s="1"/>
  <c r="X717" i="6" s="1"/>
  <c r="Y717" i="6" s="1"/>
  <c r="V585" i="6"/>
  <c r="V655" i="6"/>
  <c r="V913" i="6"/>
  <c r="V908" i="6"/>
  <c r="V907" i="6"/>
  <c r="W907" i="6" s="1"/>
  <c r="X907" i="6" s="1"/>
  <c r="Y907" i="6" s="1"/>
  <c r="V906" i="6"/>
  <c r="V846" i="6"/>
  <c r="V905" i="6"/>
  <c r="W905" i="6" s="1"/>
  <c r="X905" i="6" s="1"/>
  <c r="Y905" i="6" s="1"/>
  <c r="V904" i="6"/>
  <c r="V903" i="6"/>
  <c r="V902" i="6"/>
  <c r="W902" i="6" s="1"/>
  <c r="X902" i="6" s="1"/>
  <c r="Y902" i="6" s="1"/>
  <c r="V901" i="6"/>
  <c r="V900" i="6"/>
  <c r="W900" i="6" s="1"/>
  <c r="X900" i="6" s="1"/>
  <c r="Y900" i="6" s="1"/>
  <c r="V899" i="6"/>
  <c r="V898" i="6"/>
  <c r="V897" i="6"/>
  <c r="W897" i="6" s="1"/>
  <c r="X897" i="6" s="1"/>
  <c r="Y897" i="6" s="1"/>
  <c r="V896" i="6"/>
  <c r="V895" i="6"/>
  <c r="V894" i="6"/>
  <c r="W894" i="6" s="1"/>
  <c r="X894" i="6" s="1"/>
  <c r="Y894" i="6" s="1"/>
  <c r="V893" i="6"/>
  <c r="V892" i="6"/>
  <c r="W892" i="6" s="1"/>
  <c r="X892" i="6" s="1"/>
  <c r="Y892" i="6" s="1"/>
  <c r="V891" i="6"/>
  <c r="V890" i="6"/>
  <c r="V889" i="6"/>
  <c r="W889" i="6" s="1"/>
  <c r="X889" i="6" s="1"/>
  <c r="Y889" i="6" s="1"/>
  <c r="V912" i="6"/>
  <c r="V888" i="6"/>
  <c r="V887" i="6"/>
  <c r="W887" i="6" s="1"/>
  <c r="X887" i="6" s="1"/>
  <c r="Y887" i="6" s="1"/>
  <c r="V845" i="6"/>
  <c r="V886" i="6"/>
  <c r="W886" i="6" s="1"/>
  <c r="X886" i="6" s="1"/>
  <c r="Y886" i="6" s="1"/>
  <c r="V885" i="6"/>
  <c r="V884" i="6"/>
  <c r="V883" i="6"/>
  <c r="W883" i="6" s="1"/>
  <c r="X883" i="6" s="1"/>
  <c r="Y883" i="6" s="1"/>
  <c r="V882" i="6"/>
  <c r="V881" i="6"/>
  <c r="V880" i="6"/>
  <c r="W880" i="6" s="1"/>
  <c r="V879" i="6"/>
  <c r="V878" i="6"/>
  <c r="W878" i="6" s="1"/>
  <c r="X878" i="6" s="1"/>
  <c r="Y878" i="6" s="1"/>
  <c r="V877" i="6"/>
  <c r="W877" i="6" s="1"/>
  <c r="V876" i="6"/>
  <c r="V875" i="6"/>
  <c r="W875" i="6" s="1"/>
  <c r="X875" i="6" s="1"/>
  <c r="Y875" i="6" s="1"/>
  <c r="V844" i="6"/>
  <c r="V874" i="6"/>
  <c r="V873" i="6"/>
  <c r="W873" i="6" s="1"/>
  <c r="X873" i="6" s="1"/>
  <c r="Y873" i="6" s="1"/>
  <c r="V872" i="6"/>
  <c r="V843" i="6"/>
  <c r="W843" i="6" s="1"/>
  <c r="X843" i="6" s="1"/>
  <c r="Y843" i="6" s="1"/>
  <c r="V871" i="6"/>
  <c r="V870" i="6"/>
  <c r="V910" i="6"/>
  <c r="W910" i="6" s="1"/>
  <c r="X910" i="6" s="1"/>
  <c r="Y910" i="6" s="1"/>
  <c r="V869" i="6"/>
  <c r="V868" i="6"/>
  <c r="V842" i="6"/>
  <c r="W842" i="6" s="1"/>
  <c r="X842" i="6" s="1"/>
  <c r="Y842" i="6" s="1"/>
  <c r="V841" i="6"/>
  <c r="V840" i="6"/>
  <c r="W840" i="6" s="1"/>
  <c r="X840" i="6" s="1"/>
  <c r="Y840" i="6" s="1"/>
  <c r="V867" i="6"/>
  <c r="W867" i="6" s="1"/>
  <c r="V866" i="6"/>
  <c r="V865" i="6"/>
  <c r="W865" i="6" s="1"/>
  <c r="X865" i="6" s="1"/>
  <c r="Y865" i="6" s="1"/>
  <c r="V839" i="6"/>
  <c r="V864" i="6"/>
  <c r="V863" i="6"/>
  <c r="W863" i="6" s="1"/>
  <c r="X863" i="6" s="1"/>
  <c r="Y863" i="6" s="1"/>
  <c r="V862" i="6"/>
  <c r="V861" i="6"/>
  <c r="W861" i="6" s="1"/>
  <c r="X861" i="6" s="1"/>
  <c r="Y861" i="6" s="1"/>
  <c r="V860" i="6"/>
  <c r="V838" i="6"/>
  <c r="V859" i="6"/>
  <c r="W859" i="6" s="1"/>
  <c r="X859" i="6" s="1"/>
  <c r="Y859" i="6" s="1"/>
  <c r="V858" i="6"/>
  <c r="V837" i="6"/>
  <c r="V857" i="6"/>
  <c r="V856" i="6"/>
  <c r="V855" i="6"/>
  <c r="W855" i="6" s="1"/>
  <c r="X855" i="6" s="1"/>
  <c r="Y855" i="6" s="1"/>
  <c r="V854" i="6"/>
  <c r="W854" i="6" s="1"/>
  <c r="V836" i="6"/>
  <c r="V835" i="6"/>
  <c r="W835" i="6" s="1"/>
  <c r="X835" i="6" s="1"/>
  <c r="Y835" i="6" s="1"/>
  <c r="V834" i="6"/>
  <c r="V833" i="6"/>
  <c r="V853" i="6"/>
  <c r="W853" i="6" s="1"/>
  <c r="X853" i="6" s="1"/>
  <c r="Y853" i="6" s="1"/>
  <c r="V832" i="6"/>
  <c r="V831" i="6"/>
  <c r="W831" i="6" s="1"/>
  <c r="X831" i="6" s="1"/>
  <c r="Y831" i="6" s="1"/>
  <c r="V852" i="6"/>
  <c r="V851" i="6"/>
  <c r="V850" i="6"/>
  <c r="W850" i="6" s="1"/>
  <c r="X850" i="6" s="1"/>
  <c r="Y850" i="6" s="1"/>
  <c r="V830" i="6"/>
  <c r="W830" i="6" s="1"/>
  <c r="V829" i="6"/>
  <c r="W829" i="6" s="1"/>
  <c r="X829" i="6" s="1"/>
  <c r="Y829" i="6" s="1"/>
  <c r="V828" i="6"/>
  <c r="V849" i="6"/>
  <c r="V827" i="6"/>
  <c r="W827" i="6" s="1"/>
  <c r="X827" i="6" s="1"/>
  <c r="Y827" i="6" s="1"/>
  <c r="V826" i="6"/>
  <c r="W826" i="6" s="1"/>
  <c r="X826" i="6" s="1"/>
  <c r="Y826" i="6" s="1"/>
  <c r="V825" i="6"/>
  <c r="V824" i="6"/>
  <c r="W824" i="6" s="1"/>
  <c r="X824" i="6" s="1"/>
  <c r="Y824" i="6" s="1"/>
  <c r="V823" i="6"/>
  <c r="V822" i="6"/>
  <c r="W822" i="6" s="1"/>
  <c r="X822" i="6" s="1"/>
  <c r="Y822" i="6" s="1"/>
  <c r="V821" i="6"/>
  <c r="W821" i="6" s="1"/>
  <c r="X821" i="6" s="1"/>
  <c r="Y821" i="6" s="1"/>
  <c r="V820" i="6"/>
  <c r="V819" i="6"/>
  <c r="W819" i="6" s="1"/>
  <c r="X819" i="6" s="1"/>
  <c r="Y819" i="6" s="1"/>
  <c r="V818" i="6"/>
  <c r="V817" i="6"/>
  <c r="V816" i="6"/>
  <c r="W816" i="6" s="1"/>
  <c r="X816" i="6" s="1"/>
  <c r="Y816" i="6" s="1"/>
  <c r="V815" i="6"/>
  <c r="V814" i="6"/>
  <c r="V813" i="6"/>
  <c r="W813" i="6" s="1"/>
  <c r="X813" i="6" s="1"/>
  <c r="Y813" i="6" s="1"/>
  <c r="V812" i="6"/>
  <c r="V811" i="6"/>
  <c r="W811" i="6" s="1"/>
  <c r="X811" i="6" s="1"/>
  <c r="Y811" i="6" s="1"/>
  <c r="V810" i="6"/>
  <c r="W810" i="6" s="1"/>
  <c r="V809" i="6"/>
  <c r="V808" i="6"/>
  <c r="W808" i="6" s="1"/>
  <c r="X808" i="6" s="1"/>
  <c r="Y808" i="6" s="1"/>
  <c r="V807" i="6"/>
  <c r="V806" i="6"/>
  <c r="V805" i="6"/>
  <c r="V804" i="6"/>
  <c r="V803" i="6"/>
  <c r="W803" i="6" s="1"/>
  <c r="X803" i="6" s="1"/>
  <c r="Y803" i="6" s="1"/>
  <c r="V802" i="6"/>
  <c r="W802" i="6" s="1"/>
  <c r="X802" i="6" s="1"/>
  <c r="Y802" i="6" s="1"/>
  <c r="V801" i="6"/>
  <c r="V800" i="6"/>
  <c r="W800" i="6" s="1"/>
  <c r="X800" i="6" s="1"/>
  <c r="Y800" i="6" s="1"/>
  <c r="V909" i="6"/>
  <c r="V799" i="6"/>
  <c r="V798" i="6"/>
  <c r="W798" i="6" s="1"/>
  <c r="X798" i="6" s="1"/>
  <c r="Y798" i="6" s="1"/>
  <c r="V797" i="6"/>
  <c r="V796" i="6"/>
  <c r="W796" i="6" s="1"/>
  <c r="X796" i="6" s="1"/>
  <c r="Y796" i="6" s="1"/>
  <c r="V795" i="6"/>
  <c r="W795" i="6" s="1"/>
  <c r="X795" i="6" s="1"/>
  <c r="Y795" i="6" s="1"/>
  <c r="V579" i="6"/>
  <c r="W579" i="6" s="1"/>
  <c r="V794" i="6"/>
  <c r="W794" i="6" s="1"/>
  <c r="X794" i="6" s="1"/>
  <c r="Y794" i="6" s="1"/>
  <c r="V793" i="6"/>
  <c r="V792" i="6"/>
  <c r="V791" i="6"/>
  <c r="W791" i="6" s="1"/>
  <c r="X791" i="6" s="1"/>
  <c r="Y791" i="6" s="1"/>
  <c r="V790" i="6"/>
  <c r="V789" i="6"/>
  <c r="W789" i="6" s="1"/>
  <c r="X789" i="6" s="1"/>
  <c r="Y789" i="6" s="1"/>
  <c r="V639" i="6"/>
  <c r="V788" i="6"/>
  <c r="V787" i="6"/>
  <c r="W787" i="6" s="1"/>
  <c r="X787" i="6" s="1"/>
  <c r="Y787" i="6" s="1"/>
  <c r="V786" i="6"/>
  <c r="W786" i="6" s="1"/>
  <c r="X786" i="6" s="1"/>
  <c r="Y786" i="6" s="1"/>
  <c r="V785" i="6"/>
  <c r="W785" i="6" s="1"/>
  <c r="X785" i="6" s="1"/>
  <c r="Y785" i="6" s="1"/>
  <c r="V784" i="6"/>
  <c r="V783" i="6"/>
  <c r="V782" i="6"/>
  <c r="W782" i="6" s="1"/>
  <c r="X782" i="6" s="1"/>
  <c r="Y782" i="6" s="1"/>
  <c r="V781" i="6"/>
  <c r="W781" i="6" s="1"/>
  <c r="X781" i="6" s="1"/>
  <c r="Y781" i="6" s="1"/>
  <c r="V780" i="6"/>
  <c r="V779" i="6"/>
  <c r="W779" i="6" s="1"/>
  <c r="X779" i="6" s="1"/>
  <c r="Y779" i="6" s="1"/>
  <c r="V778" i="6"/>
  <c r="V848" i="6"/>
  <c r="V777" i="6"/>
  <c r="W777" i="6" s="1"/>
  <c r="X777" i="6" s="1"/>
  <c r="Y777" i="6" s="1"/>
  <c r="V776" i="6"/>
  <c r="V775" i="6"/>
  <c r="W775" i="6" s="1"/>
  <c r="X775" i="6" s="1"/>
  <c r="Y775" i="6" s="1"/>
  <c r="V774" i="6"/>
  <c r="W774" i="6" s="1"/>
  <c r="X774" i="6" s="1"/>
  <c r="Y774" i="6" s="1"/>
  <c r="V692" i="6"/>
  <c r="V773" i="6"/>
  <c r="V772" i="6"/>
  <c r="W772" i="6" s="1"/>
  <c r="X772" i="6" s="1"/>
  <c r="Y772" i="6" s="1"/>
  <c r="V771" i="6"/>
  <c r="W771" i="6" s="1"/>
  <c r="X771" i="6" s="1"/>
  <c r="Y771" i="6" s="1"/>
  <c r="V770" i="6"/>
  <c r="W770" i="6" s="1"/>
  <c r="X770" i="6" s="1"/>
  <c r="Y770" i="6" s="1"/>
  <c r="V769" i="6"/>
  <c r="V768" i="6"/>
  <c r="W768" i="6" s="1"/>
  <c r="X768" i="6" s="1"/>
  <c r="Y768" i="6" s="1"/>
  <c r="V767" i="6"/>
  <c r="W767" i="6" s="1"/>
  <c r="X767" i="6" s="1"/>
  <c r="Y767" i="6" s="1"/>
  <c r="V766" i="6"/>
  <c r="V765" i="6"/>
  <c r="W765" i="6" s="1"/>
  <c r="X765" i="6" s="1"/>
  <c r="Y765" i="6" s="1"/>
  <c r="V764" i="6"/>
  <c r="W764" i="6" s="1"/>
  <c r="X764" i="6" s="1"/>
  <c r="Y764" i="6" s="1"/>
  <c r="V763" i="6"/>
  <c r="V762" i="6"/>
  <c r="W762" i="6" s="1"/>
  <c r="X762" i="6" s="1"/>
  <c r="Y762" i="6" s="1"/>
  <c r="V761" i="6"/>
  <c r="V760" i="6"/>
  <c r="W760" i="6" s="1"/>
  <c r="X760" i="6" s="1"/>
  <c r="Y760" i="6" s="1"/>
  <c r="V759" i="6"/>
  <c r="V758" i="6"/>
  <c r="V757" i="6"/>
  <c r="W757" i="6" s="1"/>
  <c r="X757" i="6" s="1"/>
  <c r="Y757" i="6" s="1"/>
  <c r="V756" i="6"/>
  <c r="V755" i="6"/>
  <c r="W755" i="6" s="1"/>
  <c r="X755" i="6" s="1"/>
  <c r="Y755" i="6" s="1"/>
  <c r="V847" i="6"/>
  <c r="W847" i="6" s="1"/>
  <c r="X847" i="6" s="1"/>
  <c r="Y847" i="6" s="1"/>
  <c r="V754" i="6"/>
  <c r="V753" i="6"/>
  <c r="W753" i="6" s="1"/>
  <c r="X753" i="6" s="1"/>
  <c r="Y753" i="6" s="1"/>
  <c r="V752" i="6"/>
  <c r="V751" i="6"/>
  <c r="V929" i="6"/>
  <c r="V750" i="6"/>
  <c r="V749" i="6"/>
  <c r="W749" i="6" s="1"/>
  <c r="X749" i="6" s="1"/>
  <c r="Y749" i="6" s="1"/>
  <c r="V748" i="6"/>
  <c r="W748" i="6" s="1"/>
  <c r="X748" i="6" s="1"/>
  <c r="Y748" i="6" s="1"/>
  <c r="V747" i="6"/>
  <c r="V746" i="6"/>
  <c r="W746" i="6" s="1"/>
  <c r="X746" i="6" s="1"/>
  <c r="Y746" i="6" s="1"/>
  <c r="V745" i="6"/>
  <c r="V744" i="6"/>
  <c r="V743" i="6"/>
  <c r="V700" i="6"/>
  <c r="V742" i="6"/>
  <c r="W742" i="6" s="1"/>
  <c r="X742" i="6" s="1"/>
  <c r="Y742" i="6" s="1"/>
  <c r="V741" i="6"/>
  <c r="W741" i="6" s="1"/>
  <c r="X741" i="6" s="1"/>
  <c r="Y741" i="6" s="1"/>
  <c r="V740" i="6"/>
  <c r="V715" i="6"/>
  <c r="W715" i="6" s="1"/>
  <c r="X715" i="6" s="1"/>
  <c r="Y715" i="6" s="1"/>
  <c r="V739" i="6"/>
  <c r="W739" i="6" s="1"/>
  <c r="X739" i="6" s="1"/>
  <c r="Y739" i="6" s="1"/>
  <c r="V738" i="6"/>
  <c r="V712" i="6"/>
  <c r="V737" i="6"/>
  <c r="W737" i="6" s="1"/>
  <c r="X737" i="6" s="1"/>
  <c r="Y737" i="6" s="1"/>
  <c r="V736" i="6"/>
  <c r="W736" i="6" s="1"/>
  <c r="X736" i="6" s="1"/>
  <c r="Y736" i="6" s="1"/>
  <c r="V708" i="6"/>
  <c r="W708" i="6" s="1"/>
  <c r="X708" i="6" s="1"/>
  <c r="Y708" i="6" s="1"/>
  <c r="V735" i="6"/>
  <c r="V734" i="6"/>
  <c r="W734" i="6" s="1"/>
  <c r="X734" i="6" s="1"/>
  <c r="Y734" i="6" s="1"/>
  <c r="V733" i="6"/>
  <c r="W733" i="6" s="1"/>
  <c r="X733" i="6" s="1"/>
  <c r="Y733" i="6" s="1"/>
  <c r="V732" i="6"/>
  <c r="V139" i="6"/>
  <c r="W139" i="6" s="1"/>
  <c r="X139" i="6" s="1"/>
  <c r="Y139" i="6" s="1"/>
  <c r="V548" i="6"/>
  <c r="W548" i="6" s="1"/>
  <c r="X548" i="6" s="1"/>
  <c r="Y548" i="6" s="1"/>
  <c r="V731" i="6"/>
  <c r="W731" i="6" s="1"/>
  <c r="X731" i="6" s="1"/>
  <c r="Y731" i="6" s="1"/>
  <c r="V597" i="6"/>
  <c r="V730" i="6"/>
  <c r="W730" i="6" s="1"/>
  <c r="V729" i="6"/>
  <c r="W729" i="6" s="1"/>
  <c r="X729" i="6" s="1"/>
  <c r="Y729" i="6" s="1"/>
  <c r="V688" i="6"/>
  <c r="W688" i="6" s="1"/>
  <c r="X688" i="6" s="1"/>
  <c r="Y688" i="6" s="1"/>
  <c r="V728" i="6"/>
  <c r="V727" i="6"/>
  <c r="W727" i="6" s="1"/>
  <c r="X727" i="6" s="1"/>
  <c r="Y727" i="6" s="1"/>
  <c r="V726" i="6"/>
  <c r="W726" i="6" s="1"/>
  <c r="X726" i="6" s="1"/>
  <c r="Y726" i="6" s="1"/>
  <c r="V725" i="6"/>
  <c r="W725" i="6" s="1"/>
  <c r="X725" i="6" s="1"/>
  <c r="Y725" i="6" s="1"/>
  <c r="V714" i="6"/>
  <c r="V654" i="6"/>
  <c r="V584" i="6"/>
  <c r="W584" i="6" s="1"/>
  <c r="X584" i="6" s="1"/>
  <c r="Y584" i="6" s="1"/>
  <c r="V682" i="6"/>
  <c r="W682" i="6" s="1"/>
  <c r="X682" i="6" s="1"/>
  <c r="Y682" i="6" s="1"/>
  <c r="V707" i="6"/>
  <c r="V724" i="6"/>
  <c r="W724" i="6" s="1"/>
  <c r="X724" i="6" s="1"/>
  <c r="Y724" i="6" s="1"/>
  <c r="V723" i="6"/>
  <c r="W723" i="6" s="1"/>
  <c r="X723" i="6" s="1"/>
  <c r="Y723" i="6" s="1"/>
  <c r="V722" i="6"/>
  <c r="W722" i="6" s="1"/>
  <c r="X722" i="6" s="1"/>
  <c r="Y722" i="6" s="1"/>
  <c r="V721" i="6"/>
  <c r="V695" i="6"/>
  <c r="V570" i="6"/>
  <c r="W570" i="6" s="1"/>
  <c r="X570" i="6" s="1"/>
  <c r="Y570" i="6" s="1"/>
  <c r="V563" i="6"/>
  <c r="W563" i="6" s="1"/>
  <c r="X563" i="6" s="1"/>
  <c r="Y563" i="6" s="1"/>
  <c r="V947" i="6"/>
  <c r="V706" i="6"/>
  <c r="W706" i="6" s="1"/>
  <c r="V609" i="6"/>
  <c r="V720" i="6"/>
  <c r="W720" i="6" s="1"/>
  <c r="X720" i="6" s="1"/>
  <c r="Y720" i="6" s="1"/>
  <c r="V703" i="6"/>
  <c r="W703" i="6" s="1"/>
  <c r="X703" i="6" s="1"/>
  <c r="Y703" i="6" s="1"/>
  <c r="V673" i="6"/>
  <c r="V710" i="6"/>
  <c r="W710" i="6" s="1"/>
  <c r="X710" i="6" s="1"/>
  <c r="Y710" i="6" s="1"/>
  <c r="V477" i="6"/>
  <c r="W477" i="6" s="1"/>
  <c r="X477" i="6" s="1"/>
  <c r="Y477" i="6" s="1"/>
  <c r="V705" i="6"/>
  <c r="W705" i="6" s="1"/>
  <c r="V711" i="6"/>
  <c r="V694" i="6"/>
  <c r="V470" i="6"/>
  <c r="W470" i="6" s="1"/>
  <c r="X470" i="6" s="1"/>
  <c r="Y470" i="6" s="1"/>
  <c r="V528" i="6"/>
  <c r="W528" i="6" s="1"/>
  <c r="X528" i="6" s="1"/>
  <c r="Y528" i="6" s="1"/>
  <c r="V638" i="6"/>
  <c r="W638" i="6" s="1"/>
  <c r="V699" i="6"/>
  <c r="W699" i="6" s="1"/>
  <c r="X699" i="6" s="1"/>
  <c r="Y699" i="6" s="1"/>
  <c r="V324" i="6"/>
  <c r="V596" i="6"/>
  <c r="W596" i="6" s="1"/>
  <c r="X596" i="6" s="1"/>
  <c r="Y596" i="6" s="1"/>
  <c r="V719" i="6"/>
  <c r="W719" i="6" s="1"/>
  <c r="X719" i="6" s="1"/>
  <c r="Y719" i="6" s="1"/>
  <c r="V687" i="6"/>
  <c r="W687" i="6" s="1"/>
  <c r="V604" i="6"/>
  <c r="W604" i="6" s="1"/>
  <c r="V459" i="6"/>
  <c r="V176" i="6"/>
  <c r="W176" i="6" s="1"/>
  <c r="X176" i="6" s="1"/>
  <c r="Y176" i="6" s="1"/>
  <c r="V685" i="6"/>
  <c r="W685" i="6" s="1"/>
  <c r="X685" i="6" s="1"/>
  <c r="Y685" i="6" s="1"/>
  <c r="V547" i="6"/>
  <c r="W547" i="6" s="1"/>
  <c r="X547" i="6" s="1"/>
  <c r="Y547" i="6" s="1"/>
  <c r="V617" i="6"/>
  <c r="W617" i="6" s="1"/>
  <c r="X617" i="6" s="1"/>
  <c r="Y617" i="6" s="1"/>
  <c r="V576" i="6"/>
  <c r="W576" i="6" s="1"/>
  <c r="X576" i="6" s="1"/>
  <c r="Y576" i="6" s="1"/>
  <c r="V553" i="6"/>
  <c r="V633" i="6"/>
  <c r="V948" i="6"/>
  <c r="W948" i="6" s="1"/>
  <c r="V632" i="6"/>
  <c r="W632" i="6" s="1"/>
  <c r="X632" i="6" s="1"/>
  <c r="Y632" i="6" s="1"/>
  <c r="V372" i="6"/>
  <c r="W372" i="6" s="1"/>
  <c r="X372" i="6" s="1"/>
  <c r="Y372" i="6" s="1"/>
  <c r="V329" i="6"/>
  <c r="W329" i="6" s="1"/>
  <c r="X329" i="6" s="1"/>
  <c r="Y329" i="6" s="1"/>
  <c r="V407" i="6"/>
  <c r="W407" i="6" s="1"/>
  <c r="X407" i="6" s="1"/>
  <c r="Y407" i="6" s="1"/>
  <c r="V483" i="6"/>
  <c r="W483" i="6" s="1"/>
  <c r="X483" i="6" s="1"/>
  <c r="Y483" i="6" s="1"/>
  <c r="V525" i="6"/>
  <c r="V463" i="6"/>
  <c r="V608" i="6"/>
  <c r="V346" i="6"/>
  <c r="W346" i="6" s="1"/>
  <c r="X346" i="6" s="1"/>
  <c r="Y346" i="6" s="1"/>
  <c r="V946" i="6"/>
  <c r="W946" i="6" s="1"/>
  <c r="X946" i="6" s="1"/>
  <c r="Y946" i="6" s="1"/>
  <c r="V532" i="6"/>
  <c r="W532" i="6" s="1"/>
  <c r="X532" i="6" s="1"/>
  <c r="Y532" i="6" s="1"/>
  <c r="V453" i="6"/>
  <c r="W453" i="6" s="1"/>
  <c r="X453" i="6" s="1"/>
  <c r="Y453" i="6" s="1"/>
  <c r="V702" i="6"/>
  <c r="W702" i="6" s="1"/>
  <c r="X702" i="6" s="1"/>
  <c r="Y702" i="6" s="1"/>
  <c r="V650" i="6"/>
  <c r="V693" i="6"/>
  <c r="V686" i="6"/>
  <c r="V928" i="6"/>
  <c r="W928" i="6" s="1"/>
  <c r="X928" i="6" s="1"/>
  <c r="Y928" i="6" s="1"/>
  <c r="V402" i="6"/>
  <c r="W402" i="6" s="1"/>
  <c r="X402" i="6" s="1"/>
  <c r="Y402" i="6" s="1"/>
  <c r="V341" i="6"/>
  <c r="W341" i="6" s="1"/>
  <c r="X341" i="6" s="1"/>
  <c r="Y341" i="6" s="1"/>
  <c r="V644" i="6"/>
  <c r="W644" i="6" s="1"/>
  <c r="X644" i="6" s="1"/>
  <c r="Y644" i="6" s="1"/>
  <c r="V551" i="6"/>
  <c r="W551" i="6" s="1"/>
  <c r="X551" i="6" s="1"/>
  <c r="Y551" i="6" s="1"/>
  <c r="V643" i="6"/>
  <c r="V349" i="6"/>
  <c r="W349" i="6" s="1"/>
  <c r="V587" i="6"/>
  <c r="V607" i="6"/>
  <c r="W607" i="6" s="1"/>
  <c r="X607" i="6" s="1"/>
  <c r="Y607" i="6" s="1"/>
  <c r="V557" i="6"/>
  <c r="W557" i="6" s="1"/>
  <c r="X557" i="6" s="1"/>
  <c r="Y557" i="6" s="1"/>
  <c r="V628" i="6"/>
  <c r="W628" i="6" s="1"/>
  <c r="X628" i="6" s="1"/>
  <c r="Y628" i="6" s="1"/>
  <c r="V616" i="6"/>
  <c r="W616" i="6" s="1"/>
  <c r="X616" i="6" s="1"/>
  <c r="Y616" i="6" s="1"/>
  <c r="V388" i="6"/>
  <c r="W388" i="6" s="1"/>
  <c r="X388" i="6" s="1"/>
  <c r="Y388" i="6" s="1"/>
  <c r="V672" i="6"/>
  <c r="V668" i="6"/>
  <c r="V595" i="6"/>
  <c r="V519" i="6"/>
  <c r="W519" i="6" s="1"/>
  <c r="X519" i="6" s="1"/>
  <c r="Y519" i="6" s="1"/>
  <c r="V469" i="6"/>
  <c r="W469" i="6" s="1"/>
  <c r="X469" i="6" s="1"/>
  <c r="Y469" i="6" s="1"/>
  <c r="V392" i="6"/>
  <c r="W392" i="6" s="1"/>
  <c r="X392" i="6" s="1"/>
  <c r="Y392" i="6" s="1"/>
  <c r="V575" i="6"/>
  <c r="W575" i="6" s="1"/>
  <c r="X575" i="6" s="1"/>
  <c r="Y575" i="6" s="1"/>
  <c r="V678" i="6"/>
  <c r="W678" i="6" s="1"/>
  <c r="X678" i="6" s="1"/>
  <c r="Y678" i="6" s="1"/>
  <c r="V491" i="6"/>
  <c r="V295" i="6"/>
  <c r="V482" i="6"/>
  <c r="V500" i="6"/>
  <c r="V603" i="6"/>
  <c r="W603" i="6" s="1"/>
  <c r="X603" i="6" s="1"/>
  <c r="Y603" i="6" s="1"/>
  <c r="V311" i="6"/>
  <c r="W311" i="6" s="1"/>
  <c r="X311" i="6" s="1"/>
  <c r="Y311" i="6" s="1"/>
  <c r="V389" i="6"/>
  <c r="W389" i="6" s="1"/>
  <c r="X389" i="6" s="1"/>
  <c r="Y389" i="6" s="1"/>
  <c r="V487" i="6"/>
  <c r="W487" i="6" s="1"/>
  <c r="X487" i="6" s="1"/>
  <c r="Y487" i="6" s="1"/>
  <c r="V602" i="6"/>
  <c r="V945" i="6"/>
  <c r="W945" i="6" s="1"/>
  <c r="V481" i="6"/>
  <c r="W481" i="6" s="1"/>
  <c r="V456" i="6"/>
  <c r="V568" i="6"/>
  <c r="W568" i="6" s="1"/>
  <c r="X568" i="6" s="1"/>
  <c r="Y568" i="6" s="1"/>
  <c r="V521" i="6"/>
  <c r="W521" i="6" s="1"/>
  <c r="X521" i="6" s="1"/>
  <c r="Y521" i="6" s="1"/>
  <c r="V450" i="6"/>
  <c r="V562" i="6"/>
  <c r="W562" i="6" s="1"/>
  <c r="X562" i="6" s="1"/>
  <c r="Y562" i="6" s="1"/>
  <c r="V524" i="6"/>
  <c r="V435" i="6"/>
  <c r="V411" i="6"/>
  <c r="V472" i="6"/>
  <c r="V261" i="6"/>
  <c r="W261" i="6" s="1"/>
  <c r="X261" i="6" s="1"/>
  <c r="Y261" i="6" s="1"/>
  <c r="V677" i="6"/>
  <c r="W677" i="6" s="1"/>
  <c r="X677" i="6" s="1"/>
  <c r="Y677" i="6" s="1"/>
  <c r="V523" i="6"/>
  <c r="W523" i="6" s="1"/>
  <c r="X523" i="6" s="1"/>
  <c r="Y523" i="6" s="1"/>
  <c r="V684" i="6"/>
  <c r="W684" i="6" s="1"/>
  <c r="X684" i="6" s="1"/>
  <c r="Y684" i="6" s="1"/>
  <c r="V698" i="6"/>
  <c r="V452" i="6"/>
  <c r="V594" i="6"/>
  <c r="V375" i="6"/>
  <c r="W375" i="6" s="1"/>
  <c r="V583" i="6"/>
  <c r="W583" i="6" s="1"/>
  <c r="X583" i="6" s="1"/>
  <c r="Y583" i="6" s="1"/>
  <c r="V294" i="6"/>
  <c r="W294" i="6" s="1"/>
  <c r="X294" i="6" s="1"/>
  <c r="Y294" i="6" s="1"/>
  <c r="V387" i="6"/>
  <c r="W387" i="6" s="1"/>
  <c r="X387" i="6" s="1"/>
  <c r="Y387" i="6" s="1"/>
  <c r="V210" i="6"/>
  <c r="W210" i="6" s="1"/>
  <c r="X210" i="6" s="1"/>
  <c r="Y210" i="6" s="1"/>
  <c r="V467" i="6"/>
  <c r="V190" i="6"/>
  <c r="V593" i="6"/>
  <c r="V569" i="6"/>
  <c r="W569" i="6" s="1"/>
  <c r="X569" i="6" s="1"/>
  <c r="Y569" i="6" s="1"/>
  <c r="V540" i="6"/>
  <c r="W540" i="6" s="1"/>
  <c r="X540" i="6" s="1"/>
  <c r="Y540" i="6" s="1"/>
  <c r="V233" i="6"/>
  <c r="W233" i="6" s="1"/>
  <c r="X233" i="6" s="1"/>
  <c r="Y233" i="6" s="1"/>
  <c r="V241" i="6"/>
  <c r="W241" i="6" s="1"/>
  <c r="X241" i="6" s="1"/>
  <c r="Y241" i="6" s="1"/>
  <c r="V286" i="6"/>
  <c r="W286" i="6" s="1"/>
  <c r="X286" i="6" s="1"/>
  <c r="Y286" i="6" s="1"/>
  <c r="V559" i="6"/>
  <c r="V401" i="6"/>
  <c r="V535" i="6"/>
  <c r="V550" i="6"/>
  <c r="W550" i="6" s="1"/>
  <c r="X550" i="6" s="1"/>
  <c r="Y550" i="6" s="1"/>
  <c r="V625" i="6"/>
  <c r="W625" i="6" s="1"/>
  <c r="X625" i="6" s="1"/>
  <c r="Y625" i="6" s="1"/>
  <c r="V416" i="6"/>
  <c r="W416" i="6" s="1"/>
  <c r="X416" i="6" s="1"/>
  <c r="Y416" i="6" s="1"/>
  <c r="V534" i="6"/>
  <c r="W534" i="6" s="1"/>
  <c r="X534" i="6" s="1"/>
  <c r="Y534" i="6" s="1"/>
  <c r="V304" i="6"/>
  <c r="W304" i="6" s="1"/>
  <c r="X304" i="6" s="1"/>
  <c r="Y304" i="6" s="1"/>
  <c r="V374" i="6"/>
  <c r="V631" i="6"/>
  <c r="V601" i="6"/>
  <c r="V649" i="6"/>
  <c r="W649" i="6" s="1"/>
  <c r="X649" i="6" s="1"/>
  <c r="Y649" i="6" s="1"/>
  <c r="V911" i="6"/>
  <c r="W911" i="6" s="1"/>
  <c r="X911" i="6" s="1"/>
  <c r="Y911" i="6" s="1"/>
  <c r="V506" i="6"/>
  <c r="W506" i="6" s="1"/>
  <c r="X506" i="6" s="1"/>
  <c r="Y506" i="6" s="1"/>
  <c r="V637" i="6"/>
  <c r="W637" i="6" s="1"/>
  <c r="X637" i="6" s="1"/>
  <c r="Y637" i="6" s="1"/>
  <c r="V449" i="6"/>
  <c r="W449" i="6" s="1"/>
  <c r="X449" i="6" s="1"/>
  <c r="Y449" i="6" s="1"/>
  <c r="V538" i="6"/>
  <c r="V556" i="6"/>
  <c r="W556" i="6" s="1"/>
  <c r="V310" i="6"/>
  <c r="V451" i="6"/>
  <c r="W451" i="6" s="1"/>
  <c r="X451" i="6" s="1"/>
  <c r="Y451" i="6" s="1"/>
  <c r="V309" i="6"/>
  <c r="W309" i="6" s="1"/>
  <c r="X309" i="6" s="1"/>
  <c r="Y309" i="6" s="1"/>
  <c r="V567" i="6"/>
  <c r="W567" i="6" s="1"/>
  <c r="X567" i="6" s="1"/>
  <c r="Y567" i="6" s="1"/>
  <c r="V396" i="6"/>
  <c r="W396" i="6" s="1"/>
  <c r="X396" i="6" s="1"/>
  <c r="Y396" i="6" s="1"/>
  <c r="V681" i="6"/>
  <c r="W681" i="6" s="1"/>
  <c r="X681" i="6" s="1"/>
  <c r="Y681" i="6" s="1"/>
  <c r="V522" i="6"/>
  <c r="V441" i="6"/>
  <c r="V203" i="6"/>
  <c r="W203" i="6" s="1"/>
  <c r="V552" i="6"/>
  <c r="W552" i="6" s="1"/>
  <c r="X552" i="6" s="1"/>
  <c r="Y552" i="6" s="1"/>
  <c r="V573" i="6"/>
  <c r="W573" i="6" s="1"/>
  <c r="X573" i="6" s="1"/>
  <c r="Y573" i="6" s="1"/>
  <c r="V621" i="6"/>
  <c r="W621" i="6" s="1"/>
  <c r="X621" i="6" s="1"/>
  <c r="Y621" i="6" s="1"/>
  <c r="V319" i="6"/>
  <c r="W319" i="6" s="1"/>
  <c r="X319" i="6" s="1"/>
  <c r="Y319" i="6" s="1"/>
  <c r="V544" i="6"/>
  <c r="W544" i="6" s="1"/>
  <c r="X544" i="6" s="1"/>
  <c r="Y544" i="6" s="1"/>
  <c r="V315" i="6"/>
  <c r="W315" i="6" s="1"/>
  <c r="V620" i="6"/>
  <c r="W620" i="6" s="1"/>
  <c r="V505" i="6"/>
  <c r="V377" i="6"/>
  <c r="W377" i="6" s="1"/>
  <c r="X377" i="6" s="1"/>
  <c r="Y377" i="6" s="1"/>
  <c r="V493" i="6"/>
  <c r="W493" i="6" s="1"/>
  <c r="X493" i="6" s="1"/>
  <c r="Y493" i="6" s="1"/>
  <c r="V582" i="6"/>
  <c r="W582" i="6" s="1"/>
  <c r="X582" i="6" s="1"/>
  <c r="Y582" i="6" s="1"/>
  <c r="V475" i="6"/>
  <c r="W475" i="6" s="1"/>
  <c r="X475" i="6" s="1"/>
  <c r="Y475" i="6" s="1"/>
  <c r="V414" i="6"/>
  <c r="W414" i="6" s="1"/>
  <c r="X414" i="6" s="1"/>
  <c r="Y414" i="6" s="1"/>
  <c r="V675" i="6"/>
  <c r="V474" i="6"/>
  <c r="W474" i="6" s="1"/>
  <c r="V325" i="6"/>
  <c r="V515" i="6"/>
  <c r="W515" i="6" s="1"/>
  <c r="X515" i="6" s="1"/>
  <c r="Y515" i="6" s="1"/>
  <c r="V667" i="6"/>
  <c r="W667" i="6" s="1"/>
  <c r="X667" i="6" s="1"/>
  <c r="Y667" i="6" s="1"/>
  <c r="V446" i="6"/>
  <c r="W446" i="6" s="1"/>
  <c r="X446" i="6" s="1"/>
  <c r="Y446" i="6" s="1"/>
  <c r="V181" i="6"/>
  <c r="W181" i="6" s="1"/>
  <c r="X181" i="6" s="1"/>
  <c r="Y181" i="6" s="1"/>
  <c r="V615" i="6"/>
  <c r="W615" i="6" s="1"/>
  <c r="X615" i="6" s="1"/>
  <c r="Y615" i="6" s="1"/>
  <c r="V199" i="6"/>
  <c r="V404" i="6"/>
  <c r="V332" i="6"/>
  <c r="V674" i="6"/>
  <c r="W674" i="6" s="1"/>
  <c r="X674" i="6" s="1"/>
  <c r="Y674" i="6" s="1"/>
  <c r="V468" i="6"/>
  <c r="W468" i="6" s="1"/>
  <c r="X468" i="6" s="1"/>
  <c r="Y468" i="6" s="1"/>
  <c r="V543" i="6"/>
  <c r="W543" i="6" s="1"/>
  <c r="X543" i="6" s="1"/>
  <c r="Y543" i="6" s="1"/>
  <c r="V680" i="6"/>
  <c r="W680" i="6" s="1"/>
  <c r="X680" i="6" s="1"/>
  <c r="Y680" i="6" s="1"/>
  <c r="V340" i="6"/>
  <c r="W340" i="6" s="1"/>
  <c r="X340" i="6" s="1"/>
  <c r="Y340" i="6" s="1"/>
  <c r="V314" i="6"/>
  <c r="V581" i="6"/>
  <c r="W581" i="6" s="1"/>
  <c r="V490" i="6"/>
  <c r="V555" i="6"/>
  <c r="W555" i="6" s="1"/>
  <c r="X555" i="6" s="1"/>
  <c r="Y555" i="6" s="1"/>
  <c r="V536" i="6"/>
  <c r="W536" i="6" s="1"/>
  <c r="X536" i="6" s="1"/>
  <c r="Y536" i="6" s="1"/>
  <c r="V578" i="6"/>
  <c r="W578" i="6" s="1"/>
  <c r="X578" i="6" s="1"/>
  <c r="Y578" i="6" s="1"/>
  <c r="V592" i="6"/>
  <c r="W592" i="6" s="1"/>
  <c r="X592" i="6" s="1"/>
  <c r="Y592" i="6" s="1"/>
  <c r="V133" i="6"/>
  <c r="W133" i="6" s="1"/>
  <c r="X133" i="6" s="1"/>
  <c r="Y133" i="6" s="1"/>
  <c r="V514" i="6"/>
  <c r="V503" i="6"/>
  <c r="V323" i="6"/>
  <c r="V480" i="6"/>
  <c r="W480" i="6" s="1"/>
  <c r="X480" i="6" s="1"/>
  <c r="Y480" i="6" s="1"/>
  <c r="V466" i="6"/>
  <c r="W466" i="6" s="1"/>
  <c r="X466" i="6" s="1"/>
  <c r="Y466" i="6" s="1"/>
  <c r="V434" i="6"/>
  <c r="W434" i="6" s="1"/>
  <c r="X434" i="6" s="1"/>
  <c r="Y434" i="6" s="1"/>
  <c r="V421" i="6"/>
  <c r="V371" i="6"/>
  <c r="W371" i="6" s="1"/>
  <c r="X371" i="6" s="1"/>
  <c r="Y371" i="6" s="1"/>
  <c r="V486" i="6"/>
  <c r="W486" i="6" s="1"/>
  <c r="X486" i="6" s="1"/>
  <c r="Y486" i="6" s="1"/>
  <c r="V546" i="6"/>
  <c r="V364" i="6"/>
  <c r="V385" i="6"/>
  <c r="W385" i="6" s="1"/>
  <c r="X385" i="6" s="1"/>
  <c r="Y385" i="6" s="1"/>
  <c r="V410" i="6"/>
  <c r="W410" i="6" s="1"/>
  <c r="X410" i="6" s="1"/>
  <c r="Y410" i="6" s="1"/>
  <c r="V276" i="6"/>
  <c r="W276" i="6" s="1"/>
  <c r="X276" i="6" s="1"/>
  <c r="Y276" i="6" s="1"/>
  <c r="V146" i="6"/>
  <c r="V648" i="6"/>
  <c r="W648" i="6" s="1"/>
  <c r="X648" i="6" s="1"/>
  <c r="Y648" i="6" s="1"/>
  <c r="V520" i="6"/>
  <c r="V554" i="6"/>
  <c r="V944" i="6"/>
  <c r="V531" i="6"/>
  <c r="V164" i="6"/>
  <c r="W164" i="6" s="1"/>
  <c r="X164" i="6" s="1"/>
  <c r="Y164" i="6" s="1"/>
  <c r="V476" i="6"/>
  <c r="W476" i="6" s="1"/>
  <c r="X476" i="6" s="1"/>
  <c r="Y476" i="6" s="1"/>
  <c r="V496" i="6"/>
  <c r="V92" i="6"/>
  <c r="W92" i="6" s="1"/>
  <c r="X92" i="6" s="1"/>
  <c r="Y92" i="6" s="1"/>
  <c r="V288" i="6"/>
  <c r="V539" i="6"/>
  <c r="W539" i="6" s="1"/>
  <c r="V430" i="6"/>
  <c r="V413" i="6"/>
  <c r="W413" i="6" s="1"/>
  <c r="X413" i="6" s="1"/>
  <c r="Y413" i="6" s="1"/>
  <c r="V173" i="6"/>
  <c r="W173" i="6" s="1"/>
  <c r="X173" i="6" s="1"/>
  <c r="Y173" i="6" s="1"/>
  <c r="V227" i="6"/>
  <c r="W227" i="6" s="1"/>
  <c r="X227" i="6" s="1"/>
  <c r="Y227" i="6" s="1"/>
  <c r="V462" i="6"/>
  <c r="V322" i="6"/>
  <c r="W322" i="6" s="1"/>
  <c r="X322" i="6" s="1"/>
  <c r="Y322" i="6" s="1"/>
  <c r="V666" i="6"/>
  <c r="W666" i="6" s="1"/>
  <c r="V499" i="6"/>
  <c r="V561" i="6"/>
  <c r="V226" i="6"/>
  <c r="V200" i="6"/>
  <c r="W200" i="6" s="1"/>
  <c r="X200" i="6" s="1"/>
  <c r="Y200" i="6" s="1"/>
  <c r="V225" i="6"/>
  <c r="W225" i="6" s="1"/>
  <c r="X225" i="6" s="1"/>
  <c r="Y225" i="6" s="1"/>
  <c r="V342" i="6"/>
  <c r="V399" i="6"/>
  <c r="W399" i="6" s="1"/>
  <c r="X399" i="6" s="1"/>
  <c r="Y399" i="6" s="1"/>
  <c r="V209" i="6"/>
  <c r="V66" i="6"/>
  <c r="V465" i="6"/>
  <c r="V614" i="6"/>
  <c r="W614" i="6" s="1"/>
  <c r="X614" i="6" s="1"/>
  <c r="Y614" i="6" s="1"/>
  <c r="V239" i="6"/>
  <c r="W239" i="6" s="1"/>
  <c r="X239" i="6" s="1"/>
  <c r="Y239" i="6" s="1"/>
  <c r="V238" i="6"/>
  <c r="W238" i="6" s="1"/>
  <c r="X238" i="6" s="1"/>
  <c r="Y238" i="6" s="1"/>
  <c r="V683" i="6"/>
  <c r="V272" i="6"/>
  <c r="W272" i="6" s="1"/>
  <c r="X272" i="6" s="1"/>
  <c r="Y272" i="6" s="1"/>
  <c r="V488" i="6"/>
  <c r="V175" i="6"/>
  <c r="V445" i="6"/>
  <c r="V327" i="6"/>
  <c r="V429" i="6"/>
  <c r="W429" i="6" s="1"/>
  <c r="X429" i="6" s="1"/>
  <c r="Y429" i="6" s="1"/>
  <c r="V458" i="6"/>
  <c r="W458" i="6" s="1"/>
  <c r="X458" i="6" s="1"/>
  <c r="Y458" i="6" s="1"/>
  <c r="V213" i="6"/>
  <c r="V105" i="6"/>
  <c r="W105" i="6" s="1"/>
  <c r="X105" i="6" s="1"/>
  <c r="Y105" i="6" s="1"/>
  <c r="V253" i="6"/>
  <c r="V479" i="6"/>
  <c r="V558" i="6"/>
  <c r="V527" i="6"/>
  <c r="W527" i="6" s="1"/>
  <c r="X527" i="6" s="1"/>
  <c r="Y527" i="6" s="1"/>
  <c r="V254" i="6"/>
  <c r="W254" i="6" s="1"/>
  <c r="X254" i="6" s="1"/>
  <c r="Y254" i="6" s="1"/>
  <c r="V495" i="6"/>
  <c r="W495" i="6" s="1"/>
  <c r="X495" i="6" s="1"/>
  <c r="Y495" i="6" s="1"/>
  <c r="V518" i="6"/>
  <c r="V504" i="6"/>
  <c r="W504" i="6" s="1"/>
  <c r="X504" i="6" s="1"/>
  <c r="Y504" i="6" s="1"/>
  <c r="V293" i="6"/>
  <c r="V263" i="6"/>
  <c r="W263" i="6" s="1"/>
  <c r="V508" i="6"/>
  <c r="V265" i="6"/>
  <c r="V406" i="6"/>
  <c r="W406" i="6" s="1"/>
  <c r="X406" i="6" s="1"/>
  <c r="Y406" i="6" s="1"/>
  <c r="V574" i="6"/>
  <c r="W574" i="6" s="1"/>
  <c r="X574" i="6" s="1"/>
  <c r="Y574" i="6" s="1"/>
  <c r="V252" i="6"/>
  <c r="V390" i="6"/>
  <c r="V566" i="6"/>
  <c r="W566" i="6" s="1"/>
  <c r="X566" i="6" s="1"/>
  <c r="Y566" i="6" s="1"/>
  <c r="V206" i="6"/>
  <c r="W206" i="6" s="1"/>
  <c r="V439" i="6"/>
  <c r="V316" i="6"/>
  <c r="V383" i="6"/>
  <c r="W383" i="6" s="1"/>
  <c r="X383" i="6" s="1"/>
  <c r="Y383" i="6" s="1"/>
  <c r="V302" i="6"/>
  <c r="W302" i="6" s="1"/>
  <c r="X302" i="6" s="1"/>
  <c r="Y302" i="6" s="1"/>
  <c r="V58" i="6"/>
  <c r="V171" i="6"/>
  <c r="V473" i="6"/>
  <c r="W473" i="6" s="1"/>
  <c r="X473" i="6" s="1"/>
  <c r="Y473" i="6" s="1"/>
  <c r="V205" i="6"/>
  <c r="V204" i="6"/>
  <c r="V308" i="6"/>
  <c r="V425" i="6"/>
  <c r="W425" i="6" s="1"/>
  <c r="X425" i="6" s="1"/>
  <c r="Y425" i="6" s="1"/>
  <c r="V432" i="6"/>
  <c r="W432" i="6" s="1"/>
  <c r="X432" i="6" s="1"/>
  <c r="Y432" i="6" s="1"/>
  <c r="V268" i="6"/>
  <c r="V292" i="6"/>
  <c r="V545" i="6"/>
  <c r="W545" i="6" s="1"/>
  <c r="X545" i="6" s="1"/>
  <c r="Y545" i="6" s="1"/>
  <c r="V513" i="6"/>
  <c r="V247" i="6"/>
  <c r="W247" i="6" s="1"/>
  <c r="V256" i="6"/>
  <c r="V220" i="6"/>
  <c r="W220" i="6" s="1"/>
  <c r="X220" i="6" s="1"/>
  <c r="Y220" i="6" s="1"/>
  <c r="V428" i="6"/>
  <c r="W428" i="6" s="1"/>
  <c r="X428" i="6" s="1"/>
  <c r="Y428" i="6" s="1"/>
  <c r="V331" i="6"/>
  <c r="V275" i="6"/>
  <c r="W275" i="6" s="1"/>
  <c r="V526" i="6"/>
  <c r="W526" i="6" s="1"/>
  <c r="X526" i="6" s="1"/>
  <c r="Y526" i="6" s="1"/>
  <c r="V219" i="6"/>
  <c r="V370" i="6"/>
  <c r="W370" i="6" s="1"/>
  <c r="V318" i="6"/>
  <c r="V345" i="6"/>
  <c r="W345" i="6" s="1"/>
  <c r="X345" i="6" s="1"/>
  <c r="Y345" i="6" s="1"/>
  <c r="V577" i="6"/>
  <c r="W577" i="6" s="1"/>
  <c r="X577" i="6" s="1"/>
  <c r="Y577" i="6" s="1"/>
  <c r="V232" i="6"/>
  <c r="V498" i="6"/>
  <c r="W498" i="6" s="1"/>
  <c r="V229" i="6"/>
  <c r="W229" i="6" s="1"/>
  <c r="X229" i="6" s="1"/>
  <c r="Y229" i="6" s="1"/>
  <c r="V264" i="6"/>
  <c r="V565" i="6"/>
  <c r="V100" i="6"/>
  <c r="V444" i="6"/>
  <c r="W444" i="6" s="1"/>
  <c r="X444" i="6" s="1"/>
  <c r="Y444" i="6" s="1"/>
  <c r="V363" i="6"/>
  <c r="W363" i="6" s="1"/>
  <c r="X363" i="6" s="1"/>
  <c r="Y363" i="6" s="1"/>
  <c r="V381" i="6"/>
  <c r="V418" i="6"/>
  <c r="V246" i="6"/>
  <c r="W246" i="6" s="1"/>
  <c r="X246" i="6" s="1"/>
  <c r="Y246" i="6" s="1"/>
  <c r="V358" i="6"/>
  <c r="V267" i="6"/>
  <c r="V244" i="6"/>
  <c r="W244" i="6" s="1"/>
  <c r="V431" i="6"/>
  <c r="W431" i="6" s="1"/>
  <c r="X431" i="6" s="1"/>
  <c r="Y431" i="6" s="1"/>
  <c r="V33" i="6"/>
  <c r="W33" i="6" s="1"/>
  <c r="X33" i="6" s="1"/>
  <c r="Y33" i="6" s="1"/>
  <c r="V360" i="6"/>
  <c r="V423" i="6"/>
  <c r="V260" i="6"/>
  <c r="W260" i="6" s="1"/>
  <c r="X260" i="6" s="1"/>
  <c r="Y260" i="6" s="1"/>
  <c r="V62" i="6"/>
  <c r="V279" i="6"/>
  <c r="V437" i="6"/>
  <c r="V202" i="6"/>
  <c r="W202" i="6" s="1"/>
  <c r="X202" i="6" s="1"/>
  <c r="Y202" i="6" s="1"/>
  <c r="V398" i="6"/>
  <c r="W398" i="6" s="1"/>
  <c r="X398" i="6" s="1"/>
  <c r="Y398" i="6" s="1"/>
  <c r="V328" i="6"/>
  <c r="V23" i="6"/>
  <c r="V174" i="6"/>
  <c r="W174" i="6" s="1"/>
  <c r="X174" i="6" s="1"/>
  <c r="Y174" i="6" s="1"/>
  <c r="V236" i="6"/>
  <c r="W236" i="6" s="1"/>
  <c r="V60" i="6"/>
  <c r="V298" i="6"/>
  <c r="W298" i="6" s="1"/>
  <c r="V351" i="6"/>
  <c r="W351" i="6" s="1"/>
  <c r="X351" i="6" s="1"/>
  <c r="Y351" i="6" s="1"/>
  <c r="V47" i="6"/>
  <c r="W47" i="6" s="1"/>
  <c r="X47" i="6" s="1"/>
  <c r="Y47" i="6" s="1"/>
  <c r="V170" i="6"/>
  <c r="V395" i="6"/>
  <c r="V243" i="6"/>
  <c r="W243" i="6" s="1"/>
  <c r="X243" i="6" s="1"/>
  <c r="Y243" i="6" s="1"/>
  <c r="V180" i="6"/>
  <c r="V46" i="6"/>
  <c r="W46" i="6" s="1"/>
  <c r="V283" i="6"/>
  <c r="W283" i="6" s="1"/>
  <c r="V321" i="6"/>
  <c r="W321" i="6" s="1"/>
  <c r="X321" i="6" s="1"/>
  <c r="Y321" i="6" s="1"/>
  <c r="V285" i="6"/>
  <c r="W285" i="6" s="1"/>
  <c r="X285" i="6" s="1"/>
  <c r="Y285" i="6" s="1"/>
  <c r="V291" i="6"/>
  <c r="V427" i="6"/>
  <c r="W427" i="6" s="1"/>
  <c r="V145" i="6"/>
  <c r="W145" i="6" s="1"/>
  <c r="X145" i="6" s="1"/>
  <c r="Y145" i="6" s="1"/>
  <c r="V157" i="6"/>
  <c r="W157" i="6" s="1"/>
  <c r="V274" i="6"/>
  <c r="V237" i="6"/>
  <c r="V112" i="6"/>
  <c r="W112" i="6" s="1"/>
  <c r="X112" i="6" s="1"/>
  <c r="Y112" i="6" s="1"/>
  <c r="V415" i="6"/>
  <c r="W415" i="6" s="1"/>
  <c r="X415" i="6" s="1"/>
  <c r="Y415" i="6" s="1"/>
  <c r="V156" i="6"/>
  <c r="V42" i="6"/>
  <c r="V502" i="6"/>
  <c r="W502" i="6" s="1"/>
  <c r="X502" i="6" s="1"/>
  <c r="Y502" i="6" s="1"/>
  <c r="V117" i="6"/>
  <c r="W117" i="6" s="1"/>
  <c r="X117" i="6" s="1"/>
  <c r="Y117" i="6" s="1"/>
  <c r="V278" i="6"/>
  <c r="V397" i="6"/>
  <c r="W397" i="6" s="1"/>
  <c r="V277" i="6"/>
  <c r="W277" i="6" s="1"/>
  <c r="X277" i="6" s="1"/>
  <c r="Y277" i="6" s="1"/>
  <c r="V380" i="6"/>
  <c r="W380" i="6" s="1"/>
  <c r="X380" i="6" s="1"/>
  <c r="Y380" i="6" s="1"/>
  <c r="V297" i="6"/>
  <c r="W297" i="6" s="1"/>
  <c r="V104" i="6"/>
  <c r="V73" i="6"/>
  <c r="W73" i="6" s="1"/>
  <c r="X73" i="6" s="1"/>
  <c r="Y73" i="6" s="1"/>
  <c r="V161" i="6"/>
  <c r="W161" i="6" s="1"/>
  <c r="V195" i="6"/>
  <c r="V339" i="6"/>
  <c r="W339" i="6" s="1"/>
  <c r="V471" i="6"/>
  <c r="W471" i="6" s="1"/>
  <c r="X471" i="6" s="1"/>
  <c r="Y471" i="6" s="1"/>
  <c r="V455" i="6"/>
  <c r="W455" i="6" s="1"/>
  <c r="X455" i="6" s="1"/>
  <c r="Y455" i="6" s="1"/>
  <c r="V169" i="6"/>
  <c r="V149" i="6"/>
  <c r="V461" i="6"/>
  <c r="W461" i="6" s="1"/>
  <c r="X461" i="6" s="1"/>
  <c r="Y461" i="6" s="1"/>
  <c r="V373" i="6"/>
  <c r="V412" i="6"/>
  <c r="W412" i="6" s="1"/>
  <c r="V492" i="6"/>
  <c r="V184" i="6"/>
  <c r="W184" i="6" s="1"/>
  <c r="X184" i="6" s="1"/>
  <c r="Y184" i="6" s="1"/>
  <c r="V296" i="6"/>
  <c r="W296" i="6" s="1"/>
  <c r="X296" i="6" s="1"/>
  <c r="Y296" i="6" s="1"/>
  <c r="V249" i="6"/>
  <c r="V560" i="6"/>
  <c r="W560" i="6" s="1"/>
  <c r="V420" i="6"/>
  <c r="W420" i="6" s="1"/>
  <c r="X420" i="6" s="1"/>
  <c r="Y420" i="6" s="1"/>
  <c r="V326" i="6"/>
  <c r="W326" i="6" s="1"/>
  <c r="V95" i="6"/>
  <c r="W95" i="6" s="1"/>
  <c r="X95" i="6" s="1"/>
  <c r="Y95" i="6" s="1"/>
  <c r="V454" i="6"/>
  <c r="V235" i="6"/>
  <c r="W235" i="6" s="1"/>
  <c r="X235" i="6" s="1"/>
  <c r="Y235" i="6" s="1"/>
  <c r="V422" i="6"/>
  <c r="W422" i="6" s="1"/>
  <c r="X422" i="6" s="1"/>
  <c r="Y422" i="6" s="1"/>
  <c r="V168" i="6"/>
  <c r="V144" i="6"/>
  <c r="V284" i="6"/>
  <c r="W284" i="6" s="1"/>
  <c r="X284" i="6" s="1"/>
  <c r="Y284" i="6" s="1"/>
  <c r="V348" i="6"/>
  <c r="W348" i="6" s="1"/>
  <c r="V290" i="6"/>
  <c r="W290" i="6" s="1"/>
  <c r="V132" i="6"/>
  <c r="W132" i="6" s="1"/>
  <c r="V369" i="6"/>
  <c r="W369" i="6" s="1"/>
  <c r="X369" i="6" s="1"/>
  <c r="Y369" i="6" s="1"/>
  <c r="V29" i="6"/>
  <c r="W29" i="6" s="1"/>
  <c r="X29" i="6" s="1"/>
  <c r="Y29" i="6" s="1"/>
  <c r="V109" i="6"/>
  <c r="W109" i="6" s="1"/>
  <c r="V72" i="6"/>
  <c r="V334" i="6"/>
  <c r="W334" i="6" s="1"/>
  <c r="X334" i="6" s="1"/>
  <c r="Y334" i="6" s="1"/>
  <c r="V394" i="6"/>
  <c r="V166" i="6"/>
  <c r="V242" i="6"/>
  <c r="V129" i="6"/>
  <c r="W129" i="6" s="1"/>
  <c r="X129" i="6" s="1"/>
  <c r="Y129" i="6" s="1"/>
  <c r="V98" i="6"/>
  <c r="W98" i="6" s="1"/>
  <c r="X98" i="6" s="1"/>
  <c r="Y98" i="6" s="1"/>
  <c r="V258" i="6"/>
  <c r="W258" i="6" s="1"/>
  <c r="V128" i="6"/>
  <c r="V141" i="6"/>
  <c r="W141" i="6" s="1"/>
  <c r="X141" i="6" s="1"/>
  <c r="Y141" i="6" s="1"/>
  <c r="V151" i="6"/>
  <c r="V163" i="6"/>
  <c r="W163" i="6" s="1"/>
  <c r="V201" i="6"/>
  <c r="V282" i="6"/>
  <c r="W282" i="6" s="1"/>
  <c r="X282" i="6" s="1"/>
  <c r="Y282" i="6" s="1"/>
  <c r="V160" i="6"/>
  <c r="W160" i="6" s="1"/>
  <c r="X160" i="6" s="1"/>
  <c r="Y160" i="6" s="1"/>
  <c r="V99" i="6"/>
  <c r="W99" i="6" s="1"/>
  <c r="V393" i="6"/>
  <c r="W393" i="6" s="1"/>
  <c r="V405" i="6"/>
  <c r="V403" i="6"/>
  <c r="V36" i="6"/>
  <c r="W36" i="6" s="1"/>
  <c r="V142" i="6"/>
  <c r="W142" i="6" s="1"/>
  <c r="X142" i="6" s="1"/>
  <c r="Y142" i="6" s="1"/>
  <c r="V212" i="6"/>
  <c r="W212" i="6" s="1"/>
  <c r="X212" i="6" s="1"/>
  <c r="Y212" i="6" s="1"/>
  <c r="V30" i="6"/>
  <c r="W30" i="6" s="1"/>
  <c r="X30" i="6" s="1"/>
  <c r="Y30" i="6" s="1"/>
  <c r="V26" i="6"/>
  <c r="W26" i="6" s="1"/>
  <c r="V11" i="6"/>
  <c r="W11" i="6" s="1"/>
  <c r="X11" i="6" s="1"/>
  <c r="Y11" i="6" s="1"/>
  <c r="V155" i="6"/>
  <c r="W155" i="6" s="1"/>
  <c r="X155" i="6" s="1"/>
  <c r="Y155" i="6" s="1"/>
  <c r="V148" i="6"/>
  <c r="V127" i="6"/>
  <c r="W127" i="6" s="1"/>
  <c r="V307" i="6"/>
  <c r="V82" i="6"/>
  <c r="W82" i="6" s="1"/>
  <c r="X82" i="6" s="1"/>
  <c r="Y82" i="6" s="1"/>
  <c r="V28" i="6"/>
  <c r="W28" i="6" s="1"/>
  <c r="X28" i="6" s="1"/>
  <c r="Y28" i="6" s="1"/>
  <c r="V400" i="6"/>
  <c r="W400" i="6" s="1"/>
  <c r="X400" i="6" s="1"/>
  <c r="Y400" i="6" s="1"/>
  <c r="V198" i="6"/>
  <c r="W198" i="6" s="1"/>
  <c r="X198" i="6" s="1"/>
  <c r="Y198" i="6" s="1"/>
  <c r="V137" i="6"/>
  <c r="W137" i="6" s="1"/>
  <c r="X137" i="6" s="1"/>
  <c r="Y137" i="6" s="1"/>
  <c r="V359" i="6"/>
  <c r="W359" i="6" s="1"/>
  <c r="V10" i="6"/>
  <c r="V14" i="6"/>
  <c r="W14" i="6" s="1"/>
  <c r="V179" i="6"/>
  <c r="W179" i="6" s="1"/>
  <c r="X179" i="6" s="1"/>
  <c r="Y179" i="6" s="1"/>
  <c r="V408" i="6"/>
  <c r="W408" i="6" s="1"/>
  <c r="X408" i="6" s="1"/>
  <c r="Y408" i="6" s="1"/>
  <c r="V306" i="6"/>
  <c r="W306" i="6" s="1"/>
  <c r="X306" i="6" s="1"/>
  <c r="Y306" i="6" s="1"/>
  <c r="V13" i="6"/>
  <c r="W13" i="6" s="1"/>
  <c r="X13" i="6" s="1"/>
  <c r="Y13" i="6" s="1"/>
  <c r="V216" i="6"/>
  <c r="W216" i="6" s="1"/>
  <c r="X216" i="6" s="1"/>
  <c r="Y216" i="6" s="1"/>
  <c r="V391" i="6"/>
  <c r="W391" i="6" s="1"/>
  <c r="V187" i="6"/>
  <c r="V89" i="6"/>
  <c r="W89" i="6" s="1"/>
  <c r="X89" i="6" s="1"/>
  <c r="Y89" i="6" s="1"/>
  <c r="V368" i="6"/>
  <c r="W368" i="6" s="1"/>
  <c r="X368" i="6" s="1"/>
  <c r="Y368" i="6" s="1"/>
  <c r="V150" i="6"/>
  <c r="W150" i="6" s="1"/>
  <c r="X150" i="6" s="1"/>
  <c r="Y150" i="6" s="1"/>
  <c r="V289" i="6"/>
  <c r="W289" i="6" s="1"/>
  <c r="X289" i="6" s="1"/>
  <c r="Y289" i="6" s="1"/>
  <c r="V384" i="6"/>
  <c r="W384" i="6" s="1"/>
  <c r="V196" i="6"/>
  <c r="W196" i="6" s="1"/>
  <c r="X196" i="6" s="1"/>
  <c r="Y196" i="6" s="1"/>
  <c r="V116" i="6"/>
  <c r="W116" i="6" s="1"/>
  <c r="V382" i="6"/>
  <c r="V357" i="6"/>
  <c r="W357" i="6" s="1"/>
  <c r="X357" i="6" s="1"/>
  <c r="Y357" i="6" s="1"/>
  <c r="V355" i="6"/>
  <c r="W355" i="6" s="1"/>
  <c r="X355" i="6" s="1"/>
  <c r="Y355" i="6" s="1"/>
  <c r="V86" i="6"/>
  <c r="W86" i="6" s="1"/>
  <c r="X86" i="6" s="1"/>
  <c r="Y86" i="6" s="1"/>
  <c r="V178" i="6"/>
  <c r="V259" i="6"/>
  <c r="W259" i="6" s="1"/>
  <c r="X259" i="6" s="1"/>
  <c r="Y259" i="6" s="1"/>
  <c r="V143" i="6"/>
  <c r="W143" i="6" s="1"/>
  <c r="X143" i="6" s="1"/>
  <c r="Y143" i="6" s="1"/>
  <c r="V494" i="6"/>
  <c r="W494" i="6" s="1"/>
  <c r="V22" i="6"/>
  <c r="V354" i="6"/>
  <c r="V15" i="6"/>
  <c r="W15" i="6" s="1"/>
  <c r="X15" i="6" s="1"/>
  <c r="Y15" i="6" s="1"/>
  <c r="V257" i="6"/>
  <c r="W257" i="6" s="1"/>
  <c r="X257" i="6" s="1"/>
  <c r="Y257" i="6" s="1"/>
  <c r="V108" i="6"/>
  <c r="W108" i="6" s="1"/>
  <c r="X108" i="6" s="1"/>
  <c r="Y108" i="6" s="1"/>
  <c r="V280" i="6"/>
  <c r="W280" i="6" s="1"/>
  <c r="X280" i="6" s="1"/>
  <c r="Y280" i="6" s="1"/>
  <c r="V333" i="6"/>
  <c r="W333" i="6" s="1"/>
  <c r="X333" i="6" s="1"/>
  <c r="Y333" i="6" s="1"/>
  <c r="V17" i="6"/>
  <c r="W17" i="6" s="1"/>
  <c r="V317" i="6"/>
  <c r="V255" i="6"/>
  <c r="W255" i="6" s="1"/>
  <c r="X255" i="6" s="1"/>
  <c r="Y255" i="6" s="1"/>
  <c r="V231" i="6"/>
  <c r="W231" i="6" s="1"/>
  <c r="X231" i="6" s="1"/>
  <c r="Y231" i="6" s="1"/>
  <c r="V379" i="6"/>
  <c r="W379" i="6" s="1"/>
  <c r="X379" i="6" s="1"/>
  <c r="Y379" i="6" s="1"/>
  <c r="V386" i="6"/>
  <c r="W386" i="6" s="1"/>
  <c r="X386" i="6" s="1"/>
  <c r="Y386" i="6" s="1"/>
  <c r="V335" i="6"/>
  <c r="W335" i="6" s="1"/>
  <c r="X335" i="6" s="1"/>
  <c r="Y335" i="6" s="1"/>
  <c r="V38" i="6"/>
  <c r="W38" i="6" s="1"/>
  <c r="X38" i="6" s="1"/>
  <c r="Y38" i="6" s="1"/>
  <c r="V301" i="6"/>
  <c r="V350" i="6"/>
  <c r="W350" i="6" s="1"/>
  <c r="V344" i="6"/>
  <c r="W344" i="6" s="1"/>
  <c r="X344" i="6" s="1"/>
  <c r="Y344" i="6" s="1"/>
  <c r="V248" i="6"/>
  <c r="W248" i="6" s="1"/>
  <c r="X248" i="6" s="1"/>
  <c r="Y248" i="6" s="1"/>
  <c r="V338" i="6"/>
  <c r="W338" i="6" s="1"/>
  <c r="X338" i="6" s="1"/>
  <c r="Y338" i="6" s="1"/>
  <c r="V234" i="6"/>
  <c r="W234" i="6" s="1"/>
  <c r="X234" i="6" s="1"/>
  <c r="Y234" i="6" s="1"/>
  <c r="V303" i="6"/>
  <c r="V85" i="6"/>
  <c r="W85" i="6" s="1"/>
  <c r="X85" i="6" s="1"/>
  <c r="Y85" i="6" s="1"/>
  <c r="V313" i="6"/>
  <c r="W313" i="6" s="1"/>
  <c r="V305" i="6"/>
  <c r="V320" i="6"/>
  <c r="W320" i="6" s="1"/>
  <c r="X320" i="6" s="1"/>
  <c r="Y320" i="6" s="1"/>
  <c r="V183" i="6"/>
  <c r="W183" i="6" s="1"/>
  <c r="X183" i="6" s="1"/>
  <c r="Y183" i="6" s="1"/>
  <c r="V7" i="6"/>
  <c r="W7" i="6" s="1"/>
  <c r="X7" i="6" s="1"/>
  <c r="Y7" i="6" s="1"/>
  <c r="V312" i="6"/>
  <c r="W312" i="6" s="1"/>
  <c r="V189" i="6"/>
  <c r="W189" i="6" s="1"/>
  <c r="X189" i="6" s="1"/>
  <c r="Y189" i="6" s="1"/>
  <c r="V347" i="6"/>
  <c r="W347" i="6" s="1"/>
  <c r="X347" i="6" s="1"/>
  <c r="Y347" i="6" s="1"/>
  <c r="V223" i="6"/>
  <c r="V361" i="6"/>
  <c r="W361" i="6" s="1"/>
  <c r="V193" i="6"/>
  <c r="W193" i="6" s="1"/>
  <c r="V433" i="6"/>
  <c r="W433" i="6" s="1"/>
  <c r="X433" i="6" s="1"/>
  <c r="Y433" i="6" s="1"/>
  <c r="V281" i="6"/>
  <c r="W281" i="6" s="1"/>
  <c r="X281" i="6" s="1"/>
  <c r="Y281" i="6" s="1"/>
  <c r="V159" i="6"/>
  <c r="W159" i="6" s="1"/>
  <c r="X159" i="6" s="1"/>
  <c r="Y159" i="6" s="1"/>
  <c r="V271" i="6"/>
  <c r="W271" i="6" s="1"/>
  <c r="V362" i="6"/>
  <c r="W362" i="6" s="1"/>
  <c r="X362" i="6" s="1"/>
  <c r="Y362" i="6" s="1"/>
  <c r="V194" i="6"/>
  <c r="V230" i="6"/>
  <c r="V365" i="6"/>
  <c r="W365" i="6" s="1"/>
  <c r="X365" i="6" s="1"/>
  <c r="Y365" i="6" s="1"/>
  <c r="V4" i="6"/>
  <c r="W4" i="6" s="1"/>
  <c r="X4" i="6" s="1"/>
  <c r="Y4" i="6" s="1"/>
  <c r="V228" i="6"/>
  <c r="W228" i="6" s="1"/>
  <c r="X228" i="6" s="1"/>
  <c r="Y228" i="6" s="1"/>
  <c r="V337" i="6"/>
  <c r="W337" i="6" s="1"/>
  <c r="X337" i="6" s="1"/>
  <c r="Y337" i="6" s="1"/>
  <c r="V3" i="6"/>
  <c r="W3" i="6" s="1"/>
  <c r="X3" i="6" s="1"/>
  <c r="Y3" i="6" s="1"/>
  <c r="V287" i="6"/>
  <c r="W287" i="6" s="1"/>
  <c r="X287" i="6" s="1"/>
  <c r="Y287" i="6" s="1"/>
  <c r="V208" i="6"/>
  <c r="V215" i="6"/>
  <c r="W215" i="6" s="1"/>
  <c r="V266" i="6"/>
  <c r="W266" i="6" s="1"/>
  <c r="V222" i="6"/>
  <c r="W222" i="6" s="1"/>
  <c r="X222" i="6" s="1"/>
  <c r="Y222" i="6" s="1"/>
  <c r="V131" i="6"/>
  <c r="W131" i="6" s="1"/>
  <c r="X131" i="6" s="1"/>
  <c r="Y131" i="6" s="1"/>
  <c r="V224" i="6"/>
  <c r="W224" i="6" s="1"/>
  <c r="V55" i="6"/>
  <c r="W55" i="6" s="1"/>
  <c r="X55" i="6" s="1"/>
  <c r="Y55" i="6" s="1"/>
  <c r="V343" i="6"/>
  <c r="V269" i="6"/>
  <c r="W269" i="6" s="1"/>
  <c r="V273" i="6"/>
  <c r="W273" i="6" s="1"/>
  <c r="X273" i="6" s="1"/>
  <c r="Y273" i="6" s="1"/>
  <c r="V218" i="6"/>
  <c r="W218" i="6" s="1"/>
  <c r="X218" i="6" s="1"/>
  <c r="Y218" i="6" s="1"/>
  <c r="V353" i="6"/>
  <c r="W353" i="6" s="1"/>
  <c r="X353" i="6" s="1"/>
  <c r="Y353" i="6" s="1"/>
  <c r="V52" i="6"/>
  <c r="W52" i="6" s="1"/>
  <c r="X52" i="6" s="1"/>
  <c r="Y52" i="6" s="1"/>
  <c r="V165" i="6"/>
  <c r="W165" i="6" s="1"/>
  <c r="X165" i="6" s="1"/>
  <c r="Y165" i="6" s="1"/>
  <c r="V134" i="6"/>
  <c r="V177" i="6"/>
  <c r="V186" i="6"/>
  <c r="W186" i="6" s="1"/>
  <c r="V2" i="6"/>
  <c r="W2" i="6" s="1"/>
  <c r="X2" i="6" s="1"/>
  <c r="Y2" i="6" s="1"/>
  <c r="V188" i="6"/>
  <c r="W188" i="6" s="1"/>
  <c r="X188" i="6" s="1"/>
  <c r="Y188" i="6" s="1"/>
  <c r="V185" i="6"/>
  <c r="W185" i="6" s="1"/>
  <c r="X185" i="6" s="1"/>
  <c r="Y185" i="6" s="1"/>
  <c r="V197" i="6"/>
  <c r="W197" i="6" s="1"/>
  <c r="X197" i="6" s="1"/>
  <c r="Y197" i="6" s="1"/>
  <c r="V182" i="6"/>
  <c r="W182" i="6" s="1"/>
  <c r="X182" i="6" s="1"/>
  <c r="Y182" i="6" s="1"/>
  <c r="V154" i="6"/>
  <c r="W136" i="6"/>
  <c r="V130" i="6"/>
  <c r="V138" i="6"/>
  <c r="W138" i="6" s="1"/>
  <c r="X138" i="6" s="1"/>
  <c r="Y138" i="6" s="1"/>
  <c r="V110" i="6"/>
  <c r="W110" i="6" s="1"/>
  <c r="X110" i="6" s="1"/>
  <c r="Y110" i="6" s="1"/>
  <c r="V217" i="6"/>
  <c r="W217" i="6" s="1"/>
  <c r="X217" i="6" s="1"/>
  <c r="Y217" i="6" s="1"/>
  <c r="V162" i="6"/>
  <c r="W162" i="6" s="1"/>
  <c r="X162" i="6" s="1"/>
  <c r="Y162" i="6" s="1"/>
  <c r="V172" i="6"/>
  <c r="W172" i="6" s="1"/>
  <c r="X172" i="6" s="1"/>
  <c r="Y172" i="6" s="1"/>
  <c r="V119" i="6"/>
  <c r="V125" i="6"/>
  <c r="V221" i="6"/>
  <c r="V262" i="6"/>
  <c r="W262" i="6" s="1"/>
  <c r="X262" i="6" s="1"/>
  <c r="Y262" i="6" s="1"/>
  <c r="V158" i="6"/>
  <c r="W158" i="6" s="1"/>
  <c r="X158" i="6" s="1"/>
  <c r="Y158" i="6" s="1"/>
  <c r="V211" i="6"/>
  <c r="W211" i="6" s="1"/>
  <c r="X211" i="6" s="1"/>
  <c r="Y211" i="6" s="1"/>
  <c r="V192" i="6"/>
  <c r="W192" i="6" s="1"/>
  <c r="X192" i="6" s="1"/>
  <c r="Y192" i="6" s="1"/>
  <c r="V135" i="6"/>
  <c r="W135" i="6" s="1"/>
  <c r="X135" i="6" s="1"/>
  <c r="Y135" i="6" s="1"/>
  <c r="V114" i="6"/>
  <c r="W114" i="6" s="1"/>
  <c r="V115" i="6"/>
  <c r="V330" i="6"/>
  <c r="W330" i="6" s="1"/>
  <c r="V123" i="6"/>
  <c r="W123" i="6" s="1"/>
  <c r="X123" i="6" s="1"/>
  <c r="Y123" i="6" s="1"/>
  <c r="V107" i="6"/>
  <c r="W107" i="6" s="1"/>
  <c r="X107" i="6" s="1"/>
  <c r="Y107" i="6" s="1"/>
  <c r="V147" i="6"/>
  <c r="W147" i="6" s="1"/>
  <c r="X147" i="6" s="1"/>
  <c r="Y147" i="6" s="1"/>
  <c r="V214" i="6"/>
  <c r="W214" i="6" s="1"/>
  <c r="X214" i="6" s="1"/>
  <c r="Y214" i="6" s="1"/>
  <c r="V97" i="6"/>
  <c r="W97" i="6" s="1"/>
  <c r="X97" i="6" s="1"/>
  <c r="Y97" i="6" s="1"/>
  <c r="V153" i="6"/>
  <c r="W153" i="6" s="1"/>
  <c r="V111" i="6"/>
  <c r="V106" i="6"/>
  <c r="W106" i="6" s="1"/>
  <c r="X106" i="6" s="1"/>
  <c r="Y106" i="6" s="1"/>
  <c r="V101" i="6"/>
  <c r="W101" i="6" s="1"/>
  <c r="X101" i="6" s="1"/>
  <c r="Y101" i="6" s="1"/>
  <c r="V118" i="6"/>
  <c r="W118" i="6" s="1"/>
  <c r="X118" i="6" s="1"/>
  <c r="Y118" i="6" s="1"/>
  <c r="V140" i="6"/>
  <c r="W140" i="6" s="1"/>
  <c r="X140" i="6" s="1"/>
  <c r="Y140" i="6" s="1"/>
  <c r="V88" i="6"/>
  <c r="W88" i="6" s="1"/>
  <c r="X88" i="6" s="1"/>
  <c r="Y88" i="6" s="1"/>
  <c r="V152" i="6"/>
  <c r="W152" i="6" s="1"/>
  <c r="X152" i="6" s="1"/>
  <c r="Y152" i="6" s="1"/>
  <c r="V81" i="6"/>
  <c r="V96" i="6"/>
  <c r="W96" i="6" s="1"/>
  <c r="V79" i="6"/>
  <c r="V124" i="6"/>
  <c r="W124" i="6" s="1"/>
  <c r="X124" i="6" s="1"/>
  <c r="Y124" i="6" s="1"/>
  <c r="V121" i="6"/>
  <c r="W121" i="6" s="1"/>
  <c r="X121" i="6" s="1"/>
  <c r="Y121" i="6" s="1"/>
  <c r="V84" i="6"/>
  <c r="W84" i="6" s="1"/>
  <c r="X84" i="6" s="1"/>
  <c r="Y84" i="6" s="1"/>
  <c r="V102" i="6"/>
  <c r="W102" i="6" s="1"/>
  <c r="X102" i="6" s="1"/>
  <c r="Y102" i="6" s="1"/>
  <c r="V126" i="6"/>
  <c r="W126" i="6" s="1"/>
  <c r="X126" i="6" s="1"/>
  <c r="Y126" i="6" s="1"/>
  <c r="V93" i="6"/>
  <c r="V122" i="6"/>
  <c r="W122" i="6" s="1"/>
  <c r="V90" i="6"/>
  <c r="V91" i="6"/>
  <c r="W91" i="6" s="1"/>
  <c r="X91" i="6" s="1"/>
  <c r="Y91" i="6" s="1"/>
  <c r="V69" i="6"/>
  <c r="W69" i="6" s="1"/>
  <c r="X69" i="6" s="1"/>
  <c r="Y69" i="6" s="1"/>
  <c r="V167" i="6"/>
  <c r="W167" i="6" s="1"/>
  <c r="X167" i="6" s="1"/>
  <c r="Y167" i="6" s="1"/>
  <c r="V77" i="6"/>
  <c r="W77" i="6" s="1"/>
  <c r="X77" i="6" s="1"/>
  <c r="Y77" i="6" s="1"/>
  <c r="V64" i="6"/>
  <c r="W64" i="6" s="1"/>
  <c r="X64" i="6" s="1"/>
  <c r="Y64" i="6" s="1"/>
  <c r="V103" i="6"/>
  <c r="W103" i="6" s="1"/>
  <c r="V61" i="6"/>
  <c r="W61" i="6" s="1"/>
  <c r="V80" i="6"/>
  <c r="W80" i="6" s="1"/>
  <c r="V113" i="6"/>
  <c r="W113" i="6" s="1"/>
  <c r="X113" i="6" s="1"/>
  <c r="Y113" i="6" s="1"/>
  <c r="V68" i="6"/>
  <c r="W68" i="6" s="1"/>
  <c r="X68" i="6" s="1"/>
  <c r="Y68" i="6" s="1"/>
  <c r="V94" i="6"/>
  <c r="W94" i="6" s="1"/>
  <c r="X94" i="6" s="1"/>
  <c r="Y94" i="6" s="1"/>
  <c r="V120" i="6"/>
  <c r="W120" i="6" s="1"/>
  <c r="X120" i="6" s="1"/>
  <c r="Y120" i="6" s="1"/>
  <c r="V49" i="6"/>
  <c r="W49" i="6" s="1"/>
  <c r="X49" i="6" s="1"/>
  <c r="Y49" i="6" s="1"/>
  <c r="V65" i="6"/>
  <c r="W65" i="6" s="1"/>
  <c r="V67" i="6"/>
  <c r="V83" i="6"/>
  <c r="W83" i="6" s="1"/>
  <c r="V76" i="6"/>
  <c r="W76" i="6" s="1"/>
  <c r="X76" i="6" s="1"/>
  <c r="Y76" i="6" s="1"/>
  <c r="V70" i="6"/>
  <c r="W70" i="6" s="1"/>
  <c r="X70" i="6" s="1"/>
  <c r="Y70" i="6" s="1"/>
  <c r="V75" i="6"/>
  <c r="W75" i="6" s="1"/>
  <c r="X75" i="6" s="1"/>
  <c r="Y75" i="6" s="1"/>
  <c r="V37" i="6"/>
  <c r="W37" i="6" s="1"/>
  <c r="X37" i="6" s="1"/>
  <c r="Y37" i="6" s="1"/>
  <c r="V74" i="6"/>
  <c r="W74" i="6" s="1"/>
  <c r="X74" i="6" s="1"/>
  <c r="Y74" i="6" s="1"/>
  <c r="V51" i="6"/>
  <c r="V59" i="6"/>
  <c r="W59" i="6" s="1"/>
  <c r="V63" i="6"/>
  <c r="W63" i="6" s="1"/>
  <c r="V54" i="6"/>
  <c r="W54" i="6" s="1"/>
  <c r="X54" i="6" s="1"/>
  <c r="Y54" i="6" s="1"/>
  <c r="V34" i="6"/>
  <c r="W34" i="6" s="1"/>
  <c r="X34" i="6" s="1"/>
  <c r="Y34" i="6" s="1"/>
  <c r="V57" i="6"/>
  <c r="W57" i="6" s="1"/>
  <c r="X57" i="6" s="1"/>
  <c r="Y57" i="6" s="1"/>
  <c r="V78" i="6"/>
  <c r="W78" i="6" s="1"/>
  <c r="X78" i="6" s="1"/>
  <c r="Y78" i="6" s="1"/>
  <c r="V48" i="6"/>
  <c r="W48" i="6" s="1"/>
  <c r="X48" i="6" s="1"/>
  <c r="Y48" i="6" s="1"/>
  <c r="V56" i="6"/>
  <c r="V71" i="6"/>
  <c r="W71" i="6" s="1"/>
  <c r="X71" i="6" s="1"/>
  <c r="Y71" i="6" s="1"/>
  <c r="V87" i="6"/>
  <c r="V44" i="6"/>
  <c r="W44" i="6" s="1"/>
  <c r="X44" i="6" s="1"/>
  <c r="Y44" i="6" s="1"/>
  <c r="V32" i="6"/>
  <c r="W32" i="6" s="1"/>
  <c r="X32" i="6" s="1"/>
  <c r="Y32" i="6" s="1"/>
  <c r="V53" i="6"/>
  <c r="W53" i="6" s="1"/>
  <c r="X53" i="6" s="1"/>
  <c r="Y53" i="6" s="1"/>
  <c r="V45" i="6"/>
  <c r="W45" i="6" s="1"/>
  <c r="X45" i="6" s="1"/>
  <c r="Y45" i="6" s="1"/>
  <c r="V41" i="6"/>
  <c r="W41" i="6" s="1"/>
  <c r="X41" i="6" s="1"/>
  <c r="Y41" i="6" s="1"/>
  <c r="V27" i="6"/>
  <c r="W27" i="6" s="1"/>
  <c r="V31" i="6"/>
  <c r="V35" i="6"/>
  <c r="W35" i="6" s="1"/>
  <c r="V25" i="6"/>
  <c r="W25" i="6" s="1"/>
  <c r="X25" i="6" s="1"/>
  <c r="Y25" i="6" s="1"/>
  <c r="V50" i="6"/>
  <c r="W50" i="6" s="1"/>
  <c r="X50" i="6" s="1"/>
  <c r="Y50" i="6" s="1"/>
  <c r="V43" i="6"/>
  <c r="W43" i="6" s="1"/>
  <c r="X43" i="6" s="1"/>
  <c r="Y43" i="6" s="1"/>
  <c r="V20" i="6"/>
  <c r="W20" i="6" s="1"/>
  <c r="X20" i="6" s="1"/>
  <c r="Y20" i="6" s="1"/>
  <c r="V24" i="6"/>
  <c r="W24" i="6" s="1"/>
  <c r="X24" i="6" s="1"/>
  <c r="Y24" i="6" s="1"/>
  <c r="V39" i="6"/>
  <c r="W39" i="6" s="1"/>
  <c r="V40" i="6"/>
  <c r="V21" i="6"/>
  <c r="V16" i="6"/>
  <c r="W16" i="6" s="1"/>
  <c r="X16" i="6" s="1"/>
  <c r="Y16" i="6" s="1"/>
  <c r="V18" i="6"/>
  <c r="W18" i="6" s="1"/>
  <c r="X18" i="6" s="1"/>
  <c r="Y18" i="6" s="1"/>
  <c r="V8" i="6"/>
  <c r="W8" i="6" s="1"/>
  <c r="X8" i="6" s="1"/>
  <c r="Y8" i="6" s="1"/>
  <c r="V19" i="6"/>
  <c r="W19" i="6" s="1"/>
  <c r="X19" i="6" s="1"/>
  <c r="Y19" i="6" s="1"/>
  <c r="V5" i="6"/>
  <c r="W5" i="6" s="1"/>
  <c r="X5" i="6" s="1"/>
  <c r="Y5" i="6" s="1"/>
  <c r="V9" i="6"/>
  <c r="W9" i="6" s="1"/>
  <c r="V12" i="6"/>
  <c r="W12" i="6" s="1"/>
  <c r="V6" i="6"/>
  <c r="X314" i="5"/>
  <c r="X436" i="5"/>
  <c r="X460" i="5"/>
  <c r="X435" i="5"/>
  <c r="X215" i="5"/>
  <c r="Y215" i="5" s="1"/>
  <c r="X355" i="5"/>
  <c r="Y355" i="5" s="1"/>
  <c r="Z355" i="5" s="1"/>
  <c r="AA355" i="5" s="1"/>
  <c r="X415" i="5"/>
  <c r="Y415" i="5" s="1"/>
  <c r="X377" i="5"/>
  <c r="Y377" i="5" s="1"/>
  <c r="Z377" i="5" s="1"/>
  <c r="AA377" i="5" s="1"/>
  <c r="X492" i="5"/>
  <c r="X354" i="5"/>
  <c r="X470" i="5"/>
  <c r="X557" i="5"/>
  <c r="X422" i="5"/>
  <c r="Y422" i="5" s="1"/>
  <c r="X518" i="5"/>
  <c r="Y518" i="5" s="1"/>
  <c r="Z518" i="5" s="1"/>
  <c r="AA518" i="5" s="1"/>
  <c r="X464" i="5"/>
  <c r="Y464" i="5" s="1"/>
  <c r="X521" i="5"/>
  <c r="Y521" i="5" s="1"/>
  <c r="Z521" i="5" s="1"/>
  <c r="AA521" i="5" s="1"/>
  <c r="X544" i="5"/>
  <c r="X517" i="5"/>
  <c r="X530" i="5"/>
  <c r="X600" i="5"/>
  <c r="X527" i="5"/>
  <c r="Y527" i="5" s="1"/>
  <c r="X580" i="5"/>
  <c r="Y580" i="5" s="1"/>
  <c r="Z580" i="5" s="1"/>
  <c r="AA580" i="5" s="1"/>
  <c r="X599" i="5"/>
  <c r="Y599" i="5" s="1"/>
  <c r="X598" i="5"/>
  <c r="Y598" i="5" s="1"/>
  <c r="Z598" i="5" s="1"/>
  <c r="AA598" i="5" s="1"/>
  <c r="X597" i="5"/>
  <c r="X596" i="5"/>
  <c r="X579" i="5"/>
  <c r="X595" i="5"/>
  <c r="X594" i="5"/>
  <c r="Y594" i="5" s="1"/>
  <c r="X593" i="5"/>
  <c r="Y593" i="5" s="1"/>
  <c r="Z593" i="5" s="1"/>
  <c r="AA593" i="5" s="1"/>
  <c r="X592" i="5"/>
  <c r="Y592" i="5" s="1"/>
  <c r="X591" i="5"/>
  <c r="Y591" i="5" s="1"/>
  <c r="Z591" i="5" s="1"/>
  <c r="AA591" i="5" s="1"/>
  <c r="X590" i="5"/>
  <c r="X589" i="5"/>
  <c r="X578" i="5"/>
  <c r="X588" i="5"/>
  <c r="X587" i="5"/>
  <c r="Y587" i="5" s="1"/>
  <c r="X586" i="5"/>
  <c r="Y586" i="5" s="1"/>
  <c r="Z586" i="5" s="1"/>
  <c r="AA586" i="5" s="1"/>
  <c r="X585" i="5"/>
  <c r="Y585" i="5" s="1"/>
  <c r="X584" i="5"/>
  <c r="Y584" i="5" s="1"/>
  <c r="Z584" i="5" s="1"/>
  <c r="AA584" i="5" s="1"/>
  <c r="X577" i="5"/>
  <c r="X562" i="5"/>
  <c r="X583" i="5"/>
  <c r="X414" i="5"/>
  <c r="X573" i="5"/>
  <c r="Y573" i="5" s="1"/>
  <c r="X547" i="5"/>
  <c r="Y547" i="5" s="1"/>
  <c r="Z547" i="5" s="1"/>
  <c r="AA547" i="5" s="1"/>
  <c r="X576" i="5"/>
  <c r="Y576" i="5" s="1"/>
  <c r="X561" i="5"/>
  <c r="Y561" i="5" s="1"/>
  <c r="Z561" i="5" s="1"/>
  <c r="AA561" i="5" s="1"/>
  <c r="X556" i="5"/>
  <c r="X572" i="5"/>
  <c r="X480" i="5"/>
  <c r="X497" i="5"/>
  <c r="X571" i="5"/>
  <c r="Y571" i="5" s="1"/>
  <c r="X546" i="5"/>
  <c r="Y546" i="5" s="1"/>
  <c r="Z546" i="5" s="1"/>
  <c r="AA546" i="5" s="1"/>
  <c r="X555" i="5"/>
  <c r="X570" i="5"/>
  <c r="Y570" i="5" s="1"/>
  <c r="Z570" i="5" s="1"/>
  <c r="AA570" i="5" s="1"/>
  <c r="X543" i="5"/>
  <c r="X494" i="5"/>
  <c r="X526" i="5"/>
  <c r="X513" i="5"/>
  <c r="X529" i="5"/>
  <c r="Y529" i="5" s="1"/>
  <c r="X582" i="5"/>
  <c r="Y582" i="5" s="1"/>
  <c r="X512" i="5"/>
  <c r="Y512" i="5" s="1"/>
  <c r="X569" i="5"/>
  <c r="Y569" i="5" s="1"/>
  <c r="X575" i="5"/>
  <c r="X560" i="5"/>
  <c r="X568" i="5"/>
  <c r="X567" i="5"/>
  <c r="X581" i="5"/>
  <c r="Y581" i="5" s="1"/>
  <c r="X566" i="5"/>
  <c r="Y566" i="5" s="1"/>
  <c r="X537" i="5"/>
  <c r="X427" i="5"/>
  <c r="Y427" i="5" s="1"/>
  <c r="Z427" i="5" s="1"/>
  <c r="AA427" i="5" s="1"/>
  <c r="X120" i="5"/>
  <c r="X565" i="5"/>
  <c r="X511" i="5"/>
  <c r="X542" i="5"/>
  <c r="X502" i="5"/>
  <c r="Y502" i="5" s="1"/>
  <c r="X445" i="5"/>
  <c r="Y445" i="5" s="1"/>
  <c r="X536" i="5"/>
  <c r="Y536" i="5" s="1"/>
  <c r="X478" i="5"/>
  <c r="Y478" i="5" s="1"/>
  <c r="X559" i="5"/>
  <c r="X554" i="5"/>
  <c r="X525" i="5"/>
  <c r="X553" i="5"/>
  <c r="X564" i="5"/>
  <c r="X541" i="5"/>
  <c r="Y541" i="5" s="1"/>
  <c r="X563" i="5"/>
  <c r="X540" i="5"/>
  <c r="Y540" i="5" s="1"/>
  <c r="X322" i="5"/>
  <c r="X474" i="5"/>
  <c r="X487" i="5"/>
  <c r="X313" i="5"/>
  <c r="Y313" i="5" s="1"/>
  <c r="Z313" i="5" s="1"/>
  <c r="AA313" i="5" s="1"/>
  <c r="X467" i="5"/>
  <c r="Y467" i="5" s="1"/>
  <c r="X535" i="5"/>
  <c r="Y535" i="5" s="1"/>
  <c r="X510" i="5"/>
  <c r="Y510" i="5" s="1"/>
  <c r="X558" i="5"/>
  <c r="Y558" i="5" s="1"/>
  <c r="X509" i="5"/>
  <c r="X534" i="5"/>
  <c r="X473" i="5"/>
  <c r="X472" i="5"/>
  <c r="X552" i="5"/>
  <c r="Y552" i="5" s="1"/>
  <c r="X551" i="5"/>
  <c r="Y551" i="5" s="1"/>
  <c r="Z551" i="5" s="1"/>
  <c r="AA551" i="5" s="1"/>
  <c r="X410" i="5"/>
  <c r="X520" i="5"/>
  <c r="Y520" i="5" s="1"/>
  <c r="X496" i="5"/>
  <c r="X471" i="5"/>
  <c r="X477" i="5"/>
  <c r="X524" i="5"/>
  <c r="Y524" i="5" s="1"/>
  <c r="X550" i="5"/>
  <c r="Y550" i="5" s="1"/>
  <c r="X574" i="5"/>
  <c r="X533" i="5"/>
  <c r="X549" i="5"/>
  <c r="Y549" i="5" s="1"/>
  <c r="X413" i="5"/>
  <c r="X548" i="5"/>
  <c r="X504" i="5"/>
  <c r="X532" i="5"/>
  <c r="Y532" i="5" s="1"/>
  <c r="X493" i="5"/>
  <c r="Y493" i="5" s="1"/>
  <c r="X539" i="5"/>
  <c r="Y539" i="5" s="1"/>
  <c r="X538" i="5"/>
  <c r="X545" i="5"/>
  <c r="Y545" i="5" s="1"/>
  <c r="X523" i="5"/>
  <c r="X426" i="5"/>
  <c r="X501" i="5"/>
  <c r="X409" i="5"/>
  <c r="X378" i="5"/>
  <c r="Y378" i="5" s="1"/>
  <c r="X486" i="5"/>
  <c r="Y486" i="5" s="1"/>
  <c r="X425" i="5"/>
  <c r="X516" i="5"/>
  <c r="Y516" i="5" s="1"/>
  <c r="X508" i="5"/>
  <c r="X439" i="5"/>
  <c r="X507" i="5"/>
  <c r="X495" i="5"/>
  <c r="Y495" i="5" s="1"/>
  <c r="X479" i="5"/>
  <c r="Y479" i="5" s="1"/>
  <c r="X522" i="5"/>
  <c r="Y522" i="5" s="1"/>
  <c r="X432" i="5"/>
  <c r="X447" i="5"/>
  <c r="Y447" i="5" s="1"/>
  <c r="X483" i="5"/>
  <c r="X431" i="5"/>
  <c r="X491" i="5"/>
  <c r="X434" i="5"/>
  <c r="X515" i="5"/>
  <c r="X531" i="5"/>
  <c r="Y531" i="5" s="1"/>
  <c r="X365" i="5"/>
  <c r="X459" i="5"/>
  <c r="Y459" i="5" s="1"/>
  <c r="X438" i="5"/>
  <c r="X476" i="5"/>
  <c r="X506" i="5"/>
  <c r="X444" i="5"/>
  <c r="X458" i="5"/>
  <c r="Y458" i="5" s="1"/>
  <c r="X528" i="5"/>
  <c r="X500" i="5"/>
  <c r="Y500" i="5" s="1"/>
  <c r="X482" i="5"/>
  <c r="X503" i="5"/>
  <c r="X350" i="5"/>
  <c r="X469" i="5"/>
  <c r="X490" i="5"/>
  <c r="X485" i="5"/>
  <c r="Y485" i="5" s="1"/>
  <c r="X484" i="5"/>
  <c r="X380" i="5"/>
  <c r="Y380" i="5" s="1"/>
  <c r="X443" i="5"/>
  <c r="X489" i="5"/>
  <c r="X400" i="5"/>
  <c r="X463" i="5"/>
  <c r="X349" i="5"/>
  <c r="X488" i="5"/>
  <c r="X457" i="5"/>
  <c r="X346" i="5"/>
  <c r="X406" i="5"/>
  <c r="X453" i="5"/>
  <c r="X430" i="5"/>
  <c r="X437" i="5"/>
  <c r="X456" i="5"/>
  <c r="X405" i="5"/>
  <c r="X519" i="5"/>
  <c r="X475" i="5"/>
  <c r="Y475" i="5" s="1"/>
  <c r="X348" i="5"/>
  <c r="X505" i="5"/>
  <c r="X481" i="5"/>
  <c r="X462" i="5"/>
  <c r="X466" i="5"/>
  <c r="X419" i="5"/>
  <c r="Y419" i="5" s="1"/>
  <c r="X404" i="5"/>
  <c r="X412" i="5"/>
  <c r="Y412" i="5" s="1"/>
  <c r="X499" i="5"/>
  <c r="X442" i="5"/>
  <c r="X514" i="5"/>
  <c r="X262" i="5"/>
  <c r="X498" i="5"/>
  <c r="X465" i="5"/>
  <c r="Y465" i="5" s="1"/>
  <c r="X418" i="5"/>
  <c r="X451" i="5"/>
  <c r="X450" i="5"/>
  <c r="X461" i="5"/>
  <c r="X362" i="5"/>
  <c r="X449" i="5"/>
  <c r="X298" i="5"/>
  <c r="X455" i="5"/>
  <c r="Y455" i="5" s="1"/>
  <c r="X389" i="5"/>
  <c r="X452" i="5"/>
  <c r="Y452" i="5" s="1"/>
  <c r="X441" i="5"/>
  <c r="X396" i="5"/>
  <c r="X448" i="5"/>
  <c r="X411" i="5"/>
  <c r="X284" i="5"/>
  <c r="X468" i="5"/>
  <c r="Y468" i="5" s="1"/>
  <c r="X370" i="5"/>
  <c r="X423" i="5"/>
  <c r="X181" i="5"/>
  <c r="X417" i="5"/>
  <c r="X342" i="5"/>
  <c r="X321" i="5"/>
  <c r="X408" i="5"/>
  <c r="X381" i="5"/>
  <c r="Y381" i="5" s="1"/>
  <c r="X454" i="5"/>
  <c r="X384" i="5"/>
  <c r="Y384" i="5" s="1"/>
  <c r="X373" i="5"/>
  <c r="X383" i="5"/>
  <c r="X424" i="5"/>
  <c r="X230" i="5"/>
  <c r="X402" i="5"/>
  <c r="X395" i="5"/>
  <c r="X394" i="5"/>
  <c r="X341" i="5"/>
  <c r="Y341" i="5" s="1"/>
  <c r="X372" i="5"/>
  <c r="X382" i="5"/>
  <c r="X386" i="5"/>
  <c r="X421" i="5"/>
  <c r="X446" i="5"/>
  <c r="X440" i="5"/>
  <c r="X371" i="5"/>
  <c r="X325" i="5"/>
  <c r="Y325" i="5" s="1"/>
  <c r="X420" i="5"/>
  <c r="X245" i="5"/>
  <c r="X407" i="5"/>
  <c r="X392" i="5"/>
  <c r="X401" i="5"/>
  <c r="X399" i="5"/>
  <c r="X285" i="5"/>
  <c r="X428" i="5"/>
  <c r="X296" i="5"/>
  <c r="X393" i="5"/>
  <c r="X391" i="5"/>
  <c r="X361" i="5"/>
  <c r="X433" i="5"/>
  <c r="X338" i="5"/>
  <c r="X376" i="5"/>
  <c r="X369" i="5"/>
  <c r="Y369" i="5" s="1"/>
  <c r="X330" i="5"/>
  <c r="X340" i="5"/>
  <c r="X416" i="5"/>
  <c r="X367" i="5"/>
  <c r="X375" i="5"/>
  <c r="X290" i="5"/>
  <c r="X242" i="5"/>
  <c r="X345" i="5"/>
  <c r="Y345" i="5" s="1"/>
  <c r="X295" i="5"/>
  <c r="X397" i="5"/>
  <c r="X335" i="5"/>
  <c r="X228" i="5"/>
  <c r="X300" i="5"/>
  <c r="X344" i="5"/>
  <c r="X201" i="5"/>
  <c r="X217" i="5"/>
  <c r="Y217" i="5" s="1"/>
  <c r="X360" i="5"/>
  <c r="X187" i="5"/>
  <c r="X185" i="5"/>
  <c r="X390" i="5"/>
  <c r="X212" i="5"/>
  <c r="X398" i="5"/>
  <c r="X339" i="5"/>
  <c r="X305" i="5"/>
  <c r="X403" i="5"/>
  <c r="X273" i="5"/>
  <c r="X374" i="5"/>
  <c r="X160" i="5"/>
  <c r="X260" i="5"/>
  <c r="X211" i="5"/>
  <c r="X429" i="5"/>
  <c r="X364" i="5"/>
  <c r="Y364" i="5" s="1"/>
  <c r="X387" i="5"/>
  <c r="X323" i="5"/>
  <c r="X368" i="5"/>
  <c r="X263" i="5"/>
  <c r="X333" i="5"/>
  <c r="X280" i="5"/>
  <c r="X357" i="5"/>
  <c r="X343" i="5"/>
  <c r="Y343" i="5" s="1"/>
  <c r="X272" i="5"/>
  <c r="X327" i="5"/>
  <c r="X247" i="5"/>
  <c r="X334" i="5"/>
  <c r="X277" i="5"/>
  <c r="X270" i="5"/>
  <c r="X163" i="5"/>
  <c r="X324" i="5"/>
  <c r="X271" i="5"/>
  <c r="X363" i="5"/>
  <c r="X265" i="5"/>
  <c r="X304" i="5"/>
  <c r="X207" i="5"/>
  <c r="X106" i="5"/>
  <c r="X336" i="5"/>
  <c r="X237" i="5"/>
  <c r="Y237" i="5" s="1"/>
  <c r="X276" i="5"/>
  <c r="X200" i="5"/>
  <c r="X223" i="5"/>
  <c r="X167" i="5"/>
  <c r="X332" i="5"/>
  <c r="X379" i="5"/>
  <c r="X320" i="5"/>
  <c r="X220" i="5"/>
  <c r="Y220" i="5" s="1"/>
  <c r="X279" i="5"/>
  <c r="Y279" i="5" s="1"/>
  <c r="X311" i="5"/>
  <c r="X216" i="5"/>
  <c r="X131" i="5"/>
  <c r="X191" i="5"/>
  <c r="Y191" i="5" s="1"/>
  <c r="X241" i="5"/>
  <c r="Y241" i="5" s="1"/>
  <c r="Z241" i="5" s="1"/>
  <c r="AA241" i="5" s="1"/>
  <c r="X190" i="5"/>
  <c r="X268" i="5"/>
  <c r="Y268" i="5" s="1"/>
  <c r="X234" i="5"/>
  <c r="Y234" i="5" s="1"/>
  <c r="X210" i="5"/>
  <c r="X236" i="5"/>
  <c r="X286" i="5"/>
  <c r="X359" i="5"/>
  <c r="Y359" i="5" s="1"/>
  <c r="X310" i="5"/>
  <c r="Y310" i="5" s="1"/>
  <c r="Z310" i="5" s="1"/>
  <c r="AA310" i="5" s="1"/>
  <c r="X219" i="5"/>
  <c r="Y219" i="5" s="1"/>
  <c r="X232" i="5"/>
  <c r="Y232" i="5" s="1"/>
  <c r="X170" i="5"/>
  <c r="Y170" i="5" s="1"/>
  <c r="X353" i="5"/>
  <c r="X233" i="5"/>
  <c r="X293" i="5"/>
  <c r="X173" i="5"/>
  <c r="Y173" i="5" s="1"/>
  <c r="X358" i="5"/>
  <c r="Y358" i="5" s="1"/>
  <c r="X385" i="5"/>
  <c r="Y385" i="5" s="1"/>
  <c r="X77" i="5"/>
  <c r="X307" i="5"/>
  <c r="Y307" i="5" s="1"/>
  <c r="X127" i="5"/>
  <c r="X222" i="5"/>
  <c r="X309" i="5"/>
  <c r="X312" i="5"/>
  <c r="X259" i="5"/>
  <c r="X388" i="5"/>
  <c r="Y388" i="5" s="1"/>
  <c r="X253" i="5"/>
  <c r="Y253" i="5" s="1"/>
  <c r="X294" i="5"/>
  <c r="X199" i="5"/>
  <c r="X316" i="5"/>
  <c r="X328" i="5"/>
  <c r="X347" i="5"/>
  <c r="X246" i="5"/>
  <c r="Y246" i="5" s="1"/>
  <c r="X289" i="5"/>
  <c r="X256" i="5"/>
  <c r="Y256" i="5" s="1"/>
  <c r="X319" i="5"/>
  <c r="Y319" i="5" s="1"/>
  <c r="X244" i="5"/>
  <c r="X266" i="5"/>
  <c r="X254" i="5"/>
  <c r="X146" i="5"/>
  <c r="X283" i="5"/>
  <c r="Y283" i="5" s="1"/>
  <c r="X326" i="5"/>
  <c r="Y326" i="5" s="1"/>
  <c r="X352" i="5"/>
  <c r="X337" i="5"/>
  <c r="Y337" i="5" s="1"/>
  <c r="X205" i="5"/>
  <c r="X356" i="5"/>
  <c r="X178" i="5"/>
  <c r="X177" i="5"/>
  <c r="X308" i="5"/>
  <c r="Y308" i="5" s="1"/>
  <c r="X302" i="5"/>
  <c r="Y302" i="5" s="1"/>
  <c r="X165" i="5"/>
  <c r="Y165" i="5" s="1"/>
  <c r="X180" i="5"/>
  <c r="Y180" i="5" s="1"/>
  <c r="X175" i="5"/>
  <c r="X278" i="5"/>
  <c r="X269" i="5"/>
  <c r="X218" i="5"/>
  <c r="X206" i="5"/>
  <c r="Y206" i="5" s="1"/>
  <c r="X252" i="5"/>
  <c r="Y252" i="5" s="1"/>
  <c r="X168" i="5"/>
  <c r="Y168" i="5" s="1"/>
  <c r="X251" i="5"/>
  <c r="Y251" i="5" s="1"/>
  <c r="X202" i="5"/>
  <c r="X267" i="5"/>
  <c r="X203" i="5"/>
  <c r="X303" i="5"/>
  <c r="X83" i="5"/>
  <c r="Y83" i="5" s="1"/>
  <c r="X255" i="5"/>
  <c r="X291" i="5"/>
  <c r="Y291" i="5" s="1"/>
  <c r="X292" i="5"/>
  <c r="Y292" i="5" s="1"/>
  <c r="X150" i="5"/>
  <c r="X103" i="5"/>
  <c r="X235" i="5"/>
  <c r="X366" i="5"/>
  <c r="X250" i="5"/>
  <c r="Y250" i="5" s="1"/>
  <c r="X243" i="5"/>
  <c r="Y243" i="5" s="1"/>
  <c r="X351" i="5"/>
  <c r="Y351" i="5" s="1"/>
  <c r="X231" i="5"/>
  <c r="Y231" i="5" s="1"/>
  <c r="X137" i="5"/>
  <c r="X240" i="5"/>
  <c r="X221" i="5"/>
  <c r="X275" i="5"/>
  <c r="X299" i="5"/>
  <c r="Y299" i="5" s="1"/>
  <c r="X287" i="5"/>
  <c r="Y287" i="5" s="1"/>
  <c r="X258" i="5"/>
  <c r="Y258" i="5" s="1"/>
  <c r="X209" i="5"/>
  <c r="Y209" i="5" s="1"/>
  <c r="X257" i="5"/>
  <c r="X226" i="5"/>
  <c r="X186" i="5"/>
  <c r="X214" i="5"/>
  <c r="X204" i="5"/>
  <c r="Y204" i="5" s="1"/>
  <c r="X239" i="5"/>
  <c r="Y239" i="5" s="1"/>
  <c r="X119" i="5"/>
  <c r="X249" i="5"/>
  <c r="Y249" i="5" s="1"/>
  <c r="X224" i="5"/>
  <c r="X306" i="5"/>
  <c r="X148" i="5"/>
  <c r="X213" i="5"/>
  <c r="Y213" i="5" s="1"/>
  <c r="X136" i="5"/>
  <c r="Y136" i="5" s="1"/>
  <c r="X149" i="5"/>
  <c r="Y149" i="5" s="1"/>
  <c r="X164" i="5"/>
  <c r="X288" i="5"/>
  <c r="Y288" i="5" s="1"/>
  <c r="X183" i="5"/>
  <c r="X155" i="5"/>
  <c r="X195" i="5"/>
  <c r="X318" i="5"/>
  <c r="X166" i="5"/>
  <c r="Y166" i="5" s="1"/>
  <c r="X121" i="5"/>
  <c r="Y121" i="5" s="1"/>
  <c r="X100" i="5"/>
  <c r="X172" i="5"/>
  <c r="Y172" i="5" s="1"/>
  <c r="X331" i="5"/>
  <c r="X198" i="5"/>
  <c r="X297" i="5"/>
  <c r="X133" i="5"/>
  <c r="Y133" i="5" s="1"/>
  <c r="X282" i="5"/>
  <c r="Y282" i="5" s="1"/>
  <c r="X72" i="5"/>
  <c r="Y72" i="5" s="1"/>
  <c r="X315" i="5"/>
  <c r="X124" i="5"/>
  <c r="Y124" i="5" s="1"/>
  <c r="X229" i="5"/>
  <c r="X135" i="5"/>
  <c r="X134" i="5"/>
  <c r="X116" i="5"/>
  <c r="X118" i="5"/>
  <c r="Y118" i="5" s="1"/>
  <c r="X154" i="5"/>
  <c r="Y154" i="5" s="1"/>
  <c r="X238" i="5"/>
  <c r="X93" i="5"/>
  <c r="Y93" i="5" s="1"/>
  <c r="X225" i="5"/>
  <c r="X329" i="5"/>
  <c r="X264" i="5"/>
  <c r="X274" i="5"/>
  <c r="Y274" i="5" s="1"/>
  <c r="Z274" i="5" s="1"/>
  <c r="AA274" i="5" s="1"/>
  <c r="X184" i="5"/>
  <c r="X46" i="5"/>
  <c r="Y46" i="5" s="1"/>
  <c r="X171" i="5"/>
  <c r="Y171" i="5" s="1"/>
  <c r="X125" i="5"/>
  <c r="X86" i="5"/>
  <c r="X79" i="5"/>
  <c r="X105" i="5"/>
  <c r="X117" i="5"/>
  <c r="X48" i="5"/>
  <c r="Y48" i="5" s="1"/>
  <c r="X261" i="5"/>
  <c r="Y261" i="5" s="1"/>
  <c r="X162" i="5"/>
  <c r="Y162" i="5" s="1"/>
  <c r="X109" i="5"/>
  <c r="Y109" i="5" s="1"/>
  <c r="X301" i="5"/>
  <c r="X197" i="5"/>
  <c r="X88" i="5"/>
  <c r="X182" i="5"/>
  <c r="Y182" i="5" s="1"/>
  <c r="Z182" i="5" s="1"/>
  <c r="AA182" i="5" s="1"/>
  <c r="X96" i="5"/>
  <c r="X193" i="5"/>
  <c r="Y193" i="5" s="1"/>
  <c r="X159" i="5"/>
  <c r="Y159" i="5" s="1"/>
  <c r="X317" i="5"/>
  <c r="X189" i="5"/>
  <c r="X179" i="5"/>
  <c r="X142" i="5"/>
  <c r="X69" i="5"/>
  <c r="X194" i="5"/>
  <c r="X174" i="5"/>
  <c r="Y174" i="5" s="1"/>
  <c r="X58" i="5"/>
  <c r="X66" i="5"/>
  <c r="X102" i="5"/>
  <c r="X188" i="5"/>
  <c r="X138" i="5"/>
  <c r="X141" i="5"/>
  <c r="Y141" i="5" s="1"/>
  <c r="X140" i="5"/>
  <c r="X161" i="5"/>
  <c r="Y161" i="5" s="1"/>
  <c r="Z161" i="5" s="1"/>
  <c r="AA161" i="5" s="1"/>
  <c r="X176" i="5"/>
  <c r="Y176" i="5" s="1"/>
  <c r="X115" i="5"/>
  <c r="X47" i="5"/>
  <c r="X91" i="5"/>
  <c r="X130" i="5"/>
  <c r="X192" i="5"/>
  <c r="X139" i="5"/>
  <c r="Y139" i="5" s="1"/>
  <c r="X95" i="5"/>
  <c r="Y95" i="5" s="1"/>
  <c r="X104" i="5"/>
  <c r="X87" i="5"/>
  <c r="Y87" i="5" s="1"/>
  <c r="X248" i="5"/>
  <c r="Y248" i="5" s="1"/>
  <c r="X114" i="5"/>
  <c r="X227" i="5"/>
  <c r="X169" i="5"/>
  <c r="Y169" i="5" s="1"/>
  <c r="Z169" i="5" s="1"/>
  <c r="AA169" i="5" s="1"/>
  <c r="X51" i="5"/>
  <c r="Y51" i="5" s="1"/>
  <c r="X53" i="5"/>
  <c r="Y53" i="5" s="1"/>
  <c r="Z53" i="5" s="1"/>
  <c r="AA53" i="5" s="1"/>
  <c r="X152" i="5"/>
  <c r="Y152" i="5" s="1"/>
  <c r="X132" i="5"/>
  <c r="Y132" i="5" s="1"/>
  <c r="X158" i="5"/>
  <c r="Y158" i="5" s="1"/>
  <c r="X157" i="5"/>
  <c r="X94" i="5"/>
  <c r="X108" i="5"/>
  <c r="X144" i="5"/>
  <c r="Y144" i="5" s="1"/>
  <c r="X85" i="5"/>
  <c r="Y85" i="5" s="1"/>
  <c r="X147" i="5"/>
  <c r="Y147" i="5" s="1"/>
  <c r="X92" i="5"/>
  <c r="Y92" i="5" s="1"/>
  <c r="X45" i="5"/>
  <c r="Y45" i="5" s="1"/>
  <c r="X40" i="5"/>
  <c r="X145" i="5"/>
  <c r="X43" i="5"/>
  <c r="Y43" i="5" s="1"/>
  <c r="Z43" i="5" s="1"/>
  <c r="AA43" i="5" s="1"/>
  <c r="X80" i="5"/>
  <c r="Y80" i="5" s="1"/>
  <c r="X129" i="5"/>
  <c r="Y129" i="5" s="1"/>
  <c r="Z129" i="5" s="1"/>
  <c r="AA129" i="5" s="1"/>
  <c r="X32" i="5"/>
  <c r="Y32" i="5" s="1"/>
  <c r="X281" i="5"/>
  <c r="Y281" i="5" s="1"/>
  <c r="X156" i="5"/>
  <c r="Y156" i="5" s="1"/>
  <c r="X75" i="5"/>
  <c r="X64" i="5"/>
  <c r="X153" i="5"/>
  <c r="X89" i="5"/>
  <c r="Y89" i="5" s="1"/>
  <c r="X73" i="5"/>
  <c r="X128" i="5"/>
  <c r="Y128" i="5" s="1"/>
  <c r="X208" i="5"/>
  <c r="Y208" i="5" s="1"/>
  <c r="X68" i="5"/>
  <c r="Y68" i="5" s="1"/>
  <c r="X126" i="5"/>
  <c r="X123" i="5"/>
  <c r="X113" i="5"/>
  <c r="Y113" i="5" s="1"/>
  <c r="Z113" i="5" s="1"/>
  <c r="AA113" i="5" s="1"/>
  <c r="X56" i="5"/>
  <c r="Y56" i="5" s="1"/>
  <c r="X52" i="5"/>
  <c r="Y52" i="5" s="1"/>
  <c r="X151" i="5"/>
  <c r="Y151" i="5" s="1"/>
  <c r="X112" i="5"/>
  <c r="Y112" i="5" s="1"/>
  <c r="X101" i="5"/>
  <c r="Y101" i="5" s="1"/>
  <c r="X61" i="5"/>
  <c r="X143" i="5"/>
  <c r="Y143" i="5" s="1"/>
  <c r="X50" i="5"/>
  <c r="Y50" i="5" s="1"/>
  <c r="Z50" i="5" s="1"/>
  <c r="AA50" i="5" s="1"/>
  <c r="X42" i="5"/>
  <c r="X74" i="5"/>
  <c r="X63" i="5"/>
  <c r="Y63" i="5" s="1"/>
  <c r="X196" i="5"/>
  <c r="Y196" i="5" s="1"/>
  <c r="X24" i="5"/>
  <c r="Y24" i="5" s="1"/>
  <c r="X97" i="5"/>
  <c r="X71" i="5"/>
  <c r="Y71" i="5" s="1"/>
  <c r="X54" i="5"/>
  <c r="Y54" i="5" s="1"/>
  <c r="Z54" i="5" s="1"/>
  <c r="AA54" i="5" s="1"/>
  <c r="X99" i="5"/>
  <c r="Y99" i="5" s="1"/>
  <c r="X111" i="5"/>
  <c r="Y111" i="5" s="1"/>
  <c r="X65" i="5"/>
  <c r="Y65" i="5" s="1"/>
  <c r="X31" i="5"/>
  <c r="Y31" i="5" s="1"/>
  <c r="X90" i="5"/>
  <c r="Y90" i="5" s="1"/>
  <c r="X67" i="5"/>
  <c r="X38" i="5"/>
  <c r="X78" i="5"/>
  <c r="Y78" i="5" s="1"/>
  <c r="Z78" i="5" s="1"/>
  <c r="AA78" i="5" s="1"/>
  <c r="X107" i="5"/>
  <c r="Y107" i="5" s="1"/>
  <c r="X23" i="5"/>
  <c r="X60" i="5"/>
  <c r="Y60" i="5" s="1"/>
  <c r="X62" i="5"/>
  <c r="Y62" i="5" s="1"/>
  <c r="X59" i="5"/>
  <c r="Y59" i="5" s="1"/>
  <c r="X122" i="5"/>
  <c r="X34" i="5"/>
  <c r="X49" i="5"/>
  <c r="X82" i="5"/>
  <c r="Y82" i="5" s="1"/>
  <c r="X81" i="5"/>
  <c r="Y81" i="5" s="1"/>
  <c r="X76" i="5"/>
  <c r="Y76" i="5" s="1"/>
  <c r="X33" i="5"/>
  <c r="Y33" i="5" s="1"/>
  <c r="X84" i="5"/>
  <c r="Y84" i="5" s="1"/>
  <c r="X26" i="5"/>
  <c r="X35" i="5"/>
  <c r="Y35" i="5" s="1"/>
  <c r="X44" i="5"/>
  <c r="Y44" i="5" s="1"/>
  <c r="X98" i="5"/>
  <c r="Y98" i="5" s="1"/>
  <c r="X12" i="5"/>
  <c r="Y12" i="5" s="1"/>
  <c r="X27" i="5"/>
  <c r="X55" i="5"/>
  <c r="Y55" i="5" s="1"/>
  <c r="X28" i="5"/>
  <c r="X29" i="5"/>
  <c r="X22" i="5"/>
  <c r="Y22" i="5" s="1"/>
  <c r="X25" i="5"/>
  <c r="X57" i="5"/>
  <c r="Y57" i="5" s="1"/>
  <c r="Z57" i="5" s="1"/>
  <c r="AA57" i="5" s="1"/>
  <c r="X15" i="5"/>
  <c r="Y15" i="5" s="1"/>
  <c r="Z15" i="5" s="1"/>
  <c r="AA15" i="5" s="1"/>
  <c r="X110" i="5"/>
  <c r="X37" i="5"/>
  <c r="Y37" i="5" s="1"/>
  <c r="Z37" i="5" s="1"/>
  <c r="AA37" i="5" s="1"/>
  <c r="X10" i="5"/>
  <c r="Y10" i="5" s="1"/>
  <c r="X20" i="5"/>
  <c r="X7" i="5"/>
  <c r="Y7" i="5" s="1"/>
  <c r="X21" i="5"/>
  <c r="Y21" i="5" s="1"/>
  <c r="X41" i="5"/>
  <c r="Y41" i="5" s="1"/>
  <c r="Z41" i="5" s="1"/>
  <c r="AA41" i="5" s="1"/>
  <c r="X39" i="5"/>
  <c r="Y39" i="5" s="1"/>
  <c r="X16" i="5"/>
  <c r="Y16" i="5" s="1"/>
  <c r="X36" i="5"/>
  <c r="Y36" i="5" s="1"/>
  <c r="X8" i="5"/>
  <c r="X9" i="5"/>
  <c r="X3" i="5"/>
  <c r="Y3" i="5" s="1"/>
  <c r="Z3" i="5" s="1"/>
  <c r="AA3" i="5" s="1"/>
  <c r="X11" i="5"/>
  <c r="X70" i="5"/>
  <c r="Y70" i="5" s="1"/>
  <c r="Z70" i="5" s="1"/>
  <c r="AA70" i="5" s="1"/>
  <c r="X4" i="5"/>
  <c r="Y4" i="5" s="1"/>
  <c r="Z4" i="5" s="1"/>
  <c r="AA4" i="5" s="1"/>
  <c r="X13" i="5"/>
  <c r="Y13" i="5" s="1"/>
  <c r="Z13" i="5" s="1"/>
  <c r="AA13" i="5" s="1"/>
  <c r="X18" i="5"/>
  <c r="Y18" i="5" s="1"/>
  <c r="Z18" i="5" s="1"/>
  <c r="AA18" i="5" s="1"/>
  <c r="X14" i="5"/>
  <c r="Y14" i="5" s="1"/>
  <c r="Z14" i="5" s="1"/>
  <c r="AA14" i="5" s="1"/>
  <c r="X30" i="5"/>
  <c r="Y30" i="5" s="1"/>
  <c r="Z30" i="5" s="1"/>
  <c r="AA30" i="5" s="1"/>
  <c r="X19" i="5"/>
  <c r="Y19" i="5" s="1"/>
  <c r="Z19" i="5" s="1"/>
  <c r="AA19" i="5" s="1"/>
  <c r="X17" i="5"/>
  <c r="Y17" i="5" s="1"/>
  <c r="Z17" i="5" s="1"/>
  <c r="AA17" i="5" s="1"/>
  <c r="X6" i="5"/>
  <c r="Y6" i="5" s="1"/>
  <c r="Z6" i="5" s="1"/>
  <c r="AA6" i="5" s="1"/>
  <c r="X5" i="5"/>
  <c r="Y5" i="5" s="1"/>
  <c r="Z5" i="5" s="1"/>
  <c r="AA5" i="5" s="1"/>
  <c r="X2" i="5"/>
  <c r="Y2" i="5" s="1"/>
  <c r="Z2" i="5" s="1"/>
  <c r="AA2" i="5" s="1"/>
  <c r="Y11" i="5"/>
  <c r="Z11" i="5" s="1"/>
  <c r="AA11" i="5" s="1"/>
  <c r="Y9" i="5"/>
  <c r="Z9" i="5" s="1"/>
  <c r="AA9" i="5" s="1"/>
  <c r="Y8" i="5"/>
  <c r="Y20" i="5"/>
  <c r="Z20" i="5" s="1"/>
  <c r="AA20" i="5" s="1"/>
  <c r="Y110" i="5"/>
  <c r="Z110" i="5" s="1"/>
  <c r="AA110" i="5" s="1"/>
  <c r="Y25" i="5"/>
  <c r="Z25" i="5" s="1"/>
  <c r="AA25" i="5" s="1"/>
  <c r="Y29" i="5"/>
  <c r="Z29" i="5" s="1"/>
  <c r="AA29" i="5" s="1"/>
  <c r="Y28" i="5"/>
  <c r="Y27" i="5"/>
  <c r="Y49" i="5"/>
  <c r="Z49" i="5" s="1"/>
  <c r="AA49" i="5" s="1"/>
  <c r="Y34" i="5"/>
  <c r="Y122" i="5"/>
  <c r="Y38" i="5"/>
  <c r="Y67" i="5"/>
  <c r="Y97" i="5"/>
  <c r="Y74" i="5"/>
  <c r="Y42" i="5"/>
  <c r="Y61" i="5"/>
  <c r="Z61" i="5" s="1"/>
  <c r="AA61" i="5" s="1"/>
  <c r="Y123" i="5"/>
  <c r="Y126" i="5"/>
  <c r="Y73" i="5"/>
  <c r="Y153" i="5"/>
  <c r="Y64" i="5"/>
  <c r="Y75" i="5"/>
  <c r="Z75" i="5" s="1"/>
  <c r="AA75" i="5" s="1"/>
  <c r="Y145" i="5"/>
  <c r="Y40" i="5"/>
  <c r="Y108" i="5"/>
  <c r="Z108" i="5" s="1"/>
  <c r="AA108" i="5" s="1"/>
  <c r="Y94" i="5"/>
  <c r="Y157" i="5"/>
  <c r="Z157" i="5" s="1"/>
  <c r="AA157" i="5" s="1"/>
  <c r="Y227" i="5"/>
  <c r="Y192" i="5"/>
  <c r="Z192" i="5" s="1"/>
  <c r="AA192" i="5" s="1"/>
  <c r="Y130" i="5"/>
  <c r="Y91" i="5"/>
  <c r="Z91" i="5" s="1"/>
  <c r="AA91" i="5" s="1"/>
  <c r="Y47" i="5"/>
  <c r="Y138" i="5"/>
  <c r="Y188" i="5"/>
  <c r="Y102" i="5"/>
  <c r="Y58" i="5"/>
  <c r="Y69" i="5"/>
  <c r="Z69" i="5" s="1"/>
  <c r="AA69" i="5" s="1"/>
  <c r="Y142" i="5"/>
  <c r="Y179" i="5"/>
  <c r="Z179" i="5" s="1"/>
  <c r="AA179" i="5" s="1"/>
  <c r="Y189" i="5"/>
  <c r="Y197" i="5"/>
  <c r="Y301" i="5"/>
  <c r="Y117" i="5"/>
  <c r="Z117" i="5" s="1"/>
  <c r="AA117" i="5" s="1"/>
  <c r="Y105" i="5"/>
  <c r="Y79" i="5"/>
  <c r="Z79" i="5" s="1"/>
  <c r="AA79" i="5" s="1"/>
  <c r="Y86" i="5"/>
  <c r="Y329" i="5"/>
  <c r="Y238" i="5"/>
  <c r="Y116" i="5"/>
  <c r="Z116" i="5" s="1"/>
  <c r="AA116" i="5" s="1"/>
  <c r="Y134" i="5"/>
  <c r="Y135" i="5"/>
  <c r="Z135" i="5" s="1"/>
  <c r="AA135" i="5" s="1"/>
  <c r="Y229" i="5"/>
  <c r="Y315" i="5"/>
  <c r="Y297" i="5"/>
  <c r="Y198" i="5"/>
  <c r="Y331" i="5"/>
  <c r="Y100" i="5"/>
  <c r="Y195" i="5"/>
  <c r="Y155" i="5"/>
  <c r="Y183" i="5"/>
  <c r="Y164" i="5"/>
  <c r="Y148" i="5"/>
  <c r="Y306" i="5"/>
  <c r="Y224" i="5"/>
  <c r="Y119" i="5"/>
  <c r="Y186" i="5"/>
  <c r="Y226" i="5"/>
  <c r="Y257" i="5"/>
  <c r="Y275" i="5"/>
  <c r="Y221" i="5"/>
  <c r="Y240" i="5"/>
  <c r="Y137" i="5"/>
  <c r="Y235" i="5"/>
  <c r="Y103" i="5"/>
  <c r="Y150" i="5"/>
  <c r="Y255" i="5"/>
  <c r="Y203" i="5"/>
  <c r="Y267" i="5"/>
  <c r="Y269" i="5"/>
  <c r="Y278" i="5"/>
  <c r="Y178" i="5"/>
  <c r="Y356" i="5"/>
  <c r="Y352" i="5"/>
  <c r="Y254" i="5"/>
  <c r="Y266" i="5"/>
  <c r="Y289" i="5"/>
  <c r="Y328" i="5"/>
  <c r="Y316" i="5"/>
  <c r="Y309" i="5"/>
  <c r="Y222" i="5"/>
  <c r="Y77" i="5"/>
  <c r="Y233" i="5"/>
  <c r="Y353" i="5"/>
  <c r="Z353" i="5" s="1"/>
  <c r="AA353" i="5" s="1"/>
  <c r="Y236" i="5"/>
  <c r="Y210" i="5"/>
  <c r="Y190" i="5"/>
  <c r="Y216" i="5"/>
  <c r="Y311" i="5"/>
  <c r="Y167" i="5"/>
  <c r="Y304" i="5"/>
  <c r="Y324" i="5"/>
  <c r="Y334" i="5"/>
  <c r="Y263" i="5"/>
  <c r="Y160" i="5"/>
  <c r="Y305" i="5"/>
  <c r="Y390" i="5"/>
  <c r="Y228" i="5"/>
  <c r="Y367" i="5"/>
  <c r="Y361" i="5"/>
  <c r="Y428" i="5"/>
  <c r="Y392" i="5"/>
  <c r="Y421" i="5"/>
  <c r="Y230" i="5"/>
  <c r="Y321" i="5"/>
  <c r="Y417" i="5"/>
  <c r="Y396" i="5"/>
  <c r="Y449" i="5"/>
  <c r="Y461" i="5"/>
  <c r="Y451" i="5"/>
  <c r="Y462" i="5"/>
  <c r="Y505" i="5"/>
  <c r="Y453" i="5"/>
  <c r="Y346" i="5"/>
  <c r="Y488" i="5"/>
  <c r="Y463" i="5"/>
  <c r="Y489" i="5"/>
  <c r="Y503" i="5"/>
  <c r="Y506" i="5"/>
  <c r="Y476" i="5"/>
  <c r="Y438" i="5"/>
  <c r="Y515" i="5"/>
  <c r="Y434" i="5"/>
  <c r="Y491" i="5"/>
  <c r="Y431" i="5"/>
  <c r="Y483" i="5"/>
  <c r="Y507" i="5"/>
  <c r="Y439" i="5"/>
  <c r="Y508" i="5"/>
  <c r="Y409" i="5"/>
  <c r="Y501" i="5"/>
  <c r="Y426" i="5"/>
  <c r="Y523" i="5"/>
  <c r="Y504" i="5"/>
  <c r="Y548" i="5"/>
  <c r="Y413" i="5"/>
  <c r="Y574" i="5"/>
  <c r="Y477" i="5"/>
  <c r="Y471" i="5"/>
  <c r="Y496" i="5"/>
  <c r="Y472" i="5"/>
  <c r="Y473" i="5"/>
  <c r="Y534" i="5"/>
  <c r="Z534" i="5" s="1"/>
  <c r="AA534" i="5" s="1"/>
  <c r="Y509" i="5"/>
  <c r="Y487" i="5"/>
  <c r="Y474" i="5"/>
  <c r="Y322" i="5"/>
  <c r="Y564" i="5"/>
  <c r="Y553" i="5"/>
  <c r="Y525" i="5"/>
  <c r="Y554" i="5"/>
  <c r="Z554" i="5" s="1"/>
  <c r="AA554" i="5" s="1"/>
  <c r="Y559" i="5"/>
  <c r="Y542" i="5"/>
  <c r="Z542" i="5" s="1"/>
  <c r="AA542" i="5" s="1"/>
  <c r="Y511" i="5"/>
  <c r="Y120" i="5"/>
  <c r="Y567" i="5"/>
  <c r="Y568" i="5"/>
  <c r="Y560" i="5"/>
  <c r="Z560" i="5" s="1"/>
  <c r="AA560" i="5" s="1"/>
  <c r="Y575" i="5"/>
  <c r="Y513" i="5"/>
  <c r="Z513" i="5" s="1"/>
  <c r="AA513" i="5" s="1"/>
  <c r="Y526" i="5"/>
  <c r="Y494" i="5"/>
  <c r="Y543" i="5"/>
  <c r="Y497" i="5"/>
  <c r="Y480" i="5"/>
  <c r="Y572" i="5"/>
  <c r="Z572" i="5" s="1"/>
  <c r="AA572" i="5" s="1"/>
  <c r="Y556" i="5"/>
  <c r="Y414" i="5"/>
  <c r="Z414" i="5" s="1"/>
  <c r="AA414" i="5" s="1"/>
  <c r="Y583" i="5"/>
  <c r="Y562" i="5"/>
  <c r="Z562" i="5" s="1"/>
  <c r="AA562" i="5" s="1"/>
  <c r="Y577" i="5"/>
  <c r="Y588" i="5"/>
  <c r="Z588" i="5" s="1"/>
  <c r="AA588" i="5" s="1"/>
  <c r="Y578" i="5"/>
  <c r="Y589" i="5"/>
  <c r="Z589" i="5" s="1"/>
  <c r="AA589" i="5" s="1"/>
  <c r="Y590" i="5"/>
  <c r="Y595" i="5"/>
  <c r="Z595" i="5" s="1"/>
  <c r="AA595" i="5" s="1"/>
  <c r="Y579" i="5"/>
  <c r="Y596" i="5"/>
  <c r="Z596" i="5" s="1"/>
  <c r="AA596" i="5" s="1"/>
  <c r="Y597" i="5"/>
  <c r="Y600" i="5"/>
  <c r="Z600" i="5" s="1"/>
  <c r="AA600" i="5" s="1"/>
  <c r="Y530" i="5"/>
  <c r="Y517" i="5"/>
  <c r="Z517" i="5" s="1"/>
  <c r="AA517" i="5" s="1"/>
  <c r="Y544" i="5"/>
  <c r="Y557" i="5"/>
  <c r="Z557" i="5" s="1"/>
  <c r="AA557" i="5" s="1"/>
  <c r="Y470" i="5"/>
  <c r="Y354" i="5"/>
  <c r="Z354" i="5" s="1"/>
  <c r="AA354" i="5" s="1"/>
  <c r="Y492" i="5"/>
  <c r="Y435" i="5"/>
  <c r="Z435" i="5" s="1"/>
  <c r="AA435" i="5" s="1"/>
  <c r="Y460" i="5"/>
  <c r="Y436" i="5"/>
  <c r="Z436" i="5" s="1"/>
  <c r="AA436" i="5" s="1"/>
  <c r="Y314" i="5"/>
  <c r="S698" i="7"/>
  <c r="S701" i="7"/>
  <c r="S702" i="7"/>
  <c r="S700" i="7"/>
  <c r="S697" i="7"/>
  <c r="S699" i="7"/>
  <c r="T699" i="7" s="1"/>
  <c r="U699" i="7" s="1"/>
  <c r="V699" i="7" s="1"/>
  <c r="S696" i="7"/>
  <c r="T696" i="7" s="1"/>
  <c r="S695" i="7"/>
  <c r="T695" i="7" s="1"/>
  <c r="S694" i="7"/>
  <c r="T694" i="7" s="1"/>
  <c r="S693" i="7"/>
  <c r="S689" i="7"/>
  <c r="S692" i="7"/>
  <c r="S691" i="7"/>
  <c r="T691" i="7" s="1"/>
  <c r="S688" i="7"/>
  <c r="T688" i="7" s="1"/>
  <c r="S690" i="7"/>
  <c r="T690" i="7" s="1"/>
  <c r="S676" i="7"/>
  <c r="T676" i="7" s="1"/>
  <c r="S687" i="7"/>
  <c r="T687" i="7" s="1"/>
  <c r="S686" i="7"/>
  <c r="S685" i="7"/>
  <c r="S684" i="7"/>
  <c r="S683" i="7"/>
  <c r="S682" i="7"/>
  <c r="T682" i="7" s="1"/>
  <c r="S666" i="7"/>
  <c r="T666" i="7" s="1"/>
  <c r="U666" i="7" s="1"/>
  <c r="V666" i="7" s="1"/>
  <c r="S681" i="7"/>
  <c r="T681" i="7" s="1"/>
  <c r="S675" i="7"/>
  <c r="T675" i="7" s="1"/>
  <c r="S674" i="7"/>
  <c r="S673" i="7"/>
  <c r="S665" i="7"/>
  <c r="S664" i="7"/>
  <c r="T664" i="7" s="1"/>
  <c r="U664" i="7" s="1"/>
  <c r="V664" i="7" s="1"/>
  <c r="S663" i="7"/>
  <c r="T663" i="7" s="1"/>
  <c r="S662" i="7"/>
  <c r="T662" i="7" s="1"/>
  <c r="S680" i="7"/>
  <c r="T680" i="7" s="1"/>
  <c r="U680" i="7" s="1"/>
  <c r="V680" i="7" s="1"/>
  <c r="S661" i="7"/>
  <c r="T661" i="7" s="1"/>
  <c r="S672" i="7"/>
  <c r="S671" i="7"/>
  <c r="S679" i="7"/>
  <c r="S670" i="7"/>
  <c r="T670" i="7" s="1"/>
  <c r="U670" i="7" s="1"/>
  <c r="V670" i="7" s="1"/>
  <c r="S660" i="7"/>
  <c r="T660" i="7" s="1"/>
  <c r="S659" i="7"/>
  <c r="T659" i="7" s="1"/>
  <c r="U659" i="7" s="1"/>
  <c r="V659" i="7" s="1"/>
  <c r="S641" i="7"/>
  <c r="T641" i="7" s="1"/>
  <c r="S658" i="7"/>
  <c r="T658" i="7" s="1"/>
  <c r="S649" i="7"/>
  <c r="S657" i="7"/>
  <c r="S648" i="7"/>
  <c r="S669" i="7"/>
  <c r="T669" i="7" s="1"/>
  <c r="S656" i="7"/>
  <c r="T656" i="7" s="1"/>
  <c r="S655" i="7"/>
  <c r="T655" i="7" s="1"/>
  <c r="S654" i="7"/>
  <c r="T654" i="7" s="1"/>
  <c r="U654" i="7" s="1"/>
  <c r="V654" i="7" s="1"/>
  <c r="S678" i="7"/>
  <c r="T678" i="7" s="1"/>
  <c r="S668" i="7"/>
  <c r="S677" i="7"/>
  <c r="S667" i="7"/>
  <c r="S647" i="7"/>
  <c r="T647" i="7" s="1"/>
  <c r="U647" i="7" s="1"/>
  <c r="V647" i="7" s="1"/>
  <c r="S631" i="7"/>
  <c r="T631" i="7" s="1"/>
  <c r="S646" i="7"/>
  <c r="S630" i="7"/>
  <c r="T630" i="7" s="1"/>
  <c r="S653" i="7"/>
  <c r="T653" i="7" s="1"/>
  <c r="S640" i="7"/>
  <c r="S645" i="7"/>
  <c r="S619" i="7"/>
  <c r="S629" i="7"/>
  <c r="S618" i="7"/>
  <c r="T618" i="7" s="1"/>
  <c r="S639" i="7"/>
  <c r="T639" i="7" s="1"/>
  <c r="U639" i="7" s="1"/>
  <c r="V639" i="7" s="1"/>
  <c r="S652" i="7"/>
  <c r="T652" i="7" s="1"/>
  <c r="U652" i="7" s="1"/>
  <c r="V652" i="7" s="1"/>
  <c r="S638" i="7"/>
  <c r="T638" i="7" s="1"/>
  <c r="S628" i="7"/>
  <c r="S637" i="7"/>
  <c r="S644" i="7"/>
  <c r="S636" i="7"/>
  <c r="S651" i="7"/>
  <c r="T651" i="7" s="1"/>
  <c r="U651" i="7" s="1"/>
  <c r="V651" i="7" s="1"/>
  <c r="S635" i="7"/>
  <c r="T635" i="7" s="1"/>
  <c r="S634" i="7"/>
  <c r="T634" i="7" s="1"/>
  <c r="U634" i="7" s="1"/>
  <c r="V634" i="7" s="1"/>
  <c r="S627" i="7"/>
  <c r="T627" i="7" s="1"/>
  <c r="S626" i="7"/>
  <c r="S625" i="7"/>
  <c r="S633" i="7"/>
  <c r="S624" i="7"/>
  <c r="T624" i="7" s="1"/>
  <c r="S623" i="7"/>
  <c r="T623" i="7" s="1"/>
  <c r="U623" i="7" s="1"/>
  <c r="V623" i="7" s="1"/>
  <c r="S643" i="7"/>
  <c r="T643" i="7" s="1"/>
  <c r="S632" i="7"/>
  <c r="T632" i="7" s="1"/>
  <c r="S595" i="7"/>
  <c r="T595" i="7" s="1"/>
  <c r="S617" i="7"/>
  <c r="S616" i="7"/>
  <c r="S642" i="7"/>
  <c r="S613" i="7"/>
  <c r="T613" i="7" s="1"/>
  <c r="S606" i="7"/>
  <c r="T606" i="7" s="1"/>
  <c r="S605" i="7"/>
  <c r="T605" i="7" s="1"/>
  <c r="S622" i="7"/>
  <c r="T622" i="7" s="1"/>
  <c r="U622" i="7" s="1"/>
  <c r="V622" i="7" s="1"/>
  <c r="S604" i="7"/>
  <c r="T604" i="7" s="1"/>
  <c r="S612" i="7"/>
  <c r="S621" i="7"/>
  <c r="S611" i="7"/>
  <c r="S603" i="7"/>
  <c r="T603" i="7" s="1"/>
  <c r="S620" i="7"/>
  <c r="T620" i="7" s="1"/>
  <c r="U620" i="7" s="1"/>
  <c r="V620" i="7" s="1"/>
  <c r="S602" i="7"/>
  <c r="T602" i="7" s="1"/>
  <c r="U602" i="7" s="1"/>
  <c r="V602" i="7" s="1"/>
  <c r="S601" i="7"/>
  <c r="T601" i="7" s="1"/>
  <c r="S600" i="7"/>
  <c r="T600" i="7" s="1"/>
  <c r="S615" i="7"/>
  <c r="S599" i="7"/>
  <c r="S650" i="7"/>
  <c r="S610" i="7"/>
  <c r="T610" i="7" s="1"/>
  <c r="U610" i="7" s="1"/>
  <c r="V610" i="7" s="1"/>
  <c r="S594" i="7"/>
  <c r="T594" i="7" s="1"/>
  <c r="S598" i="7"/>
  <c r="T598" i="7" s="1"/>
  <c r="S597" i="7"/>
  <c r="T597" i="7" s="1"/>
  <c r="U597" i="7" s="1"/>
  <c r="V597" i="7" s="1"/>
  <c r="S585" i="7"/>
  <c r="T585" i="7" s="1"/>
  <c r="S609" i="7"/>
  <c r="S576" i="7"/>
  <c r="S608" i="7"/>
  <c r="S593" i="7"/>
  <c r="T593" i="7" s="1"/>
  <c r="S584" i="7"/>
  <c r="T584" i="7" s="1"/>
  <c r="U584" i="7" s="1"/>
  <c r="V584" i="7" s="1"/>
  <c r="S592" i="7"/>
  <c r="T592" i="7" s="1"/>
  <c r="U592" i="7" s="1"/>
  <c r="V592" i="7" s="1"/>
  <c r="S607" i="7"/>
  <c r="T607" i="7" s="1"/>
  <c r="S614" i="7"/>
  <c r="T614" i="7" s="1"/>
  <c r="U614" i="7" s="1"/>
  <c r="V614" i="7" s="1"/>
  <c r="S591" i="7"/>
  <c r="S590" i="7"/>
  <c r="S568" i="7"/>
  <c r="S575" i="7"/>
  <c r="T575" i="7" s="1"/>
  <c r="U575" i="7" s="1"/>
  <c r="V575" i="7" s="1"/>
  <c r="S589" i="7"/>
  <c r="T589" i="7" s="1"/>
  <c r="U589" i="7" s="1"/>
  <c r="V589" i="7" s="1"/>
  <c r="S567" i="7"/>
  <c r="T567" i="7" s="1"/>
  <c r="U567" i="7" s="1"/>
  <c r="V567" i="7" s="1"/>
  <c r="S574" i="7"/>
  <c r="T574" i="7" s="1"/>
  <c r="S588" i="7"/>
  <c r="T588" i="7" s="1"/>
  <c r="U588" i="7" s="1"/>
  <c r="V588" i="7" s="1"/>
  <c r="S563" i="7"/>
  <c r="S596" i="7"/>
  <c r="S583" i="7"/>
  <c r="S587" i="7"/>
  <c r="T587" i="7" s="1"/>
  <c r="S582" i="7"/>
  <c r="T582" i="7" s="1"/>
  <c r="U582" i="7" s="1"/>
  <c r="V582" i="7" s="1"/>
  <c r="S547" i="7"/>
  <c r="T547" i="7" s="1"/>
  <c r="S562" i="7"/>
  <c r="T562" i="7" s="1"/>
  <c r="U562" i="7" s="1"/>
  <c r="V562" i="7" s="1"/>
  <c r="S566" i="7"/>
  <c r="S581" i="7"/>
  <c r="S580" i="7"/>
  <c r="S579" i="7"/>
  <c r="S540" i="7"/>
  <c r="T540" i="7" s="1"/>
  <c r="S561" i="7"/>
  <c r="T561" i="7" s="1"/>
  <c r="U561" i="7" s="1"/>
  <c r="V561" i="7" s="1"/>
  <c r="S578" i="7"/>
  <c r="T578" i="7" s="1"/>
  <c r="U578" i="7" s="1"/>
  <c r="V578" i="7" s="1"/>
  <c r="S573" i="7"/>
  <c r="T573" i="7" s="1"/>
  <c r="S560" i="7"/>
  <c r="T560" i="7" s="1"/>
  <c r="U560" i="7" s="1"/>
  <c r="V560" i="7" s="1"/>
  <c r="S586" i="7"/>
  <c r="S559" i="7"/>
  <c r="S572" i="7"/>
  <c r="S565" i="7"/>
  <c r="T565" i="7" s="1"/>
  <c r="S552" i="7"/>
  <c r="T552" i="7" s="1"/>
  <c r="S558" i="7"/>
  <c r="T558" i="7" s="1"/>
  <c r="S571" i="7"/>
  <c r="T571" i="7" s="1"/>
  <c r="S577" i="7"/>
  <c r="T577" i="7" s="1"/>
  <c r="U577" i="7" s="1"/>
  <c r="V577" i="7" s="1"/>
  <c r="S557" i="7"/>
  <c r="S564" i="7"/>
  <c r="S556" i="7"/>
  <c r="S555" i="7"/>
  <c r="T555" i="7" s="1"/>
  <c r="S546" i="7"/>
  <c r="T546" i="7" s="1"/>
  <c r="S545" i="7"/>
  <c r="T545" i="7" s="1"/>
  <c r="U545" i="7" s="1"/>
  <c r="V545" i="7" s="1"/>
  <c r="S570" i="7"/>
  <c r="T570" i="7" s="1"/>
  <c r="S544" i="7"/>
  <c r="T544" i="7" s="1"/>
  <c r="S551" i="7"/>
  <c r="S554" i="7"/>
  <c r="S550" i="7"/>
  <c r="S553" i="7"/>
  <c r="T553" i="7" s="1"/>
  <c r="S539" i="7"/>
  <c r="T539" i="7" s="1"/>
  <c r="U539" i="7" s="1"/>
  <c r="V539" i="7" s="1"/>
  <c r="S538" i="7"/>
  <c r="T538" i="7" s="1"/>
  <c r="S537" i="7"/>
  <c r="T537" i="7" s="1"/>
  <c r="S549" i="7"/>
  <c r="T549" i="7" s="1"/>
  <c r="S569" i="7"/>
  <c r="S511" i="7"/>
  <c r="S536" i="7"/>
  <c r="S543" i="7"/>
  <c r="T543" i="7" s="1"/>
  <c r="S535" i="7"/>
  <c r="T535" i="7" s="1"/>
  <c r="S523" i="7"/>
  <c r="T523" i="7" s="1"/>
  <c r="S548" i="7"/>
  <c r="T548" i="7" s="1"/>
  <c r="S534" i="7"/>
  <c r="T534" i="7" s="1"/>
  <c r="S528" i="7"/>
  <c r="S510" i="7"/>
  <c r="S509" i="7"/>
  <c r="S527" i="7"/>
  <c r="T527" i="7" s="1"/>
  <c r="S542" i="7"/>
  <c r="T542" i="7" s="1"/>
  <c r="S522" i="7"/>
  <c r="T522" i="7" s="1"/>
  <c r="S521" i="7"/>
  <c r="T521" i="7" s="1"/>
  <c r="S520" i="7"/>
  <c r="T520" i="7" s="1"/>
  <c r="S519" i="7"/>
  <c r="S515" i="7"/>
  <c r="S526" i="7"/>
  <c r="S502" i="7"/>
  <c r="S514" i="7"/>
  <c r="T514" i="7" s="1"/>
  <c r="S533" i="7"/>
  <c r="S498" i="7"/>
  <c r="T498" i="7" s="1"/>
  <c r="S508" i="7"/>
  <c r="T508" i="7" s="1"/>
  <c r="S507" i="7"/>
  <c r="S506" i="7"/>
  <c r="S501" i="7"/>
  <c r="S513" i="7"/>
  <c r="T513" i="7" s="1"/>
  <c r="S518" i="7"/>
  <c r="T518" i="7" s="1"/>
  <c r="S532" i="7"/>
  <c r="T532" i="7" s="1"/>
  <c r="S541" i="7"/>
  <c r="T541" i="7" s="1"/>
  <c r="S517" i="7"/>
  <c r="T517" i="7" s="1"/>
  <c r="U517" i="7" s="1"/>
  <c r="V517" i="7" s="1"/>
  <c r="S505" i="7"/>
  <c r="S497" i="7"/>
  <c r="S512" i="7"/>
  <c r="S531" i="7"/>
  <c r="T531" i="7" s="1"/>
  <c r="S530" i="7"/>
  <c r="T530" i="7" s="1"/>
  <c r="S496" i="7"/>
  <c r="T496" i="7" s="1"/>
  <c r="S525" i="7"/>
  <c r="T525" i="7" s="1"/>
  <c r="S529" i="7"/>
  <c r="T529" i="7" s="1"/>
  <c r="S516" i="7"/>
  <c r="S524" i="7"/>
  <c r="S491" i="7"/>
  <c r="S500" i="7"/>
  <c r="T500" i="7" s="1"/>
  <c r="S493" i="7"/>
  <c r="T493" i="7" s="1"/>
  <c r="S504" i="7"/>
  <c r="T504" i="7" s="1"/>
  <c r="S499" i="7"/>
  <c r="T499" i="7" s="1"/>
  <c r="S485" i="7"/>
  <c r="T485" i="7" s="1"/>
  <c r="S484" i="7"/>
  <c r="S494" i="7"/>
  <c r="S477" i="7"/>
  <c r="S490" i="7"/>
  <c r="T490" i="7" s="1"/>
  <c r="S489" i="7"/>
  <c r="T489" i="7" s="1"/>
  <c r="S503" i="7"/>
  <c r="T503" i="7" s="1"/>
  <c r="S474" i="7"/>
  <c r="T474" i="7" s="1"/>
  <c r="S492" i="7"/>
  <c r="T492" i="7" s="1"/>
  <c r="S476" i="7"/>
  <c r="S488" i="7"/>
  <c r="S472" i="7"/>
  <c r="S471" i="7"/>
  <c r="S481" i="7"/>
  <c r="T481" i="7" s="1"/>
  <c r="S480" i="7"/>
  <c r="T480" i="7" s="1"/>
  <c r="U480" i="7" s="1"/>
  <c r="V480" i="7" s="1"/>
  <c r="S479" i="7"/>
  <c r="T479" i="7" s="1"/>
  <c r="U479" i="7" s="1"/>
  <c r="V479" i="7" s="1"/>
  <c r="S487" i="7"/>
  <c r="T487" i="7" s="1"/>
  <c r="S483" i="7"/>
  <c r="S482" i="7"/>
  <c r="S486" i="7"/>
  <c r="S495" i="7"/>
  <c r="T495" i="7" s="1"/>
  <c r="S478" i="7"/>
  <c r="T478" i="7" s="1"/>
  <c r="S466" i="7"/>
  <c r="S475" i="7"/>
  <c r="T475" i="7" s="1"/>
  <c r="S465" i="7"/>
  <c r="T465" i="7" s="1"/>
  <c r="U465" i="7" s="1"/>
  <c r="V465" i="7" s="1"/>
  <c r="S463" i="7"/>
  <c r="S461" i="7"/>
  <c r="S452" i="7"/>
  <c r="S460" i="7"/>
  <c r="T460" i="7" s="1"/>
  <c r="S470" i="7"/>
  <c r="T470" i="7" s="1"/>
  <c r="S469" i="7"/>
  <c r="T469" i="7" s="1"/>
  <c r="U469" i="7" s="1"/>
  <c r="V469" i="7" s="1"/>
  <c r="S462" i="7"/>
  <c r="T462" i="7" s="1"/>
  <c r="S455" i="7"/>
  <c r="T455" i="7" s="1"/>
  <c r="S447" i="7"/>
  <c r="S451" i="7"/>
  <c r="S464" i="7"/>
  <c r="S450" i="7"/>
  <c r="T450" i="7" s="1"/>
  <c r="S468" i="7"/>
  <c r="T468" i="7" s="1"/>
  <c r="S457" i="7"/>
  <c r="T457" i="7" s="1"/>
  <c r="S443" i="7"/>
  <c r="T443" i="7" s="1"/>
  <c r="S459" i="7"/>
  <c r="T459" i="7" s="1"/>
  <c r="S442" i="7"/>
  <c r="S467" i="7"/>
  <c r="S456" i="7"/>
  <c r="S454" i="7"/>
  <c r="T454" i="7" s="1"/>
  <c r="S473" i="7"/>
  <c r="T473" i="7" s="1"/>
  <c r="S449" i="7"/>
  <c r="T449" i="7" s="1"/>
  <c r="S448" i="7"/>
  <c r="T448" i="7" s="1"/>
  <c r="S439" i="7"/>
  <c r="S446" i="7"/>
  <c r="S440" i="7"/>
  <c r="S438" i="7"/>
  <c r="S437" i="7"/>
  <c r="T437" i="7" s="1"/>
  <c r="S445" i="7"/>
  <c r="T445" i="7" s="1"/>
  <c r="S458" i="7"/>
  <c r="S427" i="7"/>
  <c r="T427" i="7" s="1"/>
  <c r="S435" i="7"/>
  <c r="T435" i="7" s="1"/>
  <c r="S434" i="7"/>
  <c r="S431" i="7"/>
  <c r="S444" i="7"/>
  <c r="S441" i="7"/>
  <c r="T441" i="7" s="1"/>
  <c r="S430" i="7"/>
  <c r="T430" i="7" s="1"/>
  <c r="U430" i="7" s="1"/>
  <c r="V430" i="7" s="1"/>
  <c r="S426" i="7"/>
  <c r="T426" i="7" s="1"/>
  <c r="U426" i="7" s="1"/>
  <c r="V426" i="7" s="1"/>
  <c r="S421" i="7"/>
  <c r="T421" i="7" s="1"/>
  <c r="S453" i="7"/>
  <c r="T453" i="7" s="1"/>
  <c r="U453" i="7" s="1"/>
  <c r="V453" i="7" s="1"/>
  <c r="S409" i="7"/>
  <c r="S418" i="7"/>
  <c r="S419" i="7"/>
  <c r="S436" i="7"/>
  <c r="T436" i="7" s="1"/>
  <c r="U436" i="7" s="1"/>
  <c r="V436" i="7" s="1"/>
  <c r="S417" i="7"/>
  <c r="T417" i="7" s="1"/>
  <c r="S420" i="7"/>
  <c r="T420" i="7" s="1"/>
  <c r="S408" i="7"/>
  <c r="T408" i="7" s="1"/>
  <c r="S407" i="7"/>
  <c r="T407" i="7" s="1"/>
  <c r="S414" i="7"/>
  <c r="S422" i="7"/>
  <c r="S425" i="7"/>
  <c r="S406" i="7"/>
  <c r="T406" i="7" s="1"/>
  <c r="U406" i="7" s="1"/>
  <c r="V406" i="7" s="1"/>
  <c r="S424" i="7"/>
  <c r="T424" i="7" s="1"/>
  <c r="U424" i="7" s="1"/>
  <c r="V424" i="7" s="1"/>
  <c r="S413" i="7"/>
  <c r="T413" i="7" s="1"/>
  <c r="S401" i="7"/>
  <c r="T401" i="7" s="1"/>
  <c r="S433" i="7"/>
  <c r="T433" i="7" s="1"/>
  <c r="S388" i="7"/>
  <c r="S429" i="7"/>
  <c r="S402" i="7"/>
  <c r="S432" i="7"/>
  <c r="T432" i="7" s="1"/>
  <c r="S412" i="7"/>
  <c r="T412" i="7" s="1"/>
  <c r="S416" i="7"/>
  <c r="T416" i="7" s="1"/>
  <c r="U416" i="7" s="1"/>
  <c r="V416" i="7" s="1"/>
  <c r="S399" i="7"/>
  <c r="T399" i="7" s="1"/>
  <c r="S379" i="7"/>
  <c r="T379" i="7" s="1"/>
  <c r="S400" i="7"/>
  <c r="S428" i="7"/>
  <c r="S398" i="7"/>
  <c r="S423" i="7"/>
  <c r="T423" i="7" s="1"/>
  <c r="S395" i="7"/>
  <c r="T395" i="7" s="1"/>
  <c r="U395" i="7" s="1"/>
  <c r="V395" i="7" s="1"/>
  <c r="S411" i="7"/>
  <c r="T411" i="7" s="1"/>
  <c r="S397" i="7"/>
  <c r="T397" i="7" s="1"/>
  <c r="S383" i="7"/>
  <c r="S378" i="7"/>
  <c r="S392" i="7"/>
  <c r="S382" i="7"/>
  <c r="S415" i="7"/>
  <c r="T415" i="7" s="1"/>
  <c r="S393" i="7"/>
  <c r="T393" i="7" s="1"/>
  <c r="S394" i="7"/>
  <c r="T394" i="7" s="1"/>
  <c r="S405" i="7"/>
  <c r="T405" i="7" s="1"/>
  <c r="S373" i="7"/>
  <c r="T373" i="7" s="1"/>
  <c r="S410" i="7"/>
  <c r="S374" i="7"/>
  <c r="S387" i="7"/>
  <c r="S404" i="7"/>
  <c r="T404" i="7" s="1"/>
  <c r="S386" i="7"/>
  <c r="T386" i="7" s="1"/>
  <c r="U386" i="7" s="1"/>
  <c r="V386" i="7" s="1"/>
  <c r="S381" i="7"/>
  <c r="T381" i="7" s="1"/>
  <c r="U381" i="7" s="1"/>
  <c r="V381" i="7" s="1"/>
  <c r="S377" i="7"/>
  <c r="T377" i="7" s="1"/>
  <c r="U377" i="7" s="1"/>
  <c r="V377" i="7" s="1"/>
  <c r="S396" i="7"/>
  <c r="T396" i="7" s="1"/>
  <c r="S385" i="7"/>
  <c r="S367" i="7"/>
  <c r="S380" i="7"/>
  <c r="S403" i="7"/>
  <c r="T403" i="7" s="1"/>
  <c r="S375" i="7"/>
  <c r="T375" i="7" s="1"/>
  <c r="S391" i="7"/>
  <c r="S376" i="7"/>
  <c r="T376" i="7" s="1"/>
  <c r="S360" i="7"/>
  <c r="T360" i="7" s="1"/>
  <c r="S351" i="7"/>
  <c r="S363" i="7"/>
  <c r="S366" i="7"/>
  <c r="S384" i="7"/>
  <c r="T384" i="7" s="1"/>
  <c r="U384" i="7" s="1"/>
  <c r="V384" i="7" s="1"/>
  <c r="S362" i="7"/>
  <c r="T362" i="7" s="1"/>
  <c r="S356" i="7"/>
  <c r="T356" i="7" s="1"/>
  <c r="U356" i="7" s="1"/>
  <c r="V356" i="7" s="1"/>
  <c r="S390" i="7"/>
  <c r="T390" i="7" s="1"/>
  <c r="S372" i="7"/>
  <c r="T372" i="7" s="1"/>
  <c r="S370" i="7"/>
  <c r="S341" i="7"/>
  <c r="S389" i="7"/>
  <c r="S369" i="7"/>
  <c r="T369" i="7" s="1"/>
  <c r="S355" i="7"/>
  <c r="T355" i="7" s="1"/>
  <c r="U355" i="7" s="1"/>
  <c r="V355" i="7" s="1"/>
  <c r="S347" i="7"/>
  <c r="S338" i="7"/>
  <c r="T338" i="7" s="1"/>
  <c r="U338" i="7" s="1"/>
  <c r="V338" i="7" s="1"/>
  <c r="S359" i="7"/>
  <c r="T359" i="7" s="1"/>
  <c r="S350" i="7"/>
  <c r="S346" i="7"/>
  <c r="S344" i="7"/>
  <c r="S365" i="7"/>
  <c r="T365" i="7" s="1"/>
  <c r="U365" i="7" s="1"/>
  <c r="V365" i="7" s="1"/>
  <c r="S345" i="7"/>
  <c r="T345" i="7" s="1"/>
  <c r="S358" i="7"/>
  <c r="T358" i="7" s="1"/>
  <c r="S371" i="7"/>
  <c r="T371" i="7" s="1"/>
  <c r="U371" i="7" s="1"/>
  <c r="V371" i="7" s="1"/>
  <c r="S361" i="7"/>
  <c r="T361" i="7" s="1"/>
  <c r="U361" i="7" s="1"/>
  <c r="V361" i="7" s="1"/>
  <c r="S364" i="7"/>
  <c r="S354" i="7"/>
  <c r="S340" i="7"/>
  <c r="S337" i="7"/>
  <c r="T337" i="7" s="1"/>
  <c r="S368" i="7"/>
  <c r="T368" i="7" s="1"/>
  <c r="S349" i="7"/>
  <c r="T349" i="7" s="1"/>
  <c r="S353" i="7"/>
  <c r="T353" i="7" s="1"/>
  <c r="U353" i="7" s="1"/>
  <c r="V353" i="7" s="1"/>
  <c r="S343" i="7"/>
  <c r="T343" i="7" s="1"/>
  <c r="S357" i="7"/>
  <c r="S342" i="7"/>
  <c r="S348" i="7"/>
  <c r="S332" i="7"/>
  <c r="T332" i="7" s="1"/>
  <c r="U332" i="7" s="1"/>
  <c r="V332" i="7" s="1"/>
  <c r="S335" i="7"/>
  <c r="T335" i="7" s="1"/>
  <c r="U335" i="7" s="1"/>
  <c r="V335" i="7" s="1"/>
  <c r="S331" i="7"/>
  <c r="T331" i="7" s="1"/>
  <c r="U331" i="7" s="1"/>
  <c r="V331" i="7" s="1"/>
  <c r="S325" i="7"/>
  <c r="T325" i="7" s="1"/>
  <c r="S352" i="7"/>
  <c r="T352" i="7" s="1"/>
  <c r="S330" i="7"/>
  <c r="S336" i="7"/>
  <c r="S329" i="7"/>
  <c r="S328" i="7"/>
  <c r="T328" i="7" s="1"/>
  <c r="S324" i="7"/>
  <c r="T324" i="7" s="1"/>
  <c r="S320" i="7"/>
  <c r="T320" i="7" s="1"/>
  <c r="S326" i="7"/>
  <c r="T326" i="7" s="1"/>
  <c r="S323" i="7"/>
  <c r="T323" i="7" s="1"/>
  <c r="S318" i="7"/>
  <c r="S315" i="7"/>
  <c r="S339" i="7"/>
  <c r="S321" i="7"/>
  <c r="T321" i="7" s="1"/>
  <c r="S310" i="7"/>
  <c r="T310" i="7" s="1"/>
  <c r="U310" i="7" s="1"/>
  <c r="V310" i="7" s="1"/>
  <c r="S312" i="7"/>
  <c r="T312" i="7" s="1"/>
  <c r="S317" i="7"/>
  <c r="S309" i="7"/>
  <c r="T309" i="7" s="1"/>
  <c r="S308" i="7"/>
  <c r="S304" i="7"/>
  <c r="S322" i="7"/>
  <c r="S314" i="7"/>
  <c r="T314" i="7" s="1"/>
  <c r="S311" i="7"/>
  <c r="T311" i="7" s="1"/>
  <c r="S334" i="7"/>
  <c r="T334" i="7" s="1"/>
  <c r="U334" i="7" s="1"/>
  <c r="V334" i="7" s="1"/>
  <c r="S319" i="7"/>
  <c r="T319" i="7" s="1"/>
  <c r="S296" i="7"/>
  <c r="T296" i="7" s="1"/>
  <c r="S333" i="7"/>
  <c r="S294" i="7"/>
  <c r="S306" i="7"/>
  <c r="S303" i="7"/>
  <c r="T303" i="7" s="1"/>
  <c r="S290" i="7"/>
  <c r="T290" i="7" s="1"/>
  <c r="U290" i="7" s="1"/>
  <c r="V290" i="7" s="1"/>
  <c r="S289" i="7"/>
  <c r="T289" i="7" s="1"/>
  <c r="U289" i="7" s="1"/>
  <c r="V289" i="7" s="1"/>
  <c r="S305" i="7"/>
  <c r="T305" i="7" s="1"/>
  <c r="S291" i="7"/>
  <c r="T291" i="7" s="1"/>
  <c r="S316" i="7"/>
  <c r="S307" i="7"/>
  <c r="S298" i="7"/>
  <c r="S302" i="7"/>
  <c r="T302" i="7" s="1"/>
  <c r="S264" i="7"/>
  <c r="T264" i="7" s="1"/>
  <c r="U264" i="7" s="1"/>
  <c r="V264" i="7" s="1"/>
  <c r="S327" i="7"/>
  <c r="T327" i="7" s="1"/>
  <c r="U327" i="7" s="1"/>
  <c r="V327" i="7" s="1"/>
  <c r="S313" i="7"/>
  <c r="T313" i="7" s="1"/>
  <c r="S295" i="7"/>
  <c r="T295" i="7" s="1"/>
  <c r="S288" i="7"/>
  <c r="S283" i="7"/>
  <c r="S301" i="7"/>
  <c r="S275" i="7"/>
  <c r="T275" i="7" s="1"/>
  <c r="U275" i="7" s="1"/>
  <c r="V275" i="7" s="1"/>
  <c r="S281" i="7"/>
  <c r="T281" i="7" s="1"/>
  <c r="S260" i="7"/>
  <c r="T260" i="7" s="1"/>
  <c r="U260" i="7" s="1"/>
  <c r="V260" i="7" s="1"/>
  <c r="S300" i="7"/>
  <c r="T300" i="7" s="1"/>
  <c r="S274" i="7"/>
  <c r="T274" i="7" s="1"/>
  <c r="S259" i="7"/>
  <c r="S272" i="7"/>
  <c r="S273" i="7"/>
  <c r="S293" i="7"/>
  <c r="S292" i="7"/>
  <c r="T292" i="7" s="1"/>
  <c r="S299" i="7"/>
  <c r="T299" i="7" s="1"/>
  <c r="U299" i="7" s="1"/>
  <c r="V299" i="7" s="1"/>
  <c r="S282" i="7"/>
  <c r="T282" i="7" s="1"/>
  <c r="S246" i="7"/>
  <c r="T246" i="7" s="1"/>
  <c r="S297" i="7"/>
  <c r="S280" i="7"/>
  <c r="S279" i="7"/>
  <c r="S278" i="7"/>
  <c r="T278" i="7" s="1"/>
  <c r="S235" i="7"/>
  <c r="T235" i="7" s="1"/>
  <c r="U235" i="7" s="1"/>
  <c r="V235" i="7" s="1"/>
  <c r="S277" i="7"/>
  <c r="T277" i="7" s="1"/>
  <c r="S250" i="7"/>
  <c r="T250" i="7" s="1"/>
  <c r="S262" i="7"/>
  <c r="T262" i="7" s="1"/>
  <c r="S249" i="7"/>
  <c r="S263" i="7"/>
  <c r="S257" i="7"/>
  <c r="S287" i="7"/>
  <c r="T287" i="7" s="1"/>
  <c r="S244" i="7"/>
  <c r="T244" i="7" s="1"/>
  <c r="S271" i="7"/>
  <c r="T271" i="7" s="1"/>
  <c r="S233" i="7"/>
  <c r="T233" i="7" s="1"/>
  <c r="S286" i="7"/>
  <c r="T286" i="7" s="1"/>
  <c r="S276" i="7"/>
  <c r="S242" i="7"/>
  <c r="S258" i="7"/>
  <c r="S270" i="7"/>
  <c r="T270" i="7" s="1"/>
  <c r="S269" i="7"/>
  <c r="T269" i="7" s="1"/>
  <c r="S267" i="7"/>
  <c r="T267" i="7" s="1"/>
  <c r="U267" i="7" s="1"/>
  <c r="V267" i="7" s="1"/>
  <c r="S238" i="7"/>
  <c r="T238" i="7" s="1"/>
  <c r="S268" i="7"/>
  <c r="T268" i="7" s="1"/>
  <c r="S255" i="7"/>
  <c r="S241" i="7"/>
  <c r="S234" i="7"/>
  <c r="S254" i="7"/>
  <c r="T254" i="7" s="1"/>
  <c r="S266" i="7"/>
  <c r="T266" i="7" s="1"/>
  <c r="S248" i="7"/>
  <c r="T248" i="7" s="1"/>
  <c r="U248" i="7" s="1"/>
  <c r="V248" i="7" s="1"/>
  <c r="S236" i="7"/>
  <c r="T236" i="7" s="1"/>
  <c r="S251" i="7"/>
  <c r="T251" i="7" s="1"/>
  <c r="S226" i="7"/>
  <c r="S285" i="7"/>
  <c r="S253" i="7"/>
  <c r="S245" i="7"/>
  <c r="S256" i="7"/>
  <c r="T256" i="7" s="1"/>
  <c r="S230" i="7"/>
  <c r="T230" i="7" s="1"/>
  <c r="U230" i="7" s="1"/>
  <c r="V230" i="7" s="1"/>
  <c r="S243" i="7"/>
  <c r="T243" i="7" s="1"/>
  <c r="S284" i="7"/>
  <c r="T284" i="7" s="1"/>
  <c r="S229" i="7"/>
  <c r="S222" i="7"/>
  <c r="S252" i="7"/>
  <c r="S237" i="7"/>
  <c r="T237" i="7" s="1"/>
  <c r="S212" i="7"/>
  <c r="T212" i="7" s="1"/>
  <c r="U212" i="7" s="1"/>
  <c r="V212" i="7" s="1"/>
  <c r="S261" i="7"/>
  <c r="T261" i="7" s="1"/>
  <c r="U261" i="7" s="1"/>
  <c r="V261" i="7" s="1"/>
  <c r="S218" i="7"/>
  <c r="T218" i="7" s="1"/>
  <c r="S213" i="7"/>
  <c r="T213" i="7" s="1"/>
  <c r="S208" i="7"/>
  <c r="S223" i="7"/>
  <c r="S239" i="7"/>
  <c r="S215" i="7"/>
  <c r="T215" i="7" s="1"/>
  <c r="S202" i="7"/>
  <c r="T202" i="7" s="1"/>
  <c r="S211" i="7"/>
  <c r="T211" i="7" s="1"/>
  <c r="U211" i="7" s="1"/>
  <c r="V211" i="7" s="1"/>
  <c r="S232" i="7"/>
  <c r="T232" i="7" s="1"/>
  <c r="S209" i="7"/>
  <c r="T209" i="7" s="1"/>
  <c r="S220" i="7"/>
  <c r="S228" i="7"/>
  <c r="S221" i="7"/>
  <c r="S214" i="7"/>
  <c r="T214" i="7" s="1"/>
  <c r="S265" i="7"/>
  <c r="T265" i="7" s="1"/>
  <c r="U265" i="7" s="1"/>
  <c r="V265" i="7" s="1"/>
  <c r="S200" i="7"/>
  <c r="T200" i="7" s="1"/>
  <c r="S219" i="7"/>
  <c r="T219" i="7" s="1"/>
  <c r="S185" i="7"/>
  <c r="T185" i="7" s="1"/>
  <c r="S247" i="7"/>
  <c r="S224" i="7"/>
  <c r="S194" i="7"/>
  <c r="S225" i="7"/>
  <c r="T225" i="7" s="1"/>
  <c r="S201" i="7"/>
  <c r="T201" i="7" s="1"/>
  <c r="S192" i="7"/>
  <c r="T192" i="7" s="1"/>
  <c r="S190" i="7"/>
  <c r="T190" i="7" s="1"/>
  <c r="S216" i="7"/>
  <c r="T216" i="7" s="1"/>
  <c r="S207" i="7"/>
  <c r="S227" i="7"/>
  <c r="S199" i="7"/>
  <c r="S231" i="7"/>
  <c r="T231" i="7" s="1"/>
  <c r="S180" i="7"/>
  <c r="T180" i="7" s="1"/>
  <c r="U180" i="7" s="1"/>
  <c r="V180" i="7" s="1"/>
  <c r="S196" i="7"/>
  <c r="T196" i="7" s="1"/>
  <c r="U196" i="7" s="1"/>
  <c r="V196" i="7" s="1"/>
  <c r="S240" i="7"/>
  <c r="T240" i="7" s="1"/>
  <c r="S206" i="7"/>
  <c r="T206" i="7" s="1"/>
  <c r="U206" i="7" s="1"/>
  <c r="V206" i="7" s="1"/>
  <c r="S204" i="7"/>
  <c r="S198" i="7"/>
  <c r="S174" i="7"/>
  <c r="S203" i="7"/>
  <c r="T203" i="7" s="1"/>
  <c r="S195" i="7"/>
  <c r="T195" i="7" s="1"/>
  <c r="U195" i="7" s="1"/>
  <c r="V195" i="7" s="1"/>
  <c r="S188" i="7"/>
  <c r="T188" i="7" s="1"/>
  <c r="U188" i="7" s="1"/>
  <c r="V188" i="7" s="1"/>
  <c r="S187" i="7"/>
  <c r="T187" i="7" s="1"/>
  <c r="S179" i="7"/>
  <c r="T179" i="7" s="1"/>
  <c r="S191" i="7"/>
  <c r="S158" i="7"/>
  <c r="S175" i="7"/>
  <c r="S205" i="7"/>
  <c r="T205" i="7" s="1"/>
  <c r="S186" i="7"/>
  <c r="T186" i="7" s="1"/>
  <c r="S189" i="7"/>
  <c r="T189" i="7" s="1"/>
  <c r="S183" i="7"/>
  <c r="T183" i="7" s="1"/>
  <c r="S193" i="7"/>
  <c r="T193" i="7" s="1"/>
  <c r="S210" i="7"/>
  <c r="S217" i="7"/>
  <c r="S178" i="7"/>
  <c r="S184" i="7"/>
  <c r="T184" i="7" s="1"/>
  <c r="S157" i="7"/>
  <c r="T157" i="7" s="1"/>
  <c r="S181" i="7"/>
  <c r="T181" i="7" s="1"/>
  <c r="U181" i="7" s="1"/>
  <c r="V181" i="7" s="1"/>
  <c r="S168" i="7"/>
  <c r="T168" i="7" s="1"/>
  <c r="S172" i="7"/>
  <c r="T172" i="7" s="1"/>
  <c r="S182" i="7"/>
  <c r="S197" i="7"/>
  <c r="S173" i="7"/>
  <c r="S160" i="7"/>
  <c r="T160" i="7" s="1"/>
  <c r="S177" i="7"/>
  <c r="T177" i="7" s="1"/>
  <c r="U177" i="7" s="1"/>
  <c r="V177" i="7" s="1"/>
  <c r="S145" i="7"/>
  <c r="T145" i="7" s="1"/>
  <c r="S166" i="7"/>
  <c r="T166" i="7" s="1"/>
  <c r="S122" i="7"/>
  <c r="T122" i="7" s="1"/>
  <c r="S156" i="7"/>
  <c r="S162" i="7"/>
  <c r="S155" i="7"/>
  <c r="S144" i="7"/>
  <c r="T144" i="7" s="1"/>
  <c r="S128" i="7"/>
  <c r="T128" i="7" s="1"/>
  <c r="S176" i="7"/>
  <c r="T176" i="7" s="1"/>
  <c r="U176" i="7" s="1"/>
  <c r="V176" i="7" s="1"/>
  <c r="S153" i="7"/>
  <c r="T153" i="7" s="1"/>
  <c r="S159" i="7"/>
  <c r="T159" i="7" s="1"/>
  <c r="S163" i="7"/>
  <c r="S170" i="7"/>
  <c r="S150" i="7"/>
  <c r="S143" i="7"/>
  <c r="T143" i="7" s="1"/>
  <c r="S169" i="7"/>
  <c r="T169" i="7" s="1"/>
  <c r="U169" i="7" s="1"/>
  <c r="V169" i="7" s="1"/>
  <c r="S171" i="7"/>
  <c r="T171" i="7" s="1"/>
  <c r="U171" i="7" s="1"/>
  <c r="V171" i="7" s="1"/>
  <c r="S138" i="7"/>
  <c r="T138" i="7" s="1"/>
  <c r="S147" i="7"/>
  <c r="T147" i="7" s="1"/>
  <c r="S121" i="7"/>
  <c r="S152" i="7"/>
  <c r="S154" i="7"/>
  <c r="S131" i="7"/>
  <c r="T131" i="7" s="1"/>
  <c r="S140" i="7"/>
  <c r="T140" i="7" s="1"/>
  <c r="U140" i="7" s="1"/>
  <c r="V140" i="7" s="1"/>
  <c r="S141" i="7"/>
  <c r="T141" i="7" s="1"/>
  <c r="S149" i="7"/>
  <c r="T149" i="7" s="1"/>
  <c r="S134" i="7"/>
  <c r="T134" i="7" s="1"/>
  <c r="S161" i="7"/>
  <c r="S133" i="7"/>
  <c r="S136" i="7"/>
  <c r="S120" i="7"/>
  <c r="T120" i="7" s="1"/>
  <c r="S165" i="7"/>
  <c r="T165" i="7" s="1"/>
  <c r="U165" i="7" s="1"/>
  <c r="V165" i="7" s="1"/>
  <c r="S167" i="7"/>
  <c r="T167" i="7" s="1"/>
  <c r="U167" i="7" s="1"/>
  <c r="V167" i="7" s="1"/>
  <c r="S148" i="7"/>
  <c r="T148" i="7" s="1"/>
  <c r="S139" i="7"/>
  <c r="T139" i="7" s="1"/>
  <c r="S92" i="7"/>
  <c r="S119" i="7"/>
  <c r="S137" i="7"/>
  <c r="S118" i="7"/>
  <c r="T118" i="7" s="1"/>
  <c r="S151" i="7"/>
  <c r="T151" i="7" s="1"/>
  <c r="S111" i="7"/>
  <c r="T111" i="7" s="1"/>
  <c r="S132" i="7"/>
  <c r="T132" i="7" s="1"/>
  <c r="S142" i="7"/>
  <c r="T142" i="7" s="1"/>
  <c r="S114" i="7"/>
  <c r="S117" i="7"/>
  <c r="S127" i="7"/>
  <c r="S164" i="7"/>
  <c r="T164" i="7" s="1"/>
  <c r="S126" i="7"/>
  <c r="T126" i="7" s="1"/>
  <c r="U126" i="7" s="1"/>
  <c r="V126" i="7" s="1"/>
  <c r="S106" i="7"/>
  <c r="T106" i="7" s="1"/>
  <c r="S115" i="7"/>
  <c r="T115" i="7" s="1"/>
  <c r="S130" i="7"/>
  <c r="T130" i="7" s="1"/>
  <c r="S97" i="7"/>
  <c r="S129" i="7"/>
  <c r="S125" i="7"/>
  <c r="S113" i="7"/>
  <c r="S103" i="7"/>
  <c r="T103" i="7" s="1"/>
  <c r="U103" i="7" s="1"/>
  <c r="V103" i="7" s="1"/>
  <c r="S93" i="7"/>
  <c r="T93" i="7" s="1"/>
  <c r="S124" i="7"/>
  <c r="T124" i="7" s="1"/>
  <c r="S146" i="7"/>
  <c r="T146" i="7" s="1"/>
  <c r="S116" i="7"/>
  <c r="S110" i="7"/>
  <c r="S108" i="7"/>
  <c r="S86" i="7"/>
  <c r="S85" i="7"/>
  <c r="T85" i="7" s="1"/>
  <c r="U85" i="7" s="1"/>
  <c r="V85" i="7" s="1"/>
  <c r="S135" i="7"/>
  <c r="T135" i="7" s="1"/>
  <c r="U135" i="7" s="1"/>
  <c r="V135" i="7" s="1"/>
  <c r="S100" i="7"/>
  <c r="T100" i="7" s="1"/>
  <c r="U100" i="7" s="1"/>
  <c r="V100" i="7" s="1"/>
  <c r="S123" i="7"/>
  <c r="T123" i="7" s="1"/>
  <c r="S95" i="7"/>
  <c r="S77" i="7"/>
  <c r="S98" i="7"/>
  <c r="T98" i="7" s="1"/>
  <c r="S82" i="7"/>
  <c r="T82" i="7" s="1"/>
  <c r="S78" i="7"/>
  <c r="T78" i="7" s="1"/>
  <c r="U78" i="7" s="1"/>
  <c r="V78" i="7" s="1"/>
  <c r="S99" i="7"/>
  <c r="S107" i="7"/>
  <c r="T107" i="7" s="1"/>
  <c r="S104" i="7"/>
  <c r="T104" i="7" s="1"/>
  <c r="U104" i="7" s="1"/>
  <c r="V104" i="7" s="1"/>
  <c r="S112" i="7"/>
  <c r="S94" i="7"/>
  <c r="S88" i="7"/>
  <c r="S102" i="7"/>
  <c r="T102" i="7" s="1"/>
  <c r="S60" i="7"/>
  <c r="T60" i="7" s="1"/>
  <c r="U60" i="7" s="1"/>
  <c r="V60" i="7" s="1"/>
  <c r="S70" i="7"/>
  <c r="T70" i="7" s="1"/>
  <c r="U70" i="7" s="1"/>
  <c r="V70" i="7" s="1"/>
  <c r="S96" i="7"/>
  <c r="T96" i="7" s="1"/>
  <c r="S41" i="7"/>
  <c r="T41" i="7" s="1"/>
  <c r="U41" i="7" s="1"/>
  <c r="V41" i="7" s="1"/>
  <c r="S109" i="7"/>
  <c r="T109" i="7" s="1"/>
  <c r="S105" i="7"/>
  <c r="S50" i="7"/>
  <c r="S84" i="7"/>
  <c r="T84" i="7" s="1"/>
  <c r="S81" i="7"/>
  <c r="T81" i="7" s="1"/>
  <c r="S56" i="7"/>
  <c r="T56" i="7" s="1"/>
  <c r="S87" i="7"/>
  <c r="T87" i="7" s="1"/>
  <c r="U87" i="7" s="1"/>
  <c r="V87" i="7" s="1"/>
  <c r="S66" i="7"/>
  <c r="T66" i="7" s="1"/>
  <c r="S74" i="7"/>
  <c r="S79" i="7"/>
  <c r="S75" i="7"/>
  <c r="S43" i="7"/>
  <c r="T43" i="7" s="1"/>
  <c r="S69" i="7"/>
  <c r="T69" i="7" s="1"/>
  <c r="U69" i="7" s="1"/>
  <c r="V69" i="7" s="1"/>
  <c r="S90" i="7"/>
  <c r="T90" i="7" s="1"/>
  <c r="S58" i="7"/>
  <c r="T58" i="7" s="1"/>
  <c r="S76" i="7"/>
  <c r="T76" i="7" s="1"/>
  <c r="S101" i="7"/>
  <c r="S89" i="7"/>
  <c r="T89" i="7" s="1"/>
  <c r="U89" i="7" s="1"/>
  <c r="V89" i="7" s="1"/>
  <c r="S54" i="7"/>
  <c r="S91" i="7"/>
  <c r="T91" i="7" s="1"/>
  <c r="S64" i="7"/>
  <c r="T64" i="7" s="1"/>
  <c r="S73" i="7"/>
  <c r="T73" i="7" s="1"/>
  <c r="U73" i="7" s="1"/>
  <c r="V73" i="7" s="1"/>
  <c r="S62" i="7"/>
  <c r="T62" i="7" s="1"/>
  <c r="S57" i="7"/>
  <c r="T57" i="7" s="1"/>
  <c r="S59" i="7"/>
  <c r="S47" i="7"/>
  <c r="S65" i="7"/>
  <c r="S83" i="7"/>
  <c r="T83" i="7" s="1"/>
  <c r="S63" i="7"/>
  <c r="T63" i="7" s="1"/>
  <c r="S52" i="7"/>
  <c r="T52" i="7" s="1"/>
  <c r="S72" i="7"/>
  <c r="T72" i="7" s="1"/>
  <c r="S37" i="7"/>
  <c r="T37" i="7" s="1"/>
  <c r="U37" i="7" s="1"/>
  <c r="V37" i="7" s="1"/>
  <c r="S80" i="7"/>
  <c r="S46" i="7"/>
  <c r="T46" i="7" s="1"/>
  <c r="U46" i="7" s="1"/>
  <c r="V46" i="7" s="1"/>
  <c r="S51" i="7"/>
  <c r="S32" i="7"/>
  <c r="T32" i="7" s="1"/>
  <c r="S71" i="7"/>
  <c r="T71" i="7" s="1"/>
  <c r="S53" i="7"/>
  <c r="T53" i="7" s="1"/>
  <c r="S67" i="7"/>
  <c r="T67" i="7" s="1"/>
  <c r="S68" i="7"/>
  <c r="T68" i="7" s="1"/>
  <c r="S45" i="7"/>
  <c r="T45" i="7" s="1"/>
  <c r="S44" i="7"/>
  <c r="T44" i="7" s="1"/>
  <c r="U44" i="7" s="1"/>
  <c r="V44" i="7" s="1"/>
  <c r="S40" i="7"/>
  <c r="S49" i="7"/>
  <c r="T49" i="7" s="1"/>
  <c r="S42" i="7"/>
  <c r="T42" i="7" s="1"/>
  <c r="U42" i="7" s="1"/>
  <c r="V42" i="7" s="1"/>
  <c r="S36" i="7"/>
  <c r="T36" i="7" s="1"/>
  <c r="S55" i="7"/>
  <c r="T55" i="7" s="1"/>
  <c r="S48" i="7"/>
  <c r="T48" i="7" s="1"/>
  <c r="U48" i="7" s="1"/>
  <c r="V48" i="7" s="1"/>
  <c r="S38" i="7"/>
  <c r="S26" i="7"/>
  <c r="S61" i="7"/>
  <c r="S39" i="7"/>
  <c r="T39" i="7" s="1"/>
  <c r="S35" i="7"/>
  <c r="T35" i="7" s="1"/>
  <c r="S31" i="7"/>
  <c r="T31" i="7" s="1"/>
  <c r="U31" i="7" s="1"/>
  <c r="V31" i="7" s="1"/>
  <c r="S34" i="7"/>
  <c r="T34" i="7" s="1"/>
  <c r="S21" i="7"/>
  <c r="T21" i="7" s="1"/>
  <c r="S28" i="7"/>
  <c r="T28" i="7" s="1"/>
  <c r="U28" i="7" s="1"/>
  <c r="V28" i="7" s="1"/>
  <c r="S33" i="7"/>
  <c r="S29" i="7"/>
  <c r="S25" i="7"/>
  <c r="T25" i="7" s="1"/>
  <c r="S27" i="7"/>
  <c r="T27" i="7" s="1"/>
  <c r="S12" i="7"/>
  <c r="T12" i="7" s="1"/>
  <c r="S11" i="7"/>
  <c r="T11" i="7" s="1"/>
  <c r="S24" i="7"/>
  <c r="T24" i="7" s="1"/>
  <c r="S30" i="7"/>
  <c r="T30" i="7" s="1"/>
  <c r="S16" i="7"/>
  <c r="T16" i="7" s="1"/>
  <c r="S23" i="7"/>
  <c r="T23" i="7" s="1"/>
  <c r="U23" i="7" s="1"/>
  <c r="V23" i="7" s="1"/>
  <c r="S22" i="7"/>
  <c r="T22" i="7" s="1"/>
  <c r="S19" i="7"/>
  <c r="T19" i="7" s="1"/>
  <c r="S14" i="7"/>
  <c r="T14" i="7" s="1"/>
  <c r="U14" i="7" s="1"/>
  <c r="V14" i="7" s="1"/>
  <c r="S13" i="7"/>
  <c r="T13" i="7" s="1"/>
  <c r="S17" i="7"/>
  <c r="T17" i="7" s="1"/>
  <c r="S18" i="7"/>
  <c r="T18" i="7" s="1"/>
  <c r="U18" i="7" s="1"/>
  <c r="V18" i="7" s="1"/>
  <c r="S10" i="7"/>
  <c r="T10" i="7" s="1"/>
  <c r="S20" i="7"/>
  <c r="S15" i="7"/>
  <c r="T15" i="7" s="1"/>
  <c r="S9" i="7"/>
  <c r="T9" i="7" s="1"/>
  <c r="U9" i="7" s="1"/>
  <c r="V9" i="7" s="1"/>
  <c r="S8" i="7"/>
  <c r="T8" i="7" s="1"/>
  <c r="S7" i="7"/>
  <c r="T7" i="7" s="1"/>
  <c r="S5" i="7"/>
  <c r="T5" i="7" s="1"/>
  <c r="S4" i="7"/>
  <c r="S3" i="7"/>
  <c r="S6" i="7"/>
  <c r="S2" i="7"/>
  <c r="T2" i="7" s="1"/>
  <c r="T6" i="7"/>
  <c r="T3" i="7"/>
  <c r="U3" i="7" s="1"/>
  <c r="V3" i="7" s="1"/>
  <c r="T4" i="7"/>
  <c r="T20" i="7"/>
  <c r="T29" i="7"/>
  <c r="T33" i="7"/>
  <c r="U33" i="7" s="1"/>
  <c r="V33" i="7" s="1"/>
  <c r="T61" i="7"/>
  <c r="U61" i="7" s="1"/>
  <c r="V61" i="7" s="1"/>
  <c r="T26" i="7"/>
  <c r="U26" i="7" s="1"/>
  <c r="V26" i="7" s="1"/>
  <c r="T38" i="7"/>
  <c r="U38" i="7" s="1"/>
  <c r="V38" i="7" s="1"/>
  <c r="T40" i="7"/>
  <c r="T51" i="7"/>
  <c r="T80" i="7"/>
  <c r="U80" i="7" s="1"/>
  <c r="V80" i="7" s="1"/>
  <c r="T65" i="7"/>
  <c r="U65" i="7" s="1"/>
  <c r="V65" i="7" s="1"/>
  <c r="T47" i="7"/>
  <c r="U47" i="7" s="1"/>
  <c r="V47" i="7" s="1"/>
  <c r="T59" i="7"/>
  <c r="T54" i="7"/>
  <c r="T101" i="7"/>
  <c r="T75" i="7"/>
  <c r="T79" i="7"/>
  <c r="T74" i="7"/>
  <c r="T50" i="7"/>
  <c r="T105" i="7"/>
  <c r="U105" i="7" s="1"/>
  <c r="V105" i="7" s="1"/>
  <c r="T88" i="7"/>
  <c r="T94" i="7"/>
  <c r="T112" i="7"/>
  <c r="T77" i="7"/>
  <c r="U77" i="7" s="1"/>
  <c r="V77" i="7" s="1"/>
  <c r="T95" i="7"/>
  <c r="U95" i="7" s="1"/>
  <c r="V95" i="7" s="1"/>
  <c r="T108" i="7"/>
  <c r="T110" i="7"/>
  <c r="T116" i="7"/>
  <c r="U116" i="7" s="1"/>
  <c r="V116" i="7" s="1"/>
  <c r="T113" i="7"/>
  <c r="T125" i="7"/>
  <c r="T129" i="7"/>
  <c r="U129" i="7" s="1"/>
  <c r="V129" i="7" s="1"/>
  <c r="T97" i="7"/>
  <c r="U97" i="7" s="1"/>
  <c r="V97" i="7" s="1"/>
  <c r="T127" i="7"/>
  <c r="T117" i="7"/>
  <c r="U117" i="7" s="1"/>
  <c r="V117" i="7" s="1"/>
  <c r="T114" i="7"/>
  <c r="T137" i="7"/>
  <c r="T119" i="7"/>
  <c r="T92" i="7"/>
  <c r="T136" i="7"/>
  <c r="T133" i="7"/>
  <c r="T161" i="7"/>
  <c r="T154" i="7"/>
  <c r="T152" i="7"/>
  <c r="U152" i="7" s="1"/>
  <c r="V152" i="7" s="1"/>
  <c r="T121" i="7"/>
  <c r="U121" i="7" s="1"/>
  <c r="V121" i="7" s="1"/>
  <c r="T150" i="7"/>
  <c r="T170" i="7"/>
  <c r="U170" i="7" s="1"/>
  <c r="V170" i="7" s="1"/>
  <c r="T163" i="7"/>
  <c r="T155" i="7"/>
  <c r="T162" i="7"/>
  <c r="U162" i="7" s="1"/>
  <c r="V162" i="7" s="1"/>
  <c r="T156" i="7"/>
  <c r="U156" i="7" s="1"/>
  <c r="V156" i="7" s="1"/>
  <c r="T173" i="7"/>
  <c r="T197" i="7"/>
  <c r="T182" i="7"/>
  <c r="T178" i="7"/>
  <c r="T217" i="7"/>
  <c r="T210" i="7"/>
  <c r="U210" i="7" s="1"/>
  <c r="V210" i="7" s="1"/>
  <c r="T175" i="7"/>
  <c r="T191" i="7"/>
  <c r="T174" i="7"/>
  <c r="T198" i="7"/>
  <c r="U198" i="7" s="1"/>
  <c r="V198" i="7" s="1"/>
  <c r="T204" i="7"/>
  <c r="T199" i="7"/>
  <c r="T227" i="7"/>
  <c r="T207" i="7"/>
  <c r="T194" i="7"/>
  <c r="T224" i="7"/>
  <c r="T247" i="7"/>
  <c r="T221" i="7"/>
  <c r="U221" i="7" s="1"/>
  <c r="V221" i="7" s="1"/>
  <c r="T228" i="7"/>
  <c r="T220" i="7"/>
  <c r="U220" i="7" s="1"/>
  <c r="V220" i="7" s="1"/>
  <c r="T239" i="7"/>
  <c r="T223" i="7"/>
  <c r="U223" i="7" s="1"/>
  <c r="V223" i="7" s="1"/>
  <c r="T208" i="7"/>
  <c r="U208" i="7" s="1"/>
  <c r="V208" i="7" s="1"/>
  <c r="T252" i="7"/>
  <c r="T222" i="7"/>
  <c r="T229" i="7"/>
  <c r="U229" i="7" s="1"/>
  <c r="V229" i="7" s="1"/>
  <c r="T245" i="7"/>
  <c r="U245" i="7" s="1"/>
  <c r="V245" i="7" s="1"/>
  <c r="T253" i="7"/>
  <c r="T285" i="7"/>
  <c r="U285" i="7" s="1"/>
  <c r="V285" i="7" s="1"/>
  <c r="T226" i="7"/>
  <c r="T234" i="7"/>
  <c r="T255" i="7"/>
  <c r="T258" i="7"/>
  <c r="T242" i="7"/>
  <c r="T276" i="7"/>
  <c r="T257" i="7"/>
  <c r="T263" i="7"/>
  <c r="U263" i="7" s="1"/>
  <c r="V263" i="7" s="1"/>
  <c r="T249" i="7"/>
  <c r="U249" i="7" s="1"/>
  <c r="V249" i="7" s="1"/>
  <c r="T279" i="7"/>
  <c r="U279" i="7" s="1"/>
  <c r="V279" i="7" s="1"/>
  <c r="T280" i="7"/>
  <c r="T297" i="7"/>
  <c r="U297" i="7" s="1"/>
  <c r="V297" i="7" s="1"/>
  <c r="T293" i="7"/>
  <c r="T273" i="7"/>
  <c r="T272" i="7"/>
  <c r="T259" i="7"/>
  <c r="U259" i="7" s="1"/>
  <c r="V259" i="7" s="1"/>
  <c r="T301" i="7"/>
  <c r="T283" i="7"/>
  <c r="U283" i="7" s="1"/>
  <c r="V283" i="7" s="1"/>
  <c r="T288" i="7"/>
  <c r="T298" i="7"/>
  <c r="T307" i="7"/>
  <c r="U307" i="7" s="1"/>
  <c r="V307" i="7" s="1"/>
  <c r="T316" i="7"/>
  <c r="T306" i="7"/>
  <c r="T294" i="7"/>
  <c r="T333" i="7"/>
  <c r="T322" i="7"/>
  <c r="T304" i="7"/>
  <c r="T308" i="7"/>
  <c r="T339" i="7"/>
  <c r="U339" i="7" s="1"/>
  <c r="V339" i="7" s="1"/>
  <c r="T315" i="7"/>
  <c r="T318" i="7"/>
  <c r="T329" i="7"/>
  <c r="T336" i="7"/>
  <c r="U336" i="7" s="1"/>
  <c r="V336" i="7" s="1"/>
  <c r="T330" i="7"/>
  <c r="T348" i="7"/>
  <c r="T342" i="7"/>
  <c r="U342" i="7" s="1"/>
  <c r="V342" i="7" s="1"/>
  <c r="T357" i="7"/>
  <c r="T340" i="7"/>
  <c r="T354" i="7"/>
  <c r="U354" i="7" s="1"/>
  <c r="V354" i="7" s="1"/>
  <c r="T364" i="7"/>
  <c r="T344" i="7"/>
  <c r="U344" i="7" s="1"/>
  <c r="V344" i="7" s="1"/>
  <c r="T346" i="7"/>
  <c r="T350" i="7"/>
  <c r="T389" i="7"/>
  <c r="U389" i="7" s="1"/>
  <c r="V389" i="7" s="1"/>
  <c r="T341" i="7"/>
  <c r="T370" i="7"/>
  <c r="T366" i="7"/>
  <c r="U366" i="7" s="1"/>
  <c r="V366" i="7" s="1"/>
  <c r="T363" i="7"/>
  <c r="T351" i="7"/>
  <c r="T380" i="7"/>
  <c r="U380" i="7" s="1"/>
  <c r="V380" i="7" s="1"/>
  <c r="T367" i="7"/>
  <c r="T387" i="7"/>
  <c r="U387" i="7" s="1"/>
  <c r="V387" i="7" s="1"/>
  <c r="T374" i="7"/>
  <c r="T410" i="7"/>
  <c r="T382" i="7"/>
  <c r="T378" i="7"/>
  <c r="T398" i="7"/>
  <c r="U398" i="7" s="1"/>
  <c r="V398" i="7" s="1"/>
  <c r="T400" i="7"/>
  <c r="U400" i="7" s="1"/>
  <c r="V400" i="7" s="1"/>
  <c r="T402" i="7"/>
  <c r="U402" i="7" s="1"/>
  <c r="V402" i="7" s="1"/>
  <c r="T429" i="7"/>
  <c r="T388" i="7"/>
  <c r="T425" i="7"/>
  <c r="U425" i="7" s="1"/>
  <c r="V425" i="7" s="1"/>
  <c r="T422" i="7"/>
  <c r="T414" i="7"/>
  <c r="U414" i="7" s="1"/>
  <c r="V414" i="7" s="1"/>
  <c r="T419" i="7"/>
  <c r="U419" i="7" s="1"/>
  <c r="V419" i="7" s="1"/>
  <c r="T418" i="7"/>
  <c r="U418" i="7" s="1"/>
  <c r="V418" i="7" s="1"/>
  <c r="T409" i="7"/>
  <c r="T444" i="7"/>
  <c r="U444" i="7" s="1"/>
  <c r="V444" i="7" s="1"/>
  <c r="T431" i="7"/>
  <c r="T434" i="7"/>
  <c r="T438" i="7"/>
  <c r="T440" i="7"/>
  <c r="T446" i="7"/>
  <c r="U446" i="7" s="1"/>
  <c r="V446" i="7" s="1"/>
  <c r="T439" i="7"/>
  <c r="T456" i="7"/>
  <c r="T467" i="7"/>
  <c r="T442" i="7"/>
  <c r="T464" i="7"/>
  <c r="U464" i="7" s="1"/>
  <c r="V464" i="7" s="1"/>
  <c r="T451" i="7"/>
  <c r="T447" i="7"/>
  <c r="T452" i="7"/>
  <c r="T461" i="7"/>
  <c r="T463" i="7"/>
  <c r="T486" i="7"/>
  <c r="T482" i="7"/>
  <c r="U482" i="7" s="1"/>
  <c r="V482" i="7" s="1"/>
  <c r="T483" i="7"/>
  <c r="T471" i="7"/>
  <c r="T472" i="7"/>
  <c r="T488" i="7"/>
  <c r="U488" i="7" s="1"/>
  <c r="V488" i="7" s="1"/>
  <c r="T476" i="7"/>
  <c r="T477" i="7"/>
  <c r="T494" i="7"/>
  <c r="T484" i="7"/>
  <c r="T491" i="7"/>
  <c r="T524" i="7"/>
  <c r="T516" i="7"/>
  <c r="T512" i="7"/>
  <c r="T505" i="7"/>
  <c r="T501" i="7"/>
  <c r="T506" i="7"/>
  <c r="T507" i="7"/>
  <c r="T502" i="7"/>
  <c r="T526" i="7"/>
  <c r="T515" i="7"/>
  <c r="T519" i="7"/>
  <c r="T509" i="7"/>
  <c r="U509" i="7" s="1"/>
  <c r="V509" i="7" s="1"/>
  <c r="T510" i="7"/>
  <c r="T528" i="7"/>
  <c r="T536" i="7"/>
  <c r="T569" i="7"/>
  <c r="T550" i="7"/>
  <c r="T554" i="7"/>
  <c r="T551" i="7"/>
  <c r="T556" i="7"/>
  <c r="U556" i="7" s="1"/>
  <c r="V556" i="7" s="1"/>
  <c r="T564" i="7"/>
  <c r="T557" i="7"/>
  <c r="T572" i="7"/>
  <c r="T559" i="7"/>
  <c r="T586" i="7"/>
  <c r="T579" i="7"/>
  <c r="T580" i="7"/>
  <c r="T581" i="7"/>
  <c r="T566" i="7"/>
  <c r="U566" i="7" s="1"/>
  <c r="V566" i="7" s="1"/>
  <c r="T583" i="7"/>
  <c r="T596" i="7"/>
  <c r="T563" i="7"/>
  <c r="T568" i="7"/>
  <c r="T590" i="7"/>
  <c r="T591" i="7"/>
  <c r="T608" i="7"/>
  <c r="U608" i="7" s="1"/>
  <c r="V608" i="7" s="1"/>
  <c r="T576" i="7"/>
  <c r="U576" i="7" s="1"/>
  <c r="V576" i="7" s="1"/>
  <c r="T609" i="7"/>
  <c r="T650" i="7"/>
  <c r="U650" i="7" s="1"/>
  <c r="V650" i="7" s="1"/>
  <c r="T599" i="7"/>
  <c r="U599" i="7" s="1"/>
  <c r="V599" i="7" s="1"/>
  <c r="T615" i="7"/>
  <c r="T611" i="7"/>
  <c r="T621" i="7"/>
  <c r="T612" i="7"/>
  <c r="U612" i="7" s="1"/>
  <c r="V612" i="7" s="1"/>
  <c r="T642" i="7"/>
  <c r="U642" i="7" s="1"/>
  <c r="V642" i="7" s="1"/>
  <c r="T616" i="7"/>
  <c r="T617" i="7"/>
  <c r="T633" i="7"/>
  <c r="U633" i="7" s="1"/>
  <c r="V633" i="7" s="1"/>
  <c r="T625" i="7"/>
  <c r="T626" i="7"/>
  <c r="U626" i="7" s="1"/>
  <c r="V626" i="7" s="1"/>
  <c r="T644" i="7"/>
  <c r="T637" i="7"/>
  <c r="T628" i="7"/>
  <c r="U628" i="7" s="1"/>
  <c r="V628" i="7" s="1"/>
  <c r="T629" i="7"/>
  <c r="T619" i="7"/>
  <c r="U619" i="7" s="1"/>
  <c r="V619" i="7" s="1"/>
  <c r="T645" i="7"/>
  <c r="U645" i="7" s="1"/>
  <c r="V645" i="7" s="1"/>
  <c r="T640" i="7"/>
  <c r="T667" i="7"/>
  <c r="U667" i="7" s="1"/>
  <c r="V667" i="7" s="1"/>
  <c r="T677" i="7"/>
  <c r="T668" i="7"/>
  <c r="T648" i="7"/>
  <c r="T657" i="7"/>
  <c r="T649" i="7"/>
  <c r="T679" i="7"/>
  <c r="T671" i="7"/>
  <c r="T672" i="7"/>
  <c r="T665" i="7"/>
  <c r="T673" i="7"/>
  <c r="T674" i="7"/>
  <c r="T683" i="7"/>
  <c r="T684" i="7"/>
  <c r="U684" i="7" s="1"/>
  <c r="V684" i="7" s="1"/>
  <c r="T686" i="7"/>
  <c r="T692" i="7"/>
  <c r="T693" i="7"/>
  <c r="T700" i="7"/>
  <c r="V616" i="16"/>
  <c r="W616" i="16" s="1"/>
  <c r="U616" i="16"/>
  <c r="U615" i="16"/>
  <c r="V615" i="16" s="1"/>
  <c r="W615" i="16" s="1"/>
  <c r="U614" i="16"/>
  <c r="V614" i="16" s="1"/>
  <c r="W614" i="16" s="1"/>
  <c r="U613" i="16"/>
  <c r="V613" i="16" s="1"/>
  <c r="W613" i="16" s="1"/>
  <c r="U612" i="16"/>
  <c r="V612" i="16" s="1"/>
  <c r="W612" i="16" s="1"/>
  <c r="U611" i="16"/>
  <c r="V611" i="16" s="1"/>
  <c r="W611" i="16" s="1"/>
  <c r="U610" i="16"/>
  <c r="V610" i="16" s="1"/>
  <c r="W610" i="16" s="1"/>
  <c r="U609" i="16"/>
  <c r="V609" i="16" s="1"/>
  <c r="W609" i="16" s="1"/>
  <c r="U608" i="16"/>
  <c r="V608" i="16" s="1"/>
  <c r="W608" i="16" s="1"/>
  <c r="U607" i="16"/>
  <c r="V607" i="16" s="1"/>
  <c r="W607" i="16" s="1"/>
  <c r="U606" i="16"/>
  <c r="V606" i="16" s="1"/>
  <c r="W606" i="16" s="1"/>
  <c r="U605" i="16"/>
  <c r="V605" i="16" s="1"/>
  <c r="W605" i="16" s="1"/>
  <c r="V604" i="16"/>
  <c r="W604" i="16" s="1"/>
  <c r="U604" i="16"/>
  <c r="U603" i="16"/>
  <c r="V603" i="16" s="1"/>
  <c r="W603" i="16" s="1"/>
  <c r="U602" i="16"/>
  <c r="V602" i="16" s="1"/>
  <c r="W602" i="16" s="1"/>
  <c r="U601" i="16"/>
  <c r="V601" i="16" s="1"/>
  <c r="W601" i="16" s="1"/>
  <c r="U600" i="16"/>
  <c r="V600" i="16" s="1"/>
  <c r="W600" i="16" s="1"/>
  <c r="U599" i="16"/>
  <c r="V599" i="16" s="1"/>
  <c r="W599" i="16" s="1"/>
  <c r="U598" i="16"/>
  <c r="V598" i="16" s="1"/>
  <c r="W598" i="16" s="1"/>
  <c r="U597" i="16"/>
  <c r="V597" i="16" s="1"/>
  <c r="W597" i="16" s="1"/>
  <c r="U596" i="16"/>
  <c r="V596" i="16" s="1"/>
  <c r="W596" i="16" s="1"/>
  <c r="U595" i="16"/>
  <c r="V595" i="16" s="1"/>
  <c r="W595" i="16" s="1"/>
  <c r="U594" i="16"/>
  <c r="V594" i="16" s="1"/>
  <c r="W594" i="16" s="1"/>
  <c r="U593" i="16"/>
  <c r="V593" i="16" s="1"/>
  <c r="W593" i="16" s="1"/>
  <c r="U592" i="16"/>
  <c r="V592" i="16" s="1"/>
  <c r="W592" i="16" s="1"/>
  <c r="U591" i="16"/>
  <c r="V591" i="16" s="1"/>
  <c r="W591" i="16" s="1"/>
  <c r="U590" i="16"/>
  <c r="V590" i="16" s="1"/>
  <c r="W590" i="16" s="1"/>
  <c r="U589" i="16"/>
  <c r="V589" i="16" s="1"/>
  <c r="W589" i="16" s="1"/>
  <c r="U588" i="16"/>
  <c r="V588" i="16" s="1"/>
  <c r="W588" i="16" s="1"/>
  <c r="U587" i="16"/>
  <c r="V587" i="16" s="1"/>
  <c r="W587" i="16" s="1"/>
  <c r="U586" i="16"/>
  <c r="V586" i="16" s="1"/>
  <c r="W586" i="16" s="1"/>
  <c r="U585" i="16"/>
  <c r="V585" i="16" s="1"/>
  <c r="W585" i="16" s="1"/>
  <c r="U584" i="16"/>
  <c r="V584" i="16" s="1"/>
  <c r="W584" i="16" s="1"/>
  <c r="U583" i="16"/>
  <c r="V583" i="16" s="1"/>
  <c r="W583" i="16" s="1"/>
  <c r="U582" i="16"/>
  <c r="V582" i="16" s="1"/>
  <c r="W582" i="16" s="1"/>
  <c r="U581" i="16"/>
  <c r="V581" i="16" s="1"/>
  <c r="W581" i="16" s="1"/>
  <c r="U580" i="16"/>
  <c r="V580" i="16" s="1"/>
  <c r="W580" i="16" s="1"/>
  <c r="U579" i="16"/>
  <c r="V579" i="16" s="1"/>
  <c r="W579" i="16" s="1"/>
  <c r="U578" i="16"/>
  <c r="V578" i="16" s="1"/>
  <c r="W578" i="16" s="1"/>
  <c r="U577" i="16"/>
  <c r="V577" i="16" s="1"/>
  <c r="W577" i="16" s="1"/>
  <c r="U576" i="16"/>
  <c r="V576" i="16" s="1"/>
  <c r="W576" i="16" s="1"/>
  <c r="U575" i="16"/>
  <c r="V575" i="16" s="1"/>
  <c r="W575" i="16" s="1"/>
  <c r="U574" i="16"/>
  <c r="V574" i="16" s="1"/>
  <c r="W574" i="16" s="1"/>
  <c r="U573" i="16"/>
  <c r="V573" i="16" s="1"/>
  <c r="W573" i="16" s="1"/>
  <c r="U572" i="16"/>
  <c r="V572" i="16" s="1"/>
  <c r="W572" i="16" s="1"/>
  <c r="U571" i="16"/>
  <c r="V571" i="16" s="1"/>
  <c r="W571" i="16" s="1"/>
  <c r="U570" i="16"/>
  <c r="V570" i="16" s="1"/>
  <c r="W570" i="16" s="1"/>
  <c r="U569" i="16"/>
  <c r="V569" i="16" s="1"/>
  <c r="W569" i="16" s="1"/>
  <c r="U568" i="16"/>
  <c r="V568" i="16" s="1"/>
  <c r="W568" i="16" s="1"/>
  <c r="U567" i="16"/>
  <c r="V567" i="16" s="1"/>
  <c r="W567" i="16" s="1"/>
  <c r="U566" i="16"/>
  <c r="V566" i="16" s="1"/>
  <c r="W566" i="16" s="1"/>
  <c r="U565" i="16"/>
  <c r="V565" i="16" s="1"/>
  <c r="W565" i="16" s="1"/>
  <c r="U564" i="16"/>
  <c r="V564" i="16" s="1"/>
  <c r="W564" i="16" s="1"/>
  <c r="U563" i="16"/>
  <c r="V563" i="16" s="1"/>
  <c r="W563" i="16" s="1"/>
  <c r="U562" i="16"/>
  <c r="V562" i="16" s="1"/>
  <c r="W562" i="16" s="1"/>
  <c r="U561" i="16"/>
  <c r="V561" i="16" s="1"/>
  <c r="W561" i="16" s="1"/>
  <c r="U560" i="16"/>
  <c r="V560" i="16" s="1"/>
  <c r="W560" i="16" s="1"/>
  <c r="U559" i="16"/>
  <c r="V559" i="16" s="1"/>
  <c r="W559" i="16" s="1"/>
  <c r="U558" i="16"/>
  <c r="V558" i="16" s="1"/>
  <c r="W558" i="16" s="1"/>
  <c r="U557" i="16"/>
  <c r="V557" i="16" s="1"/>
  <c r="W557" i="16" s="1"/>
  <c r="U556" i="16"/>
  <c r="V556" i="16" s="1"/>
  <c r="W556" i="16" s="1"/>
  <c r="U555" i="16"/>
  <c r="V555" i="16" s="1"/>
  <c r="W555" i="16" s="1"/>
  <c r="U554" i="16"/>
  <c r="V554" i="16" s="1"/>
  <c r="W554" i="16" s="1"/>
  <c r="U553" i="16"/>
  <c r="V553" i="16" s="1"/>
  <c r="W553" i="16" s="1"/>
  <c r="U552" i="16"/>
  <c r="V552" i="16" s="1"/>
  <c r="W552" i="16" s="1"/>
  <c r="U551" i="16"/>
  <c r="V551" i="16" s="1"/>
  <c r="W551" i="16" s="1"/>
  <c r="U550" i="16"/>
  <c r="V550" i="16" s="1"/>
  <c r="W550" i="16" s="1"/>
  <c r="U549" i="16"/>
  <c r="V549" i="16" s="1"/>
  <c r="W549" i="16" s="1"/>
  <c r="U548" i="16"/>
  <c r="V548" i="16" s="1"/>
  <c r="W548" i="16" s="1"/>
  <c r="U547" i="16"/>
  <c r="V547" i="16" s="1"/>
  <c r="W547" i="16" s="1"/>
  <c r="U546" i="16"/>
  <c r="V546" i="16" s="1"/>
  <c r="W546" i="16" s="1"/>
  <c r="U545" i="16"/>
  <c r="V545" i="16" s="1"/>
  <c r="W545" i="16" s="1"/>
  <c r="U544" i="16"/>
  <c r="V544" i="16" s="1"/>
  <c r="W544" i="16" s="1"/>
  <c r="U543" i="16"/>
  <c r="V543" i="16" s="1"/>
  <c r="W543" i="16" s="1"/>
  <c r="U542" i="16"/>
  <c r="V542" i="16" s="1"/>
  <c r="W542" i="16" s="1"/>
  <c r="U541" i="16"/>
  <c r="V541" i="16" s="1"/>
  <c r="W541" i="16" s="1"/>
  <c r="U540" i="16"/>
  <c r="V540" i="16" s="1"/>
  <c r="W540" i="16" s="1"/>
  <c r="U539" i="16"/>
  <c r="V539" i="16" s="1"/>
  <c r="W539" i="16" s="1"/>
  <c r="U538" i="16"/>
  <c r="V538" i="16" s="1"/>
  <c r="W538" i="16" s="1"/>
  <c r="U537" i="16"/>
  <c r="V537" i="16" s="1"/>
  <c r="W537" i="16" s="1"/>
  <c r="U536" i="16"/>
  <c r="V536" i="16" s="1"/>
  <c r="W536" i="16" s="1"/>
  <c r="U535" i="16"/>
  <c r="V535" i="16" s="1"/>
  <c r="W535" i="16" s="1"/>
  <c r="U534" i="16"/>
  <c r="V534" i="16" s="1"/>
  <c r="W534" i="16" s="1"/>
  <c r="V533" i="16"/>
  <c r="W533" i="16" s="1"/>
  <c r="U533" i="16"/>
  <c r="U532" i="16"/>
  <c r="V532" i="16" s="1"/>
  <c r="W532" i="16" s="1"/>
  <c r="U531" i="16"/>
  <c r="V531" i="16" s="1"/>
  <c r="W531" i="16" s="1"/>
  <c r="U530" i="16"/>
  <c r="V530" i="16" s="1"/>
  <c r="W530" i="16" s="1"/>
  <c r="U529" i="16"/>
  <c r="V529" i="16" s="1"/>
  <c r="W529" i="16" s="1"/>
  <c r="U528" i="16"/>
  <c r="V528" i="16" s="1"/>
  <c r="W528" i="16" s="1"/>
  <c r="U527" i="16"/>
  <c r="V527" i="16" s="1"/>
  <c r="W527" i="16" s="1"/>
  <c r="U526" i="16"/>
  <c r="V526" i="16" s="1"/>
  <c r="W526" i="16" s="1"/>
  <c r="U525" i="16"/>
  <c r="V525" i="16" s="1"/>
  <c r="W525" i="16" s="1"/>
  <c r="U524" i="16"/>
  <c r="V524" i="16" s="1"/>
  <c r="W524" i="16" s="1"/>
  <c r="U523" i="16"/>
  <c r="V523" i="16" s="1"/>
  <c r="W523" i="16" s="1"/>
  <c r="U522" i="16"/>
  <c r="V522" i="16" s="1"/>
  <c r="W522" i="16" s="1"/>
  <c r="U521" i="16"/>
  <c r="V521" i="16" s="1"/>
  <c r="W521" i="16" s="1"/>
  <c r="U520" i="16"/>
  <c r="V520" i="16" s="1"/>
  <c r="W520" i="16" s="1"/>
  <c r="U519" i="16"/>
  <c r="V519" i="16" s="1"/>
  <c r="W519" i="16" s="1"/>
  <c r="V518" i="16"/>
  <c r="W518" i="16" s="1"/>
  <c r="U518" i="16"/>
  <c r="U517" i="16"/>
  <c r="V517" i="16" s="1"/>
  <c r="W517" i="16" s="1"/>
  <c r="U516" i="16"/>
  <c r="V516" i="16" s="1"/>
  <c r="W516" i="16" s="1"/>
  <c r="U515" i="16"/>
  <c r="V515" i="16" s="1"/>
  <c r="W515" i="16" s="1"/>
  <c r="U514" i="16"/>
  <c r="V514" i="16" s="1"/>
  <c r="W514" i="16" s="1"/>
  <c r="U513" i="16"/>
  <c r="V513" i="16" s="1"/>
  <c r="W513" i="16" s="1"/>
  <c r="U512" i="16"/>
  <c r="V512" i="16" s="1"/>
  <c r="W512" i="16" s="1"/>
  <c r="U511" i="16"/>
  <c r="V511" i="16" s="1"/>
  <c r="W511" i="16" s="1"/>
  <c r="U510" i="16"/>
  <c r="V510" i="16" s="1"/>
  <c r="W510" i="16" s="1"/>
  <c r="U509" i="16"/>
  <c r="V509" i="16" s="1"/>
  <c r="W509" i="16" s="1"/>
  <c r="U508" i="16"/>
  <c r="V508" i="16" s="1"/>
  <c r="W508" i="16" s="1"/>
  <c r="U507" i="16"/>
  <c r="V507" i="16" s="1"/>
  <c r="W507" i="16" s="1"/>
  <c r="U506" i="16"/>
  <c r="V506" i="16" s="1"/>
  <c r="W506" i="16" s="1"/>
  <c r="U505" i="16"/>
  <c r="V505" i="16" s="1"/>
  <c r="W505" i="16" s="1"/>
  <c r="U504" i="16"/>
  <c r="V504" i="16" s="1"/>
  <c r="W504" i="16" s="1"/>
  <c r="U503" i="16"/>
  <c r="V503" i="16" s="1"/>
  <c r="W503" i="16" s="1"/>
  <c r="U502" i="16"/>
  <c r="V502" i="16" s="1"/>
  <c r="W502" i="16" s="1"/>
  <c r="U501" i="16"/>
  <c r="V501" i="16" s="1"/>
  <c r="W501" i="16" s="1"/>
  <c r="U500" i="13"/>
  <c r="V500" i="13" s="1"/>
  <c r="W500" i="13" s="1"/>
  <c r="V499" i="13"/>
  <c r="W499" i="13" s="1"/>
  <c r="U499" i="13"/>
  <c r="V498" i="13"/>
  <c r="W498" i="13" s="1"/>
  <c r="U498" i="13"/>
  <c r="U497" i="13"/>
  <c r="V497" i="13" s="1"/>
  <c r="W497" i="13" s="1"/>
  <c r="U496" i="13"/>
  <c r="V496" i="13" s="1"/>
  <c r="W496" i="13" s="1"/>
  <c r="U495" i="13"/>
  <c r="V495" i="13" s="1"/>
  <c r="W495" i="13" s="1"/>
  <c r="U494" i="13"/>
  <c r="V494" i="13" s="1"/>
  <c r="W494" i="13" s="1"/>
  <c r="U493" i="13"/>
  <c r="V493" i="13" s="1"/>
  <c r="W493" i="13" s="1"/>
  <c r="U492" i="13"/>
  <c r="V492" i="13" s="1"/>
  <c r="W492" i="13" s="1"/>
  <c r="V491" i="13"/>
  <c r="W491" i="13" s="1"/>
  <c r="U491" i="13"/>
  <c r="U490" i="13"/>
  <c r="V490" i="13" s="1"/>
  <c r="W490" i="13" s="1"/>
  <c r="U489" i="13"/>
  <c r="V489" i="13" s="1"/>
  <c r="W489" i="13" s="1"/>
  <c r="U488" i="13"/>
  <c r="V488" i="13" s="1"/>
  <c r="W488" i="13" s="1"/>
  <c r="U487" i="13"/>
  <c r="V487" i="13" s="1"/>
  <c r="W487" i="13" s="1"/>
  <c r="U486" i="13"/>
  <c r="V486" i="13" s="1"/>
  <c r="W486" i="13" s="1"/>
  <c r="U485" i="13"/>
  <c r="V485" i="13" s="1"/>
  <c r="W485" i="13" s="1"/>
  <c r="U484" i="13"/>
  <c r="V484" i="13" s="1"/>
  <c r="W484" i="13" s="1"/>
  <c r="U483" i="13"/>
  <c r="V483" i="13" s="1"/>
  <c r="W483" i="13" s="1"/>
  <c r="V482" i="13"/>
  <c r="W482" i="13" s="1"/>
  <c r="U482" i="13"/>
  <c r="V481" i="13"/>
  <c r="W481" i="13" s="1"/>
  <c r="U481" i="13"/>
  <c r="U480" i="13"/>
  <c r="V480" i="13" s="1"/>
  <c r="W480" i="13" s="1"/>
  <c r="V479" i="13"/>
  <c r="W479" i="13" s="1"/>
  <c r="U479" i="13"/>
  <c r="U478" i="13"/>
  <c r="V478" i="13" s="1"/>
  <c r="W478" i="13" s="1"/>
  <c r="U477" i="13"/>
  <c r="V477" i="13" s="1"/>
  <c r="W477" i="13" s="1"/>
  <c r="U476" i="13"/>
  <c r="V476" i="13" s="1"/>
  <c r="W476" i="13" s="1"/>
  <c r="U475" i="13"/>
  <c r="V475" i="13" s="1"/>
  <c r="W475" i="13" s="1"/>
  <c r="U474" i="13"/>
  <c r="V474" i="13" s="1"/>
  <c r="W474" i="13" s="1"/>
  <c r="U473" i="13"/>
  <c r="V473" i="13" s="1"/>
  <c r="W473" i="13" s="1"/>
  <c r="U472" i="13"/>
  <c r="V472" i="13" s="1"/>
  <c r="W472" i="13" s="1"/>
  <c r="V471" i="13"/>
  <c r="W471" i="13" s="1"/>
  <c r="U471" i="13"/>
  <c r="U470" i="13"/>
  <c r="V470" i="13" s="1"/>
  <c r="W470" i="13" s="1"/>
  <c r="U469" i="13"/>
  <c r="V469" i="13" s="1"/>
  <c r="W469" i="13" s="1"/>
  <c r="U468" i="13"/>
  <c r="V468" i="13" s="1"/>
  <c r="W468" i="13" s="1"/>
  <c r="V467" i="13"/>
  <c r="W467" i="13" s="1"/>
  <c r="U467" i="13"/>
  <c r="U466" i="13"/>
  <c r="V466" i="13" s="1"/>
  <c r="W466" i="13" s="1"/>
  <c r="U465" i="13"/>
  <c r="V465" i="13" s="1"/>
  <c r="W465" i="13" s="1"/>
  <c r="U464" i="13"/>
  <c r="V464" i="13" s="1"/>
  <c r="W464" i="13" s="1"/>
  <c r="U463" i="13"/>
  <c r="V463" i="13" s="1"/>
  <c r="W463" i="13" s="1"/>
  <c r="U462" i="13"/>
  <c r="V462" i="13" s="1"/>
  <c r="W462" i="13" s="1"/>
  <c r="U461" i="13"/>
  <c r="V461" i="13" s="1"/>
  <c r="W461" i="13" s="1"/>
  <c r="U460" i="13"/>
  <c r="V460" i="13" s="1"/>
  <c r="W460" i="13" s="1"/>
  <c r="U459" i="13"/>
  <c r="V459" i="13" s="1"/>
  <c r="W459" i="13" s="1"/>
  <c r="U458" i="13"/>
  <c r="V458" i="13" s="1"/>
  <c r="W458" i="13" s="1"/>
  <c r="U457" i="13"/>
  <c r="V457" i="13" s="1"/>
  <c r="W457" i="13" s="1"/>
  <c r="U456" i="13"/>
  <c r="V456" i="13" s="1"/>
  <c r="W456" i="13" s="1"/>
  <c r="U455" i="13"/>
  <c r="V455" i="13" s="1"/>
  <c r="W455" i="13" s="1"/>
  <c r="U454" i="13"/>
  <c r="V454" i="13" s="1"/>
  <c r="W454" i="13" s="1"/>
  <c r="U453" i="13"/>
  <c r="V453" i="13" s="1"/>
  <c r="W453" i="13" s="1"/>
  <c r="U452" i="13"/>
  <c r="V452" i="13" s="1"/>
  <c r="W452" i="13" s="1"/>
  <c r="U451" i="13"/>
  <c r="V451" i="13" s="1"/>
  <c r="W451" i="13" s="1"/>
  <c r="V450" i="13"/>
  <c r="W450" i="13" s="1"/>
  <c r="U450" i="13"/>
  <c r="V449" i="13"/>
  <c r="W449" i="13" s="1"/>
  <c r="U449" i="13"/>
  <c r="U448" i="13"/>
  <c r="V448" i="13" s="1"/>
  <c r="W448" i="13" s="1"/>
  <c r="U447" i="13"/>
  <c r="V447" i="13" s="1"/>
  <c r="W447" i="13" s="1"/>
  <c r="U446" i="13"/>
  <c r="V446" i="13" s="1"/>
  <c r="W446" i="13" s="1"/>
  <c r="U445" i="13"/>
  <c r="V445" i="13" s="1"/>
  <c r="W445" i="13" s="1"/>
  <c r="U444" i="13"/>
  <c r="V444" i="13" s="1"/>
  <c r="W444" i="13" s="1"/>
  <c r="U443" i="13"/>
  <c r="V443" i="13" s="1"/>
  <c r="W443" i="13" s="1"/>
  <c r="U442" i="13"/>
  <c r="V442" i="13" s="1"/>
  <c r="W442" i="13" s="1"/>
  <c r="U441" i="13"/>
  <c r="V441" i="13" s="1"/>
  <c r="W441" i="13" s="1"/>
  <c r="V440" i="13"/>
  <c r="W440" i="13" s="1"/>
  <c r="U440" i="13"/>
  <c r="V439" i="13"/>
  <c r="W439" i="13" s="1"/>
  <c r="U439" i="13"/>
  <c r="U438" i="13"/>
  <c r="V438" i="13" s="1"/>
  <c r="W438" i="13" s="1"/>
  <c r="U437" i="13"/>
  <c r="V437" i="13" s="1"/>
  <c r="W437" i="13" s="1"/>
  <c r="U436" i="13"/>
  <c r="V436" i="13" s="1"/>
  <c r="W436" i="13" s="1"/>
  <c r="U435" i="13"/>
  <c r="V435" i="13" s="1"/>
  <c r="W435" i="13" s="1"/>
  <c r="U434" i="13"/>
  <c r="V434" i="13" s="1"/>
  <c r="W434" i="13" s="1"/>
  <c r="U433" i="13"/>
  <c r="V433" i="13" s="1"/>
  <c r="W433" i="13" s="1"/>
  <c r="U432" i="13"/>
  <c r="V432" i="13" s="1"/>
  <c r="W432" i="13" s="1"/>
  <c r="U431" i="13"/>
  <c r="V431" i="13" s="1"/>
  <c r="W431" i="13" s="1"/>
  <c r="U430" i="13"/>
  <c r="V430" i="13" s="1"/>
  <c r="W430" i="13" s="1"/>
  <c r="U429" i="13"/>
  <c r="V429" i="13" s="1"/>
  <c r="W429" i="13" s="1"/>
  <c r="U428" i="13"/>
  <c r="V428" i="13" s="1"/>
  <c r="W428" i="13" s="1"/>
  <c r="U427" i="13"/>
  <c r="V427" i="13" s="1"/>
  <c r="W427" i="13" s="1"/>
  <c r="U426" i="13"/>
  <c r="V426" i="13" s="1"/>
  <c r="W426" i="13" s="1"/>
  <c r="U425" i="13"/>
  <c r="V425" i="13" s="1"/>
  <c r="W425" i="13" s="1"/>
  <c r="U424" i="13"/>
  <c r="V424" i="13" s="1"/>
  <c r="W424" i="13" s="1"/>
  <c r="U423" i="13"/>
  <c r="V423" i="13" s="1"/>
  <c r="W423" i="13" s="1"/>
  <c r="U422" i="13"/>
  <c r="V422" i="13" s="1"/>
  <c r="W422" i="13" s="1"/>
  <c r="U421" i="13"/>
  <c r="V421" i="13" s="1"/>
  <c r="W421" i="13" s="1"/>
  <c r="U420" i="13"/>
  <c r="V420" i="13" s="1"/>
  <c r="W420" i="13" s="1"/>
  <c r="U419" i="13"/>
  <c r="V419" i="13" s="1"/>
  <c r="W419" i="13" s="1"/>
  <c r="V418" i="13"/>
  <c r="W418" i="13" s="1"/>
  <c r="U418" i="13"/>
  <c r="U417" i="13"/>
  <c r="V417" i="13" s="1"/>
  <c r="W417" i="13" s="1"/>
  <c r="U416" i="13"/>
  <c r="V416" i="13" s="1"/>
  <c r="W416" i="13" s="1"/>
  <c r="U415" i="13"/>
  <c r="V415" i="13" s="1"/>
  <c r="W415" i="13" s="1"/>
  <c r="U414" i="13"/>
  <c r="V414" i="13" s="1"/>
  <c r="W414" i="13" s="1"/>
  <c r="U413" i="13"/>
  <c r="V413" i="13" s="1"/>
  <c r="W413" i="13" s="1"/>
  <c r="U412" i="13"/>
  <c r="V412" i="13" s="1"/>
  <c r="W412" i="13" s="1"/>
  <c r="U411" i="13"/>
  <c r="V411" i="13" s="1"/>
  <c r="W411" i="13" s="1"/>
  <c r="U410" i="13"/>
  <c r="V410" i="13" s="1"/>
  <c r="W410" i="13" s="1"/>
  <c r="V409" i="13"/>
  <c r="W409" i="13" s="1"/>
  <c r="U409" i="13"/>
  <c r="V408" i="13"/>
  <c r="W408" i="13" s="1"/>
  <c r="U408" i="13"/>
  <c r="V407" i="13"/>
  <c r="W407" i="13" s="1"/>
  <c r="U407" i="13"/>
  <c r="U406" i="13"/>
  <c r="V406" i="13" s="1"/>
  <c r="W406" i="13" s="1"/>
  <c r="U405" i="13"/>
  <c r="V405" i="13" s="1"/>
  <c r="W405" i="13" s="1"/>
  <c r="U404" i="13"/>
  <c r="V404" i="13" s="1"/>
  <c r="W404" i="13" s="1"/>
  <c r="U403" i="13"/>
  <c r="V403" i="13" s="1"/>
  <c r="W403" i="13" s="1"/>
  <c r="U402" i="13"/>
  <c r="V402" i="13" s="1"/>
  <c r="W402" i="13" s="1"/>
  <c r="U401" i="13"/>
  <c r="V401" i="13" s="1"/>
  <c r="W401" i="13" s="1"/>
  <c r="V400" i="13"/>
  <c r="W400" i="13" s="1"/>
  <c r="U400" i="13"/>
  <c r="U399" i="13"/>
  <c r="V399" i="13" s="1"/>
  <c r="W399" i="13" s="1"/>
  <c r="U398" i="13"/>
  <c r="V398" i="13" s="1"/>
  <c r="W398" i="13" s="1"/>
  <c r="U397" i="13"/>
  <c r="V397" i="13" s="1"/>
  <c r="W397" i="13" s="1"/>
  <c r="U396" i="13"/>
  <c r="V396" i="13" s="1"/>
  <c r="W396" i="13" s="1"/>
  <c r="U395" i="13"/>
  <c r="V395" i="13" s="1"/>
  <c r="W395" i="13" s="1"/>
  <c r="V394" i="13"/>
  <c r="W394" i="13" s="1"/>
  <c r="U394" i="13"/>
  <c r="U393" i="13"/>
  <c r="V393" i="13" s="1"/>
  <c r="W393" i="13" s="1"/>
  <c r="U392" i="13"/>
  <c r="V392" i="13" s="1"/>
  <c r="W392" i="13" s="1"/>
  <c r="U391" i="13"/>
  <c r="V391" i="13" s="1"/>
  <c r="W391" i="13" s="1"/>
  <c r="U390" i="13"/>
  <c r="V390" i="13" s="1"/>
  <c r="W390" i="13" s="1"/>
  <c r="U389" i="13"/>
  <c r="V389" i="13" s="1"/>
  <c r="W389" i="13" s="1"/>
  <c r="U388" i="13"/>
  <c r="V388" i="13" s="1"/>
  <c r="W388" i="13" s="1"/>
  <c r="U387" i="13"/>
  <c r="V387" i="13" s="1"/>
  <c r="W387" i="13" s="1"/>
  <c r="U386" i="13"/>
  <c r="V386" i="13" s="1"/>
  <c r="W386" i="13" s="1"/>
  <c r="V385" i="13"/>
  <c r="W385" i="13" s="1"/>
  <c r="U385" i="13"/>
  <c r="U384" i="13"/>
  <c r="V384" i="13" s="1"/>
  <c r="W384" i="13" s="1"/>
  <c r="U383" i="13"/>
  <c r="V383" i="13" s="1"/>
  <c r="W383" i="13" s="1"/>
  <c r="U382" i="13"/>
  <c r="V382" i="13" s="1"/>
  <c r="W382" i="13" s="1"/>
  <c r="U381" i="13"/>
  <c r="V381" i="13" s="1"/>
  <c r="W381" i="13" s="1"/>
  <c r="U380" i="13"/>
  <c r="V380" i="13" s="1"/>
  <c r="W380" i="13" s="1"/>
  <c r="U379" i="13"/>
  <c r="V379" i="13" s="1"/>
  <c r="W379" i="13" s="1"/>
  <c r="U378" i="13"/>
  <c r="V378" i="13" s="1"/>
  <c r="W378" i="13" s="1"/>
  <c r="V377" i="13"/>
  <c r="W377" i="13" s="1"/>
  <c r="U377" i="13"/>
  <c r="V376" i="13"/>
  <c r="W376" i="13" s="1"/>
  <c r="U376" i="13"/>
  <c r="U375" i="13"/>
  <c r="V375" i="13" s="1"/>
  <c r="W375" i="13" s="1"/>
  <c r="U374" i="13"/>
  <c r="V374" i="13" s="1"/>
  <c r="W374" i="13" s="1"/>
  <c r="U373" i="13"/>
  <c r="V373" i="13" s="1"/>
  <c r="W373" i="13" s="1"/>
  <c r="U372" i="13"/>
  <c r="V372" i="13" s="1"/>
  <c r="W372" i="13" s="1"/>
  <c r="U371" i="13"/>
  <c r="V371" i="13" s="1"/>
  <c r="W371" i="13" s="1"/>
  <c r="U370" i="13"/>
  <c r="V370" i="13" s="1"/>
  <c r="W370" i="13" s="1"/>
  <c r="U369" i="13"/>
  <c r="V369" i="13" s="1"/>
  <c r="W369" i="13" s="1"/>
  <c r="U368" i="13"/>
  <c r="V368" i="13" s="1"/>
  <c r="W368" i="13" s="1"/>
  <c r="U367" i="13"/>
  <c r="V367" i="13" s="1"/>
  <c r="W367" i="13" s="1"/>
  <c r="U366" i="13"/>
  <c r="V366" i="13" s="1"/>
  <c r="W366" i="13" s="1"/>
  <c r="U365" i="13"/>
  <c r="V365" i="13" s="1"/>
  <c r="W365" i="13" s="1"/>
  <c r="U364" i="13"/>
  <c r="V364" i="13" s="1"/>
  <c r="W364" i="13" s="1"/>
  <c r="V363" i="13"/>
  <c r="W363" i="13" s="1"/>
  <c r="U363" i="13"/>
  <c r="U362" i="13"/>
  <c r="V362" i="13" s="1"/>
  <c r="W362" i="13" s="1"/>
  <c r="U361" i="13"/>
  <c r="V361" i="13" s="1"/>
  <c r="W361" i="13" s="1"/>
  <c r="U360" i="13"/>
  <c r="V360" i="13" s="1"/>
  <c r="W360" i="13" s="1"/>
  <c r="U359" i="13"/>
  <c r="V359" i="13" s="1"/>
  <c r="W359" i="13" s="1"/>
  <c r="U358" i="13"/>
  <c r="V358" i="13" s="1"/>
  <c r="W358" i="13" s="1"/>
  <c r="U357" i="13"/>
  <c r="V357" i="13" s="1"/>
  <c r="W357" i="13" s="1"/>
  <c r="U356" i="13"/>
  <c r="V356" i="13" s="1"/>
  <c r="W356" i="13" s="1"/>
  <c r="U355" i="13"/>
  <c r="V355" i="13" s="1"/>
  <c r="W355" i="13" s="1"/>
  <c r="V354" i="13"/>
  <c r="W354" i="13" s="1"/>
  <c r="U354" i="13"/>
  <c r="V353" i="13"/>
  <c r="W353" i="13" s="1"/>
  <c r="U353" i="13"/>
  <c r="U352" i="13"/>
  <c r="V352" i="13" s="1"/>
  <c r="W352" i="13" s="1"/>
  <c r="V351" i="13"/>
  <c r="W351" i="13" s="1"/>
  <c r="U351" i="13"/>
  <c r="U350" i="13"/>
  <c r="V350" i="13" s="1"/>
  <c r="W350" i="13" s="1"/>
  <c r="U349" i="13"/>
  <c r="V349" i="13" s="1"/>
  <c r="W349" i="13" s="1"/>
  <c r="U348" i="13"/>
  <c r="V348" i="13" s="1"/>
  <c r="W348" i="13" s="1"/>
  <c r="U347" i="13"/>
  <c r="V347" i="13" s="1"/>
  <c r="W347" i="13" s="1"/>
  <c r="U346" i="13"/>
  <c r="V346" i="13" s="1"/>
  <c r="W346" i="13" s="1"/>
  <c r="V345" i="13"/>
  <c r="W345" i="13" s="1"/>
  <c r="U345" i="13"/>
  <c r="U344" i="13"/>
  <c r="V344" i="13" s="1"/>
  <c r="W344" i="13" s="1"/>
  <c r="V343" i="13"/>
  <c r="W343" i="13" s="1"/>
  <c r="U343" i="13"/>
  <c r="U342" i="13"/>
  <c r="V342" i="13" s="1"/>
  <c r="W342" i="13" s="1"/>
  <c r="U341" i="13"/>
  <c r="V341" i="13" s="1"/>
  <c r="W341" i="13" s="1"/>
  <c r="U340" i="13"/>
  <c r="V340" i="13" s="1"/>
  <c r="W340" i="13" s="1"/>
  <c r="V339" i="13"/>
  <c r="W339" i="13" s="1"/>
  <c r="U339" i="13"/>
  <c r="U338" i="13"/>
  <c r="V338" i="13" s="1"/>
  <c r="W338" i="13" s="1"/>
  <c r="U337" i="13"/>
  <c r="V337" i="13" s="1"/>
  <c r="W337" i="13" s="1"/>
  <c r="U336" i="13"/>
  <c r="V336" i="13" s="1"/>
  <c r="W336" i="13" s="1"/>
  <c r="U335" i="13"/>
  <c r="V335" i="13" s="1"/>
  <c r="W335" i="13" s="1"/>
  <c r="U334" i="13"/>
  <c r="V334" i="13" s="1"/>
  <c r="W334" i="13" s="1"/>
  <c r="U333" i="13"/>
  <c r="V333" i="13" s="1"/>
  <c r="W333" i="13" s="1"/>
  <c r="U332" i="13"/>
  <c r="V332" i="13" s="1"/>
  <c r="W332" i="13" s="1"/>
  <c r="U331" i="13"/>
  <c r="V331" i="13" s="1"/>
  <c r="W331" i="13" s="1"/>
  <c r="U330" i="13"/>
  <c r="V330" i="13" s="1"/>
  <c r="W330" i="13" s="1"/>
  <c r="U329" i="13"/>
  <c r="V329" i="13" s="1"/>
  <c r="W329" i="13" s="1"/>
  <c r="U328" i="13"/>
  <c r="V328" i="13" s="1"/>
  <c r="W328" i="13" s="1"/>
  <c r="U327" i="13"/>
  <c r="V327" i="13" s="1"/>
  <c r="W327" i="13" s="1"/>
  <c r="U326" i="13"/>
  <c r="V326" i="13" s="1"/>
  <c r="W326" i="13" s="1"/>
  <c r="U325" i="13"/>
  <c r="V325" i="13" s="1"/>
  <c r="W325" i="13" s="1"/>
  <c r="U324" i="13"/>
  <c r="V324" i="13" s="1"/>
  <c r="W324" i="13" s="1"/>
  <c r="U323" i="13"/>
  <c r="V323" i="13" s="1"/>
  <c r="W323" i="13" s="1"/>
  <c r="V322" i="13"/>
  <c r="W322" i="13" s="1"/>
  <c r="U322" i="13"/>
  <c r="V321" i="13"/>
  <c r="W321" i="13" s="1"/>
  <c r="U321" i="13"/>
  <c r="U320" i="13"/>
  <c r="V320" i="13" s="1"/>
  <c r="W320" i="13" s="1"/>
  <c r="U319" i="13"/>
  <c r="V319" i="13" s="1"/>
  <c r="W319" i="13" s="1"/>
  <c r="U318" i="13"/>
  <c r="V318" i="13" s="1"/>
  <c r="W318" i="13" s="1"/>
  <c r="U317" i="13"/>
  <c r="V317" i="13" s="1"/>
  <c r="W317" i="13" s="1"/>
  <c r="U316" i="13"/>
  <c r="V316" i="13" s="1"/>
  <c r="W316" i="13" s="1"/>
  <c r="U315" i="13"/>
  <c r="V315" i="13" s="1"/>
  <c r="W315" i="13" s="1"/>
  <c r="U314" i="13"/>
  <c r="V314" i="13" s="1"/>
  <c r="W314" i="13" s="1"/>
  <c r="U313" i="13"/>
  <c r="V313" i="13" s="1"/>
  <c r="W313" i="13" s="1"/>
  <c r="V312" i="13"/>
  <c r="W312" i="13" s="1"/>
  <c r="U312" i="13"/>
  <c r="V311" i="13"/>
  <c r="W311" i="13" s="1"/>
  <c r="U311" i="13"/>
  <c r="U310" i="13"/>
  <c r="V310" i="13" s="1"/>
  <c r="W310" i="13" s="1"/>
  <c r="U309" i="13"/>
  <c r="V309" i="13" s="1"/>
  <c r="W309" i="13" s="1"/>
  <c r="U308" i="13"/>
  <c r="V308" i="13" s="1"/>
  <c r="W308" i="13" s="1"/>
  <c r="U307" i="13"/>
  <c r="V307" i="13" s="1"/>
  <c r="W307" i="13" s="1"/>
  <c r="U306" i="13"/>
  <c r="V306" i="13" s="1"/>
  <c r="W306" i="13" s="1"/>
  <c r="U305" i="13"/>
  <c r="V305" i="13" s="1"/>
  <c r="W305" i="13" s="1"/>
  <c r="U304" i="13"/>
  <c r="V304" i="13" s="1"/>
  <c r="W304" i="13" s="1"/>
  <c r="U303" i="13"/>
  <c r="V303" i="13" s="1"/>
  <c r="W303" i="13" s="1"/>
  <c r="U302" i="13"/>
  <c r="V302" i="13" s="1"/>
  <c r="W302" i="13" s="1"/>
  <c r="U301" i="13"/>
  <c r="V301" i="13" s="1"/>
  <c r="W301" i="13" s="1"/>
  <c r="U300" i="13"/>
  <c r="V300" i="13" s="1"/>
  <c r="W300" i="13" s="1"/>
  <c r="U299" i="13"/>
  <c r="V299" i="13" s="1"/>
  <c r="W299" i="13" s="1"/>
  <c r="U298" i="13"/>
  <c r="V298" i="13" s="1"/>
  <c r="W298" i="13" s="1"/>
  <c r="U297" i="13"/>
  <c r="V297" i="13" s="1"/>
  <c r="W297" i="13" s="1"/>
  <c r="V296" i="13"/>
  <c r="W296" i="13" s="1"/>
  <c r="U296" i="13"/>
  <c r="U295" i="13"/>
  <c r="V295" i="13" s="1"/>
  <c r="W295" i="13" s="1"/>
  <c r="U294" i="13"/>
  <c r="V294" i="13" s="1"/>
  <c r="W294" i="13" s="1"/>
  <c r="U293" i="13"/>
  <c r="V293" i="13" s="1"/>
  <c r="W293" i="13" s="1"/>
  <c r="U292" i="13"/>
  <c r="V292" i="13" s="1"/>
  <c r="W292" i="13" s="1"/>
  <c r="V291" i="13"/>
  <c r="W291" i="13" s="1"/>
  <c r="U291" i="13"/>
  <c r="U290" i="13"/>
  <c r="V290" i="13" s="1"/>
  <c r="W290" i="13" s="1"/>
  <c r="U289" i="13"/>
  <c r="V289" i="13" s="1"/>
  <c r="W289" i="13" s="1"/>
  <c r="U288" i="13"/>
  <c r="V288" i="13" s="1"/>
  <c r="W288" i="13" s="1"/>
  <c r="U287" i="13"/>
  <c r="V287" i="13" s="1"/>
  <c r="W287" i="13" s="1"/>
  <c r="U286" i="13"/>
  <c r="V286" i="13" s="1"/>
  <c r="W286" i="13" s="1"/>
  <c r="U285" i="13"/>
  <c r="V285" i="13" s="1"/>
  <c r="W285" i="13" s="1"/>
  <c r="U284" i="13"/>
  <c r="V284" i="13" s="1"/>
  <c r="W284" i="13" s="1"/>
  <c r="U283" i="13"/>
  <c r="V283" i="13" s="1"/>
  <c r="W283" i="13" s="1"/>
  <c r="U282" i="13"/>
  <c r="V282" i="13" s="1"/>
  <c r="W282" i="13" s="1"/>
  <c r="U281" i="13"/>
  <c r="V281" i="13" s="1"/>
  <c r="W281" i="13" s="1"/>
  <c r="U280" i="13"/>
  <c r="V280" i="13" s="1"/>
  <c r="W280" i="13" s="1"/>
  <c r="U279" i="13"/>
  <c r="V279" i="13" s="1"/>
  <c r="W279" i="13" s="1"/>
  <c r="U278" i="13"/>
  <c r="V278" i="13" s="1"/>
  <c r="W278" i="13" s="1"/>
  <c r="W277" i="13"/>
  <c r="U277" i="13"/>
  <c r="V277" i="13" s="1"/>
  <c r="U276" i="13"/>
  <c r="V276" i="13" s="1"/>
  <c r="W276" i="13" s="1"/>
  <c r="U275" i="13"/>
  <c r="V275" i="13" s="1"/>
  <c r="W275" i="13" s="1"/>
  <c r="V274" i="13"/>
  <c r="W274" i="13" s="1"/>
  <c r="U274" i="13"/>
  <c r="V273" i="13"/>
  <c r="W273" i="13" s="1"/>
  <c r="U273" i="13"/>
  <c r="V272" i="13"/>
  <c r="W272" i="13" s="1"/>
  <c r="U272" i="13"/>
  <c r="U271" i="13"/>
  <c r="V271" i="13" s="1"/>
  <c r="W271" i="13" s="1"/>
  <c r="U270" i="13"/>
  <c r="V270" i="13" s="1"/>
  <c r="W270" i="13" s="1"/>
  <c r="U269" i="13"/>
  <c r="V269" i="13" s="1"/>
  <c r="W269" i="13" s="1"/>
  <c r="U268" i="13"/>
  <c r="V268" i="13" s="1"/>
  <c r="W268" i="13" s="1"/>
  <c r="U267" i="13"/>
  <c r="V267" i="13" s="1"/>
  <c r="W267" i="13" s="1"/>
  <c r="U266" i="13"/>
  <c r="V266" i="13" s="1"/>
  <c r="W266" i="13" s="1"/>
  <c r="U265" i="13"/>
  <c r="V265" i="13" s="1"/>
  <c r="W265" i="13" s="1"/>
  <c r="V264" i="13"/>
  <c r="W264" i="13" s="1"/>
  <c r="U264" i="13"/>
  <c r="V263" i="13"/>
  <c r="W263" i="13" s="1"/>
  <c r="U263" i="13"/>
  <c r="U262" i="13"/>
  <c r="V262" i="13" s="1"/>
  <c r="W262" i="13" s="1"/>
  <c r="U261" i="13"/>
  <c r="V261" i="13" s="1"/>
  <c r="W261" i="13" s="1"/>
  <c r="W260" i="13"/>
  <c r="U260" i="13"/>
  <c r="V260" i="13" s="1"/>
  <c r="U259" i="13"/>
  <c r="V259" i="13" s="1"/>
  <c r="W259" i="13" s="1"/>
  <c r="U258" i="13"/>
  <c r="V258" i="13" s="1"/>
  <c r="W258" i="13" s="1"/>
  <c r="U257" i="13"/>
  <c r="V257" i="13" s="1"/>
  <c r="W257" i="13" s="1"/>
  <c r="U256" i="13"/>
  <c r="V256" i="13" s="1"/>
  <c r="W256" i="13" s="1"/>
  <c r="U255" i="13"/>
  <c r="V255" i="13" s="1"/>
  <c r="W255" i="13" s="1"/>
  <c r="U254" i="13"/>
  <c r="V254" i="13" s="1"/>
  <c r="W254" i="13" s="1"/>
  <c r="U253" i="13"/>
  <c r="V253" i="13" s="1"/>
  <c r="W253" i="13" s="1"/>
  <c r="U252" i="13"/>
  <c r="V252" i="13" s="1"/>
  <c r="W252" i="13" s="1"/>
  <c r="U251" i="13"/>
  <c r="V251" i="13" s="1"/>
  <c r="W251" i="13" s="1"/>
  <c r="U250" i="13"/>
  <c r="V250" i="13" s="1"/>
  <c r="W250" i="13" s="1"/>
  <c r="V249" i="13"/>
  <c r="W249" i="13" s="1"/>
  <c r="U249" i="13"/>
  <c r="U248" i="13"/>
  <c r="V248" i="13" s="1"/>
  <c r="W248" i="13" s="1"/>
  <c r="U247" i="13"/>
  <c r="V247" i="13" s="1"/>
  <c r="W247" i="13" s="1"/>
  <c r="U246" i="13"/>
  <c r="V246" i="13" s="1"/>
  <c r="W246" i="13" s="1"/>
  <c r="U245" i="13"/>
  <c r="V245" i="13" s="1"/>
  <c r="W245" i="13" s="1"/>
  <c r="U244" i="13"/>
  <c r="V244" i="13" s="1"/>
  <c r="W244" i="13" s="1"/>
  <c r="U243" i="13"/>
  <c r="V243" i="13" s="1"/>
  <c r="W243" i="13" s="1"/>
  <c r="U242" i="13"/>
  <c r="V242" i="13" s="1"/>
  <c r="W242" i="13" s="1"/>
  <c r="U241" i="13"/>
  <c r="V241" i="13" s="1"/>
  <c r="W241" i="13" s="1"/>
  <c r="V240" i="13"/>
  <c r="W240" i="13" s="1"/>
  <c r="U240" i="13"/>
  <c r="U239" i="13"/>
  <c r="V239" i="13" s="1"/>
  <c r="W239" i="13" s="1"/>
  <c r="U238" i="13"/>
  <c r="V238" i="13" s="1"/>
  <c r="W238" i="13" s="1"/>
  <c r="U237" i="13"/>
  <c r="V237" i="13" s="1"/>
  <c r="W237" i="13" s="1"/>
  <c r="U236" i="13"/>
  <c r="V236" i="13" s="1"/>
  <c r="W236" i="13" s="1"/>
  <c r="U235" i="13"/>
  <c r="V235" i="13" s="1"/>
  <c r="W235" i="13" s="1"/>
  <c r="U234" i="13"/>
  <c r="V234" i="13" s="1"/>
  <c r="W234" i="13" s="1"/>
  <c r="U233" i="13"/>
  <c r="V233" i="13" s="1"/>
  <c r="W233" i="13" s="1"/>
  <c r="U232" i="13"/>
  <c r="V232" i="13" s="1"/>
  <c r="W232" i="13" s="1"/>
  <c r="U231" i="13"/>
  <c r="V231" i="13" s="1"/>
  <c r="W231" i="13" s="1"/>
  <c r="U230" i="13"/>
  <c r="V230" i="13" s="1"/>
  <c r="W230" i="13" s="1"/>
  <c r="U229" i="13"/>
  <c r="V229" i="13" s="1"/>
  <c r="W229" i="13" s="1"/>
  <c r="U228" i="13"/>
  <c r="V228" i="13" s="1"/>
  <c r="W228" i="13" s="1"/>
  <c r="U227" i="13"/>
  <c r="V227" i="13" s="1"/>
  <c r="W227" i="13" s="1"/>
  <c r="U226" i="13"/>
  <c r="V226" i="13" s="1"/>
  <c r="W226" i="13" s="1"/>
  <c r="U225" i="13"/>
  <c r="V225" i="13" s="1"/>
  <c r="W225" i="13" s="1"/>
  <c r="V224" i="13"/>
  <c r="W224" i="13" s="1"/>
  <c r="U224" i="13"/>
  <c r="U223" i="13"/>
  <c r="V223" i="13" s="1"/>
  <c r="W223" i="13" s="1"/>
  <c r="U222" i="13"/>
  <c r="V222" i="13" s="1"/>
  <c r="W222" i="13" s="1"/>
  <c r="U221" i="13"/>
  <c r="V221" i="13" s="1"/>
  <c r="W221" i="13" s="1"/>
  <c r="U220" i="13"/>
  <c r="V220" i="13" s="1"/>
  <c r="W220" i="13" s="1"/>
  <c r="U219" i="13"/>
  <c r="V219" i="13" s="1"/>
  <c r="W219" i="13" s="1"/>
  <c r="U218" i="13"/>
  <c r="V218" i="13" s="1"/>
  <c r="W218" i="13" s="1"/>
  <c r="V217" i="13"/>
  <c r="W217" i="13" s="1"/>
  <c r="U217" i="13"/>
  <c r="U216" i="13"/>
  <c r="V216" i="13" s="1"/>
  <c r="W216" i="13" s="1"/>
  <c r="U215" i="13"/>
  <c r="V215" i="13" s="1"/>
  <c r="W215" i="13" s="1"/>
  <c r="U214" i="13"/>
  <c r="V214" i="13" s="1"/>
  <c r="W214" i="13" s="1"/>
  <c r="U213" i="13"/>
  <c r="V213" i="13" s="1"/>
  <c r="W213" i="13" s="1"/>
  <c r="U212" i="13"/>
  <c r="V212" i="13" s="1"/>
  <c r="W212" i="13" s="1"/>
  <c r="U211" i="13"/>
  <c r="V211" i="13" s="1"/>
  <c r="W211" i="13" s="1"/>
  <c r="U210" i="13"/>
  <c r="V210" i="13" s="1"/>
  <c r="W210" i="13" s="1"/>
  <c r="U209" i="13"/>
  <c r="V209" i="13" s="1"/>
  <c r="W209" i="13" s="1"/>
  <c r="V208" i="13"/>
  <c r="W208" i="13" s="1"/>
  <c r="U208" i="13"/>
  <c r="U207" i="13"/>
  <c r="V207" i="13" s="1"/>
  <c r="W207" i="13" s="1"/>
  <c r="U206" i="13"/>
  <c r="V206" i="13" s="1"/>
  <c r="W206" i="13" s="1"/>
  <c r="U205" i="13"/>
  <c r="V205" i="13" s="1"/>
  <c r="W205" i="13" s="1"/>
  <c r="U204" i="13"/>
  <c r="V204" i="13" s="1"/>
  <c r="W204" i="13" s="1"/>
  <c r="U203" i="13"/>
  <c r="V203" i="13" s="1"/>
  <c r="W203" i="13" s="1"/>
  <c r="U202" i="13"/>
  <c r="V202" i="13" s="1"/>
  <c r="W202" i="13" s="1"/>
  <c r="U201" i="13"/>
  <c r="V201" i="13" s="1"/>
  <c r="W201" i="13" s="1"/>
  <c r="U200" i="13"/>
  <c r="V200" i="13" s="1"/>
  <c r="W200" i="13" s="1"/>
  <c r="U199" i="13"/>
  <c r="V199" i="13" s="1"/>
  <c r="W199" i="13" s="1"/>
  <c r="U198" i="13"/>
  <c r="V198" i="13" s="1"/>
  <c r="W198" i="13" s="1"/>
  <c r="U197" i="13"/>
  <c r="V197" i="13" s="1"/>
  <c r="W197" i="13" s="1"/>
  <c r="U196" i="13"/>
  <c r="V196" i="13" s="1"/>
  <c r="W196" i="13" s="1"/>
  <c r="U195" i="13"/>
  <c r="V195" i="13" s="1"/>
  <c r="W195" i="13" s="1"/>
  <c r="U194" i="13"/>
  <c r="V194" i="13" s="1"/>
  <c r="W194" i="13" s="1"/>
  <c r="U193" i="13"/>
  <c r="V193" i="13" s="1"/>
  <c r="W193" i="13" s="1"/>
  <c r="V192" i="13"/>
  <c r="W192" i="13" s="1"/>
  <c r="U192" i="13"/>
  <c r="U191" i="13"/>
  <c r="V191" i="13" s="1"/>
  <c r="W191" i="13" s="1"/>
  <c r="U190" i="13"/>
  <c r="V190" i="13" s="1"/>
  <c r="W190" i="13" s="1"/>
  <c r="U189" i="13"/>
  <c r="V189" i="13" s="1"/>
  <c r="W189" i="13" s="1"/>
  <c r="U188" i="13"/>
  <c r="V188" i="13" s="1"/>
  <c r="W188" i="13" s="1"/>
  <c r="U187" i="13"/>
  <c r="V187" i="13" s="1"/>
  <c r="W187" i="13" s="1"/>
  <c r="U186" i="13"/>
  <c r="V186" i="13" s="1"/>
  <c r="W186" i="13" s="1"/>
  <c r="V185" i="13"/>
  <c r="W185" i="13" s="1"/>
  <c r="U185" i="13"/>
  <c r="U184" i="13"/>
  <c r="V184" i="13" s="1"/>
  <c r="W184" i="13" s="1"/>
  <c r="U183" i="13"/>
  <c r="V183" i="13" s="1"/>
  <c r="W183" i="13" s="1"/>
  <c r="U182" i="13"/>
  <c r="V182" i="13" s="1"/>
  <c r="W182" i="13" s="1"/>
  <c r="U181" i="13"/>
  <c r="V181" i="13" s="1"/>
  <c r="W181" i="13" s="1"/>
  <c r="U180" i="13"/>
  <c r="V180" i="13" s="1"/>
  <c r="W180" i="13" s="1"/>
  <c r="U179" i="13"/>
  <c r="V179" i="13" s="1"/>
  <c r="W179" i="13" s="1"/>
  <c r="U178" i="13"/>
  <c r="V178" i="13" s="1"/>
  <c r="W178" i="13" s="1"/>
  <c r="U177" i="13"/>
  <c r="V177" i="13" s="1"/>
  <c r="W177" i="13" s="1"/>
  <c r="V176" i="13"/>
  <c r="W176" i="13" s="1"/>
  <c r="U176" i="13"/>
  <c r="U175" i="13"/>
  <c r="V175" i="13" s="1"/>
  <c r="W175" i="13" s="1"/>
  <c r="U174" i="13"/>
  <c r="V174" i="13" s="1"/>
  <c r="W174" i="13" s="1"/>
  <c r="U173" i="13"/>
  <c r="V173" i="13" s="1"/>
  <c r="W173" i="13" s="1"/>
  <c r="U172" i="13"/>
  <c r="V172" i="13" s="1"/>
  <c r="W172" i="13" s="1"/>
  <c r="V171" i="13"/>
  <c r="W171" i="13" s="1"/>
  <c r="U171" i="13"/>
  <c r="U170" i="13"/>
  <c r="V170" i="13" s="1"/>
  <c r="W170" i="13" s="1"/>
  <c r="U169" i="13"/>
  <c r="V169" i="13" s="1"/>
  <c r="W169" i="13" s="1"/>
  <c r="U168" i="13"/>
  <c r="V168" i="13" s="1"/>
  <c r="W168" i="13" s="1"/>
  <c r="U167" i="13"/>
  <c r="V167" i="13" s="1"/>
  <c r="W167" i="13" s="1"/>
  <c r="U166" i="13"/>
  <c r="V166" i="13" s="1"/>
  <c r="W166" i="13" s="1"/>
  <c r="U165" i="13"/>
  <c r="V165" i="13" s="1"/>
  <c r="W165" i="13" s="1"/>
  <c r="U164" i="13"/>
  <c r="V164" i="13" s="1"/>
  <c r="W164" i="13" s="1"/>
  <c r="V163" i="13"/>
  <c r="W163" i="13" s="1"/>
  <c r="U163" i="13"/>
  <c r="U162" i="13"/>
  <c r="V162" i="13" s="1"/>
  <c r="W162" i="13" s="1"/>
  <c r="V161" i="13"/>
  <c r="W161" i="13" s="1"/>
  <c r="U161" i="13"/>
  <c r="U160" i="13"/>
  <c r="V160" i="13" s="1"/>
  <c r="W160" i="13" s="1"/>
  <c r="U159" i="13"/>
  <c r="V159" i="13" s="1"/>
  <c r="W159" i="13" s="1"/>
  <c r="U158" i="13"/>
  <c r="V158" i="13" s="1"/>
  <c r="W158" i="13" s="1"/>
  <c r="U157" i="13"/>
  <c r="V157" i="13" s="1"/>
  <c r="W157" i="13" s="1"/>
  <c r="U156" i="13"/>
  <c r="V156" i="13" s="1"/>
  <c r="W156" i="13" s="1"/>
  <c r="U155" i="13"/>
  <c r="V155" i="13" s="1"/>
  <c r="W155" i="13" s="1"/>
  <c r="U154" i="13"/>
  <c r="V154" i="13" s="1"/>
  <c r="W154" i="13" s="1"/>
  <c r="U153" i="13"/>
  <c r="V153" i="13" s="1"/>
  <c r="W153" i="13" s="1"/>
  <c r="U152" i="13"/>
  <c r="V152" i="13" s="1"/>
  <c r="W152" i="13" s="1"/>
  <c r="U151" i="13"/>
  <c r="V151" i="13" s="1"/>
  <c r="W151" i="13" s="1"/>
  <c r="U150" i="13"/>
  <c r="V150" i="13" s="1"/>
  <c r="W150" i="13" s="1"/>
  <c r="U149" i="13"/>
  <c r="V149" i="13" s="1"/>
  <c r="W149" i="13" s="1"/>
  <c r="U148" i="13"/>
  <c r="V148" i="13" s="1"/>
  <c r="W148" i="13" s="1"/>
  <c r="U147" i="13"/>
  <c r="V147" i="13" s="1"/>
  <c r="W147" i="13" s="1"/>
  <c r="U146" i="13"/>
  <c r="V146" i="13" s="1"/>
  <c r="W146" i="13" s="1"/>
  <c r="V145" i="13"/>
  <c r="W145" i="13" s="1"/>
  <c r="U145" i="13"/>
  <c r="U144" i="13"/>
  <c r="V144" i="13" s="1"/>
  <c r="W144" i="13" s="1"/>
  <c r="U143" i="13"/>
  <c r="V143" i="13" s="1"/>
  <c r="W143" i="13" s="1"/>
  <c r="U142" i="13"/>
  <c r="V142" i="13" s="1"/>
  <c r="W142" i="13" s="1"/>
  <c r="U141" i="13"/>
  <c r="V141" i="13" s="1"/>
  <c r="W141" i="13" s="1"/>
  <c r="U140" i="13"/>
  <c r="V140" i="13" s="1"/>
  <c r="W140" i="13" s="1"/>
  <c r="U139" i="13"/>
  <c r="V139" i="13" s="1"/>
  <c r="W139" i="13" s="1"/>
  <c r="U138" i="13"/>
  <c r="V138" i="13" s="1"/>
  <c r="W138" i="13" s="1"/>
  <c r="U137" i="13"/>
  <c r="V137" i="13" s="1"/>
  <c r="W137" i="13" s="1"/>
  <c r="U136" i="13"/>
  <c r="V136" i="13" s="1"/>
  <c r="W136" i="13" s="1"/>
  <c r="U135" i="13"/>
  <c r="V135" i="13" s="1"/>
  <c r="W135" i="13" s="1"/>
  <c r="U134" i="13"/>
  <c r="V134" i="13" s="1"/>
  <c r="W134" i="13" s="1"/>
  <c r="V133" i="13"/>
  <c r="W133" i="13" s="1"/>
  <c r="U133" i="13"/>
  <c r="U132" i="13"/>
  <c r="V132" i="13" s="1"/>
  <c r="W132" i="13" s="1"/>
  <c r="V131" i="13"/>
  <c r="W131" i="13" s="1"/>
  <c r="U131" i="13"/>
  <c r="U130" i="13"/>
  <c r="V130" i="13" s="1"/>
  <c r="W130" i="13" s="1"/>
  <c r="V129" i="13"/>
  <c r="W129" i="13" s="1"/>
  <c r="U129" i="13"/>
  <c r="U128" i="13"/>
  <c r="V128" i="13" s="1"/>
  <c r="W128" i="13" s="1"/>
  <c r="U127" i="13"/>
  <c r="V127" i="13" s="1"/>
  <c r="W127" i="13" s="1"/>
  <c r="U126" i="13"/>
  <c r="V126" i="13" s="1"/>
  <c r="W126" i="13" s="1"/>
  <c r="U125" i="13"/>
  <c r="V125" i="13" s="1"/>
  <c r="W125" i="13" s="1"/>
  <c r="U124" i="13"/>
  <c r="V124" i="13" s="1"/>
  <c r="W124" i="13" s="1"/>
  <c r="U123" i="13"/>
  <c r="V123" i="13" s="1"/>
  <c r="W123" i="13" s="1"/>
  <c r="U122" i="13"/>
  <c r="V122" i="13" s="1"/>
  <c r="W122" i="13" s="1"/>
  <c r="U121" i="13"/>
  <c r="V121" i="13" s="1"/>
  <c r="W121" i="13" s="1"/>
  <c r="U120" i="13"/>
  <c r="V120" i="13" s="1"/>
  <c r="W120" i="13" s="1"/>
  <c r="U119" i="13"/>
  <c r="V119" i="13" s="1"/>
  <c r="W119" i="13" s="1"/>
  <c r="U118" i="13"/>
  <c r="V118" i="13" s="1"/>
  <c r="W118" i="13" s="1"/>
  <c r="U117" i="13"/>
  <c r="V117" i="13" s="1"/>
  <c r="W117" i="13" s="1"/>
  <c r="U116" i="13"/>
  <c r="V116" i="13" s="1"/>
  <c r="W116" i="13" s="1"/>
  <c r="U115" i="13"/>
  <c r="V115" i="13" s="1"/>
  <c r="W115" i="13" s="1"/>
  <c r="U114" i="13"/>
  <c r="V114" i="13" s="1"/>
  <c r="W114" i="13" s="1"/>
  <c r="V113" i="13"/>
  <c r="W113" i="13" s="1"/>
  <c r="U113" i="13"/>
  <c r="U112" i="13"/>
  <c r="V112" i="13" s="1"/>
  <c r="W112" i="13" s="1"/>
  <c r="U111" i="13"/>
  <c r="V111" i="13" s="1"/>
  <c r="W111" i="13" s="1"/>
  <c r="U110" i="13"/>
  <c r="V110" i="13" s="1"/>
  <c r="W110" i="13" s="1"/>
  <c r="U109" i="13"/>
  <c r="V109" i="13" s="1"/>
  <c r="W109" i="13" s="1"/>
  <c r="U108" i="13"/>
  <c r="V108" i="13" s="1"/>
  <c r="W108" i="13" s="1"/>
  <c r="U107" i="13"/>
  <c r="V107" i="13" s="1"/>
  <c r="W107" i="13" s="1"/>
  <c r="U106" i="13"/>
  <c r="V106" i="13" s="1"/>
  <c r="W106" i="13" s="1"/>
  <c r="U105" i="13"/>
  <c r="V105" i="13" s="1"/>
  <c r="W105" i="13" s="1"/>
  <c r="U104" i="13"/>
  <c r="V104" i="13" s="1"/>
  <c r="W104" i="13" s="1"/>
  <c r="U103" i="13"/>
  <c r="V103" i="13" s="1"/>
  <c r="W103" i="13" s="1"/>
  <c r="U102" i="13"/>
  <c r="V102" i="13" s="1"/>
  <c r="W102" i="13" s="1"/>
  <c r="V101" i="13"/>
  <c r="W101" i="13" s="1"/>
  <c r="U101" i="13"/>
  <c r="U100" i="13"/>
  <c r="V100" i="13" s="1"/>
  <c r="W100" i="13" s="1"/>
  <c r="V99" i="13"/>
  <c r="W99" i="13" s="1"/>
  <c r="U99" i="13"/>
  <c r="U98" i="13"/>
  <c r="V98" i="13" s="1"/>
  <c r="W98" i="13" s="1"/>
  <c r="V97" i="13"/>
  <c r="W97" i="13" s="1"/>
  <c r="U97" i="13"/>
  <c r="U96" i="13"/>
  <c r="V96" i="13" s="1"/>
  <c r="W96" i="13" s="1"/>
  <c r="U95" i="13"/>
  <c r="V95" i="13" s="1"/>
  <c r="W95" i="13" s="1"/>
  <c r="U94" i="13"/>
  <c r="V94" i="13" s="1"/>
  <c r="W94" i="13" s="1"/>
  <c r="U93" i="13"/>
  <c r="V93" i="13" s="1"/>
  <c r="W93" i="13" s="1"/>
  <c r="U92" i="13"/>
  <c r="V92" i="13" s="1"/>
  <c r="W92" i="13" s="1"/>
  <c r="U91" i="13"/>
  <c r="V91" i="13" s="1"/>
  <c r="W91" i="13" s="1"/>
  <c r="U90" i="13"/>
  <c r="V90" i="13" s="1"/>
  <c r="W90" i="13" s="1"/>
  <c r="U89" i="13"/>
  <c r="V89" i="13" s="1"/>
  <c r="W89" i="13" s="1"/>
  <c r="U88" i="13"/>
  <c r="V88" i="13" s="1"/>
  <c r="W88" i="13" s="1"/>
  <c r="U87" i="13"/>
  <c r="V87" i="13" s="1"/>
  <c r="W87" i="13" s="1"/>
  <c r="U86" i="13"/>
  <c r="V86" i="13" s="1"/>
  <c r="W86" i="13" s="1"/>
  <c r="U85" i="13"/>
  <c r="V85" i="13" s="1"/>
  <c r="W85" i="13" s="1"/>
  <c r="U84" i="13"/>
  <c r="V84" i="13" s="1"/>
  <c r="W84" i="13" s="1"/>
  <c r="U83" i="13"/>
  <c r="V83" i="13" s="1"/>
  <c r="W83" i="13" s="1"/>
  <c r="U82" i="13"/>
  <c r="V82" i="13" s="1"/>
  <c r="W82" i="13" s="1"/>
  <c r="V81" i="13"/>
  <c r="W81" i="13" s="1"/>
  <c r="U81" i="13"/>
  <c r="U80" i="13"/>
  <c r="V80" i="13" s="1"/>
  <c r="W80" i="13" s="1"/>
  <c r="U79" i="13"/>
  <c r="V79" i="13" s="1"/>
  <c r="W79" i="13" s="1"/>
  <c r="U78" i="13"/>
  <c r="V78" i="13" s="1"/>
  <c r="W78" i="13" s="1"/>
  <c r="U77" i="13"/>
  <c r="V77" i="13" s="1"/>
  <c r="W77" i="13" s="1"/>
  <c r="U76" i="13"/>
  <c r="V76" i="13" s="1"/>
  <c r="W76" i="13" s="1"/>
  <c r="U75" i="13"/>
  <c r="V75" i="13" s="1"/>
  <c r="W75" i="13" s="1"/>
  <c r="U74" i="13"/>
  <c r="V74" i="13" s="1"/>
  <c r="W74" i="13" s="1"/>
  <c r="U73" i="13"/>
  <c r="V73" i="13" s="1"/>
  <c r="W73" i="13" s="1"/>
  <c r="U72" i="13"/>
  <c r="V72" i="13" s="1"/>
  <c r="W72" i="13" s="1"/>
  <c r="U71" i="13"/>
  <c r="V71" i="13" s="1"/>
  <c r="W71" i="13" s="1"/>
  <c r="U70" i="13"/>
  <c r="V70" i="13" s="1"/>
  <c r="W70" i="13" s="1"/>
  <c r="V69" i="13"/>
  <c r="W69" i="13" s="1"/>
  <c r="U69" i="13"/>
  <c r="U68" i="13"/>
  <c r="V68" i="13" s="1"/>
  <c r="W68" i="13" s="1"/>
  <c r="V67" i="13"/>
  <c r="W67" i="13" s="1"/>
  <c r="U67" i="13"/>
  <c r="U66" i="13"/>
  <c r="V66" i="13" s="1"/>
  <c r="W66" i="13" s="1"/>
  <c r="V65" i="13"/>
  <c r="W65" i="13" s="1"/>
  <c r="U65" i="13"/>
  <c r="U64" i="13"/>
  <c r="V64" i="13" s="1"/>
  <c r="W64" i="13" s="1"/>
  <c r="U63" i="13"/>
  <c r="V63" i="13" s="1"/>
  <c r="W63" i="13" s="1"/>
  <c r="U62" i="13"/>
  <c r="V62" i="13" s="1"/>
  <c r="W62" i="13" s="1"/>
  <c r="U61" i="13"/>
  <c r="V61" i="13" s="1"/>
  <c r="W61" i="13" s="1"/>
  <c r="U60" i="13"/>
  <c r="V60" i="13" s="1"/>
  <c r="W60" i="13" s="1"/>
  <c r="U59" i="13"/>
  <c r="V59" i="13" s="1"/>
  <c r="W59" i="13" s="1"/>
  <c r="U58" i="13"/>
  <c r="V58" i="13" s="1"/>
  <c r="W58" i="13" s="1"/>
  <c r="U57" i="13"/>
  <c r="V57" i="13" s="1"/>
  <c r="W57" i="13" s="1"/>
  <c r="U56" i="13"/>
  <c r="V56" i="13" s="1"/>
  <c r="W56" i="13" s="1"/>
  <c r="U55" i="13"/>
  <c r="V55" i="13" s="1"/>
  <c r="W55" i="13" s="1"/>
  <c r="U54" i="13"/>
  <c r="V54" i="13" s="1"/>
  <c r="W54" i="13" s="1"/>
  <c r="U53" i="13"/>
  <c r="V53" i="13" s="1"/>
  <c r="W53" i="13" s="1"/>
  <c r="U52" i="13"/>
  <c r="V52" i="13" s="1"/>
  <c r="W52" i="13" s="1"/>
  <c r="U51" i="13"/>
  <c r="V51" i="13" s="1"/>
  <c r="W51" i="13" s="1"/>
  <c r="U50" i="13"/>
  <c r="V50" i="13" s="1"/>
  <c r="W50" i="13" s="1"/>
  <c r="V49" i="13"/>
  <c r="W49" i="13" s="1"/>
  <c r="U49" i="13"/>
  <c r="U48" i="13"/>
  <c r="V48" i="13" s="1"/>
  <c r="W48" i="13" s="1"/>
  <c r="U47" i="13"/>
  <c r="V47" i="13" s="1"/>
  <c r="W47" i="13" s="1"/>
  <c r="U46" i="13"/>
  <c r="V46" i="13" s="1"/>
  <c r="W46" i="13" s="1"/>
  <c r="U45" i="13"/>
  <c r="V45" i="13" s="1"/>
  <c r="W45" i="13" s="1"/>
  <c r="U44" i="13"/>
  <c r="V44" i="13" s="1"/>
  <c r="W44" i="13" s="1"/>
  <c r="U43" i="13"/>
  <c r="V43" i="13" s="1"/>
  <c r="W43" i="13" s="1"/>
  <c r="U42" i="13"/>
  <c r="V42" i="13" s="1"/>
  <c r="W42" i="13" s="1"/>
  <c r="U41" i="13"/>
  <c r="V41" i="13" s="1"/>
  <c r="W41" i="13" s="1"/>
  <c r="U40" i="13"/>
  <c r="V40" i="13" s="1"/>
  <c r="W40" i="13" s="1"/>
  <c r="U39" i="13"/>
  <c r="V39" i="13" s="1"/>
  <c r="W39" i="13" s="1"/>
  <c r="U38" i="13"/>
  <c r="V38" i="13" s="1"/>
  <c r="W38" i="13" s="1"/>
  <c r="V37" i="13"/>
  <c r="W37" i="13" s="1"/>
  <c r="U37" i="13"/>
  <c r="U36" i="13"/>
  <c r="V36" i="13" s="1"/>
  <c r="W36" i="13" s="1"/>
  <c r="V35" i="13"/>
  <c r="W35" i="13" s="1"/>
  <c r="U35" i="13"/>
  <c r="U34" i="13"/>
  <c r="V34" i="13" s="1"/>
  <c r="W34" i="13" s="1"/>
  <c r="V33" i="13"/>
  <c r="W33" i="13" s="1"/>
  <c r="U33" i="13"/>
  <c r="U32" i="13"/>
  <c r="V32" i="13" s="1"/>
  <c r="W32" i="13" s="1"/>
  <c r="U31" i="13"/>
  <c r="V31" i="13" s="1"/>
  <c r="W31" i="13" s="1"/>
  <c r="U30" i="13"/>
  <c r="V30" i="13" s="1"/>
  <c r="W30" i="13" s="1"/>
  <c r="U29" i="13"/>
  <c r="V29" i="13" s="1"/>
  <c r="W29" i="13" s="1"/>
  <c r="U28" i="13"/>
  <c r="V28" i="13" s="1"/>
  <c r="W28" i="13" s="1"/>
  <c r="U27" i="13"/>
  <c r="V27" i="13" s="1"/>
  <c r="W27" i="13" s="1"/>
  <c r="U26" i="13"/>
  <c r="V26" i="13" s="1"/>
  <c r="W26" i="13" s="1"/>
  <c r="U25" i="13"/>
  <c r="V25" i="13" s="1"/>
  <c r="W25" i="13" s="1"/>
  <c r="U24" i="13"/>
  <c r="V24" i="13" s="1"/>
  <c r="W24" i="13" s="1"/>
  <c r="U23" i="13"/>
  <c r="V23" i="13" s="1"/>
  <c r="W23" i="13" s="1"/>
  <c r="U22" i="13"/>
  <c r="V22" i="13" s="1"/>
  <c r="W22" i="13" s="1"/>
  <c r="U21" i="13"/>
  <c r="V21" i="13" s="1"/>
  <c r="W21" i="13" s="1"/>
  <c r="U20" i="13"/>
  <c r="V20" i="13" s="1"/>
  <c r="W20" i="13" s="1"/>
  <c r="U19" i="13"/>
  <c r="V19" i="13" s="1"/>
  <c r="W19" i="13" s="1"/>
  <c r="U18" i="13"/>
  <c r="V18" i="13" s="1"/>
  <c r="W18" i="13" s="1"/>
  <c r="V17" i="13"/>
  <c r="W17" i="13" s="1"/>
  <c r="U17" i="13"/>
  <c r="U16" i="13"/>
  <c r="V16" i="13" s="1"/>
  <c r="W16" i="13" s="1"/>
  <c r="U15" i="13"/>
  <c r="V15" i="13" s="1"/>
  <c r="W15" i="13" s="1"/>
  <c r="U14" i="13"/>
  <c r="V14" i="13" s="1"/>
  <c r="W14" i="13" s="1"/>
  <c r="U13" i="13"/>
  <c r="V13" i="13" s="1"/>
  <c r="W13" i="13" s="1"/>
  <c r="U12" i="13"/>
  <c r="V12" i="13" s="1"/>
  <c r="W12" i="13" s="1"/>
  <c r="U11" i="13"/>
  <c r="V11" i="13" s="1"/>
  <c r="W11" i="13" s="1"/>
  <c r="U10" i="13"/>
  <c r="V10" i="13" s="1"/>
  <c r="W10" i="13" s="1"/>
  <c r="U9" i="13"/>
  <c r="V9" i="13" s="1"/>
  <c r="W9" i="13" s="1"/>
  <c r="U8" i="13"/>
  <c r="V8" i="13" s="1"/>
  <c r="W8" i="13" s="1"/>
  <c r="U7" i="13"/>
  <c r="V7" i="13" s="1"/>
  <c r="W7" i="13" s="1"/>
  <c r="U6" i="13"/>
  <c r="V6" i="13" s="1"/>
  <c r="W6" i="13" s="1"/>
  <c r="V5" i="13"/>
  <c r="W5" i="13" s="1"/>
  <c r="U5" i="13"/>
  <c r="U4" i="13"/>
  <c r="V4" i="13" s="1"/>
  <c r="W4" i="13" s="1"/>
  <c r="V3" i="13"/>
  <c r="W3" i="13" s="1"/>
  <c r="U3" i="13"/>
  <c r="U2" i="13"/>
  <c r="V2" i="13" s="1"/>
  <c r="W2" i="13" s="1"/>
  <c r="U500" i="16"/>
  <c r="V500" i="16" s="1"/>
  <c r="W500" i="16" s="1"/>
  <c r="U499" i="16"/>
  <c r="V499" i="16" s="1"/>
  <c r="W499" i="16" s="1"/>
  <c r="U498" i="16"/>
  <c r="V498" i="16" s="1"/>
  <c r="W498" i="16" s="1"/>
  <c r="U497" i="16"/>
  <c r="V497" i="16" s="1"/>
  <c r="W497" i="16" s="1"/>
  <c r="U496" i="16"/>
  <c r="V496" i="16" s="1"/>
  <c r="W496" i="16" s="1"/>
  <c r="U495" i="16"/>
  <c r="V495" i="16" s="1"/>
  <c r="W495" i="16" s="1"/>
  <c r="U494" i="16"/>
  <c r="V494" i="16" s="1"/>
  <c r="W494" i="16" s="1"/>
  <c r="U493" i="16"/>
  <c r="V493" i="16" s="1"/>
  <c r="W493" i="16" s="1"/>
  <c r="U492" i="16"/>
  <c r="V492" i="16" s="1"/>
  <c r="W492" i="16" s="1"/>
  <c r="U491" i="16"/>
  <c r="V491" i="16" s="1"/>
  <c r="W491" i="16" s="1"/>
  <c r="U490" i="16"/>
  <c r="V490" i="16" s="1"/>
  <c r="W490" i="16" s="1"/>
  <c r="U489" i="16"/>
  <c r="V489" i="16" s="1"/>
  <c r="W489" i="16" s="1"/>
  <c r="U488" i="16"/>
  <c r="V488" i="16" s="1"/>
  <c r="W488" i="16" s="1"/>
  <c r="U487" i="16"/>
  <c r="V487" i="16" s="1"/>
  <c r="W487" i="16" s="1"/>
  <c r="U486" i="16"/>
  <c r="V486" i="16" s="1"/>
  <c r="W486" i="16" s="1"/>
  <c r="U485" i="16"/>
  <c r="V485" i="16" s="1"/>
  <c r="W485" i="16" s="1"/>
  <c r="U484" i="16"/>
  <c r="V484" i="16" s="1"/>
  <c r="W484" i="16" s="1"/>
  <c r="U483" i="16"/>
  <c r="V483" i="16" s="1"/>
  <c r="W483" i="16" s="1"/>
  <c r="U482" i="16"/>
  <c r="V482" i="16" s="1"/>
  <c r="W482" i="16" s="1"/>
  <c r="U481" i="16"/>
  <c r="V481" i="16" s="1"/>
  <c r="W481" i="16" s="1"/>
  <c r="U480" i="16"/>
  <c r="V480" i="16" s="1"/>
  <c r="W480" i="16" s="1"/>
  <c r="U479" i="16"/>
  <c r="V479" i="16" s="1"/>
  <c r="W479" i="16" s="1"/>
  <c r="U478" i="16"/>
  <c r="V478" i="16" s="1"/>
  <c r="W478" i="16" s="1"/>
  <c r="U477" i="16"/>
  <c r="V477" i="16" s="1"/>
  <c r="W477" i="16" s="1"/>
  <c r="U476" i="16"/>
  <c r="V476" i="16" s="1"/>
  <c r="W476" i="16" s="1"/>
  <c r="U475" i="16"/>
  <c r="V475" i="16" s="1"/>
  <c r="W475" i="16" s="1"/>
  <c r="U474" i="16"/>
  <c r="V474" i="16" s="1"/>
  <c r="W474" i="16" s="1"/>
  <c r="U473" i="16"/>
  <c r="V473" i="16" s="1"/>
  <c r="W473" i="16" s="1"/>
  <c r="U472" i="16"/>
  <c r="V472" i="16" s="1"/>
  <c r="W472" i="16" s="1"/>
  <c r="U471" i="16"/>
  <c r="V471" i="16" s="1"/>
  <c r="W471" i="16" s="1"/>
  <c r="U470" i="16"/>
  <c r="V470" i="16" s="1"/>
  <c r="W470" i="16" s="1"/>
  <c r="U469" i="16"/>
  <c r="V469" i="16" s="1"/>
  <c r="W469" i="16" s="1"/>
  <c r="U468" i="16"/>
  <c r="V468" i="16" s="1"/>
  <c r="W468" i="16" s="1"/>
  <c r="U467" i="16"/>
  <c r="V467" i="16" s="1"/>
  <c r="W467" i="16" s="1"/>
  <c r="U466" i="16"/>
  <c r="V466" i="16" s="1"/>
  <c r="W466" i="16" s="1"/>
  <c r="U465" i="16"/>
  <c r="V465" i="16" s="1"/>
  <c r="W465" i="16" s="1"/>
  <c r="U464" i="16"/>
  <c r="V464" i="16" s="1"/>
  <c r="W464" i="16" s="1"/>
  <c r="U463" i="16"/>
  <c r="V463" i="16" s="1"/>
  <c r="W463" i="16" s="1"/>
  <c r="U462" i="16"/>
  <c r="V462" i="16" s="1"/>
  <c r="W462" i="16" s="1"/>
  <c r="U461" i="16"/>
  <c r="V461" i="16" s="1"/>
  <c r="W461" i="16" s="1"/>
  <c r="U460" i="16"/>
  <c r="V460" i="16" s="1"/>
  <c r="W460" i="16" s="1"/>
  <c r="U459" i="16"/>
  <c r="V459" i="16" s="1"/>
  <c r="W459" i="16" s="1"/>
  <c r="U458" i="16"/>
  <c r="V458" i="16" s="1"/>
  <c r="W458" i="16" s="1"/>
  <c r="U457" i="16"/>
  <c r="V457" i="16" s="1"/>
  <c r="W457" i="16" s="1"/>
  <c r="U456" i="16"/>
  <c r="V456" i="16" s="1"/>
  <c r="W456" i="16" s="1"/>
  <c r="U455" i="16"/>
  <c r="V455" i="16" s="1"/>
  <c r="W455" i="16" s="1"/>
  <c r="U454" i="16"/>
  <c r="V454" i="16" s="1"/>
  <c r="W454" i="16" s="1"/>
  <c r="U453" i="16"/>
  <c r="V453" i="16" s="1"/>
  <c r="W453" i="16" s="1"/>
  <c r="U452" i="16"/>
  <c r="V452" i="16" s="1"/>
  <c r="W452" i="16" s="1"/>
  <c r="U451" i="16"/>
  <c r="V451" i="16" s="1"/>
  <c r="W451" i="16" s="1"/>
  <c r="U450" i="16"/>
  <c r="V450" i="16" s="1"/>
  <c r="W450" i="16" s="1"/>
  <c r="U449" i="16"/>
  <c r="V449" i="16" s="1"/>
  <c r="W449" i="16" s="1"/>
  <c r="U448" i="16"/>
  <c r="V448" i="16" s="1"/>
  <c r="W448" i="16" s="1"/>
  <c r="U447" i="16"/>
  <c r="V447" i="16" s="1"/>
  <c r="W447" i="16" s="1"/>
  <c r="U446" i="16"/>
  <c r="V446" i="16" s="1"/>
  <c r="W446" i="16" s="1"/>
  <c r="U445" i="16"/>
  <c r="V445" i="16" s="1"/>
  <c r="W445" i="16" s="1"/>
  <c r="U444" i="16"/>
  <c r="V444" i="16" s="1"/>
  <c r="W444" i="16" s="1"/>
  <c r="U443" i="16"/>
  <c r="V443" i="16" s="1"/>
  <c r="W443" i="16" s="1"/>
  <c r="U442" i="16"/>
  <c r="V442" i="16" s="1"/>
  <c r="W442" i="16" s="1"/>
  <c r="U441" i="16"/>
  <c r="V441" i="16" s="1"/>
  <c r="W441" i="16" s="1"/>
  <c r="U440" i="16"/>
  <c r="V440" i="16" s="1"/>
  <c r="W440" i="16" s="1"/>
  <c r="U439" i="16"/>
  <c r="V439" i="16" s="1"/>
  <c r="W439" i="16" s="1"/>
  <c r="U438" i="16"/>
  <c r="V438" i="16" s="1"/>
  <c r="W438" i="16" s="1"/>
  <c r="U437" i="16"/>
  <c r="V437" i="16" s="1"/>
  <c r="W437" i="16" s="1"/>
  <c r="U436" i="16"/>
  <c r="V436" i="16" s="1"/>
  <c r="W436" i="16" s="1"/>
  <c r="U435" i="16"/>
  <c r="V435" i="16" s="1"/>
  <c r="W435" i="16" s="1"/>
  <c r="U434" i="16"/>
  <c r="V434" i="16" s="1"/>
  <c r="W434" i="16" s="1"/>
  <c r="U433" i="16"/>
  <c r="V433" i="16" s="1"/>
  <c r="W433" i="16" s="1"/>
  <c r="U432" i="16"/>
  <c r="V432" i="16" s="1"/>
  <c r="W432" i="16" s="1"/>
  <c r="U431" i="16"/>
  <c r="V431" i="16" s="1"/>
  <c r="W431" i="16" s="1"/>
  <c r="U430" i="16"/>
  <c r="V430" i="16" s="1"/>
  <c r="W430" i="16" s="1"/>
  <c r="U429" i="16"/>
  <c r="V429" i="16" s="1"/>
  <c r="W429" i="16" s="1"/>
  <c r="U428" i="16"/>
  <c r="V428" i="16" s="1"/>
  <c r="W428" i="16" s="1"/>
  <c r="U427" i="16"/>
  <c r="V427" i="16" s="1"/>
  <c r="W427" i="16" s="1"/>
  <c r="U426" i="16"/>
  <c r="V426" i="16" s="1"/>
  <c r="W426" i="16" s="1"/>
  <c r="U425" i="16"/>
  <c r="V425" i="16" s="1"/>
  <c r="W425" i="16" s="1"/>
  <c r="U424" i="16"/>
  <c r="V424" i="16" s="1"/>
  <c r="W424" i="16" s="1"/>
  <c r="U423" i="16"/>
  <c r="V423" i="16" s="1"/>
  <c r="W423" i="16" s="1"/>
  <c r="U422" i="16"/>
  <c r="V422" i="16" s="1"/>
  <c r="W422" i="16" s="1"/>
  <c r="U421" i="16"/>
  <c r="V421" i="16" s="1"/>
  <c r="W421" i="16" s="1"/>
  <c r="U420" i="16"/>
  <c r="V420" i="16" s="1"/>
  <c r="W420" i="16" s="1"/>
  <c r="U419" i="16"/>
  <c r="V419" i="16" s="1"/>
  <c r="W419" i="16" s="1"/>
  <c r="U418" i="16"/>
  <c r="V418" i="16" s="1"/>
  <c r="W418" i="16" s="1"/>
  <c r="U417" i="16"/>
  <c r="V417" i="16" s="1"/>
  <c r="W417" i="16" s="1"/>
  <c r="U416" i="16"/>
  <c r="V416" i="16" s="1"/>
  <c r="W416" i="16" s="1"/>
  <c r="U415" i="16"/>
  <c r="V415" i="16" s="1"/>
  <c r="W415" i="16" s="1"/>
  <c r="U414" i="16"/>
  <c r="V414" i="16" s="1"/>
  <c r="W414" i="16" s="1"/>
  <c r="U413" i="16"/>
  <c r="V413" i="16" s="1"/>
  <c r="W413" i="16" s="1"/>
  <c r="U412" i="16"/>
  <c r="V412" i="16" s="1"/>
  <c r="W412" i="16" s="1"/>
  <c r="U411" i="16"/>
  <c r="V411" i="16" s="1"/>
  <c r="W411" i="16" s="1"/>
  <c r="U410" i="16"/>
  <c r="V410" i="16" s="1"/>
  <c r="W410" i="16" s="1"/>
  <c r="U409" i="16"/>
  <c r="V409" i="16" s="1"/>
  <c r="W409" i="16" s="1"/>
  <c r="U408" i="16"/>
  <c r="V408" i="16" s="1"/>
  <c r="W408" i="16" s="1"/>
  <c r="U407" i="16"/>
  <c r="V407" i="16" s="1"/>
  <c r="W407" i="16" s="1"/>
  <c r="U406" i="16"/>
  <c r="V406" i="16" s="1"/>
  <c r="W406" i="16" s="1"/>
  <c r="U405" i="16"/>
  <c r="V405" i="16" s="1"/>
  <c r="W405" i="16" s="1"/>
  <c r="U404" i="16"/>
  <c r="V404" i="16" s="1"/>
  <c r="W404" i="16" s="1"/>
  <c r="U403" i="16"/>
  <c r="V403" i="16" s="1"/>
  <c r="W403" i="16" s="1"/>
  <c r="U402" i="16"/>
  <c r="V402" i="16" s="1"/>
  <c r="W402" i="16" s="1"/>
  <c r="U401" i="16"/>
  <c r="V401" i="16" s="1"/>
  <c r="W401" i="16" s="1"/>
  <c r="U400" i="16"/>
  <c r="V400" i="16" s="1"/>
  <c r="W400" i="16" s="1"/>
  <c r="U399" i="16"/>
  <c r="V399" i="16" s="1"/>
  <c r="W399" i="16" s="1"/>
  <c r="U398" i="16"/>
  <c r="V398" i="16" s="1"/>
  <c r="W398" i="16" s="1"/>
  <c r="U397" i="16"/>
  <c r="V397" i="16" s="1"/>
  <c r="W397" i="16" s="1"/>
  <c r="U396" i="16"/>
  <c r="V396" i="16" s="1"/>
  <c r="W396" i="16" s="1"/>
  <c r="U395" i="16"/>
  <c r="V395" i="16" s="1"/>
  <c r="W395" i="16" s="1"/>
  <c r="U394" i="16"/>
  <c r="V394" i="16" s="1"/>
  <c r="W394" i="16" s="1"/>
  <c r="U393" i="16"/>
  <c r="V393" i="16" s="1"/>
  <c r="W393" i="16" s="1"/>
  <c r="U392" i="16"/>
  <c r="V392" i="16" s="1"/>
  <c r="W392" i="16" s="1"/>
  <c r="U391" i="16"/>
  <c r="V391" i="16" s="1"/>
  <c r="W391" i="16" s="1"/>
  <c r="U390" i="16"/>
  <c r="V390" i="16" s="1"/>
  <c r="W390" i="16" s="1"/>
  <c r="U389" i="16"/>
  <c r="V389" i="16" s="1"/>
  <c r="W389" i="16" s="1"/>
  <c r="U388" i="16"/>
  <c r="V388" i="16" s="1"/>
  <c r="W388" i="16" s="1"/>
  <c r="U387" i="16"/>
  <c r="V387" i="16" s="1"/>
  <c r="W387" i="16" s="1"/>
  <c r="U386" i="16"/>
  <c r="V386" i="16" s="1"/>
  <c r="W386" i="16" s="1"/>
  <c r="U385" i="16"/>
  <c r="V385" i="16" s="1"/>
  <c r="W385" i="16" s="1"/>
  <c r="U384" i="16"/>
  <c r="V384" i="16" s="1"/>
  <c r="W384" i="16" s="1"/>
  <c r="U383" i="16"/>
  <c r="V383" i="16" s="1"/>
  <c r="W383" i="16" s="1"/>
  <c r="U382" i="16"/>
  <c r="V382" i="16" s="1"/>
  <c r="W382" i="16" s="1"/>
  <c r="U381" i="16"/>
  <c r="V381" i="16" s="1"/>
  <c r="W381" i="16" s="1"/>
  <c r="U380" i="16"/>
  <c r="V380" i="16" s="1"/>
  <c r="W380" i="16" s="1"/>
  <c r="U379" i="16"/>
  <c r="V379" i="16" s="1"/>
  <c r="W379" i="16" s="1"/>
  <c r="U378" i="16"/>
  <c r="V378" i="16" s="1"/>
  <c r="W378" i="16" s="1"/>
  <c r="U377" i="16"/>
  <c r="V377" i="16" s="1"/>
  <c r="W377" i="16" s="1"/>
  <c r="U376" i="16"/>
  <c r="V376" i="16" s="1"/>
  <c r="W376" i="16" s="1"/>
  <c r="U375" i="16"/>
  <c r="V375" i="16" s="1"/>
  <c r="W375" i="16" s="1"/>
  <c r="U374" i="16"/>
  <c r="V374" i="16" s="1"/>
  <c r="W374" i="16" s="1"/>
  <c r="U373" i="16"/>
  <c r="V373" i="16" s="1"/>
  <c r="W373" i="16" s="1"/>
  <c r="U372" i="16"/>
  <c r="V372" i="16" s="1"/>
  <c r="W372" i="16" s="1"/>
  <c r="U371" i="16"/>
  <c r="V371" i="16" s="1"/>
  <c r="W371" i="16" s="1"/>
  <c r="U370" i="16"/>
  <c r="V370" i="16" s="1"/>
  <c r="W370" i="16" s="1"/>
  <c r="U369" i="16"/>
  <c r="V369" i="16" s="1"/>
  <c r="W369" i="16" s="1"/>
  <c r="U368" i="16"/>
  <c r="V368" i="16" s="1"/>
  <c r="W368" i="16" s="1"/>
  <c r="U367" i="16"/>
  <c r="V367" i="16" s="1"/>
  <c r="W367" i="16" s="1"/>
  <c r="U366" i="16"/>
  <c r="V366" i="16" s="1"/>
  <c r="W366" i="16" s="1"/>
  <c r="U365" i="16"/>
  <c r="V365" i="16" s="1"/>
  <c r="W365" i="16" s="1"/>
  <c r="U364" i="16"/>
  <c r="V364" i="16" s="1"/>
  <c r="W364" i="16" s="1"/>
  <c r="U363" i="16"/>
  <c r="V363" i="16" s="1"/>
  <c r="W363" i="16" s="1"/>
  <c r="U362" i="16"/>
  <c r="V362" i="16" s="1"/>
  <c r="W362" i="16" s="1"/>
  <c r="U361" i="16"/>
  <c r="V361" i="16" s="1"/>
  <c r="W361" i="16" s="1"/>
  <c r="U360" i="16"/>
  <c r="V360" i="16" s="1"/>
  <c r="W360" i="16" s="1"/>
  <c r="U359" i="16"/>
  <c r="V359" i="16" s="1"/>
  <c r="W359" i="16" s="1"/>
  <c r="U358" i="16"/>
  <c r="V358" i="16" s="1"/>
  <c r="W358" i="16" s="1"/>
  <c r="U357" i="16"/>
  <c r="V357" i="16" s="1"/>
  <c r="W357" i="16" s="1"/>
  <c r="U356" i="16"/>
  <c r="V356" i="16" s="1"/>
  <c r="W356" i="16" s="1"/>
  <c r="U355" i="16"/>
  <c r="V355" i="16" s="1"/>
  <c r="W355" i="16" s="1"/>
  <c r="U354" i="16"/>
  <c r="V354" i="16" s="1"/>
  <c r="W354" i="16" s="1"/>
  <c r="U353" i="16"/>
  <c r="V353" i="16" s="1"/>
  <c r="W353" i="16" s="1"/>
  <c r="U352" i="16"/>
  <c r="V352" i="16" s="1"/>
  <c r="W352" i="16" s="1"/>
  <c r="U351" i="16"/>
  <c r="V351" i="16" s="1"/>
  <c r="W351" i="16" s="1"/>
  <c r="U350" i="16"/>
  <c r="V350" i="16" s="1"/>
  <c r="W350" i="16" s="1"/>
  <c r="U349" i="16"/>
  <c r="V349" i="16" s="1"/>
  <c r="W349" i="16" s="1"/>
  <c r="U348" i="16"/>
  <c r="V348" i="16" s="1"/>
  <c r="W348" i="16" s="1"/>
  <c r="U347" i="16"/>
  <c r="V347" i="16" s="1"/>
  <c r="W347" i="16" s="1"/>
  <c r="U346" i="16"/>
  <c r="V346" i="16" s="1"/>
  <c r="W346" i="16" s="1"/>
  <c r="U345" i="16"/>
  <c r="V345" i="16" s="1"/>
  <c r="W345" i="16" s="1"/>
  <c r="U344" i="16"/>
  <c r="V344" i="16" s="1"/>
  <c r="W344" i="16" s="1"/>
  <c r="U343" i="16"/>
  <c r="V343" i="16" s="1"/>
  <c r="W343" i="16" s="1"/>
  <c r="U342" i="16"/>
  <c r="V342" i="16" s="1"/>
  <c r="W342" i="16" s="1"/>
  <c r="U341" i="16"/>
  <c r="V341" i="16" s="1"/>
  <c r="W341" i="16" s="1"/>
  <c r="U340" i="16"/>
  <c r="V340" i="16" s="1"/>
  <c r="W340" i="16" s="1"/>
  <c r="U339" i="16"/>
  <c r="V339" i="16" s="1"/>
  <c r="W339" i="16" s="1"/>
  <c r="U338" i="16"/>
  <c r="V338" i="16" s="1"/>
  <c r="W338" i="16" s="1"/>
  <c r="U337" i="16"/>
  <c r="V337" i="16" s="1"/>
  <c r="W337" i="16" s="1"/>
  <c r="U336" i="16"/>
  <c r="V336" i="16" s="1"/>
  <c r="W336" i="16" s="1"/>
  <c r="U335" i="16"/>
  <c r="V335" i="16" s="1"/>
  <c r="W335" i="16" s="1"/>
  <c r="U334" i="16"/>
  <c r="V334" i="16" s="1"/>
  <c r="W334" i="16" s="1"/>
  <c r="U333" i="16"/>
  <c r="V333" i="16" s="1"/>
  <c r="W333" i="16" s="1"/>
  <c r="U332" i="16"/>
  <c r="V332" i="16" s="1"/>
  <c r="W332" i="16" s="1"/>
  <c r="U331" i="16"/>
  <c r="V331" i="16" s="1"/>
  <c r="W331" i="16" s="1"/>
  <c r="U330" i="16"/>
  <c r="V330" i="16" s="1"/>
  <c r="W330" i="16" s="1"/>
  <c r="U329" i="16"/>
  <c r="V329" i="16" s="1"/>
  <c r="W329" i="16" s="1"/>
  <c r="U328" i="16"/>
  <c r="V328" i="16" s="1"/>
  <c r="W328" i="16" s="1"/>
  <c r="U327" i="16"/>
  <c r="V327" i="16" s="1"/>
  <c r="W327" i="16" s="1"/>
  <c r="U326" i="16"/>
  <c r="V326" i="16" s="1"/>
  <c r="W326" i="16" s="1"/>
  <c r="U325" i="16"/>
  <c r="V325" i="16" s="1"/>
  <c r="W325" i="16" s="1"/>
  <c r="U324" i="16"/>
  <c r="V324" i="16" s="1"/>
  <c r="W324" i="16" s="1"/>
  <c r="U323" i="16"/>
  <c r="V323" i="16" s="1"/>
  <c r="W323" i="16" s="1"/>
  <c r="U322" i="16"/>
  <c r="V322" i="16" s="1"/>
  <c r="W322" i="16" s="1"/>
  <c r="U321" i="16"/>
  <c r="V321" i="16" s="1"/>
  <c r="W321" i="16" s="1"/>
  <c r="U320" i="16"/>
  <c r="V320" i="16" s="1"/>
  <c r="W320" i="16" s="1"/>
  <c r="U319" i="16"/>
  <c r="V319" i="16" s="1"/>
  <c r="W319" i="16" s="1"/>
  <c r="U318" i="16"/>
  <c r="V318" i="16" s="1"/>
  <c r="W318" i="16" s="1"/>
  <c r="U317" i="16"/>
  <c r="V317" i="16" s="1"/>
  <c r="W317" i="16" s="1"/>
  <c r="U316" i="16"/>
  <c r="V316" i="16" s="1"/>
  <c r="W316" i="16" s="1"/>
  <c r="U315" i="16"/>
  <c r="V315" i="16" s="1"/>
  <c r="W315" i="16" s="1"/>
  <c r="U314" i="16"/>
  <c r="V314" i="16" s="1"/>
  <c r="W314" i="16" s="1"/>
  <c r="U313" i="16"/>
  <c r="V313" i="16" s="1"/>
  <c r="W313" i="16" s="1"/>
  <c r="U312" i="16"/>
  <c r="V312" i="16" s="1"/>
  <c r="W312" i="16" s="1"/>
  <c r="U311" i="16"/>
  <c r="V311" i="16" s="1"/>
  <c r="W311" i="16" s="1"/>
  <c r="U310" i="16"/>
  <c r="V310" i="16" s="1"/>
  <c r="W310" i="16" s="1"/>
  <c r="U309" i="16"/>
  <c r="V309" i="16" s="1"/>
  <c r="W309" i="16" s="1"/>
  <c r="U308" i="16"/>
  <c r="V308" i="16" s="1"/>
  <c r="W308" i="16" s="1"/>
  <c r="U307" i="16"/>
  <c r="V307" i="16" s="1"/>
  <c r="W307" i="16" s="1"/>
  <c r="U306" i="16"/>
  <c r="V306" i="16" s="1"/>
  <c r="W306" i="16" s="1"/>
  <c r="U305" i="16"/>
  <c r="V305" i="16" s="1"/>
  <c r="W305" i="16" s="1"/>
  <c r="U304" i="16"/>
  <c r="V304" i="16" s="1"/>
  <c r="W304" i="16" s="1"/>
  <c r="U303" i="16"/>
  <c r="V303" i="16" s="1"/>
  <c r="W303" i="16" s="1"/>
  <c r="U302" i="16"/>
  <c r="V302" i="16" s="1"/>
  <c r="W302" i="16" s="1"/>
  <c r="U301" i="16"/>
  <c r="V301" i="16" s="1"/>
  <c r="W301" i="16" s="1"/>
  <c r="U300" i="16"/>
  <c r="V300" i="16" s="1"/>
  <c r="W300" i="16" s="1"/>
  <c r="U299" i="16"/>
  <c r="V299" i="16" s="1"/>
  <c r="W299" i="16" s="1"/>
  <c r="U298" i="16"/>
  <c r="V298" i="16" s="1"/>
  <c r="W298" i="16" s="1"/>
  <c r="U297" i="16"/>
  <c r="V297" i="16" s="1"/>
  <c r="W297" i="16" s="1"/>
  <c r="U296" i="16"/>
  <c r="V296" i="16" s="1"/>
  <c r="W296" i="16" s="1"/>
  <c r="U295" i="16"/>
  <c r="V295" i="16" s="1"/>
  <c r="W295" i="16" s="1"/>
  <c r="U294" i="16"/>
  <c r="V294" i="16" s="1"/>
  <c r="W294" i="16" s="1"/>
  <c r="U293" i="16"/>
  <c r="V293" i="16" s="1"/>
  <c r="W293" i="16" s="1"/>
  <c r="U292" i="16"/>
  <c r="V292" i="16" s="1"/>
  <c r="W292" i="16" s="1"/>
  <c r="U291" i="16"/>
  <c r="V291" i="16" s="1"/>
  <c r="W291" i="16" s="1"/>
  <c r="U290" i="16"/>
  <c r="V290" i="16" s="1"/>
  <c r="W290" i="16" s="1"/>
  <c r="U289" i="16"/>
  <c r="V289" i="16" s="1"/>
  <c r="W289" i="16" s="1"/>
  <c r="U288" i="16"/>
  <c r="V288" i="16" s="1"/>
  <c r="W288" i="16" s="1"/>
  <c r="U287" i="16"/>
  <c r="V287" i="16" s="1"/>
  <c r="W287" i="16" s="1"/>
  <c r="U286" i="16"/>
  <c r="V286" i="16" s="1"/>
  <c r="W286" i="16" s="1"/>
  <c r="U285" i="16"/>
  <c r="V285" i="16" s="1"/>
  <c r="W285" i="16" s="1"/>
  <c r="U284" i="16"/>
  <c r="V284" i="16" s="1"/>
  <c r="W284" i="16" s="1"/>
  <c r="U283" i="16"/>
  <c r="V283" i="16" s="1"/>
  <c r="W283" i="16" s="1"/>
  <c r="U282" i="16"/>
  <c r="V282" i="16" s="1"/>
  <c r="W282" i="16" s="1"/>
  <c r="U281" i="16"/>
  <c r="V281" i="16" s="1"/>
  <c r="W281" i="16" s="1"/>
  <c r="U280" i="16"/>
  <c r="V280" i="16" s="1"/>
  <c r="W280" i="16" s="1"/>
  <c r="U279" i="16"/>
  <c r="V279" i="16" s="1"/>
  <c r="W279" i="16" s="1"/>
  <c r="U278" i="16"/>
  <c r="V278" i="16" s="1"/>
  <c r="W278" i="16" s="1"/>
  <c r="U277" i="16"/>
  <c r="V277" i="16" s="1"/>
  <c r="W277" i="16" s="1"/>
  <c r="U276" i="16"/>
  <c r="V276" i="16" s="1"/>
  <c r="W276" i="16" s="1"/>
  <c r="U275" i="16"/>
  <c r="V275" i="16" s="1"/>
  <c r="W275" i="16" s="1"/>
  <c r="U274" i="16"/>
  <c r="V274" i="16" s="1"/>
  <c r="W274" i="16" s="1"/>
  <c r="U273" i="16"/>
  <c r="V273" i="16" s="1"/>
  <c r="W273" i="16" s="1"/>
  <c r="U272" i="16"/>
  <c r="V272" i="16" s="1"/>
  <c r="W272" i="16" s="1"/>
  <c r="U271" i="16"/>
  <c r="V271" i="16" s="1"/>
  <c r="W271" i="16" s="1"/>
  <c r="U270" i="16"/>
  <c r="V270" i="16" s="1"/>
  <c r="W270" i="16" s="1"/>
  <c r="U269" i="16"/>
  <c r="V269" i="16" s="1"/>
  <c r="W269" i="16" s="1"/>
  <c r="U268" i="16"/>
  <c r="V268" i="16" s="1"/>
  <c r="W268" i="16" s="1"/>
  <c r="U267" i="16"/>
  <c r="V267" i="16" s="1"/>
  <c r="W267" i="16" s="1"/>
  <c r="U266" i="16"/>
  <c r="V266" i="16" s="1"/>
  <c r="W266" i="16" s="1"/>
  <c r="U265" i="16"/>
  <c r="V265" i="16" s="1"/>
  <c r="W265" i="16" s="1"/>
  <c r="U264" i="16"/>
  <c r="V264" i="16" s="1"/>
  <c r="W264" i="16" s="1"/>
  <c r="U263" i="16"/>
  <c r="V263" i="16" s="1"/>
  <c r="W263" i="16" s="1"/>
  <c r="U262" i="16"/>
  <c r="V262" i="16" s="1"/>
  <c r="W262" i="16" s="1"/>
  <c r="U261" i="16"/>
  <c r="V261" i="16" s="1"/>
  <c r="W261" i="16" s="1"/>
  <c r="U260" i="16"/>
  <c r="V260" i="16" s="1"/>
  <c r="W260" i="16" s="1"/>
  <c r="U259" i="16"/>
  <c r="V259" i="16" s="1"/>
  <c r="W259" i="16" s="1"/>
  <c r="U258" i="16"/>
  <c r="V258" i="16" s="1"/>
  <c r="W258" i="16" s="1"/>
  <c r="U257" i="16"/>
  <c r="V257" i="16" s="1"/>
  <c r="W257" i="16" s="1"/>
  <c r="U256" i="16"/>
  <c r="V256" i="16" s="1"/>
  <c r="W256" i="16" s="1"/>
  <c r="U255" i="16"/>
  <c r="V255" i="16" s="1"/>
  <c r="W255" i="16" s="1"/>
  <c r="U254" i="16"/>
  <c r="V254" i="16" s="1"/>
  <c r="W254" i="16" s="1"/>
  <c r="U253" i="16"/>
  <c r="V253" i="16" s="1"/>
  <c r="W253" i="16" s="1"/>
  <c r="U252" i="16"/>
  <c r="V252" i="16" s="1"/>
  <c r="W252" i="16" s="1"/>
  <c r="U251" i="16"/>
  <c r="V251" i="16" s="1"/>
  <c r="W251" i="16" s="1"/>
  <c r="U250" i="16"/>
  <c r="V250" i="16" s="1"/>
  <c r="W250" i="16" s="1"/>
  <c r="U249" i="16"/>
  <c r="V249" i="16" s="1"/>
  <c r="W249" i="16" s="1"/>
  <c r="U248" i="16"/>
  <c r="V248" i="16" s="1"/>
  <c r="W248" i="16" s="1"/>
  <c r="U247" i="16"/>
  <c r="V247" i="16" s="1"/>
  <c r="W247" i="16" s="1"/>
  <c r="U246" i="16"/>
  <c r="V246" i="16" s="1"/>
  <c r="W246" i="16" s="1"/>
  <c r="U245" i="16"/>
  <c r="V245" i="16" s="1"/>
  <c r="W245" i="16" s="1"/>
  <c r="U244" i="16"/>
  <c r="V244" i="16" s="1"/>
  <c r="W244" i="16" s="1"/>
  <c r="U243" i="16"/>
  <c r="V243" i="16" s="1"/>
  <c r="W243" i="16" s="1"/>
  <c r="U242" i="16"/>
  <c r="V242" i="16" s="1"/>
  <c r="W242" i="16" s="1"/>
  <c r="U241" i="16"/>
  <c r="V241" i="16" s="1"/>
  <c r="W241" i="16" s="1"/>
  <c r="U240" i="16"/>
  <c r="V240" i="16" s="1"/>
  <c r="W240" i="16" s="1"/>
  <c r="U239" i="16"/>
  <c r="V239" i="16" s="1"/>
  <c r="W239" i="16" s="1"/>
  <c r="U238" i="16"/>
  <c r="V238" i="16" s="1"/>
  <c r="W238" i="16" s="1"/>
  <c r="U237" i="16"/>
  <c r="V237" i="16" s="1"/>
  <c r="W237" i="16" s="1"/>
  <c r="U236" i="16"/>
  <c r="V236" i="16" s="1"/>
  <c r="W236" i="16" s="1"/>
  <c r="U235" i="16"/>
  <c r="V235" i="16" s="1"/>
  <c r="W235" i="16" s="1"/>
  <c r="U234" i="16"/>
  <c r="V234" i="16" s="1"/>
  <c r="W234" i="16" s="1"/>
  <c r="U233" i="16"/>
  <c r="V233" i="16" s="1"/>
  <c r="W233" i="16" s="1"/>
  <c r="U232" i="16"/>
  <c r="V232" i="16" s="1"/>
  <c r="W232" i="16" s="1"/>
  <c r="U231" i="16"/>
  <c r="V231" i="16" s="1"/>
  <c r="W231" i="16" s="1"/>
  <c r="U230" i="16"/>
  <c r="V230" i="16" s="1"/>
  <c r="W230" i="16" s="1"/>
  <c r="U229" i="16"/>
  <c r="V229" i="16" s="1"/>
  <c r="W229" i="16" s="1"/>
  <c r="U228" i="16"/>
  <c r="V228" i="16" s="1"/>
  <c r="W228" i="16" s="1"/>
  <c r="U227" i="16"/>
  <c r="V227" i="16" s="1"/>
  <c r="W227" i="16" s="1"/>
  <c r="U226" i="16"/>
  <c r="V226" i="16" s="1"/>
  <c r="W226" i="16" s="1"/>
  <c r="U225" i="16"/>
  <c r="V225" i="16" s="1"/>
  <c r="W225" i="16" s="1"/>
  <c r="U224" i="16"/>
  <c r="V224" i="16" s="1"/>
  <c r="W224" i="16" s="1"/>
  <c r="U223" i="16"/>
  <c r="V223" i="16" s="1"/>
  <c r="W223" i="16" s="1"/>
  <c r="U222" i="16"/>
  <c r="V222" i="16" s="1"/>
  <c r="W222" i="16" s="1"/>
  <c r="U221" i="16"/>
  <c r="V221" i="16" s="1"/>
  <c r="W221" i="16" s="1"/>
  <c r="U220" i="16"/>
  <c r="V220" i="16" s="1"/>
  <c r="W220" i="16" s="1"/>
  <c r="U219" i="16"/>
  <c r="V219" i="16" s="1"/>
  <c r="W219" i="16" s="1"/>
  <c r="U218" i="16"/>
  <c r="V218" i="16" s="1"/>
  <c r="W218" i="16" s="1"/>
  <c r="U217" i="16"/>
  <c r="V217" i="16" s="1"/>
  <c r="W217" i="16" s="1"/>
  <c r="U216" i="16"/>
  <c r="V216" i="16" s="1"/>
  <c r="W216" i="16" s="1"/>
  <c r="U215" i="16"/>
  <c r="V215" i="16" s="1"/>
  <c r="W215" i="16" s="1"/>
  <c r="U214" i="16"/>
  <c r="V214" i="16" s="1"/>
  <c r="W214" i="16" s="1"/>
  <c r="U213" i="16"/>
  <c r="V213" i="16" s="1"/>
  <c r="W213" i="16" s="1"/>
  <c r="U212" i="16"/>
  <c r="V212" i="16" s="1"/>
  <c r="W212" i="16" s="1"/>
  <c r="U211" i="16"/>
  <c r="V211" i="16" s="1"/>
  <c r="W211" i="16" s="1"/>
  <c r="U210" i="16"/>
  <c r="V210" i="16" s="1"/>
  <c r="W210" i="16" s="1"/>
  <c r="U209" i="16"/>
  <c r="V209" i="16" s="1"/>
  <c r="W209" i="16" s="1"/>
  <c r="U208" i="16"/>
  <c r="V208" i="16" s="1"/>
  <c r="W208" i="16" s="1"/>
  <c r="U207" i="16"/>
  <c r="V207" i="16" s="1"/>
  <c r="W207" i="16" s="1"/>
  <c r="U206" i="16"/>
  <c r="V206" i="16" s="1"/>
  <c r="W206" i="16" s="1"/>
  <c r="U205" i="16"/>
  <c r="V205" i="16" s="1"/>
  <c r="W205" i="16" s="1"/>
  <c r="U204" i="16"/>
  <c r="V204" i="16" s="1"/>
  <c r="W204" i="16" s="1"/>
  <c r="U203" i="16"/>
  <c r="V203" i="16" s="1"/>
  <c r="W203" i="16" s="1"/>
  <c r="U202" i="16"/>
  <c r="V202" i="16" s="1"/>
  <c r="W202" i="16" s="1"/>
  <c r="U201" i="16"/>
  <c r="V201" i="16" s="1"/>
  <c r="W201" i="16" s="1"/>
  <c r="U200" i="16"/>
  <c r="V200" i="16" s="1"/>
  <c r="W200" i="16" s="1"/>
  <c r="U199" i="16"/>
  <c r="V199" i="16" s="1"/>
  <c r="W199" i="16" s="1"/>
  <c r="U198" i="16"/>
  <c r="V198" i="16" s="1"/>
  <c r="W198" i="16" s="1"/>
  <c r="U197" i="16"/>
  <c r="V197" i="16" s="1"/>
  <c r="W197" i="16" s="1"/>
  <c r="U196" i="16"/>
  <c r="V196" i="16" s="1"/>
  <c r="W196" i="16" s="1"/>
  <c r="U195" i="16"/>
  <c r="V195" i="16" s="1"/>
  <c r="W195" i="16" s="1"/>
  <c r="U194" i="16"/>
  <c r="V194" i="16" s="1"/>
  <c r="W194" i="16" s="1"/>
  <c r="U193" i="16"/>
  <c r="V193" i="16" s="1"/>
  <c r="W193" i="16" s="1"/>
  <c r="U192" i="16"/>
  <c r="V192" i="16" s="1"/>
  <c r="W192" i="16" s="1"/>
  <c r="U191" i="16"/>
  <c r="V191" i="16" s="1"/>
  <c r="W191" i="16" s="1"/>
  <c r="U190" i="16"/>
  <c r="V190" i="16" s="1"/>
  <c r="W190" i="16" s="1"/>
  <c r="U189" i="16"/>
  <c r="V189" i="16" s="1"/>
  <c r="W189" i="16" s="1"/>
  <c r="U188" i="16"/>
  <c r="V188" i="16" s="1"/>
  <c r="W188" i="16" s="1"/>
  <c r="U187" i="16"/>
  <c r="V187" i="16" s="1"/>
  <c r="W187" i="16" s="1"/>
  <c r="U186" i="16"/>
  <c r="V186" i="16" s="1"/>
  <c r="W186" i="16" s="1"/>
  <c r="U185" i="16"/>
  <c r="V185" i="16" s="1"/>
  <c r="W185" i="16" s="1"/>
  <c r="U184" i="16"/>
  <c r="V184" i="16" s="1"/>
  <c r="W184" i="16" s="1"/>
  <c r="U183" i="16"/>
  <c r="V183" i="16" s="1"/>
  <c r="W183" i="16" s="1"/>
  <c r="U182" i="16"/>
  <c r="V182" i="16" s="1"/>
  <c r="W182" i="16" s="1"/>
  <c r="U181" i="16"/>
  <c r="V181" i="16" s="1"/>
  <c r="W181" i="16" s="1"/>
  <c r="U180" i="16"/>
  <c r="V180" i="16" s="1"/>
  <c r="W180" i="16" s="1"/>
  <c r="U179" i="16"/>
  <c r="V179" i="16" s="1"/>
  <c r="W179" i="16" s="1"/>
  <c r="U178" i="16"/>
  <c r="V178" i="16" s="1"/>
  <c r="W178" i="16" s="1"/>
  <c r="U177" i="16"/>
  <c r="V177" i="16" s="1"/>
  <c r="W177" i="16" s="1"/>
  <c r="U176" i="16"/>
  <c r="V176" i="16" s="1"/>
  <c r="W176" i="16" s="1"/>
  <c r="U175" i="16"/>
  <c r="V175" i="16" s="1"/>
  <c r="W175" i="16" s="1"/>
  <c r="U174" i="16"/>
  <c r="V174" i="16" s="1"/>
  <c r="W174" i="16" s="1"/>
  <c r="U173" i="16"/>
  <c r="V173" i="16" s="1"/>
  <c r="W173" i="16" s="1"/>
  <c r="U172" i="16"/>
  <c r="V172" i="16" s="1"/>
  <c r="W172" i="16" s="1"/>
  <c r="U171" i="16"/>
  <c r="V171" i="16" s="1"/>
  <c r="W171" i="16" s="1"/>
  <c r="U170" i="16"/>
  <c r="V170" i="16" s="1"/>
  <c r="W170" i="16" s="1"/>
  <c r="U169" i="16"/>
  <c r="V169" i="16" s="1"/>
  <c r="W169" i="16" s="1"/>
  <c r="U168" i="16"/>
  <c r="V168" i="16" s="1"/>
  <c r="W168" i="16" s="1"/>
  <c r="U167" i="16"/>
  <c r="V167" i="16" s="1"/>
  <c r="W167" i="16" s="1"/>
  <c r="U166" i="16"/>
  <c r="V166" i="16" s="1"/>
  <c r="W166" i="16" s="1"/>
  <c r="U165" i="16"/>
  <c r="V165" i="16" s="1"/>
  <c r="W165" i="16" s="1"/>
  <c r="U164" i="16"/>
  <c r="V164" i="16" s="1"/>
  <c r="W164" i="16" s="1"/>
  <c r="U163" i="16"/>
  <c r="V163" i="16" s="1"/>
  <c r="W163" i="16" s="1"/>
  <c r="U162" i="16"/>
  <c r="V162" i="16" s="1"/>
  <c r="W162" i="16" s="1"/>
  <c r="U161" i="16"/>
  <c r="V161" i="16" s="1"/>
  <c r="W161" i="16" s="1"/>
  <c r="U160" i="16"/>
  <c r="V160" i="16" s="1"/>
  <c r="W160" i="16" s="1"/>
  <c r="U159" i="16"/>
  <c r="V159" i="16" s="1"/>
  <c r="W159" i="16" s="1"/>
  <c r="U158" i="16"/>
  <c r="V158" i="16" s="1"/>
  <c r="W158" i="16" s="1"/>
  <c r="U157" i="16"/>
  <c r="V157" i="16" s="1"/>
  <c r="W157" i="16" s="1"/>
  <c r="U156" i="16"/>
  <c r="V156" i="16" s="1"/>
  <c r="W156" i="16" s="1"/>
  <c r="U155" i="16"/>
  <c r="V155" i="16" s="1"/>
  <c r="W155" i="16" s="1"/>
  <c r="U154" i="16"/>
  <c r="V154" i="16" s="1"/>
  <c r="W154" i="16" s="1"/>
  <c r="U153" i="16"/>
  <c r="V153" i="16" s="1"/>
  <c r="W153" i="16" s="1"/>
  <c r="U152" i="16"/>
  <c r="V152" i="16" s="1"/>
  <c r="W152" i="16" s="1"/>
  <c r="U151" i="16"/>
  <c r="V151" i="16" s="1"/>
  <c r="W151" i="16" s="1"/>
  <c r="U150" i="16"/>
  <c r="V150" i="16" s="1"/>
  <c r="W150" i="16" s="1"/>
  <c r="U149" i="16"/>
  <c r="V149" i="16" s="1"/>
  <c r="W149" i="16" s="1"/>
  <c r="U148" i="16"/>
  <c r="V148" i="16" s="1"/>
  <c r="W148" i="16" s="1"/>
  <c r="U147" i="16"/>
  <c r="V147" i="16" s="1"/>
  <c r="W147" i="16" s="1"/>
  <c r="U146" i="16"/>
  <c r="V146" i="16" s="1"/>
  <c r="W146" i="16" s="1"/>
  <c r="U145" i="16"/>
  <c r="V145" i="16" s="1"/>
  <c r="W145" i="16" s="1"/>
  <c r="U144" i="16"/>
  <c r="V144" i="16" s="1"/>
  <c r="W144" i="16" s="1"/>
  <c r="U143" i="16"/>
  <c r="V143" i="16" s="1"/>
  <c r="W143" i="16" s="1"/>
  <c r="U142" i="16"/>
  <c r="V142" i="16" s="1"/>
  <c r="W142" i="16" s="1"/>
  <c r="U141" i="16"/>
  <c r="V141" i="16" s="1"/>
  <c r="W141" i="16" s="1"/>
  <c r="U140" i="16"/>
  <c r="V140" i="16" s="1"/>
  <c r="W140" i="16" s="1"/>
  <c r="U139" i="16"/>
  <c r="V139" i="16" s="1"/>
  <c r="W139" i="16" s="1"/>
  <c r="U138" i="16"/>
  <c r="V138" i="16" s="1"/>
  <c r="W138" i="16" s="1"/>
  <c r="U137" i="16"/>
  <c r="V137" i="16" s="1"/>
  <c r="W137" i="16" s="1"/>
  <c r="U136" i="16"/>
  <c r="V136" i="16" s="1"/>
  <c r="W136" i="16" s="1"/>
  <c r="U135" i="16"/>
  <c r="V135" i="16" s="1"/>
  <c r="W135" i="16" s="1"/>
  <c r="U134" i="16"/>
  <c r="V134" i="16" s="1"/>
  <c r="W134" i="16" s="1"/>
  <c r="U133" i="16"/>
  <c r="V133" i="16" s="1"/>
  <c r="W133" i="16" s="1"/>
  <c r="U132" i="16"/>
  <c r="V132" i="16" s="1"/>
  <c r="W132" i="16" s="1"/>
  <c r="U131" i="16"/>
  <c r="V131" i="16" s="1"/>
  <c r="W131" i="16" s="1"/>
  <c r="U130" i="16"/>
  <c r="V130" i="16" s="1"/>
  <c r="W130" i="16" s="1"/>
  <c r="U129" i="16"/>
  <c r="V129" i="16" s="1"/>
  <c r="W129" i="16" s="1"/>
  <c r="U128" i="16"/>
  <c r="V128" i="16" s="1"/>
  <c r="W128" i="16" s="1"/>
  <c r="U127" i="16"/>
  <c r="V127" i="16" s="1"/>
  <c r="W127" i="16" s="1"/>
  <c r="U126" i="16"/>
  <c r="V126" i="16" s="1"/>
  <c r="W126" i="16" s="1"/>
  <c r="U125" i="16"/>
  <c r="V125" i="16" s="1"/>
  <c r="W125" i="16" s="1"/>
  <c r="U124" i="16"/>
  <c r="V124" i="16" s="1"/>
  <c r="W124" i="16" s="1"/>
  <c r="U123" i="16"/>
  <c r="V123" i="16" s="1"/>
  <c r="W123" i="16" s="1"/>
  <c r="U122" i="16"/>
  <c r="V122" i="16" s="1"/>
  <c r="W122" i="16" s="1"/>
  <c r="U121" i="16"/>
  <c r="V121" i="16" s="1"/>
  <c r="W121" i="16" s="1"/>
  <c r="U120" i="16"/>
  <c r="V120" i="16" s="1"/>
  <c r="W120" i="16" s="1"/>
  <c r="U119" i="16"/>
  <c r="V119" i="16" s="1"/>
  <c r="W119" i="16" s="1"/>
  <c r="U118" i="16"/>
  <c r="V118" i="16" s="1"/>
  <c r="W118" i="16" s="1"/>
  <c r="U117" i="16"/>
  <c r="V117" i="16" s="1"/>
  <c r="W117" i="16" s="1"/>
  <c r="U116" i="16"/>
  <c r="V116" i="16" s="1"/>
  <c r="W116" i="16" s="1"/>
  <c r="U115" i="16"/>
  <c r="V115" i="16" s="1"/>
  <c r="W115" i="16" s="1"/>
  <c r="U114" i="16"/>
  <c r="V114" i="16" s="1"/>
  <c r="W114" i="16" s="1"/>
  <c r="U113" i="16"/>
  <c r="V113" i="16" s="1"/>
  <c r="W113" i="16" s="1"/>
  <c r="U112" i="16"/>
  <c r="V112" i="16" s="1"/>
  <c r="W112" i="16" s="1"/>
  <c r="U111" i="16"/>
  <c r="V111" i="16" s="1"/>
  <c r="W111" i="16" s="1"/>
  <c r="U110" i="16"/>
  <c r="V110" i="16" s="1"/>
  <c r="W110" i="16" s="1"/>
  <c r="U109" i="16"/>
  <c r="V109" i="16" s="1"/>
  <c r="W109" i="16" s="1"/>
  <c r="U108" i="16"/>
  <c r="V108" i="16" s="1"/>
  <c r="W108" i="16" s="1"/>
  <c r="U107" i="16"/>
  <c r="V107" i="16" s="1"/>
  <c r="W107" i="16" s="1"/>
  <c r="U106" i="16"/>
  <c r="V106" i="16" s="1"/>
  <c r="W106" i="16" s="1"/>
  <c r="U105" i="16"/>
  <c r="V105" i="16" s="1"/>
  <c r="W105" i="16" s="1"/>
  <c r="U104" i="16"/>
  <c r="V104" i="16" s="1"/>
  <c r="W104" i="16" s="1"/>
  <c r="U103" i="16"/>
  <c r="V103" i="16" s="1"/>
  <c r="W103" i="16" s="1"/>
  <c r="U102" i="16"/>
  <c r="V102" i="16" s="1"/>
  <c r="W102" i="16" s="1"/>
  <c r="U101" i="16"/>
  <c r="V101" i="16" s="1"/>
  <c r="W101" i="16" s="1"/>
  <c r="U100" i="16"/>
  <c r="V100" i="16" s="1"/>
  <c r="W100" i="16" s="1"/>
  <c r="U99" i="16"/>
  <c r="V99" i="16" s="1"/>
  <c r="W99" i="16" s="1"/>
  <c r="U98" i="16"/>
  <c r="V98" i="16" s="1"/>
  <c r="W98" i="16" s="1"/>
  <c r="U97" i="16"/>
  <c r="V97" i="16" s="1"/>
  <c r="W97" i="16" s="1"/>
  <c r="U96" i="16"/>
  <c r="V96" i="16" s="1"/>
  <c r="W96" i="16" s="1"/>
  <c r="U95" i="16"/>
  <c r="V95" i="16" s="1"/>
  <c r="W95" i="16" s="1"/>
  <c r="U94" i="16"/>
  <c r="V94" i="16" s="1"/>
  <c r="W94" i="16" s="1"/>
  <c r="U93" i="16"/>
  <c r="V93" i="16" s="1"/>
  <c r="W93" i="16" s="1"/>
  <c r="U92" i="16"/>
  <c r="V92" i="16" s="1"/>
  <c r="W92" i="16" s="1"/>
  <c r="U91" i="16"/>
  <c r="V91" i="16" s="1"/>
  <c r="W91" i="16" s="1"/>
  <c r="U90" i="16"/>
  <c r="V90" i="16" s="1"/>
  <c r="W90" i="16" s="1"/>
  <c r="U89" i="16"/>
  <c r="V89" i="16" s="1"/>
  <c r="W89" i="16" s="1"/>
  <c r="U88" i="16"/>
  <c r="V88" i="16" s="1"/>
  <c r="W88" i="16" s="1"/>
  <c r="U87" i="16"/>
  <c r="V87" i="16" s="1"/>
  <c r="W87" i="16" s="1"/>
  <c r="U86" i="16"/>
  <c r="V86" i="16" s="1"/>
  <c r="W86" i="16" s="1"/>
  <c r="U85" i="16"/>
  <c r="V85" i="16" s="1"/>
  <c r="W85" i="16" s="1"/>
  <c r="U84" i="16"/>
  <c r="V84" i="16" s="1"/>
  <c r="W84" i="16" s="1"/>
  <c r="U83" i="16"/>
  <c r="V83" i="16" s="1"/>
  <c r="W83" i="16" s="1"/>
  <c r="U82" i="16"/>
  <c r="V82" i="16" s="1"/>
  <c r="W82" i="16" s="1"/>
  <c r="U81" i="16"/>
  <c r="V81" i="16" s="1"/>
  <c r="W81" i="16" s="1"/>
  <c r="U80" i="16"/>
  <c r="V80" i="16" s="1"/>
  <c r="W80" i="16" s="1"/>
  <c r="U79" i="16"/>
  <c r="V79" i="16" s="1"/>
  <c r="W79" i="16" s="1"/>
  <c r="U78" i="16"/>
  <c r="V78" i="16" s="1"/>
  <c r="W78" i="16" s="1"/>
  <c r="U77" i="16"/>
  <c r="V77" i="16" s="1"/>
  <c r="W77" i="16" s="1"/>
  <c r="U76" i="16"/>
  <c r="V76" i="16" s="1"/>
  <c r="W76" i="16" s="1"/>
  <c r="U75" i="16"/>
  <c r="V75" i="16" s="1"/>
  <c r="W75" i="16" s="1"/>
  <c r="U74" i="16"/>
  <c r="V74" i="16" s="1"/>
  <c r="W74" i="16" s="1"/>
  <c r="U73" i="16"/>
  <c r="V73" i="16" s="1"/>
  <c r="W73" i="16" s="1"/>
  <c r="U72" i="16"/>
  <c r="V72" i="16" s="1"/>
  <c r="W72" i="16" s="1"/>
  <c r="U71" i="16"/>
  <c r="V71" i="16" s="1"/>
  <c r="W71" i="16" s="1"/>
  <c r="U70" i="16"/>
  <c r="V70" i="16" s="1"/>
  <c r="W70" i="16" s="1"/>
  <c r="U69" i="16"/>
  <c r="V69" i="16" s="1"/>
  <c r="W69" i="16" s="1"/>
  <c r="U68" i="16"/>
  <c r="V68" i="16" s="1"/>
  <c r="W68" i="16" s="1"/>
  <c r="U67" i="16"/>
  <c r="V67" i="16" s="1"/>
  <c r="W67" i="16" s="1"/>
  <c r="U66" i="16"/>
  <c r="V66" i="16" s="1"/>
  <c r="W66" i="16" s="1"/>
  <c r="U65" i="16"/>
  <c r="V65" i="16" s="1"/>
  <c r="W65" i="16" s="1"/>
  <c r="U64" i="16"/>
  <c r="V64" i="16" s="1"/>
  <c r="W64" i="16" s="1"/>
  <c r="U63" i="16"/>
  <c r="V63" i="16" s="1"/>
  <c r="W63" i="16" s="1"/>
  <c r="U62" i="16"/>
  <c r="V62" i="16" s="1"/>
  <c r="W62" i="16" s="1"/>
  <c r="U61" i="16"/>
  <c r="V61" i="16" s="1"/>
  <c r="W61" i="16" s="1"/>
  <c r="U60" i="16"/>
  <c r="V60" i="16" s="1"/>
  <c r="W60" i="16" s="1"/>
  <c r="U59" i="16"/>
  <c r="V59" i="16" s="1"/>
  <c r="W59" i="16" s="1"/>
  <c r="U58" i="16"/>
  <c r="V58" i="16" s="1"/>
  <c r="W58" i="16" s="1"/>
  <c r="U57" i="16"/>
  <c r="V57" i="16" s="1"/>
  <c r="W57" i="16" s="1"/>
  <c r="U56" i="16"/>
  <c r="V56" i="16" s="1"/>
  <c r="W56" i="16" s="1"/>
  <c r="U55" i="16"/>
  <c r="V55" i="16" s="1"/>
  <c r="W55" i="16" s="1"/>
  <c r="U54" i="16"/>
  <c r="V54" i="16" s="1"/>
  <c r="W54" i="16" s="1"/>
  <c r="U53" i="16"/>
  <c r="V53" i="16" s="1"/>
  <c r="W53" i="16" s="1"/>
  <c r="U52" i="16"/>
  <c r="V52" i="16" s="1"/>
  <c r="W52" i="16" s="1"/>
  <c r="U51" i="16"/>
  <c r="V51" i="16" s="1"/>
  <c r="W51" i="16" s="1"/>
  <c r="U50" i="16"/>
  <c r="V50" i="16" s="1"/>
  <c r="W50" i="16" s="1"/>
  <c r="U49" i="16"/>
  <c r="V49" i="16" s="1"/>
  <c r="W49" i="16" s="1"/>
  <c r="U48" i="16"/>
  <c r="V48" i="16" s="1"/>
  <c r="W48" i="16" s="1"/>
  <c r="U47" i="16"/>
  <c r="V47" i="16" s="1"/>
  <c r="W47" i="16" s="1"/>
  <c r="U46" i="16"/>
  <c r="V46" i="16" s="1"/>
  <c r="W46" i="16" s="1"/>
  <c r="U45" i="16"/>
  <c r="V45" i="16" s="1"/>
  <c r="W45" i="16" s="1"/>
  <c r="U44" i="16"/>
  <c r="V44" i="16" s="1"/>
  <c r="W44" i="16" s="1"/>
  <c r="U43" i="16"/>
  <c r="V43" i="16" s="1"/>
  <c r="W43" i="16" s="1"/>
  <c r="U42" i="16"/>
  <c r="V42" i="16" s="1"/>
  <c r="W42" i="16" s="1"/>
  <c r="U41" i="16"/>
  <c r="V41" i="16" s="1"/>
  <c r="W41" i="16" s="1"/>
  <c r="U40" i="16"/>
  <c r="V40" i="16" s="1"/>
  <c r="W40" i="16" s="1"/>
  <c r="U39" i="16"/>
  <c r="V39" i="16" s="1"/>
  <c r="W39" i="16" s="1"/>
  <c r="U38" i="16"/>
  <c r="V38" i="16" s="1"/>
  <c r="W38" i="16" s="1"/>
  <c r="U37" i="16"/>
  <c r="V37" i="16" s="1"/>
  <c r="W37" i="16" s="1"/>
  <c r="U36" i="16"/>
  <c r="V36" i="16" s="1"/>
  <c r="W36" i="16" s="1"/>
  <c r="U35" i="16"/>
  <c r="V35" i="16" s="1"/>
  <c r="W35" i="16" s="1"/>
  <c r="U34" i="16"/>
  <c r="V34" i="16" s="1"/>
  <c r="W34" i="16" s="1"/>
  <c r="U33" i="16"/>
  <c r="V33" i="16" s="1"/>
  <c r="W33" i="16" s="1"/>
  <c r="U32" i="16"/>
  <c r="V32" i="16" s="1"/>
  <c r="W32" i="16" s="1"/>
  <c r="U31" i="16"/>
  <c r="V31" i="16" s="1"/>
  <c r="W31" i="16" s="1"/>
  <c r="U30" i="16"/>
  <c r="V30" i="16" s="1"/>
  <c r="W30" i="16" s="1"/>
  <c r="U29" i="16"/>
  <c r="V29" i="16" s="1"/>
  <c r="W29" i="16" s="1"/>
  <c r="U28" i="16"/>
  <c r="V28" i="16" s="1"/>
  <c r="W28" i="16" s="1"/>
  <c r="U27" i="16"/>
  <c r="V27" i="16" s="1"/>
  <c r="W27" i="16" s="1"/>
  <c r="U26" i="16"/>
  <c r="V26" i="16" s="1"/>
  <c r="W26" i="16" s="1"/>
  <c r="U25" i="16"/>
  <c r="V25" i="16" s="1"/>
  <c r="W25" i="16" s="1"/>
  <c r="U24" i="16"/>
  <c r="V24" i="16" s="1"/>
  <c r="W24" i="16" s="1"/>
  <c r="U23" i="16"/>
  <c r="V23" i="16" s="1"/>
  <c r="W23" i="16" s="1"/>
  <c r="U22" i="16"/>
  <c r="V22" i="16" s="1"/>
  <c r="W22" i="16" s="1"/>
  <c r="U21" i="16"/>
  <c r="V21" i="16" s="1"/>
  <c r="W21" i="16" s="1"/>
  <c r="U20" i="16"/>
  <c r="V20" i="16" s="1"/>
  <c r="W20" i="16" s="1"/>
  <c r="U19" i="16"/>
  <c r="V19" i="16" s="1"/>
  <c r="W19" i="16" s="1"/>
  <c r="U18" i="16"/>
  <c r="V18" i="16" s="1"/>
  <c r="W18" i="16" s="1"/>
  <c r="U17" i="16"/>
  <c r="V17" i="16" s="1"/>
  <c r="W17" i="16" s="1"/>
  <c r="U16" i="16"/>
  <c r="V16" i="16" s="1"/>
  <c r="W16" i="16" s="1"/>
  <c r="U15" i="16"/>
  <c r="V15" i="16" s="1"/>
  <c r="W15" i="16" s="1"/>
  <c r="U14" i="16"/>
  <c r="V14" i="16" s="1"/>
  <c r="W14" i="16" s="1"/>
  <c r="U13" i="16"/>
  <c r="V13" i="16" s="1"/>
  <c r="W13" i="16" s="1"/>
  <c r="U12" i="16"/>
  <c r="V12" i="16" s="1"/>
  <c r="W12" i="16" s="1"/>
  <c r="U11" i="16"/>
  <c r="V11" i="16" s="1"/>
  <c r="W11" i="16" s="1"/>
  <c r="U10" i="16"/>
  <c r="V10" i="16" s="1"/>
  <c r="W10" i="16" s="1"/>
  <c r="U9" i="16"/>
  <c r="V9" i="16" s="1"/>
  <c r="W9" i="16" s="1"/>
  <c r="U8" i="16"/>
  <c r="V8" i="16" s="1"/>
  <c r="W8" i="16" s="1"/>
  <c r="U7" i="16"/>
  <c r="V7" i="16" s="1"/>
  <c r="W7" i="16" s="1"/>
  <c r="U6" i="16"/>
  <c r="V6" i="16" s="1"/>
  <c r="W6" i="16" s="1"/>
  <c r="U5" i="16"/>
  <c r="V5" i="16" s="1"/>
  <c r="W5" i="16" s="1"/>
  <c r="U4" i="16"/>
  <c r="V4" i="16" s="1"/>
  <c r="W4" i="16" s="1"/>
  <c r="U3" i="16"/>
  <c r="V3" i="16" s="1"/>
  <c r="W3" i="16" s="1"/>
  <c r="U2" i="16"/>
  <c r="V2" i="16" s="1"/>
  <c r="G268" i="10"/>
  <c r="H268" i="10" s="1"/>
  <c r="G338" i="9"/>
  <c r="H338" i="9" s="1"/>
  <c r="G618" i="9"/>
  <c r="H618" i="9" s="1"/>
  <c r="G575" i="9"/>
  <c r="H575" i="9" s="1"/>
  <c r="G413" i="9"/>
  <c r="H413" i="9" s="1"/>
  <c r="G692" i="9"/>
  <c r="H692" i="9" s="1"/>
  <c r="G479" i="9"/>
  <c r="H479" i="9" s="1"/>
  <c r="G783" i="9"/>
  <c r="H783" i="9" s="1"/>
  <c r="G271" i="9"/>
  <c r="H271" i="9" s="1"/>
  <c r="G240" i="9"/>
  <c r="H240" i="9" s="1"/>
  <c r="G238" i="9"/>
  <c r="H238" i="9" s="1"/>
  <c r="G289" i="9"/>
  <c r="H289" i="9" s="1"/>
  <c r="G710" i="9"/>
  <c r="H710" i="9" s="1"/>
  <c r="G7" i="9"/>
  <c r="H7" i="9" s="1"/>
  <c r="G550" i="9"/>
  <c r="H550" i="9" s="1"/>
  <c r="G18" i="9"/>
  <c r="H18" i="9" s="1"/>
  <c r="G802" i="9"/>
  <c r="H802" i="9" s="1"/>
  <c r="G68" i="9"/>
  <c r="H68" i="9" s="1"/>
  <c r="G800" i="9"/>
  <c r="H800" i="9" s="1"/>
  <c r="G110" i="9"/>
  <c r="H110" i="9" s="1"/>
  <c r="G486" i="9"/>
  <c r="H486" i="9" s="1"/>
  <c r="G734" i="9"/>
  <c r="H734" i="9" s="1"/>
  <c r="G477" i="9"/>
  <c r="H477" i="9" s="1"/>
  <c r="G752" i="9"/>
  <c r="H752" i="9" s="1"/>
  <c r="G192" i="9"/>
  <c r="H192" i="9" s="1"/>
  <c r="G243" i="9"/>
  <c r="H243" i="9" s="1"/>
  <c r="G447" i="9"/>
  <c r="H447" i="9" s="1"/>
  <c r="G172" i="9"/>
  <c r="H172" i="9" s="1"/>
  <c r="G193" i="9"/>
  <c r="H193" i="9" s="1"/>
  <c r="G476" i="9"/>
  <c r="H476" i="9" s="1"/>
  <c r="G389" i="9"/>
  <c r="H389" i="9" s="1"/>
  <c r="G104" i="9"/>
  <c r="H104" i="9" s="1"/>
  <c r="G44" i="9"/>
  <c r="H44" i="9" s="1"/>
  <c r="G228" i="9"/>
  <c r="H228" i="9" s="1"/>
  <c r="G705" i="9"/>
  <c r="H705" i="9" s="1"/>
  <c r="G659" i="9"/>
  <c r="H659" i="9" s="1"/>
  <c r="G619" i="9"/>
  <c r="H619" i="9" s="1"/>
  <c r="G799" i="9"/>
  <c r="H799" i="9" s="1"/>
  <c r="G422" i="9"/>
  <c r="H422" i="9" s="1"/>
  <c r="G361" i="9"/>
  <c r="H361" i="9" s="1"/>
  <c r="G510" i="9"/>
  <c r="H510" i="9" s="1"/>
  <c r="G634" i="9"/>
  <c r="H634" i="9" s="1"/>
  <c r="G617" i="9"/>
  <c r="H617" i="9" s="1"/>
  <c r="G661" i="9"/>
  <c r="H661" i="9" s="1"/>
  <c r="G183" i="9"/>
  <c r="H183" i="9" s="1"/>
  <c r="G533" i="9"/>
  <c r="H533" i="9" s="1"/>
  <c r="G50" i="9"/>
  <c r="H50" i="9" s="1"/>
  <c r="G733" i="9"/>
  <c r="H733" i="9" s="1"/>
  <c r="G483" i="9"/>
  <c r="H483" i="9" s="1"/>
  <c r="G354" i="9"/>
  <c r="H354" i="9" s="1"/>
  <c r="G463" i="9"/>
  <c r="H463" i="9" s="1"/>
  <c r="G16" i="9"/>
  <c r="H16" i="9" s="1"/>
  <c r="G513" i="9"/>
  <c r="H513" i="9" s="1"/>
  <c r="G747" i="9"/>
  <c r="H747" i="9" s="1"/>
  <c r="G152" i="9"/>
  <c r="H152" i="9" s="1"/>
  <c r="G632" i="9"/>
  <c r="H632" i="9" s="1"/>
  <c r="G481" i="9"/>
  <c r="H481" i="9" s="1"/>
  <c r="G88" i="9"/>
  <c r="H88" i="9" s="1"/>
  <c r="G312" i="9"/>
  <c r="H312" i="9" s="1"/>
  <c r="G358" i="9"/>
  <c r="H358" i="9" s="1"/>
  <c r="G600" i="9"/>
  <c r="H600" i="9" s="1"/>
  <c r="G793" i="9"/>
  <c r="H793" i="9" s="1"/>
  <c r="G501" i="9"/>
  <c r="H501" i="9" s="1"/>
  <c r="G804" i="9"/>
  <c r="H804" i="9" s="1"/>
  <c r="G660" i="9"/>
  <c r="H660" i="9" s="1"/>
  <c r="G417" i="9"/>
  <c r="H417" i="9" s="1"/>
  <c r="G776" i="9"/>
  <c r="H776" i="9" s="1"/>
  <c r="G565" i="9"/>
  <c r="H565" i="9" s="1"/>
  <c r="G775" i="9"/>
  <c r="H775" i="9" s="1"/>
  <c r="G654" i="9"/>
  <c r="H654" i="9" s="1"/>
  <c r="G49" i="9"/>
  <c r="H49" i="9" s="1"/>
  <c r="G725" i="9"/>
  <c r="H725" i="9" s="1"/>
  <c r="G514" i="9"/>
  <c r="H514" i="9" s="1"/>
  <c r="G77" i="9"/>
  <c r="H77" i="9" s="1"/>
  <c r="G95" i="9"/>
  <c r="H95" i="9" s="1"/>
  <c r="G342" i="9"/>
  <c r="H342" i="9" s="1"/>
  <c r="G737" i="9"/>
  <c r="H737" i="9" s="1"/>
  <c r="G490" i="9"/>
  <c r="H490" i="9" s="1"/>
  <c r="G643" i="9"/>
  <c r="H643" i="9" s="1"/>
  <c r="G114" i="9"/>
  <c r="H114" i="9" s="1"/>
  <c r="G96" i="9"/>
  <c r="H96" i="9" s="1"/>
  <c r="G772" i="9"/>
  <c r="H772" i="9" s="1"/>
  <c r="G400" i="9"/>
  <c r="H400" i="9" s="1"/>
  <c r="G557" i="9"/>
  <c r="H557" i="9" s="1"/>
  <c r="G154" i="9"/>
  <c r="H154" i="9" s="1"/>
  <c r="G808" i="9"/>
  <c r="H808" i="9" s="1"/>
  <c r="G759" i="9"/>
  <c r="H759" i="9" s="1"/>
  <c r="G683" i="9"/>
  <c r="H683" i="9" s="1"/>
  <c r="G4" i="9"/>
  <c r="H4" i="9" s="1"/>
  <c r="G455" i="9"/>
  <c r="H455" i="9" s="1"/>
  <c r="G465" i="9"/>
  <c r="H465" i="9" s="1"/>
  <c r="G380" i="9"/>
  <c r="H380" i="9" s="1"/>
  <c r="G673" i="9"/>
  <c r="H673" i="9" s="1"/>
  <c r="G139" i="9"/>
  <c r="H139" i="9" s="1"/>
  <c r="G443" i="9"/>
  <c r="H443" i="9" s="1"/>
  <c r="G488" i="9"/>
  <c r="H488" i="9" s="1"/>
  <c r="G456" i="9"/>
  <c r="H456" i="9" s="1"/>
  <c r="G22" i="9"/>
  <c r="H22" i="9" s="1"/>
  <c r="G779" i="9"/>
  <c r="H779" i="9" s="1"/>
  <c r="G574" i="9"/>
  <c r="H574" i="9" s="1"/>
  <c r="G504" i="9"/>
  <c r="H504" i="9" s="1"/>
  <c r="G56" i="9"/>
  <c r="H56" i="9" s="1"/>
  <c r="G164" i="9"/>
  <c r="H164" i="9" s="1"/>
  <c r="G540" i="9"/>
  <c r="H540" i="9" s="1"/>
  <c r="G362" i="9"/>
  <c r="H362" i="9" s="1"/>
  <c r="G411" i="9"/>
  <c r="H411" i="9" s="1"/>
  <c r="G780" i="9"/>
  <c r="H780" i="9" s="1"/>
  <c r="G522" i="9"/>
  <c r="H522" i="9" s="1"/>
  <c r="G292" i="9"/>
  <c r="H292" i="9" s="1"/>
  <c r="G416" i="9"/>
  <c r="H416" i="9" s="1"/>
  <c r="G175" i="9"/>
  <c r="H175" i="9" s="1"/>
  <c r="G723" i="9"/>
  <c r="H723" i="9" s="1"/>
  <c r="G294" i="9"/>
  <c r="H294" i="9" s="1"/>
  <c r="G471" i="9"/>
  <c r="H471" i="9" s="1"/>
  <c r="G766" i="9"/>
  <c r="H766" i="9" s="1"/>
  <c r="G326" i="9"/>
  <c r="H326" i="9" s="1"/>
  <c r="G298" i="9"/>
  <c r="H298" i="9" s="1"/>
  <c r="G178" i="9"/>
  <c r="H178" i="9" s="1"/>
  <c r="G715" i="9"/>
  <c r="H715" i="9" s="1"/>
  <c r="G542" i="9"/>
  <c r="H542" i="9" s="1"/>
  <c r="G744" i="9"/>
  <c r="H744" i="9" s="1"/>
  <c r="G386" i="9"/>
  <c r="H386" i="9" s="1"/>
  <c r="G518" i="9"/>
  <c r="H518" i="9" s="1"/>
  <c r="G644" i="9"/>
  <c r="H644" i="9" s="1"/>
  <c r="G34" i="9"/>
  <c r="H34" i="9" s="1"/>
  <c r="G229" i="9"/>
  <c r="H229" i="9" s="1"/>
  <c r="G70" i="9"/>
  <c r="H70" i="9" s="1"/>
  <c r="G286" i="9"/>
  <c r="H286" i="9" s="1"/>
  <c r="G218" i="9"/>
  <c r="H218" i="9" s="1"/>
  <c r="G770" i="9"/>
  <c r="H770" i="9" s="1"/>
  <c r="G252" i="9"/>
  <c r="H252" i="9" s="1"/>
  <c r="G726" i="9"/>
  <c r="H726" i="9" s="1"/>
  <c r="G14" i="9"/>
  <c r="H14" i="9" s="1"/>
  <c r="G520" i="9"/>
  <c r="H520" i="9" s="1"/>
  <c r="G484" i="9"/>
  <c r="H484" i="9" s="1"/>
  <c r="G21" i="9"/>
  <c r="H21" i="9" s="1"/>
  <c r="G626" i="9"/>
  <c r="H626" i="9" s="1"/>
  <c r="G80" i="9"/>
  <c r="H80" i="9" s="1"/>
  <c r="G63" i="9"/>
  <c r="H63" i="9" s="1"/>
  <c r="G403" i="9"/>
  <c r="H403" i="9" s="1"/>
  <c r="G591" i="9"/>
  <c r="H591" i="9" s="1"/>
  <c r="G60" i="9"/>
  <c r="H60" i="9" s="1"/>
  <c r="G368" i="9"/>
  <c r="H368" i="9" s="1"/>
  <c r="G307" i="9"/>
  <c r="H307" i="9" s="1"/>
  <c r="G534" i="9"/>
  <c r="H534" i="9" s="1"/>
  <c r="G708" i="9"/>
  <c r="H708" i="9" s="1"/>
  <c r="G372" i="9"/>
  <c r="H372" i="9" s="1"/>
  <c r="G515" i="9"/>
  <c r="H515" i="9" s="1"/>
  <c r="G653" i="9"/>
  <c r="H653" i="9" s="1"/>
  <c r="G241" i="9"/>
  <c r="H241" i="9" s="1"/>
  <c r="G677" i="9"/>
  <c r="H677" i="9" s="1"/>
  <c r="G547" i="9"/>
  <c r="H547" i="9" s="1"/>
  <c r="G120" i="9"/>
  <c r="H120" i="9" s="1"/>
  <c r="G714" i="9"/>
  <c r="H714" i="9" s="1"/>
  <c r="G27" i="9"/>
  <c r="H27" i="9" s="1"/>
  <c r="G608" i="9"/>
  <c r="H608" i="9" s="1"/>
  <c r="G163" i="9"/>
  <c r="H163" i="9" s="1"/>
  <c r="G434" i="9"/>
  <c r="H434" i="9" s="1"/>
  <c r="G466" i="9"/>
  <c r="H466" i="9" s="1"/>
  <c r="G572" i="9"/>
  <c r="H572" i="9" s="1"/>
  <c r="G607" i="9"/>
  <c r="H607" i="9" s="1"/>
  <c r="G762" i="9"/>
  <c r="H762" i="9" s="1"/>
  <c r="G204" i="9"/>
  <c r="H204" i="9" s="1"/>
  <c r="G320" i="9"/>
  <c r="H320" i="9" s="1"/>
  <c r="G606" i="9"/>
  <c r="H606" i="9" s="1"/>
  <c r="G127" i="9"/>
  <c r="H127" i="9" s="1"/>
  <c r="G426" i="9"/>
  <c r="H426" i="9" s="1"/>
  <c r="G335" i="9"/>
  <c r="H335" i="9" s="1"/>
  <c r="G544" i="9"/>
  <c r="H544" i="9" s="1"/>
  <c r="G203" i="9"/>
  <c r="H203" i="9" s="1"/>
  <c r="G206" i="9"/>
  <c r="H206" i="9" s="1"/>
  <c r="G227" i="9"/>
  <c r="H227" i="9" s="1"/>
  <c r="G10" i="9"/>
  <c r="H10" i="9" s="1"/>
  <c r="G712" i="9"/>
  <c r="H712" i="9" s="1"/>
  <c r="G231" i="9"/>
  <c r="H231" i="9" s="1"/>
  <c r="G390" i="9"/>
  <c r="H390" i="9" s="1"/>
  <c r="G236" i="9"/>
  <c r="H236" i="9" s="1"/>
  <c r="G196" i="9"/>
  <c r="H196" i="9" s="1"/>
  <c r="G478" i="9"/>
  <c r="H478" i="9" s="1"/>
  <c r="G45" i="9"/>
  <c r="H45" i="9" s="1"/>
  <c r="G732" i="9"/>
  <c r="H732" i="9" s="1"/>
  <c r="G405" i="9"/>
  <c r="H405" i="9" s="1"/>
  <c r="G694" i="9"/>
  <c r="H694" i="9" s="1"/>
  <c r="G330" i="9"/>
  <c r="H330" i="9" s="1"/>
  <c r="G546" i="9"/>
  <c r="H546" i="9" s="1"/>
  <c r="G315" i="9"/>
  <c r="H315" i="9" s="1"/>
  <c r="G506" i="9"/>
  <c r="H506" i="9" s="1"/>
  <c r="G627" i="9"/>
  <c r="H627" i="9" s="1"/>
  <c r="G596" i="9"/>
  <c r="H596" i="9" s="1"/>
  <c r="G482" i="9"/>
  <c r="H482" i="9" s="1"/>
  <c r="G641" i="9"/>
  <c r="H641" i="9" s="1"/>
  <c r="G359" i="9"/>
  <c r="H359" i="9" s="1"/>
  <c r="G251" i="9"/>
  <c r="H251" i="9" s="1"/>
  <c r="G288" i="9"/>
  <c r="H288" i="9" s="1"/>
  <c r="G621" i="9"/>
  <c r="H621" i="9" s="1"/>
  <c r="G259" i="9"/>
  <c r="H259" i="9" s="1"/>
  <c r="G89" i="9"/>
  <c r="H89" i="9" s="1"/>
  <c r="G743" i="9"/>
  <c r="H743" i="9" s="1"/>
  <c r="G296" i="9"/>
  <c r="H296" i="9" s="1"/>
  <c r="G809" i="9"/>
  <c r="H809" i="9" s="1"/>
  <c r="G727" i="9"/>
  <c r="H727" i="9" s="1"/>
  <c r="G109" i="9"/>
  <c r="H109" i="9" s="1"/>
  <c r="G396" i="9"/>
  <c r="H396" i="9" s="1"/>
  <c r="G202" i="9"/>
  <c r="H202" i="9" s="1"/>
  <c r="G135" i="9"/>
  <c r="H135" i="9" s="1"/>
  <c r="G157" i="9"/>
  <c r="H157" i="9" s="1"/>
  <c r="G597" i="9"/>
  <c r="H597" i="9" s="1"/>
  <c r="G459" i="9"/>
  <c r="H459" i="9" s="1"/>
  <c r="G148" i="9"/>
  <c r="H148" i="9" s="1"/>
  <c r="G768" i="9"/>
  <c r="H768" i="9" s="1"/>
  <c r="G642" i="9"/>
  <c r="H642" i="9" s="1"/>
  <c r="G491" i="9"/>
  <c r="H491" i="9" s="1"/>
  <c r="G556" i="9"/>
  <c r="H556" i="9" s="1"/>
  <c r="G211" i="9"/>
  <c r="H211" i="9" s="1"/>
  <c r="G355" i="9"/>
  <c r="H355" i="9" s="1"/>
  <c r="G191" i="9"/>
  <c r="H191" i="9" s="1"/>
  <c r="G753" i="9"/>
  <c r="H753" i="9" s="1"/>
  <c r="G319" i="9"/>
  <c r="H319" i="9" s="1"/>
  <c r="G441" i="9"/>
  <c r="H441" i="9" s="1"/>
  <c r="G425" i="9"/>
  <c r="H425" i="9" s="1"/>
  <c r="G301" i="9"/>
  <c r="H301" i="9" s="1"/>
  <c r="G318" i="9"/>
  <c r="H318" i="9" s="1"/>
  <c r="G571" i="9"/>
  <c r="H571" i="9" s="1"/>
  <c r="G36" i="9"/>
  <c r="H36" i="9" s="1"/>
  <c r="G421" i="9"/>
  <c r="H421" i="9" s="1"/>
  <c r="G613" i="9"/>
  <c r="H613" i="9" s="1"/>
  <c r="G377" i="9"/>
  <c r="H377" i="9" s="1"/>
  <c r="G332" i="9"/>
  <c r="H332" i="9" s="1"/>
  <c r="G650" i="9"/>
  <c r="H650" i="9" s="1"/>
  <c r="G42" i="9"/>
  <c r="H42" i="9" s="1"/>
  <c r="G321" i="9"/>
  <c r="H321" i="9" s="1"/>
  <c r="G742" i="9"/>
  <c r="H742" i="9" s="1"/>
  <c r="G665" i="9"/>
  <c r="H665" i="9" s="1"/>
  <c r="G348" i="9"/>
  <c r="H348" i="9" s="1"/>
  <c r="G8" i="9"/>
  <c r="H8" i="9" s="1"/>
  <c r="G25" i="9"/>
  <c r="H25" i="9" s="1"/>
  <c r="G255" i="9"/>
  <c r="H255" i="9" s="1"/>
  <c r="G170" i="9"/>
  <c r="H170" i="9" s="1"/>
  <c r="G98" i="9"/>
  <c r="H98" i="9" s="1"/>
  <c r="G276" i="9"/>
  <c r="H276" i="9" s="1"/>
  <c r="G789" i="9"/>
  <c r="H789" i="9" s="1"/>
  <c r="G656" i="9"/>
  <c r="H656" i="9" s="1"/>
  <c r="G551" i="9"/>
  <c r="H551" i="9" s="1"/>
  <c r="G409" i="9"/>
  <c r="H409" i="9" s="1"/>
  <c r="G185" i="9"/>
  <c r="H185" i="9" s="1"/>
  <c r="G774" i="9"/>
  <c r="H774" i="9" s="1"/>
  <c r="G527" i="9"/>
  <c r="H527" i="9" s="1"/>
  <c r="G521" i="9"/>
  <c r="H521" i="9" s="1"/>
  <c r="G15" i="9"/>
  <c r="H15" i="9" s="1"/>
  <c r="G201" i="9"/>
  <c r="H201" i="9" s="1"/>
  <c r="G92" i="9"/>
  <c r="H92" i="9" s="1"/>
  <c r="G620" i="9"/>
  <c r="H620" i="9" s="1"/>
  <c r="G624" i="9"/>
  <c r="H624" i="9" s="1"/>
  <c r="G108" i="9"/>
  <c r="H108" i="9" s="1"/>
  <c r="G724" i="9"/>
  <c r="H724" i="9" s="1"/>
  <c r="G671" i="9"/>
  <c r="H671" i="9" s="1"/>
  <c r="G605" i="9"/>
  <c r="H605" i="9" s="1"/>
  <c r="G511" i="9"/>
  <c r="H511" i="9" s="1"/>
  <c r="G35" i="9"/>
  <c r="H35" i="9" s="1"/>
  <c r="G86" i="9"/>
  <c r="H86" i="9" s="1"/>
  <c r="G371" i="9"/>
  <c r="H371" i="9" s="1"/>
  <c r="G156" i="9"/>
  <c r="H156" i="9" s="1"/>
  <c r="G754" i="9"/>
  <c r="H754" i="9" s="1"/>
  <c r="G293" i="9"/>
  <c r="H293" i="9" s="1"/>
  <c r="G741" i="9"/>
  <c r="H741" i="9" s="1"/>
  <c r="G311" i="9"/>
  <c r="H311" i="9" s="1"/>
  <c r="G537" i="9"/>
  <c r="H537" i="9" s="1"/>
  <c r="G264" i="9"/>
  <c r="H264" i="9" s="1"/>
  <c r="G536" i="9"/>
  <c r="H536" i="9" s="1"/>
  <c r="G745" i="9"/>
  <c r="H745" i="9" s="1"/>
  <c r="G784" i="9"/>
  <c r="H784" i="9" s="1"/>
  <c r="G393" i="9"/>
  <c r="H393" i="9" s="1"/>
  <c r="G83" i="9"/>
  <c r="H83" i="9" s="1"/>
  <c r="G458" i="9"/>
  <c r="H458" i="9" s="1"/>
  <c r="G151" i="9"/>
  <c r="H151" i="9" s="1"/>
  <c r="G275" i="9"/>
  <c r="H275" i="9" s="1"/>
  <c r="G392" i="9"/>
  <c r="H392" i="9" s="1"/>
  <c r="H334" i="9"/>
  <c r="G334" i="9"/>
  <c r="G469" i="9"/>
  <c r="H469" i="9" s="1"/>
  <c r="G28" i="9"/>
  <c r="H28" i="9" s="1"/>
  <c r="G113" i="9"/>
  <c r="H113" i="9" s="1"/>
  <c r="G210" i="9"/>
  <c r="H210" i="9" s="1"/>
  <c r="G117" i="9"/>
  <c r="H117" i="9" s="1"/>
  <c r="G470" i="9"/>
  <c r="H470" i="9" s="1"/>
  <c r="G266" i="9"/>
  <c r="H266" i="9" s="1"/>
  <c r="G217" i="9"/>
  <c r="H217" i="9" s="1"/>
  <c r="G797" i="9"/>
  <c r="H797" i="9" s="1"/>
  <c r="G208" i="9"/>
  <c r="H208" i="9" s="1"/>
  <c r="G728" i="9"/>
  <c r="H728" i="9" s="1"/>
  <c r="G90" i="9"/>
  <c r="H90" i="9" s="1"/>
  <c r="G327" i="9"/>
  <c r="H327" i="9" s="1"/>
  <c r="G365" i="9"/>
  <c r="H365" i="9" s="1"/>
  <c r="G167" i="9"/>
  <c r="H167" i="9" s="1"/>
  <c r="G262" i="9"/>
  <c r="H262" i="9" s="1"/>
  <c r="G530" i="9"/>
  <c r="H530" i="9" s="1"/>
  <c r="G805" i="9"/>
  <c r="H805" i="9" s="1"/>
  <c r="G616" i="9"/>
  <c r="H616" i="9" s="1"/>
  <c r="G649" i="9"/>
  <c r="H649" i="9" s="1"/>
  <c r="G176" i="9"/>
  <c r="H176" i="9" s="1"/>
  <c r="G593" i="9"/>
  <c r="H593" i="9" s="1"/>
  <c r="G138" i="9"/>
  <c r="H138" i="9" s="1"/>
  <c r="G498" i="9"/>
  <c r="H498" i="9" s="1"/>
  <c r="G388" i="9"/>
  <c r="H388" i="9" s="1"/>
  <c r="G495" i="9"/>
  <c r="H495" i="9" s="1"/>
  <c r="G331" i="9"/>
  <c r="H331" i="9" s="1"/>
  <c r="G758" i="9"/>
  <c r="H758" i="9" s="1"/>
  <c r="G17" i="9"/>
  <c r="H17" i="9" s="1"/>
  <c r="G475" i="9"/>
  <c r="H475" i="9" s="1"/>
  <c r="G464" i="9"/>
  <c r="H464" i="9" s="1"/>
  <c r="G182" i="9"/>
  <c r="H182" i="9" s="1"/>
  <c r="G137" i="9"/>
  <c r="H137" i="9" s="1"/>
  <c r="G615" i="9"/>
  <c r="H615" i="9" s="1"/>
  <c r="G592" i="9"/>
  <c r="H592" i="9" s="1"/>
  <c r="G568" i="9"/>
  <c r="H568" i="9" s="1"/>
  <c r="G220" i="9"/>
  <c r="H220" i="9" s="1"/>
  <c r="G78" i="9"/>
  <c r="H78" i="9" s="1"/>
  <c r="G310" i="9"/>
  <c r="H310" i="9" s="1"/>
  <c r="G387" i="9"/>
  <c r="H387" i="9" s="1"/>
  <c r="G189" i="9"/>
  <c r="H189" i="9" s="1"/>
  <c r="G159" i="9"/>
  <c r="H159" i="9" s="1"/>
  <c r="G560" i="9"/>
  <c r="H560" i="9" s="1"/>
  <c r="G628" i="9"/>
  <c r="H628" i="9" s="1"/>
  <c r="G72" i="9"/>
  <c r="H72" i="9" s="1"/>
  <c r="G549" i="9"/>
  <c r="H549" i="9" s="1"/>
  <c r="G682" i="9"/>
  <c r="H682" i="9" s="1"/>
  <c r="G74" i="9"/>
  <c r="H74" i="9" s="1"/>
  <c r="G598" i="9"/>
  <c r="H598" i="9" s="1"/>
  <c r="G676" i="9"/>
  <c r="H676" i="9" s="1"/>
  <c r="G803" i="9"/>
  <c r="H803" i="9" s="1"/>
  <c r="G347" i="9"/>
  <c r="H347" i="9" s="1"/>
  <c r="G37" i="9"/>
  <c r="H37" i="9" s="1"/>
  <c r="G806" i="9"/>
  <c r="H806" i="9" s="1"/>
  <c r="G132" i="9"/>
  <c r="H132" i="9" s="1"/>
  <c r="G278" i="9"/>
  <c r="H278" i="9" s="1"/>
  <c r="G735" i="9"/>
  <c r="H735" i="9" s="1"/>
  <c r="G790" i="9"/>
  <c r="H790" i="9" s="1"/>
  <c r="G343" i="9"/>
  <c r="H343" i="9" s="1"/>
  <c r="G460" i="9"/>
  <c r="H460" i="9" s="1"/>
  <c r="G722" i="9"/>
  <c r="H722" i="9" s="1"/>
  <c r="G555" i="9"/>
  <c r="H555" i="9" s="1"/>
  <c r="G215" i="9"/>
  <c r="H215" i="9" s="1"/>
  <c r="G305" i="9"/>
  <c r="H305" i="9" s="1"/>
  <c r="G704" i="9"/>
  <c r="H704" i="9" s="1"/>
  <c r="G13" i="9"/>
  <c r="H13" i="9" s="1"/>
  <c r="G84" i="9"/>
  <c r="H84" i="9" s="1"/>
  <c r="G295" i="9"/>
  <c r="H295" i="9" s="1"/>
  <c r="G685" i="9"/>
  <c r="H685" i="9" s="1"/>
  <c r="G446" i="9"/>
  <c r="H446" i="9" s="1"/>
  <c r="G535" i="9"/>
  <c r="H535" i="9" s="1"/>
  <c r="G640" i="9"/>
  <c r="H640" i="9" s="1"/>
  <c r="G93" i="9"/>
  <c r="H93" i="9" s="1"/>
  <c r="G317" i="9"/>
  <c r="H317" i="9" s="1"/>
  <c r="H528" i="9"/>
  <c r="G528" i="9"/>
  <c r="G679" i="9"/>
  <c r="H679" i="9" s="1"/>
  <c r="G578" i="9"/>
  <c r="H578" i="9" s="1"/>
  <c r="G126" i="9"/>
  <c r="H126" i="9" s="1"/>
  <c r="G631" i="9"/>
  <c r="H631" i="9" s="1"/>
  <c r="G69" i="9"/>
  <c r="H69" i="9" s="1"/>
  <c r="G604" i="9"/>
  <c r="H604" i="9" s="1"/>
  <c r="G595" i="9"/>
  <c r="H595" i="9" s="1"/>
  <c r="G123" i="9"/>
  <c r="H123" i="9" s="1"/>
  <c r="G450" i="9"/>
  <c r="H450" i="9" s="1"/>
  <c r="G328" i="9"/>
  <c r="H328" i="9" s="1"/>
  <c r="G75" i="9"/>
  <c r="H75" i="9" s="1"/>
  <c r="G350" i="9"/>
  <c r="H350" i="9" s="1"/>
  <c r="G268" i="9"/>
  <c r="H268" i="9" s="1"/>
  <c r="G200" i="9"/>
  <c r="H200" i="9" s="1"/>
  <c r="G325" i="9"/>
  <c r="H325" i="9" s="1"/>
  <c r="G260" i="9"/>
  <c r="H260" i="9" s="1"/>
  <c r="G548" i="9"/>
  <c r="H548" i="9" s="1"/>
  <c r="G801" i="9"/>
  <c r="H801" i="9" s="1"/>
  <c r="G552" i="9"/>
  <c r="H552" i="9" s="1"/>
  <c r="G512" i="9"/>
  <c r="H512" i="9" s="1"/>
  <c r="G721" i="9"/>
  <c r="H721" i="9" s="1"/>
  <c r="G630" i="9"/>
  <c r="H630" i="9" s="1"/>
  <c r="G144" i="9"/>
  <c r="H144" i="9" s="1"/>
  <c r="G207" i="9"/>
  <c r="H207" i="9" s="1"/>
  <c r="G437" i="9"/>
  <c r="H437" i="9" s="1"/>
  <c r="G449" i="9"/>
  <c r="H449" i="9" s="1"/>
  <c r="G788" i="9"/>
  <c r="H788" i="9" s="1"/>
  <c r="G763" i="9"/>
  <c r="H763" i="9" s="1"/>
  <c r="G30" i="9"/>
  <c r="H30" i="9" s="1"/>
  <c r="G445" i="9"/>
  <c r="H445" i="9" s="1"/>
  <c r="G791" i="9"/>
  <c r="H791" i="9" s="1"/>
  <c r="G675" i="9"/>
  <c r="H675" i="9" s="1"/>
  <c r="G12" i="9"/>
  <c r="H12" i="9" s="1"/>
  <c r="G777" i="9"/>
  <c r="H777" i="9" s="1"/>
  <c r="G87" i="9"/>
  <c r="H87" i="9" s="1"/>
  <c r="G64" i="9"/>
  <c r="H64" i="9" s="1"/>
  <c r="G169" i="9"/>
  <c r="H169" i="9" s="1"/>
  <c r="G165" i="9"/>
  <c r="H165" i="9" s="1"/>
  <c r="G219" i="9"/>
  <c r="H219" i="9" s="1"/>
  <c r="G235" i="9"/>
  <c r="H235" i="9" s="1"/>
  <c r="H316" i="9"/>
  <c r="G316" i="9"/>
  <c r="G258" i="9"/>
  <c r="H258" i="9" s="1"/>
  <c r="G670" i="9"/>
  <c r="H670" i="9" s="1"/>
  <c r="G499" i="9"/>
  <c r="H499" i="9" s="1"/>
  <c r="G524" i="9"/>
  <c r="H524" i="9" s="1"/>
  <c r="G73" i="9"/>
  <c r="H73" i="9" s="1"/>
  <c r="G433" i="9"/>
  <c r="H433" i="9" s="1"/>
  <c r="H526" i="9"/>
  <c r="G526" i="9"/>
  <c r="G153" i="9"/>
  <c r="H153" i="9" s="1"/>
  <c r="G503" i="9"/>
  <c r="H503" i="9" s="1"/>
  <c r="G250" i="9"/>
  <c r="H250" i="9" s="1"/>
  <c r="G150" i="9"/>
  <c r="H150" i="9" s="1"/>
  <c r="G234" i="9"/>
  <c r="H234" i="9" s="1"/>
  <c r="G686" i="9"/>
  <c r="H686" i="9" s="1"/>
  <c r="G337" i="9"/>
  <c r="H337" i="9" s="1"/>
  <c r="G249" i="9"/>
  <c r="H249" i="9" s="1"/>
  <c r="G669" i="9"/>
  <c r="H669" i="9" s="1"/>
  <c r="G454" i="9"/>
  <c r="H454" i="9" s="1"/>
  <c r="G700" i="9"/>
  <c r="H700" i="9" s="1"/>
  <c r="G561" i="9"/>
  <c r="H561" i="9" s="1"/>
  <c r="G221" i="9"/>
  <c r="H221" i="9" s="1"/>
  <c r="G383" i="9"/>
  <c r="H383" i="9" s="1"/>
  <c r="G795" i="9"/>
  <c r="H795" i="9" s="1"/>
  <c r="G588" i="9"/>
  <c r="H588" i="9" s="1"/>
  <c r="G638" i="9"/>
  <c r="H638" i="9" s="1"/>
  <c r="G41" i="9"/>
  <c r="H41" i="9" s="1"/>
  <c r="G40" i="9"/>
  <c r="H40" i="9" s="1"/>
  <c r="G473" i="9"/>
  <c r="H473" i="9" s="1"/>
  <c r="G398" i="9"/>
  <c r="H398" i="9" s="1"/>
  <c r="G29" i="9"/>
  <c r="H29" i="9" s="1"/>
  <c r="G329" i="9"/>
  <c r="H329" i="9" s="1"/>
  <c r="G381" i="9"/>
  <c r="H381" i="9" s="1"/>
  <c r="H147" i="9"/>
  <c r="G147" i="9"/>
  <c r="G48" i="9"/>
  <c r="H48" i="9" s="1"/>
  <c r="G541" i="9"/>
  <c r="H541" i="9" s="1"/>
  <c r="G399" i="9"/>
  <c r="H399" i="9" s="1"/>
  <c r="G222" i="9"/>
  <c r="H222" i="9" s="1"/>
  <c r="G412" i="9"/>
  <c r="H412" i="9" s="1"/>
  <c r="G472" i="9"/>
  <c r="H472" i="9" s="1"/>
  <c r="H690" i="9"/>
  <c r="G690" i="9"/>
  <c r="G765" i="9"/>
  <c r="H765" i="9" s="1"/>
  <c r="G308" i="9"/>
  <c r="H308" i="9" s="1"/>
  <c r="G611" i="9"/>
  <c r="H611" i="9" s="1"/>
  <c r="G750" i="9"/>
  <c r="H750" i="9" s="1"/>
  <c r="G324" i="9"/>
  <c r="H324" i="9" s="1"/>
  <c r="G462" i="9"/>
  <c r="H462" i="9" s="1"/>
  <c r="G666" i="9"/>
  <c r="H666" i="9" s="1"/>
  <c r="G190" i="9"/>
  <c r="H190" i="9" s="1"/>
  <c r="G573" i="9"/>
  <c r="H573" i="9" s="1"/>
  <c r="G277" i="9"/>
  <c r="H277" i="9" s="1"/>
  <c r="G431" i="9"/>
  <c r="H431" i="9" s="1"/>
  <c r="G569" i="9"/>
  <c r="H569" i="9" s="1"/>
  <c r="G19" i="9"/>
  <c r="H19" i="9" s="1"/>
  <c r="G300" i="9"/>
  <c r="H300" i="9" s="1"/>
  <c r="G290" i="9"/>
  <c r="H290" i="9" s="1"/>
  <c r="G31" i="9"/>
  <c r="H31" i="9" s="1"/>
  <c r="G577" i="9"/>
  <c r="H577" i="9" s="1"/>
  <c r="G33" i="9"/>
  <c r="H33" i="9" s="1"/>
  <c r="G691" i="9"/>
  <c r="H691" i="9" s="1"/>
  <c r="G746" i="9"/>
  <c r="H746" i="9" s="1"/>
  <c r="G622" i="9"/>
  <c r="H622" i="9" s="1"/>
  <c r="G100" i="9"/>
  <c r="H100" i="9" s="1"/>
  <c r="G404" i="9"/>
  <c r="H404" i="9" s="1"/>
  <c r="G736" i="9"/>
  <c r="H736" i="9" s="1"/>
  <c r="G322" i="9"/>
  <c r="H322" i="9" s="1"/>
  <c r="G603" i="9"/>
  <c r="H603" i="9" s="1"/>
  <c r="G517" i="9"/>
  <c r="H517" i="9" s="1"/>
  <c r="G516" i="9"/>
  <c r="H516" i="9" s="1"/>
  <c r="G440" i="9"/>
  <c r="H440" i="9" s="1"/>
  <c r="G216" i="9"/>
  <c r="H216" i="9" s="1"/>
  <c r="G792" i="9"/>
  <c r="H792" i="9" s="1"/>
  <c r="G563" i="9"/>
  <c r="H563" i="9" s="1"/>
  <c r="G131" i="9"/>
  <c r="H131" i="9" s="1"/>
  <c r="G500" i="9"/>
  <c r="H500" i="9" s="1"/>
  <c r="G414" i="9"/>
  <c r="H414" i="9" s="1"/>
  <c r="G761" i="9"/>
  <c r="H761" i="9" s="1"/>
  <c r="G367" i="9"/>
  <c r="H367" i="9" s="1"/>
  <c r="G168" i="9"/>
  <c r="H168" i="9" s="1"/>
  <c r="G122" i="9"/>
  <c r="H122" i="9" s="1"/>
  <c r="G706" i="9"/>
  <c r="H706" i="9" s="1"/>
  <c r="G602" i="9"/>
  <c r="H602" i="9" s="1"/>
  <c r="G397" i="9"/>
  <c r="H397" i="9" s="1"/>
  <c r="G651" i="9"/>
  <c r="H651" i="9" s="1"/>
  <c r="G254" i="9"/>
  <c r="H254" i="9" s="1"/>
  <c r="G751" i="9"/>
  <c r="H751" i="9" s="1"/>
  <c r="G91" i="9"/>
  <c r="H91" i="9" s="1"/>
  <c r="G82" i="9"/>
  <c r="H82" i="9" s="1"/>
  <c r="H265" i="9"/>
  <c r="G265" i="9"/>
  <c r="G452" i="9"/>
  <c r="H452" i="9" s="1"/>
  <c r="G453" i="9"/>
  <c r="H453" i="9" s="1"/>
  <c r="G581" i="9"/>
  <c r="H581" i="9" s="1"/>
  <c r="G253" i="9"/>
  <c r="H253" i="9" s="1"/>
  <c r="G279" i="9"/>
  <c r="H279" i="9" s="1"/>
  <c r="G199" i="9"/>
  <c r="H199" i="9" s="1"/>
  <c r="G363" i="9"/>
  <c r="H363" i="9" s="1"/>
  <c r="G370" i="9"/>
  <c r="H370" i="9" s="1"/>
  <c r="G408" i="9"/>
  <c r="H408" i="9" s="1"/>
  <c r="G161" i="9"/>
  <c r="H161" i="9" s="1"/>
  <c r="G51" i="9"/>
  <c r="H51" i="9" s="1"/>
  <c r="G629" i="9"/>
  <c r="H629" i="9" s="1"/>
  <c r="G424" i="9"/>
  <c r="H424" i="9" s="1"/>
  <c r="G623" i="9"/>
  <c r="H623" i="9" s="1"/>
  <c r="G272" i="9"/>
  <c r="H272" i="9" s="1"/>
  <c r="G32" i="9"/>
  <c r="H32" i="9" s="1"/>
  <c r="G635" i="9"/>
  <c r="H635" i="9" s="1"/>
  <c r="G81" i="9"/>
  <c r="H81" i="9" s="1"/>
  <c r="G406" i="9"/>
  <c r="H406" i="9" s="1"/>
  <c r="G119" i="9"/>
  <c r="H119" i="9" s="1"/>
  <c r="G79" i="9"/>
  <c r="H79" i="9" s="1"/>
  <c r="G340" i="9"/>
  <c r="H340" i="9" s="1"/>
  <c r="G587" i="9"/>
  <c r="H587" i="9" s="1"/>
  <c r="G61" i="9"/>
  <c r="H61" i="9" s="1"/>
  <c r="G225" i="9"/>
  <c r="H225" i="9" s="1"/>
  <c r="G97" i="9"/>
  <c r="H97" i="9" s="1"/>
  <c r="G720" i="9"/>
  <c r="H720" i="9" s="1"/>
  <c r="G99" i="9"/>
  <c r="H99" i="9" s="1"/>
  <c r="G66" i="9"/>
  <c r="H66" i="9" s="1"/>
  <c r="G94" i="9"/>
  <c r="H94" i="9" s="1"/>
  <c r="G786" i="9"/>
  <c r="H786" i="9" s="1"/>
  <c r="G584" i="9"/>
  <c r="H584" i="9" s="1"/>
  <c r="G145" i="9"/>
  <c r="H145" i="9" s="1"/>
  <c r="G787" i="9"/>
  <c r="H787" i="9" s="1"/>
  <c r="G107" i="9"/>
  <c r="H107" i="9" s="1"/>
  <c r="G594" i="9"/>
  <c r="H594" i="9" s="1"/>
  <c r="G451" i="9"/>
  <c r="H451" i="9" s="1"/>
  <c r="G339" i="9"/>
  <c r="H339" i="9" s="1"/>
  <c r="H658" i="9"/>
  <c r="G658" i="9"/>
  <c r="G696" i="9"/>
  <c r="H696" i="9" s="1"/>
  <c r="G529" i="9"/>
  <c r="H529" i="9" s="1"/>
  <c r="G554" i="9"/>
  <c r="H554" i="9" s="1"/>
  <c r="G646" i="9"/>
  <c r="H646" i="9" s="1"/>
  <c r="G492" i="9"/>
  <c r="H492" i="9" s="1"/>
  <c r="G410" i="9"/>
  <c r="H410" i="9" s="1"/>
  <c r="G304" i="9"/>
  <c r="H304" i="9" s="1"/>
  <c r="G224" i="9"/>
  <c r="H224" i="9" s="1"/>
  <c r="G755" i="9"/>
  <c r="H755" i="9" s="1"/>
  <c r="G391" i="9"/>
  <c r="H391" i="9" s="1"/>
  <c r="G427" i="9"/>
  <c r="H427" i="9" s="1"/>
  <c r="G125" i="9"/>
  <c r="H125" i="9" s="1"/>
  <c r="G610" i="9"/>
  <c r="H610" i="9" s="1"/>
  <c r="G539" i="9"/>
  <c r="H539" i="9" s="1"/>
  <c r="G360" i="9"/>
  <c r="H360" i="9" s="1"/>
  <c r="G155" i="9"/>
  <c r="H155" i="9" s="1"/>
  <c r="G194" i="9"/>
  <c r="H194" i="9" s="1"/>
  <c r="G106" i="9"/>
  <c r="H106" i="9" s="1"/>
  <c r="G394" i="9"/>
  <c r="H394" i="9" s="1"/>
  <c r="G281" i="9"/>
  <c r="H281" i="9" s="1"/>
  <c r="G173" i="9"/>
  <c r="H173" i="9" s="1"/>
  <c r="G214" i="9"/>
  <c r="H214" i="9" s="1"/>
  <c r="G553" i="9"/>
  <c r="H553" i="9" s="1"/>
  <c r="G668" i="9"/>
  <c r="H668" i="9" s="1"/>
  <c r="G213" i="9"/>
  <c r="H213" i="9" s="1"/>
  <c r="G134" i="9"/>
  <c r="H134" i="9" s="1"/>
  <c r="G773" i="9"/>
  <c r="H773" i="9" s="1"/>
  <c r="G385" i="9"/>
  <c r="H385" i="9" s="1"/>
  <c r="G639" i="9"/>
  <c r="H639" i="9" s="1"/>
  <c r="G586" i="9"/>
  <c r="H586" i="9" s="1"/>
  <c r="G133" i="9"/>
  <c r="H133" i="9" s="1"/>
  <c r="G485" i="9"/>
  <c r="H485" i="9" s="1"/>
  <c r="G731" i="9"/>
  <c r="H731" i="9" s="1"/>
  <c r="G128" i="9"/>
  <c r="H128" i="9" s="1"/>
  <c r="G376" i="9"/>
  <c r="H376" i="9" s="1"/>
  <c r="G174" i="9"/>
  <c r="H174" i="9" s="1"/>
  <c r="G366" i="9"/>
  <c r="H366" i="9" s="1"/>
  <c r="G364" i="9"/>
  <c r="H364" i="9" s="1"/>
  <c r="G9" i="9"/>
  <c r="H9" i="9" s="1"/>
  <c r="G423" i="9"/>
  <c r="H423" i="9" s="1"/>
  <c r="G357" i="9"/>
  <c r="H357" i="9" s="1"/>
  <c r="G688" i="9"/>
  <c r="H688" i="9" s="1"/>
  <c r="G782" i="9"/>
  <c r="H782" i="9" s="1"/>
  <c r="G47" i="9"/>
  <c r="H47" i="9" s="1"/>
  <c r="G233" i="9"/>
  <c r="H233" i="9" s="1"/>
  <c r="G140" i="9"/>
  <c r="H140" i="9" s="1"/>
  <c r="G71" i="9"/>
  <c r="H71" i="9" s="1"/>
  <c r="G667" i="9"/>
  <c r="H667" i="9" s="1"/>
  <c r="G209" i="9"/>
  <c r="H209" i="9" s="1"/>
  <c r="G299" i="9"/>
  <c r="H299" i="9" s="1"/>
  <c r="G545" i="9"/>
  <c r="H545" i="9" s="1"/>
  <c r="G374" i="9"/>
  <c r="H374" i="9" s="1"/>
  <c r="G38" i="9"/>
  <c r="H38" i="9" s="1"/>
  <c r="G672" i="9"/>
  <c r="H672" i="9" s="1"/>
  <c r="G474" i="9"/>
  <c r="H474" i="9" s="1"/>
  <c r="G24" i="9"/>
  <c r="H24" i="9" s="1"/>
  <c r="G684" i="9"/>
  <c r="H684" i="9" s="1"/>
  <c r="G415" i="9"/>
  <c r="H415" i="9" s="1"/>
  <c r="G101" i="9"/>
  <c r="H101" i="9" s="1"/>
  <c r="G303" i="9"/>
  <c r="H303" i="9" s="1"/>
  <c r="G313" i="9"/>
  <c r="H313" i="9" s="1"/>
  <c r="G62" i="9"/>
  <c r="H62" i="9" s="1"/>
  <c r="H407" i="9"/>
  <c r="G407" i="9"/>
  <c r="G693" i="9"/>
  <c r="H693" i="9" s="1"/>
  <c r="G429" i="9"/>
  <c r="H429" i="9" s="1"/>
  <c r="G274" i="9"/>
  <c r="H274" i="9" s="1"/>
  <c r="G232" i="9"/>
  <c r="H232" i="9" s="1"/>
  <c r="G336" i="9"/>
  <c r="H336" i="9" s="1"/>
  <c r="G184" i="9"/>
  <c r="H184" i="9" s="1"/>
  <c r="G420" i="9"/>
  <c r="H420" i="9" s="1"/>
  <c r="G493" i="9"/>
  <c r="H493" i="9" s="1"/>
  <c r="G435" i="9"/>
  <c r="H435" i="9" s="1"/>
  <c r="G395" i="9"/>
  <c r="H395" i="9" s="1"/>
  <c r="G198" i="9"/>
  <c r="H198" i="9" s="1"/>
  <c r="G356" i="9"/>
  <c r="H356" i="9" s="1"/>
  <c r="G703" i="9"/>
  <c r="H703" i="9" s="1"/>
  <c r="G702" i="9"/>
  <c r="H702" i="9" s="1"/>
  <c r="G158" i="9"/>
  <c r="H158" i="9" s="1"/>
  <c r="G270" i="9"/>
  <c r="H270" i="9" s="1"/>
  <c r="G502" i="9"/>
  <c r="H502" i="9" s="1"/>
  <c r="G323" i="9"/>
  <c r="H323" i="9" s="1"/>
  <c r="G508" i="9"/>
  <c r="H508" i="9" s="1"/>
  <c r="G341" i="9"/>
  <c r="H341" i="9" s="1"/>
  <c r="G171" i="9"/>
  <c r="H171" i="9" s="1"/>
  <c r="G532" i="9"/>
  <c r="H532" i="9" s="1"/>
  <c r="G285" i="9"/>
  <c r="H285" i="9" s="1"/>
  <c r="G197" i="9"/>
  <c r="H197" i="9" s="1"/>
  <c r="G237" i="9"/>
  <c r="H237" i="9" s="1"/>
  <c r="G143" i="9"/>
  <c r="H143" i="9" s="1"/>
  <c r="G162" i="9"/>
  <c r="H162" i="9" s="1"/>
  <c r="G439" i="9"/>
  <c r="H439" i="9" s="1"/>
  <c r="G695" i="9"/>
  <c r="H695" i="9" s="1"/>
  <c r="G562" i="9"/>
  <c r="H562" i="9" s="1"/>
  <c r="G699" i="9"/>
  <c r="H699" i="9" s="1"/>
  <c r="G205" i="9"/>
  <c r="H205" i="9" s="1"/>
  <c r="G794" i="9"/>
  <c r="H794" i="9" s="1"/>
  <c r="G105" i="9"/>
  <c r="H105" i="9" s="1"/>
  <c r="G444" i="9"/>
  <c r="H444" i="9" s="1"/>
  <c r="G664" i="9"/>
  <c r="H664" i="9" s="1"/>
  <c r="G85" i="9"/>
  <c r="H85" i="9" s="1"/>
  <c r="G543" i="9"/>
  <c r="H543" i="9" s="1"/>
  <c r="G287" i="9"/>
  <c r="H287" i="9" s="1"/>
  <c r="G709" i="9"/>
  <c r="H709" i="9" s="1"/>
  <c r="G442" i="9"/>
  <c r="H442" i="9" s="1"/>
  <c r="G467" i="9"/>
  <c r="H467" i="9" s="1"/>
  <c r="G428" i="9"/>
  <c r="H428" i="9" s="1"/>
  <c r="G124" i="9"/>
  <c r="H124" i="9" s="1"/>
  <c r="G3" i="9"/>
  <c r="H3" i="9" s="1"/>
  <c r="G177" i="9"/>
  <c r="H177" i="9" s="1"/>
  <c r="G314" i="9"/>
  <c r="H314" i="9" s="1"/>
  <c r="G636" i="9"/>
  <c r="H636" i="9" s="1"/>
  <c r="G248" i="9"/>
  <c r="H248" i="9" s="1"/>
  <c r="G781" i="9"/>
  <c r="H781" i="9" s="1"/>
  <c r="G707" i="9"/>
  <c r="H707" i="9" s="1"/>
  <c r="G716" i="9"/>
  <c r="H716" i="9" s="1"/>
  <c r="G346" i="9"/>
  <c r="H346" i="9" s="1"/>
  <c r="G582" i="9"/>
  <c r="H582" i="9" s="1"/>
  <c r="G284" i="9"/>
  <c r="H284" i="9" s="1"/>
  <c r="G102" i="9"/>
  <c r="H102" i="9" s="1"/>
  <c r="G655" i="9"/>
  <c r="H655" i="9" s="1"/>
  <c r="G718" i="9"/>
  <c r="H718" i="9" s="1"/>
  <c r="G247" i="9"/>
  <c r="H247" i="9" s="1"/>
  <c r="G719" i="9"/>
  <c r="H719" i="9" s="1"/>
  <c r="G379" i="9"/>
  <c r="H379" i="9" s="1"/>
  <c r="G283" i="9"/>
  <c r="H283" i="9" s="1"/>
  <c r="G436" i="9"/>
  <c r="H436" i="9" s="1"/>
  <c r="G141" i="9"/>
  <c r="H141" i="9" s="1"/>
  <c r="G345" i="9"/>
  <c r="H345" i="9" s="1"/>
  <c r="G5" i="9"/>
  <c r="H5" i="9" s="1"/>
  <c r="G432" i="9"/>
  <c r="H432" i="9" s="1"/>
  <c r="G701" i="9"/>
  <c r="H701" i="9" s="1"/>
  <c r="G242" i="9"/>
  <c r="H242" i="9" s="1"/>
  <c r="G116" i="9"/>
  <c r="H116" i="9" s="1"/>
  <c r="G749" i="9"/>
  <c r="H749" i="9" s="1"/>
  <c r="G713" i="9"/>
  <c r="H713" i="9" s="1"/>
  <c r="G457" i="9"/>
  <c r="H457" i="9" s="1"/>
  <c r="G261" i="9"/>
  <c r="H261" i="9" s="1"/>
  <c r="G448" i="9"/>
  <c r="H448" i="9" s="1"/>
  <c r="G52" i="9"/>
  <c r="H52" i="9" s="1"/>
  <c r="G579" i="9"/>
  <c r="H579" i="9" s="1"/>
  <c r="G20" i="9"/>
  <c r="H20" i="9" s="1"/>
  <c r="G76" i="9"/>
  <c r="H76" i="9" s="1"/>
  <c r="G585" i="9"/>
  <c r="H585" i="9" s="1"/>
  <c r="G401" i="9"/>
  <c r="H401" i="9" s="1"/>
  <c r="G353" i="9"/>
  <c r="H353" i="9" s="1"/>
  <c r="G382" i="9"/>
  <c r="H382" i="9" s="1"/>
  <c r="G282" i="9"/>
  <c r="H282" i="9" s="1"/>
  <c r="G567" i="9"/>
  <c r="H567" i="9" s="1"/>
  <c r="G497" i="9"/>
  <c r="H497" i="9" s="1"/>
  <c r="G430" i="9"/>
  <c r="H430" i="9" s="1"/>
  <c r="G674" i="9"/>
  <c r="H674" i="9" s="1"/>
  <c r="G384" i="9"/>
  <c r="H384" i="9" s="1"/>
  <c r="G757" i="9"/>
  <c r="H757" i="9" s="1"/>
  <c r="G65" i="9"/>
  <c r="H65" i="9" s="1"/>
  <c r="G186" i="9"/>
  <c r="H186" i="9" s="1"/>
  <c r="G689" i="9"/>
  <c r="H689" i="9" s="1"/>
  <c r="G570" i="9"/>
  <c r="H570" i="9" s="1"/>
  <c r="G507" i="9"/>
  <c r="H507" i="9" s="1"/>
  <c r="G244" i="9"/>
  <c r="H244" i="9" s="1"/>
  <c r="G756" i="9"/>
  <c r="H756" i="9" s="1"/>
  <c r="G269" i="9"/>
  <c r="H269" i="9" s="1"/>
  <c r="G648" i="9"/>
  <c r="H648" i="9" s="1"/>
  <c r="G59" i="9"/>
  <c r="H59" i="9" s="1"/>
  <c r="G559" i="9"/>
  <c r="H559" i="9" s="1"/>
  <c r="G538" i="9"/>
  <c r="H538" i="9" s="1"/>
  <c r="G698" i="9"/>
  <c r="H698" i="9" s="1"/>
  <c r="G195" i="9"/>
  <c r="H195" i="9" s="1"/>
  <c r="G589" i="9"/>
  <c r="H589" i="9" s="1"/>
  <c r="G402" i="9"/>
  <c r="H402" i="9" s="1"/>
  <c r="G760" i="9"/>
  <c r="H760" i="9" s="1"/>
  <c r="G6" i="9"/>
  <c r="H6" i="9" s="1"/>
  <c r="G419" i="9"/>
  <c r="H419" i="9" s="1"/>
  <c r="G226" i="9"/>
  <c r="H226" i="9" s="1"/>
  <c r="G681" i="9"/>
  <c r="H681" i="9" s="1"/>
  <c r="G599" i="9"/>
  <c r="H599" i="9" s="1"/>
  <c r="G130" i="9"/>
  <c r="H130" i="9" s="1"/>
  <c r="G678" i="9"/>
  <c r="H678" i="9" s="1"/>
  <c r="G115" i="9"/>
  <c r="H115" i="9" s="1"/>
  <c r="G519" i="9"/>
  <c r="H519" i="9" s="1"/>
  <c r="G564" i="9"/>
  <c r="H564" i="9" s="1"/>
  <c r="G739" i="9"/>
  <c r="H739" i="9" s="1"/>
  <c r="G418" i="9"/>
  <c r="H418" i="9" s="1"/>
  <c r="G647" i="9"/>
  <c r="H647" i="9" s="1"/>
  <c r="G663" i="9"/>
  <c r="H663" i="9" s="1"/>
  <c r="G378" i="9"/>
  <c r="H378" i="9" s="1"/>
  <c r="G496" i="9"/>
  <c r="H496" i="9" s="1"/>
  <c r="G344" i="9"/>
  <c r="H344" i="9" s="1"/>
  <c r="G181" i="9"/>
  <c r="H181" i="9" s="1"/>
  <c r="G505" i="9"/>
  <c r="H505" i="9" s="1"/>
  <c r="G625" i="9"/>
  <c r="H625" i="9" s="1"/>
  <c r="G558" i="9"/>
  <c r="H558" i="9" s="1"/>
  <c r="G111" i="9"/>
  <c r="H111" i="9" s="1"/>
  <c r="G580" i="9"/>
  <c r="H580" i="9" s="1"/>
  <c r="G480" i="9"/>
  <c r="H480" i="9" s="1"/>
  <c r="G55" i="9"/>
  <c r="H55" i="9" s="1"/>
  <c r="G375" i="9"/>
  <c r="H375" i="9" s="1"/>
  <c r="G333" i="9"/>
  <c r="H333" i="9" s="1"/>
  <c r="G657" i="9"/>
  <c r="H657" i="9" s="1"/>
  <c r="G778" i="9"/>
  <c r="H778" i="9" s="1"/>
  <c r="G246" i="9"/>
  <c r="H246" i="9" s="1"/>
  <c r="G509" i="9"/>
  <c r="H509" i="9" s="1"/>
  <c r="G711" i="9"/>
  <c r="H711" i="9" s="1"/>
  <c r="G369" i="9"/>
  <c r="H369" i="9" s="1"/>
  <c r="G590" i="9"/>
  <c r="H590" i="9" s="1"/>
  <c r="G263" i="9"/>
  <c r="H263" i="9" s="1"/>
  <c r="G53" i="9"/>
  <c r="H53" i="9" s="1"/>
  <c r="G188" i="9"/>
  <c r="H188" i="9" s="1"/>
  <c r="G767" i="9"/>
  <c r="H767" i="9" s="1"/>
  <c r="G352" i="9"/>
  <c r="H352" i="9" s="1"/>
  <c r="G609" i="9"/>
  <c r="H609" i="9" s="1"/>
  <c r="G468" i="9"/>
  <c r="H468" i="9" s="1"/>
  <c r="G257" i="9"/>
  <c r="H257" i="9" s="1"/>
  <c r="G494" i="9"/>
  <c r="H494" i="9" s="1"/>
  <c r="G273" i="9"/>
  <c r="H273" i="9" s="1"/>
  <c r="G645" i="9"/>
  <c r="H645" i="9" s="1"/>
  <c r="G489" i="9"/>
  <c r="H489" i="9" s="1"/>
  <c r="G23" i="9"/>
  <c r="H23" i="9" s="1"/>
  <c r="G149" i="9"/>
  <c r="H149" i="9" s="1"/>
  <c r="G576" i="9"/>
  <c r="H576" i="9" s="1"/>
  <c r="G297" i="9"/>
  <c r="H297" i="9" s="1"/>
  <c r="G697" i="9"/>
  <c r="H697" i="9" s="1"/>
  <c r="G796" i="9"/>
  <c r="H796" i="9" s="1"/>
  <c r="G46" i="9"/>
  <c r="H46" i="9" s="1"/>
  <c r="G461" i="9"/>
  <c r="H461" i="9" s="1"/>
  <c r="G239" i="9"/>
  <c r="H239" i="9" s="1"/>
  <c r="G245" i="9"/>
  <c r="H245" i="9" s="1"/>
  <c r="G67" i="9"/>
  <c r="H67" i="9" s="1"/>
  <c r="G785" i="9"/>
  <c r="H785" i="9" s="1"/>
  <c r="G306" i="9"/>
  <c r="H306" i="9" s="1"/>
  <c r="G43" i="9"/>
  <c r="H43" i="9" s="1"/>
  <c r="G738" i="9"/>
  <c r="H738" i="9" s="1"/>
  <c r="G438" i="9"/>
  <c r="H438" i="9" s="1"/>
  <c r="G121" i="9"/>
  <c r="H121" i="9" s="1"/>
  <c r="G523" i="9"/>
  <c r="H523" i="9" s="1"/>
  <c r="G309" i="9"/>
  <c r="H309" i="9" s="1"/>
  <c r="G614" i="9"/>
  <c r="H614" i="9" s="1"/>
  <c r="G531" i="9"/>
  <c r="H531" i="9" s="1"/>
  <c r="G740" i="9"/>
  <c r="H740" i="9" s="1"/>
  <c r="G166" i="9"/>
  <c r="H166" i="9" s="1"/>
  <c r="G103" i="9"/>
  <c r="H103" i="9" s="1"/>
  <c r="G798" i="9"/>
  <c r="H798" i="9" s="1"/>
  <c r="G601" i="9"/>
  <c r="H601" i="9" s="1"/>
  <c r="G142" i="9"/>
  <c r="H142" i="9" s="1"/>
  <c r="G180" i="9"/>
  <c r="H180" i="9" s="1"/>
  <c r="G351" i="9"/>
  <c r="H351" i="9" s="1"/>
  <c r="G11" i="9"/>
  <c r="H11" i="9" s="1"/>
  <c r="G136" i="9"/>
  <c r="H136" i="9" s="1"/>
  <c r="G587" i="10"/>
  <c r="H587" i="10" s="1"/>
  <c r="G206" i="10"/>
  <c r="H206" i="10" s="1"/>
  <c r="G225" i="10"/>
  <c r="H225" i="10" s="1"/>
  <c r="G561" i="10"/>
  <c r="H561" i="10" s="1"/>
  <c r="G232" i="10"/>
  <c r="H232" i="10" s="1"/>
  <c r="G113" i="10"/>
  <c r="H113" i="10" s="1"/>
  <c r="G4" i="10"/>
  <c r="H4" i="10" s="1"/>
  <c r="G621" i="10"/>
  <c r="H621" i="10" s="1"/>
  <c r="G624" i="10"/>
  <c r="H624" i="10" s="1"/>
  <c r="G431" i="10"/>
  <c r="H431" i="10" s="1"/>
  <c r="G219" i="10"/>
  <c r="H219" i="10" s="1"/>
  <c r="G319" i="10"/>
  <c r="H319" i="10" s="1"/>
  <c r="G448" i="10"/>
  <c r="H448" i="10" s="1"/>
  <c r="G216" i="10"/>
  <c r="H216" i="10" s="1"/>
  <c r="G121" i="10"/>
  <c r="H121" i="10" s="1"/>
  <c r="G582" i="10"/>
  <c r="H582" i="10" s="1"/>
  <c r="G618" i="10"/>
  <c r="H618" i="10" s="1"/>
  <c r="G264" i="10"/>
  <c r="H264" i="10" s="1"/>
  <c r="G653" i="10"/>
  <c r="H653" i="10" s="1"/>
  <c r="G77" i="10"/>
  <c r="H77" i="10" s="1"/>
  <c r="G115" i="10"/>
  <c r="H115" i="10" s="1"/>
  <c r="G85" i="10"/>
  <c r="H85" i="10" s="1"/>
  <c r="G309" i="10"/>
  <c r="H309" i="10" s="1"/>
  <c r="G263" i="10"/>
  <c r="H263" i="10" s="1"/>
  <c r="G605" i="10"/>
  <c r="H605" i="10" s="1"/>
  <c r="G441" i="10"/>
  <c r="H441" i="10" s="1"/>
  <c r="G192" i="10"/>
  <c r="H192" i="10" s="1"/>
  <c r="G602" i="10"/>
  <c r="H602" i="10" s="1"/>
  <c r="G481" i="10"/>
  <c r="H481" i="10" s="1"/>
  <c r="G610" i="10"/>
  <c r="H610" i="10" s="1"/>
  <c r="G80" i="10"/>
  <c r="H80" i="10" s="1"/>
  <c r="G617" i="10"/>
  <c r="H617" i="10" s="1"/>
  <c r="G213" i="10"/>
  <c r="H213" i="10" s="1"/>
  <c r="G447" i="10"/>
  <c r="H447" i="10" s="1"/>
  <c r="G647" i="10"/>
  <c r="H647" i="10" s="1"/>
  <c r="G422" i="10"/>
  <c r="H422" i="10" s="1"/>
  <c r="G300" i="10"/>
  <c r="H300" i="10" s="1"/>
  <c r="G584" i="10"/>
  <c r="H584" i="10" s="1"/>
  <c r="G87" i="10"/>
  <c r="H87" i="10" s="1"/>
  <c r="G312" i="10"/>
  <c r="H312" i="10" s="1"/>
  <c r="G288" i="10"/>
  <c r="H288" i="10" s="1"/>
  <c r="G642" i="10"/>
  <c r="H642" i="10" s="1"/>
  <c r="G646" i="10"/>
  <c r="H646" i="10" s="1"/>
  <c r="G364" i="10"/>
  <c r="H364" i="10" s="1"/>
  <c r="G178" i="10"/>
  <c r="H178" i="10" s="1"/>
  <c r="G226" i="10"/>
  <c r="H226" i="10" s="1"/>
  <c r="G418" i="10"/>
  <c r="H418" i="10" s="1"/>
  <c r="G324" i="10"/>
  <c r="H324" i="10" s="1"/>
  <c r="G419" i="10"/>
  <c r="H419" i="10" s="1"/>
  <c r="G306" i="10"/>
  <c r="H306" i="10" s="1"/>
  <c r="G223" i="10"/>
  <c r="H223" i="10" s="1"/>
  <c r="G623" i="10"/>
  <c r="H623" i="10" s="1"/>
  <c r="G174" i="10"/>
  <c r="H174" i="10" s="1"/>
  <c r="G8" i="10"/>
  <c r="H8" i="10" s="1"/>
  <c r="W6" i="6"/>
  <c r="S750" i="8"/>
  <c r="T750" i="8" s="1"/>
  <c r="U750" i="8" s="1"/>
  <c r="V750" i="8" s="1"/>
  <c r="S719" i="8"/>
  <c r="T719" i="8" s="1"/>
  <c r="U719" i="8" s="1"/>
  <c r="V719" i="8" s="1"/>
  <c r="S536" i="8"/>
  <c r="S474" i="8"/>
  <c r="T474" i="8" s="1"/>
  <c r="U474" i="8" s="1"/>
  <c r="V474" i="8" s="1"/>
  <c r="S268" i="8"/>
  <c r="S568" i="8"/>
  <c r="T568" i="8" s="1"/>
  <c r="U568" i="8" s="1"/>
  <c r="V568" i="8" s="1"/>
  <c r="S444" i="8"/>
  <c r="T444" i="8" s="1"/>
  <c r="U444" i="8" s="1"/>
  <c r="V444" i="8" s="1"/>
  <c r="S705" i="8"/>
  <c r="T705" i="8" s="1"/>
  <c r="U705" i="8" s="1"/>
  <c r="V705" i="8" s="1"/>
  <c r="S541" i="8"/>
  <c r="T541" i="8" s="1"/>
  <c r="U541" i="8" s="1"/>
  <c r="V541" i="8" s="1"/>
  <c r="S580" i="8"/>
  <c r="T580" i="8" s="1"/>
  <c r="U580" i="8" s="1"/>
  <c r="V580" i="8" s="1"/>
  <c r="S548" i="8"/>
  <c r="S664" i="8"/>
  <c r="T664" i="8" s="1"/>
  <c r="U664" i="8" s="1"/>
  <c r="V664" i="8" s="1"/>
  <c r="S540" i="8"/>
  <c r="S643" i="8"/>
  <c r="T643" i="8" s="1"/>
  <c r="U643" i="8" s="1"/>
  <c r="V643" i="8" s="1"/>
  <c r="S415" i="8"/>
  <c r="T415" i="8" s="1"/>
  <c r="U415" i="8" s="1"/>
  <c r="V415" i="8" s="1"/>
  <c r="S749" i="8"/>
  <c r="T749" i="8" s="1"/>
  <c r="U749" i="8" s="1"/>
  <c r="V749" i="8" s="1"/>
  <c r="S814" i="8"/>
  <c r="T814" i="8" s="1"/>
  <c r="U814" i="8" s="1"/>
  <c r="V814" i="8" s="1"/>
  <c r="S458" i="8"/>
  <c r="T458" i="8" s="1"/>
  <c r="U458" i="8" s="1"/>
  <c r="V458" i="8" s="1"/>
  <c r="S471" i="8"/>
  <c r="S520" i="8"/>
  <c r="S691" i="8"/>
  <c r="S546" i="8"/>
  <c r="S500" i="8"/>
  <c r="T500" i="8" s="1"/>
  <c r="U500" i="8" s="1"/>
  <c r="V500" i="8" s="1"/>
  <c r="S796" i="8"/>
  <c r="T796" i="8" s="1"/>
  <c r="U796" i="8" s="1"/>
  <c r="V796" i="8" s="1"/>
  <c r="S735" i="8"/>
  <c r="T735" i="8" s="1"/>
  <c r="U735" i="8" s="1"/>
  <c r="V735" i="8" s="1"/>
  <c r="S772" i="8"/>
  <c r="T772" i="8" s="1"/>
  <c r="U772" i="8" s="1"/>
  <c r="V772" i="8" s="1"/>
  <c r="S860" i="8"/>
  <c r="S640" i="8"/>
  <c r="S629" i="8"/>
  <c r="S327" i="8"/>
  <c r="S849" i="8"/>
  <c r="T849" i="8" s="1"/>
  <c r="U849" i="8" s="1"/>
  <c r="V849" i="8" s="1"/>
  <c r="S312" i="8"/>
  <c r="T312" i="8" s="1"/>
  <c r="U312" i="8" s="1"/>
  <c r="V312" i="8" s="1"/>
  <c r="S463" i="8"/>
  <c r="T463" i="8" s="1"/>
  <c r="U463" i="8" s="1"/>
  <c r="V463" i="8" s="1"/>
  <c r="S396" i="8"/>
  <c r="T396" i="8" s="1"/>
  <c r="U396" i="8" s="1"/>
  <c r="V396" i="8" s="1"/>
  <c r="S511" i="8"/>
  <c r="S649" i="8"/>
  <c r="S185" i="8"/>
  <c r="S516" i="8"/>
  <c r="S542" i="8"/>
  <c r="T542" i="8" s="1"/>
  <c r="U542" i="8" s="1"/>
  <c r="V542" i="8" s="1"/>
  <c r="S451" i="8"/>
  <c r="T451" i="8" s="1"/>
  <c r="U451" i="8" s="1"/>
  <c r="V451" i="8" s="1"/>
  <c r="S340" i="8"/>
  <c r="T340" i="8" s="1"/>
  <c r="U340" i="8" s="1"/>
  <c r="V340" i="8" s="1"/>
  <c r="S696" i="8"/>
  <c r="T696" i="8" s="1"/>
  <c r="U696" i="8" s="1"/>
  <c r="V696" i="8" s="1"/>
  <c r="S654" i="8"/>
  <c r="S454" i="8"/>
  <c r="S655" i="8"/>
  <c r="S804" i="8"/>
  <c r="S828" i="8"/>
  <c r="T828" i="8" s="1"/>
  <c r="U828" i="8" s="1"/>
  <c r="V828" i="8" s="1"/>
  <c r="S570" i="8"/>
  <c r="T570" i="8" s="1"/>
  <c r="U570" i="8" s="1"/>
  <c r="V570" i="8" s="1"/>
  <c r="S417" i="8"/>
  <c r="T417" i="8" s="1"/>
  <c r="U417" i="8" s="1"/>
  <c r="V417" i="8" s="1"/>
  <c r="S473" i="8"/>
  <c r="T473" i="8" s="1"/>
  <c r="U473" i="8" s="1"/>
  <c r="V473" i="8" s="1"/>
  <c r="S558" i="8"/>
  <c r="S337" i="8"/>
  <c r="S615" i="8"/>
  <c r="S757" i="8"/>
  <c r="S452" i="8"/>
  <c r="T452" i="8" s="1"/>
  <c r="U452" i="8" s="1"/>
  <c r="V452" i="8" s="1"/>
  <c r="S494" i="8"/>
  <c r="T494" i="8" s="1"/>
  <c r="U494" i="8" s="1"/>
  <c r="V494" i="8" s="1"/>
  <c r="S699" i="8"/>
  <c r="T699" i="8" s="1"/>
  <c r="U699" i="8" s="1"/>
  <c r="V699" i="8" s="1"/>
  <c r="S506" i="8"/>
  <c r="T506" i="8" s="1"/>
  <c r="U506" i="8" s="1"/>
  <c r="V506" i="8" s="1"/>
  <c r="S583" i="8"/>
  <c r="S846" i="8"/>
  <c r="S723" i="8"/>
  <c r="S392" i="8"/>
  <c r="S357" i="8"/>
  <c r="T357" i="8" s="1"/>
  <c r="U357" i="8" s="1"/>
  <c r="V357" i="8" s="1"/>
  <c r="S584" i="8"/>
  <c r="T584" i="8" s="1"/>
  <c r="U584" i="8" s="1"/>
  <c r="V584" i="8" s="1"/>
  <c r="S530" i="8"/>
  <c r="T530" i="8" s="1"/>
  <c r="U530" i="8" s="1"/>
  <c r="V530" i="8" s="1"/>
  <c r="S709" i="8"/>
  <c r="T709" i="8" s="1"/>
  <c r="U709" i="8" s="1"/>
  <c r="V709" i="8" s="1"/>
  <c r="S843" i="8"/>
  <c r="S599" i="8"/>
  <c r="S346" i="8"/>
  <c r="S706" i="8"/>
  <c r="S807" i="8"/>
  <c r="T807" i="8" s="1"/>
  <c r="U807" i="8" s="1"/>
  <c r="V807" i="8" s="1"/>
  <c r="S398" i="8"/>
  <c r="T398" i="8" s="1"/>
  <c r="U398" i="8" s="1"/>
  <c r="V398" i="8" s="1"/>
  <c r="S752" i="8"/>
  <c r="T752" i="8" s="1"/>
  <c r="U752" i="8" s="1"/>
  <c r="V752" i="8" s="1"/>
  <c r="S662" i="8"/>
  <c r="T662" i="8" s="1"/>
  <c r="U662" i="8" s="1"/>
  <c r="V662" i="8" s="1"/>
  <c r="S576" i="8"/>
  <c r="S782" i="8"/>
  <c r="S509" i="8"/>
  <c r="S827" i="8"/>
  <c r="S794" i="8"/>
  <c r="T794" i="8" s="1"/>
  <c r="U794" i="8" s="1"/>
  <c r="V794" i="8" s="1"/>
  <c r="S789" i="8"/>
  <c r="T789" i="8" s="1"/>
  <c r="U789" i="8" s="1"/>
  <c r="V789" i="8" s="1"/>
  <c r="S780" i="8"/>
  <c r="T780" i="8" s="1"/>
  <c r="U780" i="8" s="1"/>
  <c r="V780" i="8" s="1"/>
  <c r="S559" i="8"/>
  <c r="T559" i="8" s="1"/>
  <c r="U559" i="8" s="1"/>
  <c r="V559" i="8" s="1"/>
  <c r="S755" i="8"/>
  <c r="S681" i="8"/>
  <c r="S669" i="8"/>
  <c r="S833" i="8"/>
  <c r="S841" i="8"/>
  <c r="T841" i="8" s="1"/>
  <c r="U841" i="8" s="1"/>
  <c r="V841" i="8" s="1"/>
  <c r="S802" i="8"/>
  <c r="T802" i="8" s="1"/>
  <c r="U802" i="8" s="1"/>
  <c r="V802" i="8" s="1"/>
  <c r="S800" i="8"/>
  <c r="T800" i="8" s="1"/>
  <c r="U800" i="8" s="1"/>
  <c r="V800" i="8" s="1"/>
  <c r="S555" i="8"/>
  <c r="T555" i="8" s="1"/>
  <c r="U555" i="8" s="1"/>
  <c r="V555" i="8" s="1"/>
  <c r="S290" i="8"/>
  <c r="S847" i="8"/>
  <c r="S658" i="8"/>
  <c r="S493" i="8"/>
  <c r="S486" i="8"/>
  <c r="T486" i="8" s="1"/>
  <c r="U486" i="8" s="1"/>
  <c r="V486" i="8" s="1"/>
  <c r="S803" i="8"/>
  <c r="T803" i="8" s="1"/>
  <c r="U803" i="8" s="1"/>
  <c r="V803" i="8" s="1"/>
  <c r="S442" i="8"/>
  <c r="T442" i="8" s="1"/>
  <c r="U442" i="8" s="1"/>
  <c r="V442" i="8" s="1"/>
  <c r="S773" i="8"/>
  <c r="T773" i="8" s="1"/>
  <c r="U773" i="8" s="1"/>
  <c r="V773" i="8" s="1"/>
  <c r="S710" i="8"/>
  <c r="S632" i="8"/>
  <c r="S742" i="8"/>
  <c r="S680" i="8"/>
  <c r="S820" i="8"/>
  <c r="T820" i="8" s="1"/>
  <c r="U820" i="8" s="1"/>
  <c r="V820" i="8" s="1"/>
  <c r="S745" i="8"/>
  <c r="T745" i="8" s="1"/>
  <c r="U745" i="8" s="1"/>
  <c r="V745" i="8" s="1"/>
  <c r="S386" i="8"/>
  <c r="T386" i="8" s="1"/>
  <c r="U386" i="8" s="1"/>
  <c r="V386" i="8" s="1"/>
  <c r="S667" i="8"/>
  <c r="T667" i="8" s="1"/>
  <c r="U667" i="8" s="1"/>
  <c r="V667" i="8" s="1"/>
  <c r="S793" i="8"/>
  <c r="S446" i="8"/>
  <c r="S465" i="8"/>
  <c r="S741" i="8"/>
  <c r="S718" i="8"/>
  <c r="T718" i="8" s="1"/>
  <c r="U718" i="8" s="1"/>
  <c r="V718" i="8" s="1"/>
  <c r="S787" i="8"/>
  <c r="T787" i="8" s="1"/>
  <c r="U787" i="8" s="1"/>
  <c r="V787" i="8" s="1"/>
  <c r="S812" i="8"/>
  <c r="T812" i="8" s="1"/>
  <c r="U812" i="8" s="1"/>
  <c r="V812" i="8" s="1"/>
  <c r="S637" i="8"/>
  <c r="T637" i="8" s="1"/>
  <c r="U637" i="8" s="1"/>
  <c r="V637" i="8" s="1"/>
  <c r="S523" i="8"/>
  <c r="S335" i="8"/>
  <c r="S762" i="8"/>
  <c r="S737" i="8"/>
  <c r="T737" i="8" s="1"/>
  <c r="S686" i="8"/>
  <c r="T686" i="8" s="1"/>
  <c r="U686" i="8" s="1"/>
  <c r="V686" i="8" s="1"/>
  <c r="S508" i="8"/>
  <c r="T508" i="8" s="1"/>
  <c r="U508" i="8" s="1"/>
  <c r="V508" i="8" s="1"/>
  <c r="S433" i="8"/>
  <c r="T433" i="8" s="1"/>
  <c r="U433" i="8" s="1"/>
  <c r="V433" i="8" s="1"/>
  <c r="S416" i="8"/>
  <c r="T416" i="8" s="1"/>
  <c r="U416" i="8" s="1"/>
  <c r="V416" i="8" s="1"/>
  <c r="S838" i="8"/>
  <c r="S472" i="8"/>
  <c r="S740" i="8"/>
  <c r="S409" i="8"/>
  <c r="S622" i="8"/>
  <c r="T622" i="8" s="1"/>
  <c r="U622" i="8" s="1"/>
  <c r="V622" i="8" s="1"/>
  <c r="S648" i="8"/>
  <c r="T648" i="8" s="1"/>
  <c r="U648" i="8" s="1"/>
  <c r="V648" i="8" s="1"/>
  <c r="S636" i="8"/>
  <c r="T636" i="8" s="1"/>
  <c r="U636" i="8" s="1"/>
  <c r="V636" i="8" s="1"/>
  <c r="S675" i="8"/>
  <c r="T675" i="8" s="1"/>
  <c r="U675" i="8" s="1"/>
  <c r="V675" i="8" s="1"/>
  <c r="S835" i="8"/>
  <c r="S419" i="8"/>
  <c r="S839" i="8"/>
  <c r="S545" i="8"/>
  <c r="S467" i="8"/>
  <c r="T467" i="8" s="1"/>
  <c r="U467" i="8" s="1"/>
  <c r="V467" i="8" s="1"/>
  <c r="S557" i="8"/>
  <c r="T557" i="8" s="1"/>
  <c r="U557" i="8" s="1"/>
  <c r="V557" i="8" s="1"/>
  <c r="S821" i="8"/>
  <c r="T821" i="8" s="1"/>
  <c r="U821" i="8" s="1"/>
  <c r="V821" i="8" s="1"/>
  <c r="S499" i="8"/>
  <c r="T499" i="8" s="1"/>
  <c r="U499" i="8" s="1"/>
  <c r="V499" i="8" s="1"/>
  <c r="S522" i="8"/>
  <c r="S778" i="8"/>
  <c r="S616" i="8"/>
  <c r="S633" i="8"/>
  <c r="S708" i="8"/>
  <c r="T708" i="8" s="1"/>
  <c r="U708" i="8" s="1"/>
  <c r="V708" i="8" s="1"/>
  <c r="S596" i="8"/>
  <c r="T596" i="8" s="1"/>
  <c r="U596" i="8" s="1"/>
  <c r="V596" i="8" s="1"/>
  <c r="S779" i="8"/>
  <c r="T779" i="8" s="1"/>
  <c r="U779" i="8" s="1"/>
  <c r="V779" i="8" s="1"/>
  <c r="S512" i="8"/>
  <c r="T512" i="8" s="1"/>
  <c r="U512" i="8" s="1"/>
  <c r="V512" i="8" s="1"/>
  <c r="S743" i="8"/>
  <c r="S479" i="8"/>
  <c r="S852" i="8"/>
  <c r="S543" i="8"/>
  <c r="S470" i="8"/>
  <c r="T470" i="8" s="1"/>
  <c r="U470" i="8" s="1"/>
  <c r="V470" i="8" s="1"/>
  <c r="S819" i="8"/>
  <c r="T819" i="8" s="1"/>
  <c r="U819" i="8" s="1"/>
  <c r="V819" i="8" s="1"/>
  <c r="S707" i="8"/>
  <c r="T707" i="8" s="1"/>
  <c r="U707" i="8" s="1"/>
  <c r="V707" i="8" s="1"/>
  <c r="S690" i="8"/>
  <c r="T690" i="8" s="1"/>
  <c r="U690" i="8" s="1"/>
  <c r="V690" i="8" s="1"/>
  <c r="S484" i="8"/>
  <c r="S692" i="8"/>
  <c r="S591" i="8"/>
  <c r="S758" i="8"/>
  <c r="S544" i="8"/>
  <c r="S668" i="8"/>
  <c r="T668" i="8" s="1"/>
  <c r="U668" i="8" s="1"/>
  <c r="V668" i="8" s="1"/>
  <c r="S732" i="8"/>
  <c r="T732" i="8" s="1"/>
  <c r="U732" i="8" s="1"/>
  <c r="V732" i="8" s="1"/>
  <c r="S225" i="8"/>
  <c r="T225" i="8" s="1"/>
  <c r="U225" i="8" s="1"/>
  <c r="V225" i="8" s="1"/>
  <c r="S751" i="8"/>
  <c r="S604" i="8"/>
  <c r="S464" i="8"/>
  <c r="S753" i="8"/>
  <c r="S724" i="8"/>
  <c r="T724" i="8" s="1"/>
  <c r="U724" i="8" s="1"/>
  <c r="V724" i="8" s="1"/>
  <c r="S811" i="8"/>
  <c r="T811" i="8" s="1"/>
  <c r="U811" i="8" s="1"/>
  <c r="V811" i="8" s="1"/>
  <c r="S414" i="8"/>
  <c r="T414" i="8" s="1"/>
  <c r="U414" i="8" s="1"/>
  <c r="V414" i="8" s="1"/>
  <c r="S682" i="8"/>
  <c r="T682" i="8" s="1"/>
  <c r="U682" i="8" s="1"/>
  <c r="V682" i="8" s="1"/>
  <c r="S594" i="8"/>
  <c r="S790" i="8"/>
  <c r="S480" i="8"/>
  <c r="S582" i="8"/>
  <c r="S364" i="8"/>
  <c r="T364" i="8" s="1"/>
  <c r="U364" i="8" s="1"/>
  <c r="V364" i="8" s="1"/>
  <c r="S381" i="8"/>
  <c r="T381" i="8" s="1"/>
  <c r="U381" i="8" s="1"/>
  <c r="V381" i="8" s="1"/>
  <c r="S445" i="8"/>
  <c r="T445" i="8" s="1"/>
  <c r="U445" i="8" s="1"/>
  <c r="V445" i="8" s="1"/>
  <c r="S704" i="8"/>
  <c r="T704" i="8" s="1"/>
  <c r="U704" i="8" s="1"/>
  <c r="V704" i="8" s="1"/>
  <c r="S380" i="8"/>
  <c r="S569" i="8"/>
  <c r="S589" i="8"/>
  <c r="S831" i="8"/>
  <c r="S799" i="8"/>
  <c r="T799" i="8" s="1"/>
  <c r="U799" i="8" s="1"/>
  <c r="V799" i="8" s="1"/>
  <c r="S573" i="8"/>
  <c r="T573" i="8" s="1"/>
  <c r="U573" i="8" s="1"/>
  <c r="V573" i="8" s="1"/>
  <c r="S551" i="8"/>
  <c r="T551" i="8" s="1"/>
  <c r="U551" i="8" s="1"/>
  <c r="V551" i="8" s="1"/>
  <c r="S797" i="8"/>
  <c r="T797" i="8" s="1"/>
  <c r="U797" i="8" s="1"/>
  <c r="V797" i="8" s="1"/>
  <c r="S270" i="8"/>
  <c r="S563" i="8"/>
  <c r="S824" i="8"/>
  <c r="S767" i="8"/>
  <c r="S645" i="8"/>
  <c r="S453" i="8"/>
  <c r="T453" i="8" s="1"/>
  <c r="U453" i="8" s="1"/>
  <c r="V453" i="8" s="1"/>
  <c r="S763" i="8"/>
  <c r="T763" i="8" s="1"/>
  <c r="U763" i="8" s="1"/>
  <c r="V763" i="8" s="1"/>
  <c r="S533" i="8"/>
  <c r="T533" i="8" s="1"/>
  <c r="U533" i="8" s="1"/>
  <c r="V533" i="8" s="1"/>
  <c r="S854" i="8"/>
  <c r="S725" i="8"/>
  <c r="S539" i="8"/>
  <c r="S791" i="8"/>
  <c r="S609" i="8"/>
  <c r="S806" i="8"/>
  <c r="T806" i="8" s="1"/>
  <c r="U806" i="8" s="1"/>
  <c r="V806" i="8" s="1"/>
  <c r="S402" i="8"/>
  <c r="T402" i="8" s="1"/>
  <c r="U402" i="8" s="1"/>
  <c r="V402" i="8" s="1"/>
  <c r="S818" i="8"/>
  <c r="T818" i="8" s="1"/>
  <c r="U818" i="8" s="1"/>
  <c r="V818" i="8" s="1"/>
  <c r="S829" i="8"/>
  <c r="S785" i="8"/>
  <c r="S482" i="8"/>
  <c r="S374" i="8"/>
  <c r="S859" i="8"/>
  <c r="S564" i="8"/>
  <c r="T564" i="8" s="1"/>
  <c r="U564" i="8" s="1"/>
  <c r="V564" i="8" s="1"/>
  <c r="S744" i="8"/>
  <c r="T744" i="8" s="1"/>
  <c r="U744" i="8" s="1"/>
  <c r="V744" i="8" s="1"/>
  <c r="S672" i="8"/>
  <c r="T672" i="8" s="1"/>
  <c r="U672" i="8" s="1"/>
  <c r="V672" i="8" s="1"/>
  <c r="S514" i="8"/>
  <c r="S521" i="8"/>
  <c r="S844" i="8"/>
  <c r="S659" i="8"/>
  <c r="S593" i="8"/>
  <c r="S611" i="8"/>
  <c r="T611" i="8" s="1"/>
  <c r="U611" i="8" s="1"/>
  <c r="V611" i="8" s="1"/>
  <c r="S855" i="8"/>
  <c r="T855" i="8" s="1"/>
  <c r="U855" i="8" s="1"/>
  <c r="V855" i="8" s="1"/>
  <c r="S566" i="8"/>
  <c r="T566" i="8" s="1"/>
  <c r="U566" i="8" s="1"/>
  <c r="V566" i="8" s="1"/>
  <c r="S734" i="8"/>
  <c r="S739" i="8"/>
  <c r="S713" i="8"/>
  <c r="S766" i="8"/>
  <c r="S586" i="8"/>
  <c r="S360" i="8"/>
  <c r="T360" i="8" s="1"/>
  <c r="U360" i="8" s="1"/>
  <c r="V360" i="8" s="1"/>
  <c r="S663" i="8"/>
  <c r="T663" i="8" s="1"/>
  <c r="U663" i="8" s="1"/>
  <c r="V663" i="8" s="1"/>
  <c r="S597" i="8"/>
  <c r="T597" i="8" s="1"/>
  <c r="U597" i="8" s="1"/>
  <c r="V597" i="8" s="1"/>
  <c r="S607" i="8"/>
  <c r="S603" i="8"/>
  <c r="S600" i="8"/>
  <c r="S625" i="8"/>
  <c r="S638" i="8"/>
  <c r="S660" i="8"/>
  <c r="T660" i="8" s="1"/>
  <c r="U660" i="8" s="1"/>
  <c r="V660" i="8" s="1"/>
  <c r="S489" i="8"/>
  <c r="T489" i="8" s="1"/>
  <c r="U489" i="8" s="1"/>
  <c r="V489" i="8" s="1"/>
  <c r="S826" i="8"/>
  <c r="T826" i="8" s="1"/>
  <c r="U826" i="8" s="1"/>
  <c r="V826" i="8" s="1"/>
  <c r="S424" i="8"/>
  <c r="S652" i="8"/>
  <c r="S531" i="8"/>
  <c r="S429" i="8"/>
  <c r="S688" i="8"/>
  <c r="S612" i="8"/>
  <c r="T612" i="8" s="1"/>
  <c r="U612" i="8" s="1"/>
  <c r="V612" i="8" s="1"/>
  <c r="S581" i="8"/>
  <c r="T581" i="8" s="1"/>
  <c r="U581" i="8" s="1"/>
  <c r="V581" i="8" s="1"/>
  <c r="S683" i="8"/>
  <c r="T683" i="8" s="1"/>
  <c r="U683" i="8" s="1"/>
  <c r="V683" i="8" s="1"/>
  <c r="S504" i="8"/>
  <c r="S575" i="8"/>
  <c r="S788" i="8"/>
  <c r="S639" i="8"/>
  <c r="S377" i="8"/>
  <c r="S624" i="8"/>
  <c r="T624" i="8" s="1"/>
  <c r="U624" i="8" s="1"/>
  <c r="V624" i="8" s="1"/>
  <c r="S613" i="8"/>
  <c r="T613" i="8" s="1"/>
  <c r="U613" i="8" s="1"/>
  <c r="V613" i="8" s="1"/>
  <c r="S448" i="8"/>
  <c r="T448" i="8" s="1"/>
  <c r="U448" i="8" s="1"/>
  <c r="V448" i="8" s="1"/>
  <c r="S759" i="8"/>
  <c r="S574" i="8"/>
  <c r="S562" i="8"/>
  <c r="S519" i="8"/>
  <c r="S722" i="8"/>
  <c r="S334" i="8"/>
  <c r="T334" i="8" s="1"/>
  <c r="U334" i="8" s="1"/>
  <c r="V334" i="8" s="1"/>
  <c r="S483" i="8"/>
  <c r="T483" i="8" s="1"/>
  <c r="U483" i="8" s="1"/>
  <c r="V483" i="8" s="1"/>
  <c r="S428" i="8"/>
  <c r="T428" i="8" s="1"/>
  <c r="U428" i="8" s="1"/>
  <c r="V428" i="8" s="1"/>
  <c r="S384" i="8"/>
  <c r="S712" i="8"/>
  <c r="S650" i="8"/>
  <c r="S853" i="8"/>
  <c r="S657" i="8"/>
  <c r="S717" i="8"/>
  <c r="T717" i="8" s="1"/>
  <c r="U717" i="8" s="1"/>
  <c r="V717" i="8" s="1"/>
  <c r="S577" i="8"/>
  <c r="T577" i="8" s="1"/>
  <c r="U577" i="8" s="1"/>
  <c r="V577" i="8" s="1"/>
  <c r="S728" i="8"/>
  <c r="T728" i="8" s="1"/>
  <c r="U728" i="8" s="1"/>
  <c r="V728" i="8" s="1"/>
  <c r="S572" i="8"/>
  <c r="S764" i="8"/>
  <c r="S786" i="8"/>
  <c r="S526" i="8"/>
  <c r="S325" i="8"/>
  <c r="S775" i="8"/>
  <c r="T775" i="8" s="1"/>
  <c r="U775" i="8" s="1"/>
  <c r="V775" i="8" s="1"/>
  <c r="S673" i="8"/>
  <c r="T673" i="8" s="1"/>
  <c r="U673" i="8" s="1"/>
  <c r="V673" i="8" s="1"/>
  <c r="S348" i="8"/>
  <c r="T348" i="8" s="1"/>
  <c r="U348" i="8" s="1"/>
  <c r="V348" i="8" s="1"/>
  <c r="S606" i="8"/>
  <c r="S817" i="8"/>
  <c r="S405" i="8"/>
  <c r="S567" i="8"/>
  <c r="S313" i="8"/>
  <c r="S598" i="8"/>
  <c r="T598" i="8" s="1"/>
  <c r="U598" i="8" s="1"/>
  <c r="V598" i="8" s="1"/>
  <c r="S554" i="8"/>
  <c r="T554" i="8" s="1"/>
  <c r="U554" i="8" s="1"/>
  <c r="V554" i="8" s="1"/>
  <c r="S411" i="8"/>
  <c r="T411" i="8" s="1"/>
  <c r="U411" i="8" s="1"/>
  <c r="V411" i="8" s="1"/>
  <c r="S399" i="8"/>
  <c r="S475" i="8"/>
  <c r="S369" i="8"/>
  <c r="S466" i="8"/>
  <c r="S547" i="8"/>
  <c r="T547" i="8" s="1"/>
  <c r="U547" i="8" s="1"/>
  <c r="V547" i="8" s="1"/>
  <c r="S738" i="8"/>
  <c r="T738" i="8" s="1"/>
  <c r="U738" i="8" s="1"/>
  <c r="V738" i="8" s="1"/>
  <c r="S689" i="8"/>
  <c r="T689" i="8" s="1"/>
  <c r="U689" i="8" s="1"/>
  <c r="V689" i="8" s="1"/>
  <c r="S571" i="8"/>
  <c r="T571" i="8" s="1"/>
  <c r="U571" i="8" s="1"/>
  <c r="V571" i="8" s="1"/>
  <c r="S534" i="8"/>
  <c r="S267" i="8"/>
  <c r="T267" i="8" s="1"/>
  <c r="S626" i="8"/>
  <c r="S747" i="8"/>
  <c r="S614" i="8"/>
  <c r="T614" i="8" s="1"/>
  <c r="U614" i="8" s="1"/>
  <c r="V614" i="8" s="1"/>
  <c r="S291" i="8"/>
  <c r="T291" i="8" s="1"/>
  <c r="U291" i="8" s="1"/>
  <c r="V291" i="8" s="1"/>
  <c r="S651" i="8"/>
  <c r="S674" i="8"/>
  <c r="T674" i="8" s="1"/>
  <c r="U674" i="8" s="1"/>
  <c r="V674" i="8" s="1"/>
  <c r="S532" i="8"/>
  <c r="T532" i="8" s="1"/>
  <c r="U532" i="8" s="1"/>
  <c r="V532" i="8" s="1"/>
  <c r="S478" i="8"/>
  <c r="S642" i="8"/>
  <c r="S834" i="8"/>
  <c r="T834" i="8" s="1"/>
  <c r="U834" i="8" s="1"/>
  <c r="V834" i="8" s="1"/>
  <c r="S685" i="8"/>
  <c r="T685" i="8" s="1"/>
  <c r="U685" i="8" s="1"/>
  <c r="V685" i="8" s="1"/>
  <c r="S774" i="8"/>
  <c r="T774" i="8" s="1"/>
  <c r="U774" i="8" s="1"/>
  <c r="V774" i="8" s="1"/>
  <c r="S505" i="8"/>
  <c r="T505" i="8" s="1"/>
  <c r="U505" i="8" s="1"/>
  <c r="V505" i="8" s="1"/>
  <c r="S641" i="8"/>
  <c r="T641" i="8" s="1"/>
  <c r="U641" i="8" s="1"/>
  <c r="V641" i="8" s="1"/>
  <c r="S729" i="8"/>
  <c r="T729" i="8" s="1"/>
  <c r="U729" i="8" s="1"/>
  <c r="V729" i="8" s="1"/>
  <c r="S601" i="8"/>
  <c r="S326" i="8"/>
  <c r="S358" i="8"/>
  <c r="T358" i="8" s="1"/>
  <c r="U358" i="8" s="1"/>
  <c r="V358" i="8" s="1"/>
  <c r="S476" i="8"/>
  <c r="T476" i="8" s="1"/>
  <c r="U476" i="8" s="1"/>
  <c r="V476" i="8" s="1"/>
  <c r="S795" i="8"/>
  <c r="T795" i="8" s="1"/>
  <c r="U795" i="8" s="1"/>
  <c r="V795" i="8" s="1"/>
  <c r="S387" i="8"/>
  <c r="S798" i="8"/>
  <c r="T798" i="8" s="1"/>
  <c r="U798" i="8" s="1"/>
  <c r="V798" i="8" s="1"/>
  <c r="S296" i="8"/>
  <c r="S497" i="8"/>
  <c r="S455" i="8"/>
  <c r="S353" i="8"/>
  <c r="T353" i="8" s="1"/>
  <c r="S647" i="8"/>
  <c r="S518" i="8"/>
  <c r="T518" i="8" s="1"/>
  <c r="U518" i="8" s="1"/>
  <c r="V518" i="8" s="1"/>
  <c r="S756" i="8"/>
  <c r="S736" i="8"/>
  <c r="T736" i="8" s="1"/>
  <c r="U736" i="8" s="1"/>
  <c r="V736" i="8" s="1"/>
  <c r="S716" i="8"/>
  <c r="T716" i="8" s="1"/>
  <c r="U716" i="8" s="1"/>
  <c r="V716" i="8" s="1"/>
  <c r="S435" i="8"/>
  <c r="S434" i="8"/>
  <c r="S605" i="8"/>
  <c r="T605" i="8" s="1"/>
  <c r="U605" i="8" s="1"/>
  <c r="V605" i="8" s="1"/>
  <c r="S781" i="8"/>
  <c r="S553" i="8"/>
  <c r="T553" i="8" s="1"/>
  <c r="U553" i="8" s="1"/>
  <c r="V553" i="8" s="1"/>
  <c r="S697" i="8"/>
  <c r="T697" i="8" s="1"/>
  <c r="U697" i="8" s="1"/>
  <c r="V697" i="8" s="1"/>
  <c r="S634" i="8"/>
  <c r="T634" i="8" s="1"/>
  <c r="U634" i="8" s="1"/>
  <c r="V634" i="8" s="1"/>
  <c r="S432" i="8"/>
  <c r="T432" i="8" s="1"/>
  <c r="U432" i="8" s="1"/>
  <c r="V432" i="8" s="1"/>
  <c r="S721" i="8"/>
  <c r="S769" i="8"/>
  <c r="S362" i="8"/>
  <c r="T362" i="8" s="1"/>
  <c r="U362" i="8" s="1"/>
  <c r="V362" i="8" s="1"/>
  <c r="S488" i="8"/>
  <c r="S436" i="8"/>
  <c r="T436" i="8" s="1"/>
  <c r="U436" i="8" s="1"/>
  <c r="V436" i="8" s="1"/>
  <c r="S701" i="8"/>
  <c r="T701" i="8" s="1"/>
  <c r="U701" i="8" s="1"/>
  <c r="V701" i="8" s="1"/>
  <c r="S373" i="8"/>
  <c r="T373" i="8" s="1"/>
  <c r="U373" i="8" s="1"/>
  <c r="V373" i="8" s="1"/>
  <c r="S503" i="8"/>
  <c r="S307" i="8"/>
  <c r="T307" i="8" s="1"/>
  <c r="U307" i="8" s="1"/>
  <c r="V307" i="8" s="1"/>
  <c r="S460" i="8"/>
  <c r="T460" i="8" s="1"/>
  <c r="S462" i="8"/>
  <c r="S383" i="8"/>
  <c r="S845" i="8"/>
  <c r="S815" i="8"/>
  <c r="T815" i="8" s="1"/>
  <c r="U815" i="8" s="1"/>
  <c r="V815" i="8" s="1"/>
  <c r="S485" i="8"/>
  <c r="T485" i="8" s="1"/>
  <c r="U485" i="8" s="1"/>
  <c r="V485" i="8" s="1"/>
  <c r="S367" i="8"/>
  <c r="S525" i="8"/>
  <c r="T525" i="8" s="1"/>
  <c r="U525" i="8" s="1"/>
  <c r="V525" i="8" s="1"/>
  <c r="S441" i="8"/>
  <c r="T441" i="8" s="1"/>
  <c r="U441" i="8" s="1"/>
  <c r="V441" i="8" s="1"/>
  <c r="S856" i="8"/>
  <c r="S617" i="8"/>
  <c r="S549" i="8"/>
  <c r="S311" i="8"/>
  <c r="T311" i="8" s="1"/>
  <c r="U311" i="8" s="1"/>
  <c r="V311" i="8" s="1"/>
  <c r="S422" i="8"/>
  <c r="T422" i="8" s="1"/>
  <c r="U422" i="8" s="1"/>
  <c r="V422" i="8" s="1"/>
  <c r="S678" i="8"/>
  <c r="S746" i="8"/>
  <c r="T746" i="8" s="1"/>
  <c r="U746" i="8" s="1"/>
  <c r="V746" i="8" s="1"/>
  <c r="S842" i="8"/>
  <c r="S726" i="8"/>
  <c r="S813" i="8"/>
  <c r="S714" i="8"/>
  <c r="S556" i="8"/>
  <c r="T556" i="8" s="1"/>
  <c r="U556" i="8" s="1"/>
  <c r="V556" i="8" s="1"/>
  <c r="S628" i="8"/>
  <c r="T628" i="8" s="1"/>
  <c r="U628" i="8" s="1"/>
  <c r="V628" i="8" s="1"/>
  <c r="S816" i="8"/>
  <c r="T816" i="8" s="1"/>
  <c r="S765" i="8"/>
  <c r="T765" i="8" s="1"/>
  <c r="U765" i="8" s="1"/>
  <c r="V765" i="8" s="1"/>
  <c r="S776" i="8"/>
  <c r="T776" i="8" s="1"/>
  <c r="U776" i="8" s="1"/>
  <c r="V776" i="8" s="1"/>
  <c r="S784" i="8"/>
  <c r="S431" i="8"/>
  <c r="S730" i="8"/>
  <c r="S676" i="8"/>
  <c r="T676" i="8" s="1"/>
  <c r="U676" i="8" s="1"/>
  <c r="V676" i="8" s="1"/>
  <c r="S407" i="8"/>
  <c r="T407" i="8" s="1"/>
  <c r="U407" i="8" s="1"/>
  <c r="V407" i="8" s="1"/>
  <c r="S293" i="8"/>
  <c r="S661" i="8"/>
  <c r="T661" i="8" s="1"/>
  <c r="U661" i="8" s="1"/>
  <c r="V661" i="8" s="1"/>
  <c r="S496" i="8"/>
  <c r="T496" i="8" s="1"/>
  <c r="U496" i="8" s="1"/>
  <c r="V496" i="8" s="1"/>
  <c r="S343" i="8"/>
  <c r="T343" i="8" s="1"/>
  <c r="S490" i="8"/>
  <c r="S333" i="8"/>
  <c r="T333" i="8" s="1"/>
  <c r="U333" i="8" s="1"/>
  <c r="V333" i="8" s="1"/>
  <c r="S375" i="8"/>
  <c r="T375" i="8" s="1"/>
  <c r="U375" i="8" s="1"/>
  <c r="V375" i="8" s="1"/>
  <c r="S684" i="8"/>
  <c r="T684" i="8" s="1"/>
  <c r="U684" i="8" s="1"/>
  <c r="V684" i="8" s="1"/>
  <c r="S560" i="8"/>
  <c r="S620" i="8"/>
  <c r="T620" i="8" s="1"/>
  <c r="U620" i="8" s="1"/>
  <c r="V620" i="8" s="1"/>
  <c r="S832" i="8"/>
  <c r="T832" i="8" s="1"/>
  <c r="U832" i="8" s="1"/>
  <c r="V832" i="8" s="1"/>
  <c r="S537" i="8"/>
  <c r="S425" i="8"/>
  <c r="S587" i="8"/>
  <c r="T587" i="8" s="1"/>
  <c r="U587" i="8" s="1"/>
  <c r="V587" i="8" s="1"/>
  <c r="S631" i="8"/>
  <c r="T631" i="8" s="1"/>
  <c r="U631" i="8" s="1"/>
  <c r="V631" i="8" s="1"/>
  <c r="S393" i="8"/>
  <c r="T393" i="8" s="1"/>
  <c r="U393" i="8" s="1"/>
  <c r="V393" i="8" s="1"/>
  <c r="S830" i="8"/>
  <c r="T830" i="8" s="1"/>
  <c r="S513" i="8"/>
  <c r="T513" i="8" s="1"/>
  <c r="U513" i="8" s="1"/>
  <c r="V513" i="8" s="1"/>
  <c r="S323" i="8"/>
  <c r="S754" i="8"/>
  <c r="S439" i="8"/>
  <c r="S823" i="8"/>
  <c r="S487" i="8"/>
  <c r="T487" i="8" s="1"/>
  <c r="U487" i="8" s="1"/>
  <c r="V487" i="8" s="1"/>
  <c r="S389" i="8"/>
  <c r="T389" i="8" s="1"/>
  <c r="U389" i="8" s="1"/>
  <c r="V389" i="8" s="1"/>
  <c r="S502" i="8"/>
  <c r="S295" i="8"/>
  <c r="T295" i="8" s="1"/>
  <c r="U295" i="8" s="1"/>
  <c r="V295" i="8" s="1"/>
  <c r="S711" i="8"/>
  <c r="S578" i="8"/>
  <c r="S857" i="8"/>
  <c r="S670" i="8"/>
  <c r="S395" i="8"/>
  <c r="T395" i="8" s="1"/>
  <c r="U395" i="8" s="1"/>
  <c r="V395" i="8" s="1"/>
  <c r="S515" i="8"/>
  <c r="T515" i="8" s="1"/>
  <c r="U515" i="8" s="1"/>
  <c r="V515" i="8" s="1"/>
  <c r="S720" i="8"/>
  <c r="S315" i="8"/>
  <c r="T315" i="8" s="1"/>
  <c r="U315" i="8" s="1"/>
  <c r="V315" i="8" s="1"/>
  <c r="S595" i="8"/>
  <c r="T595" i="8" s="1"/>
  <c r="U595" i="8" s="1"/>
  <c r="V595" i="8" s="1"/>
  <c r="S330" i="8"/>
  <c r="S403" i="8"/>
  <c r="S768" i="8"/>
  <c r="S761" i="8"/>
  <c r="T761" i="8" s="1"/>
  <c r="U761" i="8" s="1"/>
  <c r="V761" i="8" s="1"/>
  <c r="S561" i="8"/>
  <c r="T561" i="8" s="1"/>
  <c r="U561" i="8" s="1"/>
  <c r="V561" i="8" s="1"/>
  <c r="S618" i="8"/>
  <c r="S361" i="8"/>
  <c r="T361" i="8" s="1"/>
  <c r="U361" i="8" s="1"/>
  <c r="V361" i="8" s="1"/>
  <c r="S220" i="8"/>
  <c r="T220" i="8" s="1"/>
  <c r="U220" i="8" s="1"/>
  <c r="V220" i="8" s="1"/>
  <c r="S378" i="8"/>
  <c r="S836" i="8"/>
  <c r="S623" i="8"/>
  <c r="T623" i="8" s="1"/>
  <c r="U623" i="8" s="1"/>
  <c r="V623" i="8" s="1"/>
  <c r="S218" i="8"/>
  <c r="T218" i="8" s="1"/>
  <c r="U218" i="8" s="1"/>
  <c r="V218" i="8" s="1"/>
  <c r="S809" i="8"/>
  <c r="T809" i="8" s="1"/>
  <c r="U809" i="8" s="1"/>
  <c r="V809" i="8" s="1"/>
  <c r="S703" i="8"/>
  <c r="S450" i="8"/>
  <c r="T450" i="8" s="1"/>
  <c r="U450" i="8" s="1"/>
  <c r="V450" i="8" s="1"/>
  <c r="S331" i="8"/>
  <c r="S656" i="8"/>
  <c r="T656" i="8" s="1"/>
  <c r="S535" i="8"/>
  <c r="S495" i="8"/>
  <c r="S822" i="8"/>
  <c r="T822" i="8" s="1"/>
  <c r="U822" i="8" s="1"/>
  <c r="V822" i="8" s="1"/>
  <c r="S592" i="8"/>
  <c r="T592" i="8" s="1"/>
  <c r="U592" i="8" s="1"/>
  <c r="V592" i="8" s="1"/>
  <c r="S677" i="8"/>
  <c r="S777" i="8"/>
  <c r="T777" i="8" s="1"/>
  <c r="U777" i="8" s="1"/>
  <c r="V777" i="8" s="1"/>
  <c r="S468" i="8"/>
  <c r="T468" i="8" s="1"/>
  <c r="U468" i="8" s="1"/>
  <c r="V468" i="8" s="1"/>
  <c r="S653" i="8"/>
  <c r="S771" i="8"/>
  <c r="S170" i="8"/>
  <c r="T170" i="8" s="1"/>
  <c r="U170" i="8" s="1"/>
  <c r="V170" i="8" s="1"/>
  <c r="S410" i="8"/>
  <c r="T410" i="8" s="1"/>
  <c r="U410" i="8" s="1"/>
  <c r="V410" i="8" s="1"/>
  <c r="S851" i="8"/>
  <c r="T851" i="8" s="1"/>
  <c r="U851" i="8" s="1"/>
  <c r="V851" i="8" s="1"/>
  <c r="S354" i="8"/>
  <c r="S529" i="8"/>
  <c r="T529" i="8" s="1"/>
  <c r="U529" i="8" s="1"/>
  <c r="V529" i="8" s="1"/>
  <c r="S792" i="8"/>
  <c r="T792" i="8" s="1"/>
  <c r="U792" i="8" s="1"/>
  <c r="V792" i="8" s="1"/>
  <c r="S679" i="8"/>
  <c r="S229" i="8"/>
  <c r="S449" i="8"/>
  <c r="T449" i="8" s="1"/>
  <c r="U449" i="8" s="1"/>
  <c r="V449" i="8" s="1"/>
  <c r="S850" i="8"/>
  <c r="T850" i="8" s="1"/>
  <c r="U850" i="8" s="1"/>
  <c r="V850" i="8" s="1"/>
  <c r="S438" i="8"/>
  <c r="T438" i="8" s="1"/>
  <c r="U438" i="8" s="1"/>
  <c r="V438" i="8" s="1"/>
  <c r="S565" i="8"/>
  <c r="S524" i="8"/>
  <c r="T524" i="8" s="1"/>
  <c r="U524" i="8" s="1"/>
  <c r="V524" i="8" s="1"/>
  <c r="S300" i="8"/>
  <c r="S406" i="8"/>
  <c r="S404" i="8"/>
  <c r="S510" i="8"/>
  <c r="T510" i="8" s="1"/>
  <c r="U510" i="8" s="1"/>
  <c r="V510" i="8" s="1"/>
  <c r="S248" i="8"/>
  <c r="T248" i="8" s="1"/>
  <c r="U248" i="8" s="1"/>
  <c r="V248" i="8" s="1"/>
  <c r="S341" i="8"/>
  <c r="T341" i="8" s="1"/>
  <c r="U341" i="8" s="1"/>
  <c r="V341" i="8" s="1"/>
  <c r="S825" i="8"/>
  <c r="S350" i="8"/>
  <c r="T350" i="8" s="1"/>
  <c r="U350" i="8" s="1"/>
  <c r="V350" i="8" s="1"/>
  <c r="S239" i="8"/>
  <c r="S590" i="8"/>
  <c r="T590" i="8" s="1"/>
  <c r="S840" i="8"/>
  <c r="S801" i="8"/>
  <c r="S264" i="8"/>
  <c r="T264" i="8" s="1"/>
  <c r="U264" i="8" s="1"/>
  <c r="V264" i="8" s="1"/>
  <c r="S727" i="8"/>
  <c r="T727" i="8" s="1"/>
  <c r="U727" i="8" s="1"/>
  <c r="V727" i="8" s="1"/>
  <c r="S733" i="8"/>
  <c r="T733" i="8" s="1"/>
  <c r="S247" i="8"/>
  <c r="T247" i="8" s="1"/>
  <c r="U247" i="8" s="1"/>
  <c r="V247" i="8" s="1"/>
  <c r="S731" i="8"/>
  <c r="S440" i="8"/>
  <c r="S342" i="8"/>
  <c r="S278" i="8"/>
  <c r="S837" i="8"/>
  <c r="T837" i="8" s="1"/>
  <c r="U837" i="8" s="1"/>
  <c r="V837" i="8" s="1"/>
  <c r="S644" i="8"/>
  <c r="T644" i="8" s="1"/>
  <c r="U644" i="8" s="1"/>
  <c r="V644" i="8" s="1"/>
  <c r="S336" i="8"/>
  <c r="T336" i="8" s="1"/>
  <c r="S646" i="8"/>
  <c r="T646" i="8" s="1"/>
  <c r="U646" i="8" s="1"/>
  <c r="V646" i="8" s="1"/>
  <c r="S550" i="8"/>
  <c r="T550" i="8" s="1"/>
  <c r="U550" i="8" s="1"/>
  <c r="V550" i="8" s="1"/>
  <c r="S243" i="8"/>
  <c r="S262" i="8"/>
  <c r="S477" i="8"/>
  <c r="T477" i="8" s="1"/>
  <c r="U477" i="8" s="1"/>
  <c r="V477" i="8" s="1"/>
  <c r="S317" i="8"/>
  <c r="T317" i="8" s="1"/>
  <c r="U317" i="8" s="1"/>
  <c r="V317" i="8" s="1"/>
  <c r="S283" i="8"/>
  <c r="T283" i="8" s="1"/>
  <c r="U283" i="8" s="1"/>
  <c r="V283" i="8" s="1"/>
  <c r="S665" i="8"/>
  <c r="S352" i="8"/>
  <c r="T352" i="8" s="1"/>
  <c r="U352" i="8" s="1"/>
  <c r="V352" i="8" s="1"/>
  <c r="S492" i="8"/>
  <c r="T492" i="8" s="1"/>
  <c r="U492" i="8" s="1"/>
  <c r="V492" i="8" s="1"/>
  <c r="S266" i="8"/>
  <c r="S401" i="8"/>
  <c r="S459" i="8"/>
  <c r="T459" i="8" s="1"/>
  <c r="U459" i="8" s="1"/>
  <c r="V459" i="8" s="1"/>
  <c r="S316" i="8"/>
  <c r="T316" i="8" s="1"/>
  <c r="U316" i="8" s="1"/>
  <c r="V316" i="8" s="1"/>
  <c r="S770" i="8"/>
  <c r="T770" i="8" s="1"/>
  <c r="U770" i="8" s="1"/>
  <c r="V770" i="8" s="1"/>
  <c r="S698" i="8"/>
  <c r="S338" i="8"/>
  <c r="T338" i="8" s="1"/>
  <c r="U338" i="8" s="1"/>
  <c r="V338" i="8" s="1"/>
  <c r="S238" i="8"/>
  <c r="S430" i="8"/>
  <c r="T430" i="8" s="1"/>
  <c r="S288" i="8"/>
  <c r="S507" i="8"/>
  <c r="S608" i="8"/>
  <c r="T608" i="8" s="1"/>
  <c r="U608" i="8" s="1"/>
  <c r="V608" i="8" s="1"/>
  <c r="S687" i="8"/>
  <c r="T687" i="8" s="1"/>
  <c r="U687" i="8" s="1"/>
  <c r="V687" i="8" s="1"/>
  <c r="S339" i="8"/>
  <c r="S579" i="8"/>
  <c r="T579" i="8" s="1"/>
  <c r="U579" i="8" s="1"/>
  <c r="V579" i="8" s="1"/>
  <c r="S695" i="8"/>
  <c r="T695" i="8" s="1"/>
  <c r="U695" i="8" s="1"/>
  <c r="V695" i="8" s="1"/>
  <c r="S400" i="8"/>
  <c r="S421" i="8"/>
  <c r="S630" i="8"/>
  <c r="T630" i="8" s="1"/>
  <c r="U630" i="8" s="1"/>
  <c r="V630" i="8" s="1"/>
  <c r="S370" i="8"/>
  <c r="T370" i="8" s="1"/>
  <c r="U370" i="8" s="1"/>
  <c r="V370" i="8" s="1"/>
  <c r="S209" i="8"/>
  <c r="T209" i="8" s="1"/>
  <c r="U209" i="8" s="1"/>
  <c r="V209" i="8" s="1"/>
  <c r="S223" i="8"/>
  <c r="S426" i="8"/>
  <c r="T426" i="8" s="1"/>
  <c r="U426" i="8" s="1"/>
  <c r="V426" i="8" s="1"/>
  <c r="S368" i="8"/>
  <c r="T368" i="8" s="1"/>
  <c r="U368" i="8" s="1"/>
  <c r="V368" i="8" s="1"/>
  <c r="S671" i="8"/>
  <c r="S700" i="8"/>
  <c r="S527" i="8"/>
  <c r="T527" i="8" s="1"/>
  <c r="U527" i="8" s="1"/>
  <c r="V527" i="8" s="1"/>
  <c r="S263" i="8"/>
  <c r="T263" i="8" s="1"/>
  <c r="U263" i="8" s="1"/>
  <c r="V263" i="8" s="1"/>
  <c r="S332" i="8"/>
  <c r="T332" i="8" s="1"/>
  <c r="U332" i="8" s="1"/>
  <c r="V332" i="8" s="1"/>
  <c r="S461" i="8"/>
  <c r="S391" i="8"/>
  <c r="T391" i="8" s="1"/>
  <c r="U391" i="8" s="1"/>
  <c r="V391" i="8" s="1"/>
  <c r="S602" i="8"/>
  <c r="S254" i="8"/>
  <c r="T254" i="8" s="1"/>
  <c r="S394" i="8"/>
  <c r="S282" i="8"/>
  <c r="S246" i="8"/>
  <c r="T246" i="8" s="1"/>
  <c r="U246" i="8" s="1"/>
  <c r="V246" i="8" s="1"/>
  <c r="S694" i="8"/>
  <c r="T694" i="8" s="1"/>
  <c r="U694" i="8" s="1"/>
  <c r="V694" i="8" s="1"/>
  <c r="S437" i="8"/>
  <c r="T437" i="8" s="1"/>
  <c r="U437" i="8" s="1"/>
  <c r="V437" i="8" s="1"/>
  <c r="S287" i="8"/>
  <c r="T287" i="8" s="1"/>
  <c r="U287" i="8" s="1"/>
  <c r="V287" i="8" s="1"/>
  <c r="S345" i="8"/>
  <c r="S285" i="8"/>
  <c r="S371" i="8"/>
  <c r="S256" i="8"/>
  <c r="S280" i="8"/>
  <c r="T280" i="8" s="1"/>
  <c r="U280" i="8" s="1"/>
  <c r="V280" i="8" s="1"/>
  <c r="S318" i="8"/>
  <c r="T318" i="8" s="1"/>
  <c r="U318" i="8" s="1"/>
  <c r="V318" i="8" s="1"/>
  <c r="S258" i="8"/>
  <c r="S351" i="8"/>
  <c r="T351" i="8" s="1"/>
  <c r="U351" i="8" s="1"/>
  <c r="V351" i="8" s="1"/>
  <c r="S481" i="8"/>
  <c r="T481" i="8" s="1"/>
  <c r="U481" i="8" s="1"/>
  <c r="V481" i="8" s="1"/>
  <c r="S693" i="8"/>
  <c r="S328" i="8"/>
  <c r="S159" i="8"/>
  <c r="T159" i="8" s="1"/>
  <c r="U159" i="8" s="1"/>
  <c r="V159" i="8" s="1"/>
  <c r="S783" i="8"/>
  <c r="T783" i="8" s="1"/>
  <c r="U783" i="8" s="1"/>
  <c r="V783" i="8" s="1"/>
  <c r="S858" i="8"/>
  <c r="T858" i="8" s="1"/>
  <c r="U858" i="8" s="1"/>
  <c r="V858" i="8" s="1"/>
  <c r="S413" i="8"/>
  <c r="T413" i="8" s="1"/>
  <c r="U413" i="8" s="1"/>
  <c r="V413" i="8" s="1"/>
  <c r="S552" i="8"/>
  <c r="T552" i="8" s="1"/>
  <c r="U552" i="8" s="1"/>
  <c r="V552" i="8" s="1"/>
  <c r="S760" i="8"/>
  <c r="T760" i="8" s="1"/>
  <c r="U760" i="8" s="1"/>
  <c r="V760" i="8" s="1"/>
  <c r="S372" i="8"/>
  <c r="S203" i="8"/>
  <c r="T203" i="8" s="1"/>
  <c r="S204" i="8"/>
  <c r="T204" i="8" s="1"/>
  <c r="U204" i="8" s="1"/>
  <c r="V204" i="8" s="1"/>
  <c r="S397" i="8"/>
  <c r="T397" i="8" s="1"/>
  <c r="U397" i="8" s="1"/>
  <c r="V397" i="8" s="1"/>
  <c r="S257" i="8"/>
  <c r="T257" i="8" s="1"/>
  <c r="U257" i="8" s="1"/>
  <c r="V257" i="8" s="1"/>
  <c r="S666" i="8"/>
  <c r="S619" i="8"/>
  <c r="T619" i="8" s="1"/>
  <c r="U619" i="8" s="1"/>
  <c r="V619" i="8" s="1"/>
  <c r="S192" i="8"/>
  <c r="S289" i="8"/>
  <c r="S206" i="8"/>
  <c r="S190" i="8"/>
  <c r="T190" i="8" s="1"/>
  <c r="U190" i="8" s="1"/>
  <c r="V190" i="8" s="1"/>
  <c r="S349" i="8"/>
  <c r="T349" i="8" s="1"/>
  <c r="U349" i="8" s="1"/>
  <c r="V349" i="8" s="1"/>
  <c r="S319" i="8"/>
  <c r="T319" i="8" s="1"/>
  <c r="U319" i="8" s="1"/>
  <c r="V319" i="8" s="1"/>
  <c r="S277" i="8"/>
  <c r="T277" i="8" s="1"/>
  <c r="U277" i="8" s="1"/>
  <c r="V277" i="8" s="1"/>
  <c r="S517" i="8"/>
  <c r="T517" i="8" s="1"/>
  <c r="U517" i="8" s="1"/>
  <c r="V517" i="8" s="1"/>
  <c r="S279" i="8"/>
  <c r="S321" i="8"/>
  <c r="S635" i="8"/>
  <c r="S324" i="8"/>
  <c r="S390" i="8"/>
  <c r="T390" i="8" s="1"/>
  <c r="U390" i="8" s="1"/>
  <c r="V390" i="8" s="1"/>
  <c r="S382" i="8"/>
  <c r="T382" i="8" s="1"/>
  <c r="U382" i="8" s="1"/>
  <c r="V382" i="8" s="1"/>
  <c r="S344" i="8"/>
  <c r="S136" i="8"/>
  <c r="T136" i="8" s="1"/>
  <c r="U136" i="8" s="1"/>
  <c r="V136" i="8" s="1"/>
  <c r="S610" i="8"/>
  <c r="T610" i="8" s="1"/>
  <c r="U610" i="8" s="1"/>
  <c r="V610" i="8" s="1"/>
  <c r="S457" i="8"/>
  <c r="T457" i="8" s="1"/>
  <c r="S302" i="8"/>
  <c r="S303" i="8"/>
  <c r="T303" i="8" s="1"/>
  <c r="U303" i="8" s="1"/>
  <c r="V303" i="8" s="1"/>
  <c r="S230" i="8"/>
  <c r="T230" i="8" s="1"/>
  <c r="U230" i="8" s="1"/>
  <c r="V230" i="8" s="1"/>
  <c r="S298" i="8"/>
  <c r="T298" i="8" s="1"/>
  <c r="U298" i="8" s="1"/>
  <c r="V298" i="8" s="1"/>
  <c r="S456" i="8"/>
  <c r="T456" i="8" s="1"/>
  <c r="U456" i="8" s="1"/>
  <c r="V456" i="8" s="1"/>
  <c r="S191" i="8"/>
  <c r="T191" i="8" s="1"/>
  <c r="U191" i="8" s="1"/>
  <c r="V191" i="8" s="1"/>
  <c r="S498" i="8"/>
  <c r="T498" i="8" s="1"/>
  <c r="U498" i="8" s="1"/>
  <c r="V498" i="8" s="1"/>
  <c r="S443" i="8"/>
  <c r="T443" i="8" s="1"/>
  <c r="S423" i="8"/>
  <c r="S469" i="8"/>
  <c r="T469" i="8" s="1"/>
  <c r="U469" i="8" s="1"/>
  <c r="V469" i="8" s="1"/>
  <c r="S379" i="8"/>
  <c r="T379" i="8" s="1"/>
  <c r="U379" i="8" s="1"/>
  <c r="V379" i="8" s="1"/>
  <c r="S286" i="8"/>
  <c r="T286" i="8" s="1"/>
  <c r="U286" i="8" s="1"/>
  <c r="V286" i="8" s="1"/>
  <c r="S251" i="8"/>
  <c r="S585" i="8"/>
  <c r="T585" i="8" s="1"/>
  <c r="U585" i="8" s="1"/>
  <c r="V585" i="8" s="1"/>
  <c r="S180" i="8"/>
  <c r="T180" i="8" s="1"/>
  <c r="S299" i="8"/>
  <c r="S275" i="8"/>
  <c r="S196" i="8"/>
  <c r="T196" i="8" s="1"/>
  <c r="U196" i="8" s="1"/>
  <c r="V196" i="8" s="1"/>
  <c r="S355" i="8"/>
  <c r="T355" i="8" s="1"/>
  <c r="U355" i="8" s="1"/>
  <c r="V355" i="8" s="1"/>
  <c r="S148" i="8"/>
  <c r="T148" i="8" s="1"/>
  <c r="U148" i="8" s="1"/>
  <c r="V148" i="8" s="1"/>
  <c r="S233" i="8"/>
  <c r="T233" i="8" s="1"/>
  <c r="U233" i="8" s="1"/>
  <c r="V233" i="8" s="1"/>
  <c r="S281" i="8"/>
  <c r="T281" i="8" s="1"/>
  <c r="U281" i="8" s="1"/>
  <c r="V281" i="8" s="1"/>
  <c r="S306" i="8"/>
  <c r="S242" i="8"/>
  <c r="S365" i="8"/>
  <c r="S241" i="8"/>
  <c r="S219" i="8"/>
  <c r="T219" i="8" s="1"/>
  <c r="U219" i="8" s="1"/>
  <c r="V219" i="8" s="1"/>
  <c r="S244" i="8"/>
  <c r="T244" i="8" s="1"/>
  <c r="U244" i="8" s="1"/>
  <c r="V244" i="8" s="1"/>
  <c r="S292" i="8"/>
  <c r="S304" i="8"/>
  <c r="T304" i="8" s="1"/>
  <c r="U304" i="8" s="1"/>
  <c r="V304" i="8" s="1"/>
  <c r="S198" i="8"/>
  <c r="T198" i="8" s="1"/>
  <c r="U198" i="8" s="1"/>
  <c r="V198" i="8" s="1"/>
  <c r="S363" i="8"/>
  <c r="S408" i="8"/>
  <c r="S271" i="8"/>
  <c r="T271" i="8" s="1"/>
  <c r="U271" i="8" s="1"/>
  <c r="V271" i="8" s="1"/>
  <c r="S366" i="8"/>
  <c r="T366" i="8" s="1"/>
  <c r="U366" i="8" s="1"/>
  <c r="V366" i="8" s="1"/>
  <c r="S249" i="8"/>
  <c r="T249" i="8" s="1"/>
  <c r="U249" i="8" s="1"/>
  <c r="V249" i="8" s="1"/>
  <c r="S447" i="8"/>
  <c r="S91" i="8"/>
  <c r="T91" i="8" s="1"/>
  <c r="U91" i="8" s="1"/>
  <c r="V91" i="8" s="1"/>
  <c r="S221" i="8"/>
  <c r="T221" i="8" s="1"/>
  <c r="U221" i="8" s="1"/>
  <c r="V221" i="8" s="1"/>
  <c r="S501" i="8"/>
  <c r="S210" i="8"/>
  <c r="T210" i="8" s="1"/>
  <c r="S274" i="8"/>
  <c r="T274" i="8" s="1"/>
  <c r="U274" i="8" s="1"/>
  <c r="V274" i="8" s="1"/>
  <c r="S748" i="8"/>
  <c r="T748" i="8" s="1"/>
  <c r="U748" i="8" s="1"/>
  <c r="V748" i="8" s="1"/>
  <c r="S810" i="8"/>
  <c r="T810" i="8" s="1"/>
  <c r="U810" i="8" s="1"/>
  <c r="V810" i="8" s="1"/>
  <c r="S260" i="8"/>
  <c r="S627" i="8"/>
  <c r="T627" i="8" s="1"/>
  <c r="U627" i="8" s="1"/>
  <c r="V627" i="8" s="1"/>
  <c r="S808" i="8"/>
  <c r="T808" i="8" s="1"/>
  <c r="U808" i="8" s="1"/>
  <c r="V808" i="8" s="1"/>
  <c r="S169" i="8"/>
  <c r="T169" i="8" s="1"/>
  <c r="S269" i="8"/>
  <c r="S184" i="8"/>
  <c r="S193" i="8"/>
  <c r="T193" i="8" s="1"/>
  <c r="U193" i="8" s="1"/>
  <c r="V193" i="8" s="1"/>
  <c r="S297" i="8"/>
  <c r="T297" i="8" s="1"/>
  <c r="U297" i="8" s="1"/>
  <c r="V297" i="8" s="1"/>
  <c r="S228" i="8"/>
  <c r="T228" i="8" s="1"/>
  <c r="U228" i="8" s="1"/>
  <c r="V228" i="8" s="1"/>
  <c r="S212" i="8"/>
  <c r="T212" i="8" s="1"/>
  <c r="U212" i="8" s="1"/>
  <c r="V212" i="8" s="1"/>
  <c r="S528" i="8"/>
  <c r="T528" i="8" s="1"/>
  <c r="U528" i="8" s="1"/>
  <c r="V528" i="8" s="1"/>
  <c r="S234" i="8"/>
  <c r="T234" i="8" s="1"/>
  <c r="S412" i="8"/>
  <c r="S273" i="8"/>
  <c r="T273" i="8" s="1"/>
  <c r="U273" i="8" s="1"/>
  <c r="V273" i="8" s="1"/>
  <c r="S150" i="8"/>
  <c r="T150" i="8" s="1"/>
  <c r="U150" i="8" s="1"/>
  <c r="V150" i="8" s="1"/>
  <c r="S171" i="8"/>
  <c r="T171" i="8" s="1"/>
  <c r="U171" i="8" s="1"/>
  <c r="V171" i="8" s="1"/>
  <c r="S491" i="8"/>
  <c r="S272" i="8"/>
  <c r="T272" i="8" s="1"/>
  <c r="U272" i="8" s="1"/>
  <c r="V272" i="8" s="1"/>
  <c r="S715" i="8"/>
  <c r="T715" i="8" s="1"/>
  <c r="U715" i="8" s="1"/>
  <c r="V715" i="8" s="1"/>
  <c r="S322" i="8"/>
  <c r="S168" i="8"/>
  <c r="S276" i="8"/>
  <c r="T276" i="8" s="1"/>
  <c r="U276" i="8" s="1"/>
  <c r="V276" i="8" s="1"/>
  <c r="S94" i="8"/>
  <c r="T94" i="8" s="1"/>
  <c r="U94" i="8" s="1"/>
  <c r="V94" i="8" s="1"/>
  <c r="S217" i="8"/>
  <c r="T217" i="8" s="1"/>
  <c r="U217" i="8" s="1"/>
  <c r="V217" i="8" s="1"/>
  <c r="S314" i="8"/>
  <c r="S418" i="8"/>
  <c r="T418" i="8" s="1"/>
  <c r="U418" i="8" s="1"/>
  <c r="V418" i="8" s="1"/>
  <c r="S214" i="8"/>
  <c r="T214" i="8" s="1"/>
  <c r="U214" i="8" s="1"/>
  <c r="V214" i="8" s="1"/>
  <c r="S250" i="8"/>
  <c r="S253" i="8"/>
  <c r="T253" i="8" s="1"/>
  <c r="U253" i="8" s="1"/>
  <c r="V253" i="8" s="1"/>
  <c r="S320" i="8"/>
  <c r="T320" i="8" s="1"/>
  <c r="U320" i="8" s="1"/>
  <c r="V320" i="8" s="1"/>
  <c r="S356" i="8"/>
  <c r="T356" i="8" s="1"/>
  <c r="U356" i="8" s="1"/>
  <c r="V356" i="8" s="1"/>
  <c r="S232" i="8"/>
  <c r="T232" i="8" s="1"/>
  <c r="U232" i="8" s="1"/>
  <c r="V232" i="8" s="1"/>
  <c r="S235" i="8"/>
  <c r="T235" i="8" s="1"/>
  <c r="U235" i="8" s="1"/>
  <c r="V235" i="8" s="1"/>
  <c r="S121" i="8"/>
  <c r="T121" i="8" s="1"/>
  <c r="U121" i="8" s="1"/>
  <c r="V121" i="8" s="1"/>
  <c r="S308" i="8"/>
  <c r="S158" i="8"/>
  <c r="T158" i="8" s="1"/>
  <c r="U158" i="8" s="1"/>
  <c r="V158" i="8" s="1"/>
  <c r="S166" i="8"/>
  <c r="S129" i="8"/>
  <c r="T129" i="8" s="1"/>
  <c r="U129" i="8" s="1"/>
  <c r="V129" i="8" s="1"/>
  <c r="S231" i="8"/>
  <c r="S226" i="8"/>
  <c r="T226" i="8" s="1"/>
  <c r="U226" i="8" s="1"/>
  <c r="V226" i="8" s="1"/>
  <c r="S160" i="8"/>
  <c r="T160" i="8" s="1"/>
  <c r="U160" i="8" s="1"/>
  <c r="V160" i="8" s="1"/>
  <c r="S224" i="8"/>
  <c r="T224" i="8" s="1"/>
  <c r="U224" i="8" s="1"/>
  <c r="V224" i="8" s="1"/>
  <c r="S156" i="8"/>
  <c r="S255" i="8"/>
  <c r="T255" i="8" s="1"/>
  <c r="U255" i="8" s="1"/>
  <c r="V255" i="8" s="1"/>
  <c r="S237" i="8"/>
  <c r="S216" i="8"/>
  <c r="T216" i="8" s="1"/>
  <c r="U216" i="8" s="1"/>
  <c r="V216" i="8" s="1"/>
  <c r="S420" i="8"/>
  <c r="S245" i="8"/>
  <c r="T245" i="8" s="1"/>
  <c r="U245" i="8" s="1"/>
  <c r="V245" i="8" s="1"/>
  <c r="S146" i="8"/>
  <c r="T146" i="8" s="1"/>
  <c r="U146" i="8" s="1"/>
  <c r="V146" i="8" s="1"/>
  <c r="S211" i="8"/>
  <c r="T211" i="8" s="1"/>
  <c r="U211" i="8" s="1"/>
  <c r="V211" i="8" s="1"/>
  <c r="S385" i="8"/>
  <c r="S177" i="8"/>
  <c r="T177" i="8" s="1"/>
  <c r="U177" i="8" s="1"/>
  <c r="V177" i="8" s="1"/>
  <c r="S702" i="8"/>
  <c r="S183" i="8"/>
  <c r="T183" i="8" s="1"/>
  <c r="U183" i="8" s="1"/>
  <c r="V183" i="8" s="1"/>
  <c r="S90" i="8"/>
  <c r="T90" i="8" s="1"/>
  <c r="S163" i="8"/>
  <c r="T163" i="8" s="1"/>
  <c r="U163" i="8" s="1"/>
  <c r="V163" i="8" s="1"/>
  <c r="S202" i="8"/>
  <c r="T202" i="8" s="1"/>
  <c r="U202" i="8" s="1"/>
  <c r="V202" i="8" s="1"/>
  <c r="S261" i="8"/>
  <c r="T261" i="8" s="1"/>
  <c r="U261" i="8" s="1"/>
  <c r="V261" i="8" s="1"/>
  <c r="S240" i="8"/>
  <c r="S284" i="8"/>
  <c r="S588" i="8"/>
  <c r="S310" i="8"/>
  <c r="T310" i="8" s="1"/>
  <c r="U310" i="8" s="1"/>
  <c r="V310" i="8" s="1"/>
  <c r="S329" i="8"/>
  <c r="S538" i="8"/>
  <c r="T538" i="8" s="1"/>
  <c r="U538" i="8" s="1"/>
  <c r="V538" i="8" s="1"/>
  <c r="S197" i="8"/>
  <c r="T197" i="8" s="1"/>
  <c r="U197" i="8" s="1"/>
  <c r="V197" i="8" s="1"/>
  <c r="S376" i="8"/>
  <c r="T376" i="8" s="1"/>
  <c r="U376" i="8" s="1"/>
  <c r="V376" i="8" s="1"/>
  <c r="S205" i="8"/>
  <c r="S147" i="8"/>
  <c r="T147" i="8" s="1"/>
  <c r="U147" i="8" s="1"/>
  <c r="V147" i="8" s="1"/>
  <c r="S359" i="8"/>
  <c r="T359" i="8" s="1"/>
  <c r="S179" i="8"/>
  <c r="T179" i="8" s="1"/>
  <c r="U179" i="8" s="1"/>
  <c r="V179" i="8" s="1"/>
  <c r="S187" i="8"/>
  <c r="S130" i="8"/>
  <c r="T130" i="8" s="1"/>
  <c r="U130" i="8" s="1"/>
  <c r="V130" i="8" s="1"/>
  <c r="S132" i="8"/>
  <c r="T132" i="8" s="1"/>
  <c r="U132" i="8" s="1"/>
  <c r="V132" i="8" s="1"/>
  <c r="S388" i="8"/>
  <c r="T388" i="8" s="1"/>
  <c r="U388" i="8" s="1"/>
  <c r="V388" i="8" s="1"/>
  <c r="S167" i="8"/>
  <c r="S305" i="8"/>
  <c r="T305" i="8" s="1"/>
  <c r="U305" i="8" s="1"/>
  <c r="V305" i="8" s="1"/>
  <c r="S151" i="8"/>
  <c r="S181" i="8"/>
  <c r="T181" i="8" s="1"/>
  <c r="U181" i="8" s="1"/>
  <c r="V181" i="8" s="1"/>
  <c r="S236" i="8"/>
  <c r="S621" i="8"/>
  <c r="T621" i="8" s="1"/>
  <c r="U621" i="8" s="1"/>
  <c r="V621" i="8" s="1"/>
  <c r="S174" i="8"/>
  <c r="T174" i="8" s="1"/>
  <c r="U174" i="8" s="1"/>
  <c r="V174" i="8" s="1"/>
  <c r="S173" i="8"/>
  <c r="T173" i="8" s="1"/>
  <c r="U173" i="8" s="1"/>
  <c r="V173" i="8" s="1"/>
  <c r="S188" i="8"/>
  <c r="T188" i="8" s="1"/>
  <c r="S96" i="8"/>
  <c r="T96" i="8" s="1"/>
  <c r="U96" i="8" s="1"/>
  <c r="V96" i="8" s="1"/>
  <c r="S135" i="8"/>
  <c r="S195" i="8"/>
  <c r="T195" i="8" s="1"/>
  <c r="U195" i="8" s="1"/>
  <c r="V195" i="8" s="1"/>
  <c r="S164" i="8"/>
  <c r="S189" i="8"/>
  <c r="T189" i="8" s="1"/>
  <c r="U189" i="8" s="1"/>
  <c r="V189" i="8" s="1"/>
  <c r="S213" i="8"/>
  <c r="T213" i="8" s="1"/>
  <c r="U213" i="8" s="1"/>
  <c r="V213" i="8" s="1"/>
  <c r="S106" i="8"/>
  <c r="T106" i="8" s="1"/>
  <c r="U106" i="8" s="1"/>
  <c r="V106" i="8" s="1"/>
  <c r="S122" i="8"/>
  <c r="S133" i="8"/>
  <c r="S99" i="8"/>
  <c r="T99" i="8" s="1"/>
  <c r="U99" i="8" s="1"/>
  <c r="V99" i="8" s="1"/>
  <c r="S165" i="8"/>
  <c r="T165" i="8" s="1"/>
  <c r="U165" i="8" s="1"/>
  <c r="V165" i="8" s="1"/>
  <c r="S194" i="8"/>
  <c r="S805" i="8"/>
  <c r="T805" i="8" s="1"/>
  <c r="U805" i="8" s="1"/>
  <c r="V805" i="8" s="1"/>
  <c r="S301" i="8"/>
  <c r="T301" i="8" s="1"/>
  <c r="U301" i="8" s="1"/>
  <c r="V301" i="8" s="1"/>
  <c r="S116" i="8"/>
  <c r="T116" i="8" s="1"/>
  <c r="U116" i="8" s="1"/>
  <c r="V116" i="8" s="1"/>
  <c r="S142" i="8"/>
  <c r="T142" i="8" s="1"/>
  <c r="S125" i="8"/>
  <c r="S427" i="8"/>
  <c r="T427" i="8" s="1"/>
  <c r="U427" i="8" s="1"/>
  <c r="V427" i="8" s="1"/>
  <c r="S848" i="8"/>
  <c r="T848" i="8" s="1"/>
  <c r="U848" i="8" s="1"/>
  <c r="V848" i="8" s="1"/>
  <c r="S85" i="8"/>
  <c r="S309" i="8"/>
  <c r="T309" i="8" s="1"/>
  <c r="U309" i="8" s="1"/>
  <c r="V309" i="8" s="1"/>
  <c r="S107" i="8"/>
  <c r="T107" i="8" s="1"/>
  <c r="U107" i="8" s="1"/>
  <c r="V107" i="8" s="1"/>
  <c r="S144" i="8"/>
  <c r="T144" i="8" s="1"/>
  <c r="U144" i="8" s="1"/>
  <c r="V144" i="8" s="1"/>
  <c r="S87" i="8"/>
  <c r="S134" i="8"/>
  <c r="T134" i="8" s="1"/>
  <c r="U134" i="8" s="1"/>
  <c r="V134" i="8" s="1"/>
  <c r="S252" i="8"/>
  <c r="T252" i="8" s="1"/>
  <c r="U252" i="8" s="1"/>
  <c r="V252" i="8" s="1"/>
  <c r="S162" i="8"/>
  <c r="T162" i="8" s="1"/>
  <c r="U162" i="8" s="1"/>
  <c r="V162" i="8" s="1"/>
  <c r="S178" i="8"/>
  <c r="T178" i="8" s="1"/>
  <c r="S145" i="8"/>
  <c r="T145" i="8" s="1"/>
  <c r="U145" i="8" s="1"/>
  <c r="V145" i="8" s="1"/>
  <c r="S176" i="8"/>
  <c r="T176" i="8" s="1"/>
  <c r="U176" i="8" s="1"/>
  <c r="V176" i="8" s="1"/>
  <c r="S175" i="8"/>
  <c r="T175" i="8" s="1"/>
  <c r="U175" i="8" s="1"/>
  <c r="V175" i="8" s="1"/>
  <c r="S131" i="8"/>
  <c r="S153" i="8"/>
  <c r="T153" i="8" s="1"/>
  <c r="S182" i="8"/>
  <c r="T182" i="8" s="1"/>
  <c r="U182" i="8" s="1"/>
  <c r="V182" i="8" s="1"/>
  <c r="S124" i="8"/>
  <c r="T124" i="8" s="1"/>
  <c r="U124" i="8" s="1"/>
  <c r="V124" i="8" s="1"/>
  <c r="S207" i="8"/>
  <c r="S113" i="8"/>
  <c r="T113" i="8" s="1"/>
  <c r="U113" i="8" s="1"/>
  <c r="V113" i="8" s="1"/>
  <c r="S71" i="8"/>
  <c r="T71" i="8" s="1"/>
  <c r="U71" i="8" s="1"/>
  <c r="V71" i="8" s="1"/>
  <c r="S120" i="8"/>
  <c r="T120" i="8" s="1"/>
  <c r="U120" i="8" s="1"/>
  <c r="V120" i="8" s="1"/>
  <c r="S157" i="8"/>
  <c r="S208" i="8"/>
  <c r="T208" i="8" s="1"/>
  <c r="U208" i="8" s="1"/>
  <c r="V208" i="8" s="1"/>
  <c r="S105" i="8"/>
  <c r="T105" i="8" s="1"/>
  <c r="U105" i="8" s="1"/>
  <c r="V105" i="8" s="1"/>
  <c r="S172" i="8"/>
  <c r="T172" i="8" s="1"/>
  <c r="U172" i="8" s="1"/>
  <c r="V172" i="8" s="1"/>
  <c r="S215" i="8"/>
  <c r="T215" i="8" s="1"/>
  <c r="S128" i="8"/>
  <c r="T128" i="8" s="1"/>
  <c r="U128" i="8" s="1"/>
  <c r="V128" i="8" s="1"/>
  <c r="S265" i="8"/>
  <c r="T265" i="8" s="1"/>
  <c r="U265" i="8" s="1"/>
  <c r="V265" i="8" s="1"/>
  <c r="S201" i="8"/>
  <c r="T201" i="8" s="1"/>
  <c r="U201" i="8" s="1"/>
  <c r="V201" i="8" s="1"/>
  <c r="S79" i="8"/>
  <c r="S227" i="8"/>
  <c r="T227" i="8" s="1"/>
  <c r="S294" i="8"/>
  <c r="T294" i="8" s="1"/>
  <c r="U294" i="8" s="1"/>
  <c r="V294" i="8" s="1"/>
  <c r="S109" i="8"/>
  <c r="T109" i="8" s="1"/>
  <c r="U109" i="8" s="1"/>
  <c r="V109" i="8" s="1"/>
  <c r="S68" i="8"/>
  <c r="S127" i="8"/>
  <c r="T127" i="8" s="1"/>
  <c r="U127" i="8" s="1"/>
  <c r="V127" i="8" s="1"/>
  <c r="S108" i="8"/>
  <c r="T108" i="8" s="1"/>
  <c r="U108" i="8" s="1"/>
  <c r="V108" i="8" s="1"/>
  <c r="S152" i="8"/>
  <c r="T152" i="8" s="1"/>
  <c r="U152" i="8" s="1"/>
  <c r="V152" i="8" s="1"/>
  <c r="S117" i="8"/>
  <c r="S199" i="8"/>
  <c r="T199" i="8" s="1"/>
  <c r="U199" i="8" s="1"/>
  <c r="V199" i="8" s="1"/>
  <c r="S186" i="8"/>
  <c r="T186" i="8" s="1"/>
  <c r="U186" i="8" s="1"/>
  <c r="V186" i="8" s="1"/>
  <c r="S80" i="8"/>
  <c r="T80" i="8" s="1"/>
  <c r="U80" i="8" s="1"/>
  <c r="V80" i="8" s="1"/>
  <c r="S200" i="8"/>
  <c r="S155" i="8"/>
  <c r="T155" i="8" s="1"/>
  <c r="U155" i="8" s="1"/>
  <c r="V155" i="8" s="1"/>
  <c r="S137" i="8"/>
  <c r="T137" i="8" s="1"/>
  <c r="U137" i="8" s="1"/>
  <c r="V137" i="8" s="1"/>
  <c r="S126" i="8"/>
  <c r="T126" i="8" s="1"/>
  <c r="U126" i="8" s="1"/>
  <c r="V126" i="8" s="1"/>
  <c r="S61" i="8"/>
  <c r="S119" i="8"/>
  <c r="T119" i="8" s="1"/>
  <c r="U119" i="8" s="1"/>
  <c r="V119" i="8" s="1"/>
  <c r="S141" i="8"/>
  <c r="T141" i="8" s="1"/>
  <c r="U141" i="8" s="1"/>
  <c r="V141" i="8" s="1"/>
  <c r="S118" i="8"/>
  <c r="T118" i="8" s="1"/>
  <c r="U118" i="8" s="1"/>
  <c r="V118" i="8" s="1"/>
  <c r="S161" i="8"/>
  <c r="S103" i="8"/>
  <c r="T103" i="8" s="1"/>
  <c r="U103" i="8" s="1"/>
  <c r="V103" i="8" s="1"/>
  <c r="S45" i="8"/>
  <c r="T45" i="8" s="1"/>
  <c r="U45" i="8" s="1"/>
  <c r="V45" i="8" s="1"/>
  <c r="S259" i="8"/>
  <c r="T259" i="8" s="1"/>
  <c r="U259" i="8" s="1"/>
  <c r="V259" i="8" s="1"/>
  <c r="S114" i="8"/>
  <c r="T114" i="8" s="1"/>
  <c r="S347" i="8"/>
  <c r="S149" i="8"/>
  <c r="T149" i="8" s="1"/>
  <c r="U149" i="8" s="1"/>
  <c r="V149" i="8" s="1"/>
  <c r="S76" i="8"/>
  <c r="T76" i="8" s="1"/>
  <c r="U76" i="8" s="1"/>
  <c r="V76" i="8" s="1"/>
  <c r="S115" i="8"/>
  <c r="S48" i="8"/>
  <c r="T48" i="8" s="1"/>
  <c r="U48" i="8" s="1"/>
  <c r="V48" i="8" s="1"/>
  <c r="S46" i="8"/>
  <c r="T46" i="8" s="1"/>
  <c r="U46" i="8" s="1"/>
  <c r="V46" i="8" s="1"/>
  <c r="S66" i="8"/>
  <c r="T66" i="8" s="1"/>
  <c r="U66" i="8" s="1"/>
  <c r="V66" i="8" s="1"/>
  <c r="S102" i="8"/>
  <c r="S110" i="8"/>
  <c r="S140" i="8"/>
  <c r="T140" i="8" s="1"/>
  <c r="U140" i="8" s="1"/>
  <c r="V140" i="8" s="1"/>
  <c r="S75" i="8"/>
  <c r="T75" i="8" s="1"/>
  <c r="U75" i="8" s="1"/>
  <c r="V75" i="8" s="1"/>
  <c r="S138" i="8"/>
  <c r="S64" i="8"/>
  <c r="T64" i="8" s="1"/>
  <c r="U64" i="8" s="1"/>
  <c r="V64" i="8" s="1"/>
  <c r="S154" i="8"/>
  <c r="T154" i="8" s="1"/>
  <c r="U154" i="8" s="1"/>
  <c r="V154" i="8" s="1"/>
  <c r="S98" i="8"/>
  <c r="T98" i="8" s="1"/>
  <c r="U98" i="8" s="1"/>
  <c r="V98" i="8" s="1"/>
  <c r="S123" i="8"/>
  <c r="T123" i="8" s="1"/>
  <c r="S100" i="8"/>
  <c r="T100" i="8" s="1"/>
  <c r="U100" i="8" s="1"/>
  <c r="V100" i="8" s="1"/>
  <c r="S112" i="8"/>
  <c r="T112" i="8" s="1"/>
  <c r="U112" i="8" s="1"/>
  <c r="V112" i="8" s="1"/>
  <c r="S56" i="8"/>
  <c r="T56" i="8" s="1"/>
  <c r="U56" i="8" s="1"/>
  <c r="V56" i="8" s="1"/>
  <c r="S93" i="8"/>
  <c r="S84" i="8"/>
  <c r="T84" i="8" s="1"/>
  <c r="U84" i="8" s="1"/>
  <c r="V84" i="8" s="1"/>
  <c r="S39" i="8"/>
  <c r="T39" i="8" s="1"/>
  <c r="U39" i="8" s="1"/>
  <c r="V39" i="8" s="1"/>
  <c r="S83" i="8"/>
  <c r="T83" i="8" s="1"/>
  <c r="U83" i="8" s="1"/>
  <c r="V83" i="8" s="1"/>
  <c r="S88" i="8"/>
  <c r="S65" i="8"/>
  <c r="S104" i="8"/>
  <c r="T104" i="8" s="1"/>
  <c r="U104" i="8" s="1"/>
  <c r="V104" i="8" s="1"/>
  <c r="S35" i="8"/>
  <c r="T35" i="8" s="1"/>
  <c r="U35" i="8" s="1"/>
  <c r="V35" i="8" s="1"/>
  <c r="S92" i="8"/>
  <c r="S58" i="8"/>
  <c r="T58" i="8" s="1"/>
  <c r="U58" i="8" s="1"/>
  <c r="V58" i="8" s="1"/>
  <c r="S69" i="8"/>
  <c r="T69" i="8" s="1"/>
  <c r="U69" i="8" s="1"/>
  <c r="V69" i="8" s="1"/>
  <c r="S222" i="8"/>
  <c r="T222" i="8" s="1"/>
  <c r="U222" i="8" s="1"/>
  <c r="V222" i="8" s="1"/>
  <c r="S82" i="8"/>
  <c r="S81" i="8"/>
  <c r="T81" i="8" s="1"/>
  <c r="U81" i="8" s="1"/>
  <c r="V81" i="8" s="1"/>
  <c r="S43" i="8"/>
  <c r="T43" i="8" s="1"/>
  <c r="U43" i="8" s="1"/>
  <c r="V43" i="8" s="1"/>
  <c r="S86" i="8"/>
  <c r="T86" i="8" s="1"/>
  <c r="U86" i="8" s="1"/>
  <c r="V86" i="8" s="1"/>
  <c r="S20" i="8"/>
  <c r="S139" i="8"/>
  <c r="T139" i="8" s="1"/>
  <c r="U139" i="8" s="1"/>
  <c r="V139" i="8" s="1"/>
  <c r="S78" i="8"/>
  <c r="T78" i="8" s="1"/>
  <c r="U78" i="8" s="1"/>
  <c r="V78" i="8" s="1"/>
  <c r="S54" i="8"/>
  <c r="T54" i="8" s="1"/>
  <c r="U54" i="8" s="1"/>
  <c r="V54" i="8" s="1"/>
  <c r="S62" i="8"/>
  <c r="S55" i="8"/>
  <c r="T55" i="8" s="1"/>
  <c r="U55" i="8" s="1"/>
  <c r="V55" i="8" s="1"/>
  <c r="S143" i="8"/>
  <c r="T143" i="8" s="1"/>
  <c r="U143" i="8" s="1"/>
  <c r="V143" i="8" s="1"/>
  <c r="S53" i="8"/>
  <c r="T53" i="8" s="1"/>
  <c r="U53" i="8" s="1"/>
  <c r="V53" i="8" s="1"/>
  <c r="S95" i="8"/>
  <c r="T95" i="8" s="1"/>
  <c r="S40" i="8"/>
  <c r="T40" i="8" s="1"/>
  <c r="U40" i="8" s="1"/>
  <c r="V40" i="8" s="1"/>
  <c r="S111" i="8"/>
  <c r="T111" i="8" s="1"/>
  <c r="U111" i="8" s="1"/>
  <c r="V111" i="8" s="1"/>
  <c r="S15" i="8"/>
  <c r="T15" i="8" s="1"/>
  <c r="U15" i="8" s="1"/>
  <c r="V15" i="8" s="1"/>
  <c r="S29" i="8"/>
  <c r="S28" i="8"/>
  <c r="T28" i="8" s="1"/>
  <c r="S72" i="8"/>
  <c r="T72" i="8" s="1"/>
  <c r="U72" i="8" s="1"/>
  <c r="V72" i="8" s="1"/>
  <c r="S97" i="8"/>
  <c r="T97" i="8" s="1"/>
  <c r="U97" i="8" s="1"/>
  <c r="V97" i="8" s="1"/>
  <c r="S21" i="8"/>
  <c r="S63" i="8"/>
  <c r="T63" i="8" s="1"/>
  <c r="U63" i="8" s="1"/>
  <c r="V63" i="8" s="1"/>
  <c r="S73" i="8"/>
  <c r="T73" i="8" s="1"/>
  <c r="U73" i="8" s="1"/>
  <c r="V73" i="8" s="1"/>
  <c r="S37" i="8"/>
  <c r="T37" i="8" s="1"/>
  <c r="U37" i="8" s="1"/>
  <c r="V37" i="8" s="1"/>
  <c r="S70" i="8"/>
  <c r="S74" i="8"/>
  <c r="S59" i="8"/>
  <c r="T59" i="8" s="1"/>
  <c r="U59" i="8" s="1"/>
  <c r="V59" i="8" s="1"/>
  <c r="S47" i="8"/>
  <c r="T47" i="8" s="1"/>
  <c r="U47" i="8" s="1"/>
  <c r="V47" i="8" s="1"/>
  <c r="S77" i="8"/>
  <c r="T77" i="8" s="1"/>
  <c r="S57" i="8"/>
  <c r="T57" i="8" s="1"/>
  <c r="U57" i="8" s="1"/>
  <c r="V57" i="8" s="1"/>
  <c r="S52" i="8"/>
  <c r="T52" i="8" s="1"/>
  <c r="U52" i="8" s="1"/>
  <c r="V52" i="8" s="1"/>
  <c r="S32" i="8"/>
  <c r="T32" i="8" s="1"/>
  <c r="U32" i="8" s="1"/>
  <c r="V32" i="8" s="1"/>
  <c r="S31" i="8"/>
  <c r="S3" i="8"/>
  <c r="T3" i="8" s="1"/>
  <c r="S13" i="8"/>
  <c r="T13" i="8" s="1"/>
  <c r="U13" i="8" s="1"/>
  <c r="V13" i="8" s="1"/>
  <c r="S6" i="8"/>
  <c r="T6" i="8" s="1"/>
  <c r="U6" i="8" s="1"/>
  <c r="V6" i="8" s="1"/>
  <c r="S51" i="8"/>
  <c r="S67" i="8"/>
  <c r="S60" i="8"/>
  <c r="T60" i="8" s="1"/>
  <c r="U60" i="8" s="1"/>
  <c r="V60" i="8" s="1"/>
  <c r="S89" i="8"/>
  <c r="T89" i="8" s="1"/>
  <c r="U89" i="8" s="1"/>
  <c r="V89" i="8" s="1"/>
  <c r="S41" i="8"/>
  <c r="S7" i="8"/>
  <c r="T7" i="8" s="1"/>
  <c r="U7" i="8" s="1"/>
  <c r="V7" i="8" s="1"/>
  <c r="S101" i="8"/>
  <c r="T101" i="8" s="1"/>
  <c r="U101" i="8" s="1"/>
  <c r="V101" i="8" s="1"/>
  <c r="S44" i="8"/>
  <c r="T44" i="8" s="1"/>
  <c r="U44" i="8" s="1"/>
  <c r="V44" i="8" s="1"/>
  <c r="S27" i="8"/>
  <c r="S14" i="8"/>
  <c r="T14" i="8" s="1"/>
  <c r="U14" i="8" s="1"/>
  <c r="V14" i="8" s="1"/>
  <c r="S42" i="8"/>
  <c r="S36" i="8"/>
  <c r="T36" i="8" s="1"/>
  <c r="U36" i="8" s="1"/>
  <c r="V36" i="8" s="1"/>
  <c r="S33" i="8"/>
  <c r="S49" i="8"/>
  <c r="S18" i="8"/>
  <c r="T18" i="8" s="1"/>
  <c r="U18" i="8" s="1"/>
  <c r="V18" i="8" s="1"/>
  <c r="S30" i="8"/>
  <c r="T30" i="8" s="1"/>
  <c r="U30" i="8" s="1"/>
  <c r="V30" i="8" s="1"/>
  <c r="S23" i="8"/>
  <c r="S26" i="8"/>
  <c r="S38" i="8"/>
  <c r="S9" i="8"/>
  <c r="T9" i="8" s="1"/>
  <c r="U9" i="8" s="1"/>
  <c r="V9" i="8" s="1"/>
  <c r="S2" i="8"/>
  <c r="S24" i="8"/>
  <c r="S11" i="8"/>
  <c r="T11" i="8" s="1"/>
  <c r="U11" i="8" s="1"/>
  <c r="V11" i="8" s="1"/>
  <c r="S4" i="8"/>
  <c r="T4" i="8" s="1"/>
  <c r="U4" i="8" s="1"/>
  <c r="V4" i="8" s="1"/>
  <c r="S8" i="8"/>
  <c r="S34" i="8"/>
  <c r="S10" i="8"/>
  <c r="S12" i="8"/>
  <c r="T12" i="8" s="1"/>
  <c r="U12" i="8" s="1"/>
  <c r="V12" i="8" s="1"/>
  <c r="S50" i="8"/>
  <c r="S22" i="8"/>
  <c r="S25" i="8"/>
  <c r="T25" i="8" s="1"/>
  <c r="U25" i="8" s="1"/>
  <c r="V25" i="8" s="1"/>
  <c r="S17" i="8"/>
  <c r="T17" i="8" s="1"/>
  <c r="U17" i="8" s="1"/>
  <c r="V17" i="8" s="1"/>
  <c r="S19" i="8"/>
  <c r="S16" i="8"/>
  <c r="T16" i="8" s="1"/>
  <c r="S5" i="8"/>
  <c r="U20" i="7"/>
  <c r="V20" i="7" s="1"/>
  <c r="U562" i="14"/>
  <c r="V562" i="14" s="1"/>
  <c r="W562" i="14" s="1"/>
  <c r="U561" i="14"/>
  <c r="V561" i="14" s="1"/>
  <c r="W561" i="14" s="1"/>
  <c r="U560" i="14"/>
  <c r="V560" i="14" s="1"/>
  <c r="W560" i="14" s="1"/>
  <c r="U559" i="14"/>
  <c r="V559" i="14" s="1"/>
  <c r="W559" i="14" s="1"/>
  <c r="U558" i="14"/>
  <c r="V558" i="14" s="1"/>
  <c r="W558" i="14" s="1"/>
  <c r="U557" i="14"/>
  <c r="V557" i="14" s="1"/>
  <c r="W557" i="14" s="1"/>
  <c r="U556" i="14"/>
  <c r="V556" i="14" s="1"/>
  <c r="W556" i="14" s="1"/>
  <c r="U555" i="14"/>
  <c r="V555" i="14" s="1"/>
  <c r="W555" i="14" s="1"/>
  <c r="U554" i="14"/>
  <c r="V554" i="14" s="1"/>
  <c r="W554" i="14" s="1"/>
  <c r="U553" i="14"/>
  <c r="V553" i="14" s="1"/>
  <c r="W553" i="14" s="1"/>
  <c r="U552" i="14"/>
  <c r="V552" i="14" s="1"/>
  <c r="W552" i="14" s="1"/>
  <c r="U551" i="14"/>
  <c r="V551" i="14" s="1"/>
  <c r="W551" i="14" s="1"/>
  <c r="U550" i="14"/>
  <c r="V550" i="14" s="1"/>
  <c r="W550" i="14" s="1"/>
  <c r="U549" i="14"/>
  <c r="V549" i="14" s="1"/>
  <c r="W549" i="14" s="1"/>
  <c r="U548" i="14"/>
  <c r="V548" i="14" s="1"/>
  <c r="W548" i="14" s="1"/>
  <c r="U547" i="14"/>
  <c r="V547" i="14" s="1"/>
  <c r="W547" i="14" s="1"/>
  <c r="U546" i="14"/>
  <c r="V546" i="14" s="1"/>
  <c r="W546" i="14" s="1"/>
  <c r="U545" i="14"/>
  <c r="V545" i="14" s="1"/>
  <c r="W545" i="14" s="1"/>
  <c r="U544" i="14"/>
  <c r="V544" i="14" s="1"/>
  <c r="W544" i="14" s="1"/>
  <c r="U543" i="14"/>
  <c r="V543" i="14" s="1"/>
  <c r="W543" i="14" s="1"/>
  <c r="U542" i="14"/>
  <c r="V542" i="14" s="1"/>
  <c r="W542" i="14" s="1"/>
  <c r="U541" i="14"/>
  <c r="V541" i="14" s="1"/>
  <c r="W541" i="14" s="1"/>
  <c r="U540" i="14"/>
  <c r="V540" i="14" s="1"/>
  <c r="W540" i="14" s="1"/>
  <c r="U539" i="14"/>
  <c r="V539" i="14" s="1"/>
  <c r="W539" i="14" s="1"/>
  <c r="U538" i="14"/>
  <c r="V538" i="14" s="1"/>
  <c r="W538" i="14" s="1"/>
  <c r="U537" i="14"/>
  <c r="V537" i="14" s="1"/>
  <c r="W537" i="14" s="1"/>
  <c r="U536" i="14"/>
  <c r="V536" i="14" s="1"/>
  <c r="W536" i="14" s="1"/>
  <c r="U535" i="14"/>
  <c r="V535" i="14" s="1"/>
  <c r="W535" i="14" s="1"/>
  <c r="U534" i="14"/>
  <c r="V534" i="14" s="1"/>
  <c r="W534" i="14" s="1"/>
  <c r="U533" i="14"/>
  <c r="V533" i="14" s="1"/>
  <c r="W533" i="14" s="1"/>
  <c r="U532" i="14"/>
  <c r="V532" i="14" s="1"/>
  <c r="W532" i="14" s="1"/>
  <c r="U531" i="14"/>
  <c r="V531" i="14" s="1"/>
  <c r="W531" i="14" s="1"/>
  <c r="U530" i="14"/>
  <c r="V530" i="14" s="1"/>
  <c r="W530" i="14" s="1"/>
  <c r="U529" i="14"/>
  <c r="V529" i="14" s="1"/>
  <c r="W529" i="14" s="1"/>
  <c r="U528" i="14"/>
  <c r="V528" i="14" s="1"/>
  <c r="W528" i="14" s="1"/>
  <c r="U527" i="14"/>
  <c r="V527" i="14" s="1"/>
  <c r="W527" i="14" s="1"/>
  <c r="U526" i="14"/>
  <c r="V526" i="14" s="1"/>
  <c r="W526" i="14" s="1"/>
  <c r="U525" i="14"/>
  <c r="V525" i="14" s="1"/>
  <c r="W525" i="14" s="1"/>
  <c r="U524" i="14"/>
  <c r="V524" i="14" s="1"/>
  <c r="W524" i="14" s="1"/>
  <c r="U523" i="14"/>
  <c r="V523" i="14" s="1"/>
  <c r="W523" i="14" s="1"/>
  <c r="U522" i="14"/>
  <c r="V522" i="14" s="1"/>
  <c r="W522" i="14" s="1"/>
  <c r="U521" i="14"/>
  <c r="V521" i="14" s="1"/>
  <c r="W521" i="14" s="1"/>
  <c r="U520" i="14"/>
  <c r="V520" i="14" s="1"/>
  <c r="W520" i="14" s="1"/>
  <c r="U519" i="14"/>
  <c r="V519" i="14" s="1"/>
  <c r="W519" i="14" s="1"/>
  <c r="U518" i="14"/>
  <c r="V518" i="14" s="1"/>
  <c r="W518" i="14" s="1"/>
  <c r="U517" i="14"/>
  <c r="V517" i="14" s="1"/>
  <c r="W517" i="14" s="1"/>
  <c r="U516" i="14"/>
  <c r="V516" i="14" s="1"/>
  <c r="W516" i="14" s="1"/>
  <c r="U515" i="14"/>
  <c r="V515" i="14" s="1"/>
  <c r="W515" i="14" s="1"/>
  <c r="U514" i="14"/>
  <c r="V514" i="14" s="1"/>
  <c r="W514" i="14" s="1"/>
  <c r="U513" i="14"/>
  <c r="V513" i="14" s="1"/>
  <c r="W513" i="14" s="1"/>
  <c r="U512" i="14"/>
  <c r="V512" i="14" s="1"/>
  <c r="W512" i="14" s="1"/>
  <c r="U511" i="14"/>
  <c r="V511" i="14" s="1"/>
  <c r="W511" i="14" s="1"/>
  <c r="U510" i="14"/>
  <c r="V510" i="14" s="1"/>
  <c r="W510" i="14" s="1"/>
  <c r="U509" i="14"/>
  <c r="V509" i="14" s="1"/>
  <c r="W509" i="14" s="1"/>
  <c r="U508" i="14"/>
  <c r="V508" i="14" s="1"/>
  <c r="W508" i="14" s="1"/>
  <c r="U507" i="14"/>
  <c r="V507" i="14" s="1"/>
  <c r="W507" i="14" s="1"/>
  <c r="U506" i="14"/>
  <c r="V506" i="14" s="1"/>
  <c r="W506" i="14" s="1"/>
  <c r="U505" i="14"/>
  <c r="V505" i="14" s="1"/>
  <c r="W505" i="14" s="1"/>
  <c r="U504" i="14"/>
  <c r="V504" i="14" s="1"/>
  <c r="W504" i="14" s="1"/>
  <c r="U503" i="14"/>
  <c r="V503" i="14" s="1"/>
  <c r="W503" i="14" s="1"/>
  <c r="U502" i="14"/>
  <c r="V502" i="14" s="1"/>
  <c r="W502" i="14" s="1"/>
  <c r="U501" i="14"/>
  <c r="V501" i="14" s="1"/>
  <c r="W501" i="14" s="1"/>
  <c r="U500" i="14"/>
  <c r="V500" i="14" s="1"/>
  <c r="W500" i="14" s="1"/>
  <c r="U499" i="14"/>
  <c r="V499" i="14" s="1"/>
  <c r="W499" i="14" s="1"/>
  <c r="U498" i="14"/>
  <c r="V498" i="14" s="1"/>
  <c r="W498" i="14" s="1"/>
  <c r="U497" i="14"/>
  <c r="V497" i="14" s="1"/>
  <c r="W497" i="14" s="1"/>
  <c r="U496" i="14"/>
  <c r="V496" i="14" s="1"/>
  <c r="W496" i="14" s="1"/>
  <c r="U495" i="14"/>
  <c r="V495" i="14" s="1"/>
  <c r="W495" i="14" s="1"/>
  <c r="U494" i="14"/>
  <c r="V494" i="14" s="1"/>
  <c r="W494" i="14" s="1"/>
  <c r="U493" i="14"/>
  <c r="V493" i="14" s="1"/>
  <c r="W493" i="14" s="1"/>
  <c r="U492" i="14"/>
  <c r="V492" i="14" s="1"/>
  <c r="W492" i="14" s="1"/>
  <c r="U491" i="14"/>
  <c r="V491" i="14" s="1"/>
  <c r="W491" i="14" s="1"/>
  <c r="U490" i="14"/>
  <c r="V490" i="14" s="1"/>
  <c r="W490" i="14" s="1"/>
  <c r="U489" i="14"/>
  <c r="V489" i="14" s="1"/>
  <c r="W489" i="14" s="1"/>
  <c r="U488" i="14"/>
  <c r="V488" i="14" s="1"/>
  <c r="W488" i="14" s="1"/>
  <c r="U487" i="14"/>
  <c r="V487" i="14" s="1"/>
  <c r="W487" i="14" s="1"/>
  <c r="U486" i="14"/>
  <c r="V486" i="14" s="1"/>
  <c r="W486" i="14" s="1"/>
  <c r="U485" i="14"/>
  <c r="V485" i="14" s="1"/>
  <c r="W485" i="14" s="1"/>
  <c r="U484" i="14"/>
  <c r="V484" i="14" s="1"/>
  <c r="W484" i="14" s="1"/>
  <c r="U483" i="14"/>
  <c r="V483" i="14" s="1"/>
  <c r="W483" i="14" s="1"/>
  <c r="U482" i="14"/>
  <c r="V482" i="14" s="1"/>
  <c r="W482" i="14" s="1"/>
  <c r="U481" i="14"/>
  <c r="V481" i="14" s="1"/>
  <c r="W481" i="14" s="1"/>
  <c r="U480" i="14"/>
  <c r="V480" i="14" s="1"/>
  <c r="W480" i="14" s="1"/>
  <c r="U479" i="14"/>
  <c r="V479" i="14" s="1"/>
  <c r="W479" i="14" s="1"/>
  <c r="U478" i="14"/>
  <c r="V478" i="14" s="1"/>
  <c r="W478" i="14" s="1"/>
  <c r="U477" i="14"/>
  <c r="V477" i="14" s="1"/>
  <c r="W477" i="14" s="1"/>
  <c r="U476" i="14"/>
  <c r="V476" i="14" s="1"/>
  <c r="W476" i="14" s="1"/>
  <c r="U475" i="14"/>
  <c r="V475" i="14" s="1"/>
  <c r="W475" i="14" s="1"/>
  <c r="U474" i="14"/>
  <c r="V474" i="14" s="1"/>
  <c r="W474" i="14" s="1"/>
  <c r="U473" i="14"/>
  <c r="V473" i="14" s="1"/>
  <c r="W473" i="14" s="1"/>
  <c r="U472" i="14"/>
  <c r="V472" i="14" s="1"/>
  <c r="W472" i="14" s="1"/>
  <c r="U471" i="14"/>
  <c r="V471" i="14" s="1"/>
  <c r="W471" i="14" s="1"/>
  <c r="U470" i="14"/>
  <c r="V470" i="14" s="1"/>
  <c r="W470" i="14" s="1"/>
  <c r="U469" i="14"/>
  <c r="V469" i="14" s="1"/>
  <c r="W469" i="14" s="1"/>
  <c r="U468" i="14"/>
  <c r="V468" i="14" s="1"/>
  <c r="W468" i="14" s="1"/>
  <c r="U467" i="14"/>
  <c r="V467" i="14" s="1"/>
  <c r="W467" i="14" s="1"/>
  <c r="U466" i="14"/>
  <c r="V466" i="14" s="1"/>
  <c r="W466" i="14" s="1"/>
  <c r="U465" i="14"/>
  <c r="V465" i="14" s="1"/>
  <c r="W465" i="14" s="1"/>
  <c r="U464" i="14"/>
  <c r="V464" i="14" s="1"/>
  <c r="W464" i="14" s="1"/>
  <c r="U463" i="14"/>
  <c r="V463" i="14" s="1"/>
  <c r="W463" i="14" s="1"/>
  <c r="U462" i="14"/>
  <c r="V462" i="14" s="1"/>
  <c r="W462" i="14" s="1"/>
  <c r="U461" i="14"/>
  <c r="V461" i="14" s="1"/>
  <c r="W461" i="14" s="1"/>
  <c r="U460" i="14"/>
  <c r="V460" i="14" s="1"/>
  <c r="W460" i="14" s="1"/>
  <c r="U459" i="14"/>
  <c r="V459" i="14" s="1"/>
  <c r="W459" i="14" s="1"/>
  <c r="U458" i="14"/>
  <c r="V458" i="14" s="1"/>
  <c r="W458" i="14" s="1"/>
  <c r="U457" i="14"/>
  <c r="V457" i="14" s="1"/>
  <c r="W457" i="14" s="1"/>
  <c r="U456" i="14"/>
  <c r="V456" i="14" s="1"/>
  <c r="W456" i="14" s="1"/>
  <c r="U455" i="14"/>
  <c r="V455" i="14" s="1"/>
  <c r="W455" i="14" s="1"/>
  <c r="U454" i="14"/>
  <c r="V454" i="14" s="1"/>
  <c r="W454" i="14" s="1"/>
  <c r="U453" i="14"/>
  <c r="V453" i="14" s="1"/>
  <c r="W453" i="14" s="1"/>
  <c r="U452" i="14"/>
  <c r="V452" i="14" s="1"/>
  <c r="W452" i="14" s="1"/>
  <c r="U451" i="14"/>
  <c r="V451" i="14" s="1"/>
  <c r="W451" i="14" s="1"/>
  <c r="U450" i="14"/>
  <c r="V450" i="14" s="1"/>
  <c r="W450" i="14" s="1"/>
  <c r="U449" i="14"/>
  <c r="V449" i="14" s="1"/>
  <c r="W449" i="14" s="1"/>
  <c r="U448" i="14"/>
  <c r="V448" i="14" s="1"/>
  <c r="W448" i="14" s="1"/>
  <c r="U447" i="14"/>
  <c r="V447" i="14" s="1"/>
  <c r="W447" i="14" s="1"/>
  <c r="U446" i="14"/>
  <c r="V446" i="14" s="1"/>
  <c r="W446" i="14" s="1"/>
  <c r="U445" i="14"/>
  <c r="V445" i="14" s="1"/>
  <c r="W445" i="14" s="1"/>
  <c r="U444" i="14"/>
  <c r="V444" i="14" s="1"/>
  <c r="W444" i="14" s="1"/>
  <c r="U443" i="14"/>
  <c r="V443" i="14" s="1"/>
  <c r="W443" i="14" s="1"/>
  <c r="U442" i="14"/>
  <c r="V442" i="14" s="1"/>
  <c r="W442" i="14" s="1"/>
  <c r="U441" i="14"/>
  <c r="V441" i="14" s="1"/>
  <c r="W441" i="14" s="1"/>
  <c r="U440" i="14"/>
  <c r="V440" i="14" s="1"/>
  <c r="W440" i="14" s="1"/>
  <c r="U439" i="14"/>
  <c r="V439" i="14" s="1"/>
  <c r="W439" i="14" s="1"/>
  <c r="U438" i="14"/>
  <c r="V438" i="14" s="1"/>
  <c r="W438" i="14" s="1"/>
  <c r="U437" i="14"/>
  <c r="V437" i="14" s="1"/>
  <c r="W437" i="14" s="1"/>
  <c r="U436" i="14"/>
  <c r="V436" i="14" s="1"/>
  <c r="W436" i="14" s="1"/>
  <c r="U435" i="14"/>
  <c r="V435" i="14" s="1"/>
  <c r="W435" i="14" s="1"/>
  <c r="U434" i="14"/>
  <c r="V434" i="14" s="1"/>
  <c r="W434" i="14" s="1"/>
  <c r="U433" i="14"/>
  <c r="V433" i="14" s="1"/>
  <c r="W433" i="14" s="1"/>
  <c r="U432" i="14"/>
  <c r="V432" i="14" s="1"/>
  <c r="W432" i="14" s="1"/>
  <c r="U431" i="14"/>
  <c r="V431" i="14" s="1"/>
  <c r="W431" i="14" s="1"/>
  <c r="U430" i="14"/>
  <c r="V430" i="14" s="1"/>
  <c r="W430" i="14" s="1"/>
  <c r="U429" i="14"/>
  <c r="V429" i="14" s="1"/>
  <c r="W429" i="14" s="1"/>
  <c r="U428" i="14"/>
  <c r="V428" i="14" s="1"/>
  <c r="W428" i="14" s="1"/>
  <c r="U427" i="14"/>
  <c r="V427" i="14" s="1"/>
  <c r="W427" i="14" s="1"/>
  <c r="U426" i="14"/>
  <c r="V426" i="14" s="1"/>
  <c r="W426" i="14" s="1"/>
  <c r="U425" i="14"/>
  <c r="V425" i="14" s="1"/>
  <c r="W425" i="14" s="1"/>
  <c r="U424" i="14"/>
  <c r="V424" i="14" s="1"/>
  <c r="W424" i="14" s="1"/>
  <c r="U423" i="14"/>
  <c r="V423" i="14" s="1"/>
  <c r="W423" i="14" s="1"/>
  <c r="U422" i="14"/>
  <c r="V422" i="14" s="1"/>
  <c r="W422" i="14" s="1"/>
  <c r="U421" i="14"/>
  <c r="V421" i="14" s="1"/>
  <c r="W421" i="14" s="1"/>
  <c r="U420" i="14"/>
  <c r="V420" i="14" s="1"/>
  <c r="W420" i="14" s="1"/>
  <c r="U419" i="14"/>
  <c r="V419" i="14" s="1"/>
  <c r="W419" i="14" s="1"/>
  <c r="U418" i="14"/>
  <c r="V418" i="14" s="1"/>
  <c r="W418" i="14" s="1"/>
  <c r="U417" i="14"/>
  <c r="V417" i="14" s="1"/>
  <c r="W417" i="14" s="1"/>
  <c r="U416" i="14"/>
  <c r="V416" i="14" s="1"/>
  <c r="W416" i="14" s="1"/>
  <c r="U415" i="14"/>
  <c r="V415" i="14" s="1"/>
  <c r="W415" i="14" s="1"/>
  <c r="U414" i="14"/>
  <c r="V414" i="14" s="1"/>
  <c r="W414" i="14" s="1"/>
  <c r="U413" i="14"/>
  <c r="V413" i="14" s="1"/>
  <c r="W413" i="14" s="1"/>
  <c r="U412" i="14"/>
  <c r="V412" i="14" s="1"/>
  <c r="W412" i="14" s="1"/>
  <c r="U411" i="14"/>
  <c r="V411" i="14" s="1"/>
  <c r="W411" i="14" s="1"/>
  <c r="U410" i="14"/>
  <c r="V410" i="14" s="1"/>
  <c r="W410" i="14" s="1"/>
  <c r="U409" i="14"/>
  <c r="V409" i="14" s="1"/>
  <c r="W409" i="14" s="1"/>
  <c r="U408" i="14"/>
  <c r="V408" i="14" s="1"/>
  <c r="W408" i="14" s="1"/>
  <c r="U407" i="14"/>
  <c r="V407" i="14" s="1"/>
  <c r="W407" i="14" s="1"/>
  <c r="U406" i="14"/>
  <c r="V406" i="14" s="1"/>
  <c r="W406" i="14" s="1"/>
  <c r="U405" i="14"/>
  <c r="V405" i="14" s="1"/>
  <c r="W405" i="14" s="1"/>
  <c r="U404" i="14"/>
  <c r="V404" i="14" s="1"/>
  <c r="W404" i="14" s="1"/>
  <c r="U403" i="14"/>
  <c r="V403" i="14" s="1"/>
  <c r="W403" i="14" s="1"/>
  <c r="U402" i="14"/>
  <c r="V402" i="14" s="1"/>
  <c r="W402" i="14" s="1"/>
  <c r="U401" i="14"/>
  <c r="V401" i="14" s="1"/>
  <c r="W401" i="14" s="1"/>
  <c r="U400" i="14"/>
  <c r="V400" i="14" s="1"/>
  <c r="W400" i="14" s="1"/>
  <c r="U399" i="14"/>
  <c r="V399" i="14" s="1"/>
  <c r="W399" i="14" s="1"/>
  <c r="U398" i="14"/>
  <c r="V398" i="14" s="1"/>
  <c r="W398" i="14" s="1"/>
  <c r="U397" i="14"/>
  <c r="V397" i="14" s="1"/>
  <c r="W397" i="14" s="1"/>
  <c r="U396" i="14"/>
  <c r="V396" i="14" s="1"/>
  <c r="W396" i="14" s="1"/>
  <c r="U395" i="14"/>
  <c r="V395" i="14" s="1"/>
  <c r="W395" i="14" s="1"/>
  <c r="U394" i="14"/>
  <c r="V394" i="14" s="1"/>
  <c r="W394" i="14" s="1"/>
  <c r="U393" i="14"/>
  <c r="V393" i="14" s="1"/>
  <c r="W393" i="14" s="1"/>
  <c r="U392" i="14"/>
  <c r="V392" i="14" s="1"/>
  <c r="W392" i="14" s="1"/>
  <c r="U391" i="14"/>
  <c r="V391" i="14" s="1"/>
  <c r="W391" i="14" s="1"/>
  <c r="U390" i="14"/>
  <c r="V390" i="14" s="1"/>
  <c r="W390" i="14" s="1"/>
  <c r="U389" i="14"/>
  <c r="V389" i="14" s="1"/>
  <c r="W389" i="14" s="1"/>
  <c r="U388" i="14"/>
  <c r="V388" i="14" s="1"/>
  <c r="W388" i="14" s="1"/>
  <c r="U387" i="14"/>
  <c r="V387" i="14" s="1"/>
  <c r="W387" i="14" s="1"/>
  <c r="U386" i="14"/>
  <c r="V386" i="14" s="1"/>
  <c r="W386" i="14" s="1"/>
  <c r="U385" i="14"/>
  <c r="V385" i="14" s="1"/>
  <c r="W385" i="14" s="1"/>
  <c r="U384" i="14"/>
  <c r="V384" i="14" s="1"/>
  <c r="W384" i="14" s="1"/>
  <c r="U383" i="14"/>
  <c r="V383" i="14" s="1"/>
  <c r="W383" i="14" s="1"/>
  <c r="U382" i="14"/>
  <c r="V382" i="14" s="1"/>
  <c r="W382" i="14" s="1"/>
  <c r="U381" i="14"/>
  <c r="V381" i="14" s="1"/>
  <c r="W381" i="14" s="1"/>
  <c r="U380" i="14"/>
  <c r="V380" i="14" s="1"/>
  <c r="W380" i="14" s="1"/>
  <c r="U379" i="14"/>
  <c r="V379" i="14" s="1"/>
  <c r="W379" i="14" s="1"/>
  <c r="U378" i="14"/>
  <c r="V378" i="14" s="1"/>
  <c r="W378" i="14" s="1"/>
  <c r="U377" i="14"/>
  <c r="V377" i="14" s="1"/>
  <c r="W377" i="14" s="1"/>
  <c r="U376" i="14"/>
  <c r="V376" i="14" s="1"/>
  <c r="W376" i="14" s="1"/>
  <c r="U375" i="14"/>
  <c r="V375" i="14" s="1"/>
  <c r="W375" i="14" s="1"/>
  <c r="U374" i="14"/>
  <c r="V374" i="14" s="1"/>
  <c r="W374" i="14" s="1"/>
  <c r="U373" i="14"/>
  <c r="V373" i="14" s="1"/>
  <c r="W373" i="14" s="1"/>
  <c r="U372" i="14"/>
  <c r="V372" i="14" s="1"/>
  <c r="W372" i="14" s="1"/>
  <c r="U371" i="14"/>
  <c r="V371" i="14" s="1"/>
  <c r="W371" i="14" s="1"/>
  <c r="U370" i="14"/>
  <c r="V370" i="14" s="1"/>
  <c r="W370" i="14" s="1"/>
  <c r="U369" i="14"/>
  <c r="V369" i="14" s="1"/>
  <c r="W369" i="14" s="1"/>
  <c r="U368" i="14"/>
  <c r="V368" i="14" s="1"/>
  <c r="W368" i="14" s="1"/>
  <c r="U367" i="14"/>
  <c r="V367" i="14" s="1"/>
  <c r="W367" i="14" s="1"/>
  <c r="U366" i="14"/>
  <c r="V366" i="14" s="1"/>
  <c r="W366" i="14" s="1"/>
  <c r="U365" i="14"/>
  <c r="V365" i="14" s="1"/>
  <c r="W365" i="14" s="1"/>
  <c r="U364" i="14"/>
  <c r="V364" i="14" s="1"/>
  <c r="W364" i="14" s="1"/>
  <c r="U363" i="14"/>
  <c r="V363" i="14" s="1"/>
  <c r="W363" i="14" s="1"/>
  <c r="U362" i="14"/>
  <c r="V362" i="14" s="1"/>
  <c r="W362" i="14" s="1"/>
  <c r="U361" i="14"/>
  <c r="V361" i="14" s="1"/>
  <c r="W361" i="14" s="1"/>
  <c r="U360" i="14"/>
  <c r="V360" i="14" s="1"/>
  <c r="W360" i="14" s="1"/>
  <c r="U359" i="14"/>
  <c r="V359" i="14" s="1"/>
  <c r="W359" i="14" s="1"/>
  <c r="U358" i="14"/>
  <c r="V358" i="14" s="1"/>
  <c r="W358" i="14" s="1"/>
  <c r="U357" i="14"/>
  <c r="V357" i="14" s="1"/>
  <c r="W357" i="14" s="1"/>
  <c r="U356" i="14"/>
  <c r="V356" i="14" s="1"/>
  <c r="W356" i="14" s="1"/>
  <c r="U355" i="14"/>
  <c r="V355" i="14" s="1"/>
  <c r="W355" i="14" s="1"/>
  <c r="U354" i="14"/>
  <c r="V354" i="14" s="1"/>
  <c r="W354" i="14" s="1"/>
  <c r="U353" i="14"/>
  <c r="V353" i="14" s="1"/>
  <c r="W353" i="14" s="1"/>
  <c r="U352" i="14"/>
  <c r="V352" i="14" s="1"/>
  <c r="W352" i="14" s="1"/>
  <c r="U351" i="14"/>
  <c r="V351" i="14" s="1"/>
  <c r="W351" i="14" s="1"/>
  <c r="U350" i="14"/>
  <c r="V350" i="14" s="1"/>
  <c r="W350" i="14" s="1"/>
  <c r="U349" i="14"/>
  <c r="V349" i="14" s="1"/>
  <c r="W349" i="14" s="1"/>
  <c r="U348" i="14"/>
  <c r="V348" i="14" s="1"/>
  <c r="W348" i="14" s="1"/>
  <c r="U347" i="14"/>
  <c r="V347" i="14" s="1"/>
  <c r="W347" i="14" s="1"/>
  <c r="U346" i="14"/>
  <c r="V346" i="14" s="1"/>
  <c r="W346" i="14" s="1"/>
  <c r="U345" i="14"/>
  <c r="V345" i="14" s="1"/>
  <c r="W345" i="14" s="1"/>
  <c r="U344" i="14"/>
  <c r="V344" i="14" s="1"/>
  <c r="W344" i="14" s="1"/>
  <c r="U343" i="14"/>
  <c r="V343" i="14" s="1"/>
  <c r="W343" i="14" s="1"/>
  <c r="U342" i="14"/>
  <c r="V342" i="14" s="1"/>
  <c r="W342" i="14" s="1"/>
  <c r="U341" i="14"/>
  <c r="V341" i="14" s="1"/>
  <c r="W341" i="14" s="1"/>
  <c r="U340" i="14"/>
  <c r="V340" i="14" s="1"/>
  <c r="W340" i="14" s="1"/>
  <c r="U339" i="14"/>
  <c r="V339" i="14" s="1"/>
  <c r="W339" i="14" s="1"/>
  <c r="U338" i="14"/>
  <c r="V338" i="14" s="1"/>
  <c r="W338" i="14" s="1"/>
  <c r="U337" i="14"/>
  <c r="V337" i="14" s="1"/>
  <c r="W337" i="14" s="1"/>
  <c r="U336" i="14"/>
  <c r="V336" i="14" s="1"/>
  <c r="W336" i="14" s="1"/>
  <c r="U335" i="14"/>
  <c r="V335" i="14" s="1"/>
  <c r="W335" i="14" s="1"/>
  <c r="U334" i="14"/>
  <c r="V334" i="14" s="1"/>
  <c r="W334" i="14" s="1"/>
  <c r="U333" i="14"/>
  <c r="V333" i="14" s="1"/>
  <c r="W333" i="14" s="1"/>
  <c r="U332" i="14"/>
  <c r="V332" i="14" s="1"/>
  <c r="W332" i="14" s="1"/>
  <c r="U331" i="14"/>
  <c r="V331" i="14" s="1"/>
  <c r="W331" i="14" s="1"/>
  <c r="U330" i="14"/>
  <c r="V330" i="14" s="1"/>
  <c r="W330" i="14" s="1"/>
  <c r="U329" i="14"/>
  <c r="V329" i="14" s="1"/>
  <c r="W329" i="14" s="1"/>
  <c r="U328" i="14"/>
  <c r="V328" i="14" s="1"/>
  <c r="W328" i="14" s="1"/>
  <c r="U327" i="14"/>
  <c r="V327" i="14" s="1"/>
  <c r="W327" i="14" s="1"/>
  <c r="U326" i="14"/>
  <c r="V326" i="14" s="1"/>
  <c r="W326" i="14" s="1"/>
  <c r="U325" i="14"/>
  <c r="V325" i="14" s="1"/>
  <c r="W325" i="14" s="1"/>
  <c r="U324" i="14"/>
  <c r="V324" i="14" s="1"/>
  <c r="W324" i="14" s="1"/>
  <c r="U323" i="14"/>
  <c r="V323" i="14" s="1"/>
  <c r="W323" i="14" s="1"/>
  <c r="U322" i="14"/>
  <c r="V322" i="14" s="1"/>
  <c r="W322" i="14" s="1"/>
  <c r="U321" i="14"/>
  <c r="V321" i="14" s="1"/>
  <c r="W321" i="14" s="1"/>
  <c r="U320" i="14"/>
  <c r="V320" i="14" s="1"/>
  <c r="W320" i="14" s="1"/>
  <c r="U319" i="14"/>
  <c r="V319" i="14" s="1"/>
  <c r="W319" i="14" s="1"/>
  <c r="U318" i="14"/>
  <c r="V318" i="14" s="1"/>
  <c r="W318" i="14" s="1"/>
  <c r="U317" i="14"/>
  <c r="V317" i="14" s="1"/>
  <c r="W317" i="14" s="1"/>
  <c r="U316" i="14"/>
  <c r="V316" i="14" s="1"/>
  <c r="W316" i="14" s="1"/>
  <c r="U315" i="14"/>
  <c r="V315" i="14" s="1"/>
  <c r="W315" i="14" s="1"/>
  <c r="U314" i="14"/>
  <c r="V314" i="14" s="1"/>
  <c r="W314" i="14" s="1"/>
  <c r="U313" i="14"/>
  <c r="V313" i="14" s="1"/>
  <c r="W313" i="14" s="1"/>
  <c r="U312" i="14"/>
  <c r="V312" i="14" s="1"/>
  <c r="W312" i="14" s="1"/>
  <c r="U311" i="14"/>
  <c r="V311" i="14" s="1"/>
  <c r="W311" i="14" s="1"/>
  <c r="U310" i="14"/>
  <c r="V310" i="14" s="1"/>
  <c r="W310" i="14" s="1"/>
  <c r="U309" i="14"/>
  <c r="V309" i="14" s="1"/>
  <c r="W309" i="14" s="1"/>
  <c r="U308" i="14"/>
  <c r="V308" i="14" s="1"/>
  <c r="W308" i="14" s="1"/>
  <c r="U307" i="14"/>
  <c r="V307" i="14" s="1"/>
  <c r="W307" i="14" s="1"/>
  <c r="U306" i="14"/>
  <c r="V306" i="14" s="1"/>
  <c r="W306" i="14" s="1"/>
  <c r="U305" i="14"/>
  <c r="V305" i="14" s="1"/>
  <c r="W305" i="14" s="1"/>
  <c r="U304" i="14"/>
  <c r="V304" i="14" s="1"/>
  <c r="W304" i="14" s="1"/>
  <c r="U303" i="14"/>
  <c r="V303" i="14" s="1"/>
  <c r="W303" i="14" s="1"/>
  <c r="U302" i="14"/>
  <c r="V302" i="14" s="1"/>
  <c r="W302" i="14" s="1"/>
  <c r="U301" i="14"/>
  <c r="V301" i="14" s="1"/>
  <c r="W301" i="14" s="1"/>
  <c r="U300" i="14"/>
  <c r="V300" i="14" s="1"/>
  <c r="W300" i="14" s="1"/>
  <c r="U299" i="14"/>
  <c r="V299" i="14" s="1"/>
  <c r="W299" i="14" s="1"/>
  <c r="U298" i="14"/>
  <c r="V298" i="14" s="1"/>
  <c r="W298" i="14" s="1"/>
  <c r="U297" i="14"/>
  <c r="V297" i="14" s="1"/>
  <c r="W297" i="14" s="1"/>
  <c r="U296" i="14"/>
  <c r="V296" i="14" s="1"/>
  <c r="W296" i="14" s="1"/>
  <c r="U295" i="14"/>
  <c r="V295" i="14" s="1"/>
  <c r="W295" i="14" s="1"/>
  <c r="U294" i="14"/>
  <c r="V294" i="14" s="1"/>
  <c r="W294" i="14" s="1"/>
  <c r="U293" i="14"/>
  <c r="V293" i="14" s="1"/>
  <c r="W293" i="14" s="1"/>
  <c r="U292" i="14"/>
  <c r="V292" i="14" s="1"/>
  <c r="W292" i="14" s="1"/>
  <c r="U291" i="14"/>
  <c r="V291" i="14" s="1"/>
  <c r="W291" i="14" s="1"/>
  <c r="U290" i="14"/>
  <c r="V290" i="14" s="1"/>
  <c r="W290" i="14" s="1"/>
  <c r="U289" i="14"/>
  <c r="V289" i="14" s="1"/>
  <c r="W289" i="14" s="1"/>
  <c r="U288" i="14"/>
  <c r="V288" i="14" s="1"/>
  <c r="W288" i="14" s="1"/>
  <c r="U287" i="14"/>
  <c r="V287" i="14" s="1"/>
  <c r="W287" i="14" s="1"/>
  <c r="U286" i="14"/>
  <c r="V286" i="14" s="1"/>
  <c r="W286" i="14" s="1"/>
  <c r="U285" i="14"/>
  <c r="V285" i="14" s="1"/>
  <c r="W285" i="14" s="1"/>
  <c r="U284" i="14"/>
  <c r="V284" i="14" s="1"/>
  <c r="W284" i="14" s="1"/>
  <c r="U283" i="14"/>
  <c r="V283" i="14" s="1"/>
  <c r="W283" i="14" s="1"/>
  <c r="U282" i="14"/>
  <c r="V282" i="14" s="1"/>
  <c r="W282" i="14" s="1"/>
  <c r="U281" i="14"/>
  <c r="V281" i="14" s="1"/>
  <c r="W281" i="14" s="1"/>
  <c r="U280" i="14"/>
  <c r="V280" i="14" s="1"/>
  <c r="W280" i="14" s="1"/>
  <c r="U279" i="14"/>
  <c r="V279" i="14" s="1"/>
  <c r="W279" i="14" s="1"/>
  <c r="U278" i="14"/>
  <c r="V278" i="14" s="1"/>
  <c r="W278" i="14" s="1"/>
  <c r="U277" i="14"/>
  <c r="V277" i="14" s="1"/>
  <c r="W277" i="14" s="1"/>
  <c r="U276" i="14"/>
  <c r="V276" i="14" s="1"/>
  <c r="W276" i="14" s="1"/>
  <c r="U275" i="14"/>
  <c r="V275" i="14" s="1"/>
  <c r="W275" i="14" s="1"/>
  <c r="U274" i="14"/>
  <c r="V274" i="14" s="1"/>
  <c r="W274" i="14" s="1"/>
  <c r="U273" i="14"/>
  <c r="V273" i="14" s="1"/>
  <c r="W273" i="14" s="1"/>
  <c r="U272" i="14"/>
  <c r="V272" i="14" s="1"/>
  <c r="W272" i="14" s="1"/>
  <c r="U271" i="14"/>
  <c r="V271" i="14" s="1"/>
  <c r="W271" i="14" s="1"/>
  <c r="U270" i="14"/>
  <c r="V270" i="14" s="1"/>
  <c r="W270" i="14" s="1"/>
  <c r="U269" i="14"/>
  <c r="V269" i="14" s="1"/>
  <c r="W269" i="14" s="1"/>
  <c r="U268" i="14"/>
  <c r="V268" i="14" s="1"/>
  <c r="W268" i="14" s="1"/>
  <c r="U267" i="14"/>
  <c r="V267" i="14" s="1"/>
  <c r="W267" i="14" s="1"/>
  <c r="U266" i="14"/>
  <c r="V266" i="14" s="1"/>
  <c r="W266" i="14" s="1"/>
  <c r="U265" i="14"/>
  <c r="V265" i="14" s="1"/>
  <c r="W265" i="14" s="1"/>
  <c r="U264" i="14"/>
  <c r="V264" i="14" s="1"/>
  <c r="W264" i="14" s="1"/>
  <c r="U263" i="14"/>
  <c r="V263" i="14" s="1"/>
  <c r="W263" i="14" s="1"/>
  <c r="U262" i="14"/>
  <c r="V262" i="14" s="1"/>
  <c r="W262" i="14" s="1"/>
  <c r="U261" i="14"/>
  <c r="V261" i="14" s="1"/>
  <c r="W261" i="14" s="1"/>
  <c r="U260" i="14"/>
  <c r="V260" i="14" s="1"/>
  <c r="W260" i="14" s="1"/>
  <c r="U259" i="14"/>
  <c r="V259" i="14" s="1"/>
  <c r="W259" i="14" s="1"/>
  <c r="U258" i="14"/>
  <c r="V258" i="14" s="1"/>
  <c r="W258" i="14" s="1"/>
  <c r="U257" i="14"/>
  <c r="V257" i="14" s="1"/>
  <c r="W257" i="14" s="1"/>
  <c r="U256" i="14"/>
  <c r="V256" i="14" s="1"/>
  <c r="W256" i="14" s="1"/>
  <c r="U255" i="14"/>
  <c r="V255" i="14" s="1"/>
  <c r="W255" i="14" s="1"/>
  <c r="U254" i="14"/>
  <c r="V254" i="14" s="1"/>
  <c r="W254" i="14" s="1"/>
  <c r="U253" i="14"/>
  <c r="V253" i="14" s="1"/>
  <c r="W253" i="14" s="1"/>
  <c r="U252" i="14"/>
  <c r="V252" i="14" s="1"/>
  <c r="W252" i="14" s="1"/>
  <c r="U251" i="14"/>
  <c r="V251" i="14" s="1"/>
  <c r="W251" i="14" s="1"/>
  <c r="U250" i="14"/>
  <c r="V250" i="14" s="1"/>
  <c r="W250" i="14" s="1"/>
  <c r="U249" i="14"/>
  <c r="V249" i="14" s="1"/>
  <c r="W249" i="14" s="1"/>
  <c r="U248" i="14"/>
  <c r="V248" i="14" s="1"/>
  <c r="W248" i="14" s="1"/>
  <c r="U247" i="14"/>
  <c r="V247" i="14" s="1"/>
  <c r="W247" i="14" s="1"/>
  <c r="U246" i="14"/>
  <c r="V246" i="14" s="1"/>
  <c r="W246" i="14" s="1"/>
  <c r="U245" i="14"/>
  <c r="V245" i="14" s="1"/>
  <c r="W245" i="14" s="1"/>
  <c r="U244" i="14"/>
  <c r="V244" i="14" s="1"/>
  <c r="W244" i="14" s="1"/>
  <c r="U243" i="14"/>
  <c r="V243" i="14" s="1"/>
  <c r="W243" i="14" s="1"/>
  <c r="U242" i="14"/>
  <c r="V242" i="14" s="1"/>
  <c r="W242" i="14" s="1"/>
  <c r="U241" i="14"/>
  <c r="V241" i="14" s="1"/>
  <c r="W241" i="14" s="1"/>
  <c r="U240" i="14"/>
  <c r="V240" i="14" s="1"/>
  <c r="W240" i="14" s="1"/>
  <c r="U239" i="14"/>
  <c r="V239" i="14" s="1"/>
  <c r="W239" i="14" s="1"/>
  <c r="U238" i="14"/>
  <c r="V238" i="14" s="1"/>
  <c r="W238" i="14" s="1"/>
  <c r="U237" i="14"/>
  <c r="V237" i="14" s="1"/>
  <c r="W237" i="14" s="1"/>
  <c r="U236" i="14"/>
  <c r="V236" i="14" s="1"/>
  <c r="W236" i="14" s="1"/>
  <c r="U235" i="14"/>
  <c r="V235" i="14" s="1"/>
  <c r="W235" i="14" s="1"/>
  <c r="U234" i="14"/>
  <c r="V234" i="14" s="1"/>
  <c r="W234" i="14" s="1"/>
  <c r="U233" i="14"/>
  <c r="V233" i="14" s="1"/>
  <c r="W233" i="14" s="1"/>
  <c r="U232" i="14"/>
  <c r="V232" i="14" s="1"/>
  <c r="W232" i="14" s="1"/>
  <c r="U231" i="14"/>
  <c r="V231" i="14" s="1"/>
  <c r="W231" i="14" s="1"/>
  <c r="U230" i="14"/>
  <c r="V230" i="14" s="1"/>
  <c r="W230" i="14" s="1"/>
  <c r="U229" i="14"/>
  <c r="V229" i="14" s="1"/>
  <c r="W229" i="14" s="1"/>
  <c r="U228" i="14"/>
  <c r="V228" i="14" s="1"/>
  <c r="W228" i="14" s="1"/>
  <c r="U227" i="14"/>
  <c r="V227" i="14" s="1"/>
  <c r="W227" i="14" s="1"/>
  <c r="U226" i="14"/>
  <c r="V226" i="14" s="1"/>
  <c r="W226" i="14" s="1"/>
  <c r="U225" i="14"/>
  <c r="V225" i="14" s="1"/>
  <c r="W225" i="14" s="1"/>
  <c r="U224" i="14"/>
  <c r="V224" i="14" s="1"/>
  <c r="W224" i="14" s="1"/>
  <c r="U223" i="14"/>
  <c r="V223" i="14" s="1"/>
  <c r="W223" i="14" s="1"/>
  <c r="U222" i="14"/>
  <c r="V222" i="14" s="1"/>
  <c r="W222" i="14" s="1"/>
  <c r="U221" i="14"/>
  <c r="V221" i="14" s="1"/>
  <c r="W221" i="14" s="1"/>
  <c r="U220" i="14"/>
  <c r="V220" i="14" s="1"/>
  <c r="W220" i="14" s="1"/>
  <c r="U219" i="14"/>
  <c r="V219" i="14" s="1"/>
  <c r="W219" i="14" s="1"/>
  <c r="U218" i="14"/>
  <c r="V218" i="14" s="1"/>
  <c r="W218" i="14" s="1"/>
  <c r="U217" i="14"/>
  <c r="V217" i="14" s="1"/>
  <c r="W217" i="14" s="1"/>
  <c r="U216" i="14"/>
  <c r="V216" i="14" s="1"/>
  <c r="W216" i="14" s="1"/>
  <c r="U215" i="14"/>
  <c r="V215" i="14" s="1"/>
  <c r="W215" i="14" s="1"/>
  <c r="U214" i="14"/>
  <c r="V214" i="14" s="1"/>
  <c r="W214" i="14" s="1"/>
  <c r="U213" i="14"/>
  <c r="V213" i="14" s="1"/>
  <c r="W213" i="14" s="1"/>
  <c r="U212" i="14"/>
  <c r="V212" i="14" s="1"/>
  <c r="W212" i="14" s="1"/>
  <c r="U211" i="14"/>
  <c r="V211" i="14" s="1"/>
  <c r="W211" i="14" s="1"/>
  <c r="U210" i="14"/>
  <c r="V210" i="14" s="1"/>
  <c r="W210" i="14" s="1"/>
  <c r="U209" i="14"/>
  <c r="V209" i="14" s="1"/>
  <c r="W209" i="14" s="1"/>
  <c r="U208" i="14"/>
  <c r="V208" i="14" s="1"/>
  <c r="W208" i="14" s="1"/>
  <c r="U207" i="14"/>
  <c r="V207" i="14" s="1"/>
  <c r="W207" i="14" s="1"/>
  <c r="U206" i="14"/>
  <c r="V206" i="14" s="1"/>
  <c r="W206" i="14" s="1"/>
  <c r="U205" i="14"/>
  <c r="V205" i="14" s="1"/>
  <c r="W205" i="14" s="1"/>
  <c r="U204" i="14"/>
  <c r="V204" i="14" s="1"/>
  <c r="W204" i="14" s="1"/>
  <c r="U203" i="14"/>
  <c r="V203" i="14" s="1"/>
  <c r="W203" i="14" s="1"/>
  <c r="U202" i="14"/>
  <c r="V202" i="14" s="1"/>
  <c r="W202" i="14" s="1"/>
  <c r="U201" i="14"/>
  <c r="V201" i="14" s="1"/>
  <c r="W201" i="14" s="1"/>
  <c r="U200" i="14"/>
  <c r="V200" i="14" s="1"/>
  <c r="W200" i="14" s="1"/>
  <c r="U199" i="14"/>
  <c r="V199" i="14" s="1"/>
  <c r="W199" i="14" s="1"/>
  <c r="U198" i="14"/>
  <c r="V198" i="14" s="1"/>
  <c r="W198" i="14" s="1"/>
  <c r="U197" i="14"/>
  <c r="V197" i="14" s="1"/>
  <c r="W197" i="14" s="1"/>
  <c r="U196" i="14"/>
  <c r="V196" i="14" s="1"/>
  <c r="W196" i="14" s="1"/>
  <c r="U195" i="14"/>
  <c r="V195" i="14" s="1"/>
  <c r="W195" i="14" s="1"/>
  <c r="U194" i="14"/>
  <c r="V194" i="14" s="1"/>
  <c r="W194" i="14" s="1"/>
  <c r="U193" i="14"/>
  <c r="V193" i="14" s="1"/>
  <c r="W193" i="14" s="1"/>
  <c r="U192" i="14"/>
  <c r="V192" i="14" s="1"/>
  <c r="W192" i="14" s="1"/>
  <c r="U191" i="14"/>
  <c r="V191" i="14" s="1"/>
  <c r="W191" i="14" s="1"/>
  <c r="U190" i="14"/>
  <c r="V190" i="14" s="1"/>
  <c r="W190" i="14" s="1"/>
  <c r="U189" i="14"/>
  <c r="V189" i="14" s="1"/>
  <c r="W189" i="14" s="1"/>
  <c r="U188" i="14"/>
  <c r="V188" i="14" s="1"/>
  <c r="W188" i="14" s="1"/>
  <c r="U187" i="14"/>
  <c r="V187" i="14" s="1"/>
  <c r="W187" i="14" s="1"/>
  <c r="U186" i="14"/>
  <c r="V186" i="14" s="1"/>
  <c r="W186" i="14" s="1"/>
  <c r="U185" i="14"/>
  <c r="V185" i="14" s="1"/>
  <c r="W185" i="14" s="1"/>
  <c r="U184" i="14"/>
  <c r="V184" i="14" s="1"/>
  <c r="W184" i="14" s="1"/>
  <c r="U183" i="14"/>
  <c r="V183" i="14" s="1"/>
  <c r="W183" i="14" s="1"/>
  <c r="U182" i="14"/>
  <c r="V182" i="14" s="1"/>
  <c r="W182" i="14" s="1"/>
  <c r="U181" i="14"/>
  <c r="V181" i="14" s="1"/>
  <c r="W181" i="14" s="1"/>
  <c r="U180" i="14"/>
  <c r="V180" i="14" s="1"/>
  <c r="W180" i="14" s="1"/>
  <c r="U179" i="14"/>
  <c r="V179" i="14" s="1"/>
  <c r="W179" i="14" s="1"/>
  <c r="U178" i="14"/>
  <c r="V178" i="14" s="1"/>
  <c r="W178" i="14" s="1"/>
  <c r="U177" i="14"/>
  <c r="V177" i="14" s="1"/>
  <c r="W177" i="14" s="1"/>
  <c r="U176" i="14"/>
  <c r="V176" i="14" s="1"/>
  <c r="W176" i="14" s="1"/>
  <c r="U175" i="14"/>
  <c r="V175" i="14" s="1"/>
  <c r="W175" i="14" s="1"/>
  <c r="U174" i="14"/>
  <c r="V174" i="14" s="1"/>
  <c r="W174" i="14" s="1"/>
  <c r="U173" i="14"/>
  <c r="V173" i="14" s="1"/>
  <c r="W173" i="14" s="1"/>
  <c r="U172" i="14"/>
  <c r="V172" i="14" s="1"/>
  <c r="W172" i="14" s="1"/>
  <c r="U171" i="14"/>
  <c r="V171" i="14" s="1"/>
  <c r="W171" i="14" s="1"/>
  <c r="U170" i="14"/>
  <c r="V170" i="14" s="1"/>
  <c r="W170" i="14" s="1"/>
  <c r="U169" i="14"/>
  <c r="V169" i="14" s="1"/>
  <c r="W169" i="14" s="1"/>
  <c r="U168" i="14"/>
  <c r="V168" i="14" s="1"/>
  <c r="W168" i="14" s="1"/>
  <c r="U167" i="14"/>
  <c r="V167" i="14" s="1"/>
  <c r="W167" i="14" s="1"/>
  <c r="U166" i="14"/>
  <c r="V166" i="14" s="1"/>
  <c r="W166" i="14" s="1"/>
  <c r="U165" i="14"/>
  <c r="V165" i="14" s="1"/>
  <c r="W165" i="14" s="1"/>
  <c r="U164" i="14"/>
  <c r="V164" i="14" s="1"/>
  <c r="W164" i="14" s="1"/>
  <c r="U163" i="14"/>
  <c r="V163" i="14" s="1"/>
  <c r="W163" i="14" s="1"/>
  <c r="U162" i="14"/>
  <c r="V162" i="14" s="1"/>
  <c r="W162" i="14" s="1"/>
  <c r="U161" i="14"/>
  <c r="V161" i="14" s="1"/>
  <c r="W161" i="14" s="1"/>
  <c r="U160" i="14"/>
  <c r="V160" i="14" s="1"/>
  <c r="W160" i="14" s="1"/>
  <c r="U159" i="14"/>
  <c r="V159" i="14" s="1"/>
  <c r="W159" i="14" s="1"/>
  <c r="U158" i="14"/>
  <c r="V158" i="14" s="1"/>
  <c r="W158" i="14" s="1"/>
  <c r="U157" i="14"/>
  <c r="V157" i="14" s="1"/>
  <c r="W157" i="14" s="1"/>
  <c r="U156" i="14"/>
  <c r="V156" i="14" s="1"/>
  <c r="W156" i="14" s="1"/>
  <c r="U155" i="14"/>
  <c r="V155" i="14" s="1"/>
  <c r="W155" i="14" s="1"/>
  <c r="U154" i="14"/>
  <c r="V154" i="14" s="1"/>
  <c r="W154" i="14" s="1"/>
  <c r="U153" i="14"/>
  <c r="V153" i="14" s="1"/>
  <c r="W153" i="14" s="1"/>
  <c r="U152" i="14"/>
  <c r="V152" i="14" s="1"/>
  <c r="W152" i="14" s="1"/>
  <c r="U151" i="14"/>
  <c r="V151" i="14" s="1"/>
  <c r="W151" i="14" s="1"/>
  <c r="U150" i="14"/>
  <c r="V150" i="14" s="1"/>
  <c r="W150" i="14" s="1"/>
  <c r="U149" i="14"/>
  <c r="V149" i="14" s="1"/>
  <c r="W149" i="14" s="1"/>
  <c r="U148" i="14"/>
  <c r="V148" i="14" s="1"/>
  <c r="W148" i="14" s="1"/>
  <c r="U147" i="14"/>
  <c r="V147" i="14" s="1"/>
  <c r="W147" i="14" s="1"/>
  <c r="U146" i="14"/>
  <c r="V146" i="14" s="1"/>
  <c r="W146" i="14" s="1"/>
  <c r="U145" i="14"/>
  <c r="V145" i="14" s="1"/>
  <c r="W145" i="14" s="1"/>
  <c r="U144" i="14"/>
  <c r="V144" i="14" s="1"/>
  <c r="W144" i="14" s="1"/>
  <c r="U143" i="14"/>
  <c r="V143" i="14" s="1"/>
  <c r="W143" i="14" s="1"/>
  <c r="U142" i="14"/>
  <c r="V142" i="14" s="1"/>
  <c r="W142" i="14" s="1"/>
  <c r="U141" i="14"/>
  <c r="V141" i="14" s="1"/>
  <c r="W141" i="14" s="1"/>
  <c r="U140" i="14"/>
  <c r="V140" i="14" s="1"/>
  <c r="W140" i="14" s="1"/>
  <c r="U139" i="14"/>
  <c r="V139" i="14" s="1"/>
  <c r="W139" i="14" s="1"/>
  <c r="U138" i="14"/>
  <c r="V138" i="14" s="1"/>
  <c r="W138" i="14" s="1"/>
  <c r="U137" i="14"/>
  <c r="V137" i="14" s="1"/>
  <c r="W137" i="14" s="1"/>
  <c r="U136" i="14"/>
  <c r="V136" i="14" s="1"/>
  <c r="W136" i="14" s="1"/>
  <c r="U135" i="14"/>
  <c r="V135" i="14" s="1"/>
  <c r="W135" i="14" s="1"/>
  <c r="U134" i="14"/>
  <c r="V134" i="14" s="1"/>
  <c r="W134" i="14" s="1"/>
  <c r="U133" i="14"/>
  <c r="V133" i="14" s="1"/>
  <c r="W133" i="14" s="1"/>
  <c r="U132" i="14"/>
  <c r="V132" i="14" s="1"/>
  <c r="W132" i="14" s="1"/>
  <c r="U131" i="14"/>
  <c r="V131" i="14" s="1"/>
  <c r="W131" i="14" s="1"/>
  <c r="U130" i="14"/>
  <c r="V130" i="14" s="1"/>
  <c r="W130" i="14" s="1"/>
  <c r="U129" i="14"/>
  <c r="V129" i="14" s="1"/>
  <c r="W129" i="14" s="1"/>
  <c r="U128" i="14"/>
  <c r="V128" i="14" s="1"/>
  <c r="W128" i="14" s="1"/>
  <c r="U127" i="14"/>
  <c r="V127" i="14" s="1"/>
  <c r="W127" i="14" s="1"/>
  <c r="U126" i="14"/>
  <c r="V126" i="14" s="1"/>
  <c r="W126" i="14" s="1"/>
  <c r="U125" i="14"/>
  <c r="V125" i="14" s="1"/>
  <c r="W125" i="14" s="1"/>
  <c r="U124" i="14"/>
  <c r="V124" i="14" s="1"/>
  <c r="W124" i="14" s="1"/>
  <c r="U123" i="14"/>
  <c r="V123" i="14" s="1"/>
  <c r="W123" i="14" s="1"/>
  <c r="U122" i="14"/>
  <c r="V122" i="14" s="1"/>
  <c r="W122" i="14" s="1"/>
  <c r="U121" i="14"/>
  <c r="V121" i="14" s="1"/>
  <c r="W121" i="14" s="1"/>
  <c r="U120" i="14"/>
  <c r="V120" i="14" s="1"/>
  <c r="W120" i="14" s="1"/>
  <c r="U119" i="14"/>
  <c r="V119" i="14" s="1"/>
  <c r="W119" i="14" s="1"/>
  <c r="U118" i="14"/>
  <c r="V118" i="14" s="1"/>
  <c r="W118" i="14" s="1"/>
  <c r="U117" i="14"/>
  <c r="V117" i="14" s="1"/>
  <c r="W117" i="14" s="1"/>
  <c r="U116" i="14"/>
  <c r="V116" i="14" s="1"/>
  <c r="W116" i="14" s="1"/>
  <c r="U115" i="14"/>
  <c r="V115" i="14" s="1"/>
  <c r="W115" i="14" s="1"/>
  <c r="U114" i="14"/>
  <c r="V114" i="14" s="1"/>
  <c r="W114" i="14" s="1"/>
  <c r="U113" i="14"/>
  <c r="V113" i="14" s="1"/>
  <c r="W113" i="14" s="1"/>
  <c r="U112" i="14"/>
  <c r="V112" i="14" s="1"/>
  <c r="W112" i="14" s="1"/>
  <c r="U111" i="14"/>
  <c r="V111" i="14" s="1"/>
  <c r="W111" i="14" s="1"/>
  <c r="U110" i="14"/>
  <c r="V110" i="14" s="1"/>
  <c r="W110" i="14" s="1"/>
  <c r="U109" i="14"/>
  <c r="V109" i="14" s="1"/>
  <c r="W109" i="14" s="1"/>
  <c r="U108" i="14"/>
  <c r="V108" i="14" s="1"/>
  <c r="W108" i="14" s="1"/>
  <c r="U107" i="14"/>
  <c r="V107" i="14" s="1"/>
  <c r="W107" i="14" s="1"/>
  <c r="U106" i="14"/>
  <c r="V106" i="14" s="1"/>
  <c r="W106" i="14" s="1"/>
  <c r="U105" i="14"/>
  <c r="V105" i="14" s="1"/>
  <c r="W105" i="14" s="1"/>
  <c r="U104" i="14"/>
  <c r="V104" i="14" s="1"/>
  <c r="W104" i="14" s="1"/>
  <c r="U103" i="14"/>
  <c r="V103" i="14" s="1"/>
  <c r="W103" i="14" s="1"/>
  <c r="U102" i="14"/>
  <c r="V102" i="14" s="1"/>
  <c r="W102" i="14" s="1"/>
  <c r="U101" i="14"/>
  <c r="V101" i="14" s="1"/>
  <c r="W101" i="14" s="1"/>
  <c r="U100" i="14"/>
  <c r="V100" i="14" s="1"/>
  <c r="W100" i="14" s="1"/>
  <c r="U99" i="14"/>
  <c r="V99" i="14" s="1"/>
  <c r="W99" i="14" s="1"/>
  <c r="U98" i="14"/>
  <c r="V98" i="14" s="1"/>
  <c r="W98" i="14" s="1"/>
  <c r="U97" i="14"/>
  <c r="V97" i="14" s="1"/>
  <c r="W97" i="14" s="1"/>
  <c r="U96" i="14"/>
  <c r="V96" i="14" s="1"/>
  <c r="W96" i="14" s="1"/>
  <c r="U95" i="14"/>
  <c r="V95" i="14" s="1"/>
  <c r="W95" i="14" s="1"/>
  <c r="U94" i="14"/>
  <c r="V94" i="14" s="1"/>
  <c r="W94" i="14" s="1"/>
  <c r="U93" i="14"/>
  <c r="V93" i="14" s="1"/>
  <c r="W93" i="14" s="1"/>
  <c r="U92" i="14"/>
  <c r="V92" i="14" s="1"/>
  <c r="W92" i="14" s="1"/>
  <c r="U91" i="14"/>
  <c r="V91" i="14" s="1"/>
  <c r="W91" i="14" s="1"/>
  <c r="U90" i="14"/>
  <c r="V90" i="14" s="1"/>
  <c r="W90" i="14" s="1"/>
  <c r="U89" i="14"/>
  <c r="V89" i="14" s="1"/>
  <c r="W89" i="14" s="1"/>
  <c r="U88" i="14"/>
  <c r="V88" i="14" s="1"/>
  <c r="W88" i="14" s="1"/>
  <c r="U87" i="14"/>
  <c r="V87" i="14" s="1"/>
  <c r="W87" i="14" s="1"/>
  <c r="U86" i="14"/>
  <c r="V86" i="14" s="1"/>
  <c r="W86" i="14" s="1"/>
  <c r="U85" i="14"/>
  <c r="V85" i="14" s="1"/>
  <c r="W85" i="14" s="1"/>
  <c r="U84" i="14"/>
  <c r="V84" i="14" s="1"/>
  <c r="W84" i="14" s="1"/>
  <c r="U83" i="14"/>
  <c r="V83" i="14" s="1"/>
  <c r="W83" i="14" s="1"/>
  <c r="U82" i="14"/>
  <c r="V82" i="14" s="1"/>
  <c r="W82" i="14" s="1"/>
  <c r="U81" i="14"/>
  <c r="V81" i="14" s="1"/>
  <c r="W81" i="14" s="1"/>
  <c r="U80" i="14"/>
  <c r="V80" i="14" s="1"/>
  <c r="W80" i="14" s="1"/>
  <c r="U79" i="14"/>
  <c r="V79" i="14" s="1"/>
  <c r="W79" i="14" s="1"/>
  <c r="U78" i="14"/>
  <c r="V78" i="14" s="1"/>
  <c r="W78" i="14" s="1"/>
  <c r="U77" i="14"/>
  <c r="V77" i="14" s="1"/>
  <c r="W77" i="14" s="1"/>
  <c r="U76" i="14"/>
  <c r="V76" i="14" s="1"/>
  <c r="W76" i="14" s="1"/>
  <c r="U75" i="14"/>
  <c r="V75" i="14" s="1"/>
  <c r="W75" i="14" s="1"/>
  <c r="U74" i="14"/>
  <c r="V74" i="14" s="1"/>
  <c r="W74" i="14" s="1"/>
  <c r="U73" i="14"/>
  <c r="V73" i="14" s="1"/>
  <c r="W73" i="14" s="1"/>
  <c r="U72" i="14"/>
  <c r="V72" i="14" s="1"/>
  <c r="W72" i="14" s="1"/>
  <c r="U71" i="14"/>
  <c r="V71" i="14" s="1"/>
  <c r="W71" i="14" s="1"/>
  <c r="U70" i="14"/>
  <c r="V70" i="14" s="1"/>
  <c r="W70" i="14" s="1"/>
  <c r="U69" i="14"/>
  <c r="V69" i="14" s="1"/>
  <c r="W69" i="14" s="1"/>
  <c r="U68" i="14"/>
  <c r="V68" i="14" s="1"/>
  <c r="W68" i="14" s="1"/>
  <c r="U67" i="14"/>
  <c r="V67" i="14" s="1"/>
  <c r="W67" i="14" s="1"/>
  <c r="U66" i="14"/>
  <c r="V66" i="14" s="1"/>
  <c r="W66" i="14" s="1"/>
  <c r="U65" i="14"/>
  <c r="V65" i="14" s="1"/>
  <c r="W65" i="14" s="1"/>
  <c r="U64" i="14"/>
  <c r="V64" i="14" s="1"/>
  <c r="W64" i="14" s="1"/>
  <c r="U63" i="14"/>
  <c r="V63" i="14" s="1"/>
  <c r="W63" i="14" s="1"/>
  <c r="U62" i="14"/>
  <c r="V62" i="14" s="1"/>
  <c r="W62" i="14" s="1"/>
  <c r="U61" i="14"/>
  <c r="V61" i="14" s="1"/>
  <c r="W61" i="14" s="1"/>
  <c r="U60" i="14"/>
  <c r="V60" i="14" s="1"/>
  <c r="W60" i="14" s="1"/>
  <c r="U59" i="14"/>
  <c r="V59" i="14" s="1"/>
  <c r="W59" i="14" s="1"/>
  <c r="U58" i="14"/>
  <c r="V58" i="14" s="1"/>
  <c r="W58" i="14" s="1"/>
  <c r="U57" i="14"/>
  <c r="V57" i="14" s="1"/>
  <c r="W57" i="14" s="1"/>
  <c r="U56" i="14"/>
  <c r="V56" i="14" s="1"/>
  <c r="W56" i="14" s="1"/>
  <c r="U55" i="14"/>
  <c r="V55" i="14" s="1"/>
  <c r="W55" i="14" s="1"/>
  <c r="U54" i="14"/>
  <c r="V54" i="14" s="1"/>
  <c r="W54" i="14" s="1"/>
  <c r="U53" i="14"/>
  <c r="V53" i="14" s="1"/>
  <c r="W53" i="14" s="1"/>
  <c r="U52" i="14"/>
  <c r="V52" i="14" s="1"/>
  <c r="W52" i="14" s="1"/>
  <c r="U51" i="14"/>
  <c r="V51" i="14" s="1"/>
  <c r="W51" i="14" s="1"/>
  <c r="U50" i="14"/>
  <c r="V50" i="14" s="1"/>
  <c r="W50" i="14" s="1"/>
  <c r="U49" i="14"/>
  <c r="V49" i="14" s="1"/>
  <c r="W49" i="14" s="1"/>
  <c r="U48" i="14"/>
  <c r="V48" i="14" s="1"/>
  <c r="W48" i="14" s="1"/>
  <c r="U47" i="14"/>
  <c r="V47" i="14" s="1"/>
  <c r="W47" i="14" s="1"/>
  <c r="U46" i="14"/>
  <c r="V46" i="14" s="1"/>
  <c r="W46" i="14" s="1"/>
  <c r="U45" i="14"/>
  <c r="V45" i="14" s="1"/>
  <c r="W45" i="14" s="1"/>
  <c r="U44" i="14"/>
  <c r="V44" i="14" s="1"/>
  <c r="W44" i="14" s="1"/>
  <c r="U43" i="14"/>
  <c r="V43" i="14" s="1"/>
  <c r="W43" i="14" s="1"/>
  <c r="U42" i="14"/>
  <c r="V42" i="14" s="1"/>
  <c r="W42" i="14" s="1"/>
  <c r="U41" i="14"/>
  <c r="V41" i="14" s="1"/>
  <c r="W41" i="14" s="1"/>
  <c r="U40" i="14"/>
  <c r="V40" i="14" s="1"/>
  <c r="W40" i="14" s="1"/>
  <c r="U39" i="14"/>
  <c r="V39" i="14" s="1"/>
  <c r="W39" i="14" s="1"/>
  <c r="U38" i="14"/>
  <c r="V38" i="14" s="1"/>
  <c r="W38" i="14" s="1"/>
  <c r="U37" i="14"/>
  <c r="V37" i="14" s="1"/>
  <c r="W37" i="14" s="1"/>
  <c r="U36" i="14"/>
  <c r="V36" i="14" s="1"/>
  <c r="W36" i="14" s="1"/>
  <c r="U35" i="14"/>
  <c r="V35" i="14" s="1"/>
  <c r="W35" i="14" s="1"/>
  <c r="U34" i="14"/>
  <c r="V34" i="14" s="1"/>
  <c r="W34" i="14" s="1"/>
  <c r="U33" i="14"/>
  <c r="V33" i="14" s="1"/>
  <c r="W33" i="14" s="1"/>
  <c r="U32" i="14"/>
  <c r="V32" i="14" s="1"/>
  <c r="W32" i="14" s="1"/>
  <c r="U31" i="14"/>
  <c r="V31" i="14" s="1"/>
  <c r="W31" i="14" s="1"/>
  <c r="U30" i="14"/>
  <c r="V30" i="14" s="1"/>
  <c r="W30" i="14" s="1"/>
  <c r="U29" i="14"/>
  <c r="V29" i="14" s="1"/>
  <c r="W29" i="14" s="1"/>
  <c r="U28" i="14"/>
  <c r="V28" i="14" s="1"/>
  <c r="W28" i="14" s="1"/>
  <c r="U27" i="14"/>
  <c r="V27" i="14" s="1"/>
  <c r="W27" i="14" s="1"/>
  <c r="U26" i="14"/>
  <c r="V26" i="14" s="1"/>
  <c r="W26" i="14" s="1"/>
  <c r="U25" i="14"/>
  <c r="V25" i="14" s="1"/>
  <c r="W25" i="14" s="1"/>
  <c r="U24" i="14"/>
  <c r="V24" i="14" s="1"/>
  <c r="W24" i="14" s="1"/>
  <c r="U23" i="14"/>
  <c r="V23" i="14" s="1"/>
  <c r="W23" i="14" s="1"/>
  <c r="U22" i="14"/>
  <c r="V22" i="14" s="1"/>
  <c r="W22" i="14" s="1"/>
  <c r="U21" i="14"/>
  <c r="V21" i="14" s="1"/>
  <c r="W21" i="14" s="1"/>
  <c r="U20" i="14"/>
  <c r="V20" i="14" s="1"/>
  <c r="W20" i="14" s="1"/>
  <c r="U19" i="14"/>
  <c r="V19" i="14" s="1"/>
  <c r="W19" i="14" s="1"/>
  <c r="U18" i="14"/>
  <c r="V18" i="14" s="1"/>
  <c r="W18" i="14" s="1"/>
  <c r="U17" i="14"/>
  <c r="V17" i="14" s="1"/>
  <c r="W17" i="14" s="1"/>
  <c r="U16" i="14"/>
  <c r="V16" i="14" s="1"/>
  <c r="W16" i="14" s="1"/>
  <c r="U15" i="14"/>
  <c r="V15" i="14" s="1"/>
  <c r="W15" i="14" s="1"/>
  <c r="U14" i="14"/>
  <c r="V14" i="14" s="1"/>
  <c r="W14" i="14" s="1"/>
  <c r="U13" i="14"/>
  <c r="V13" i="14" s="1"/>
  <c r="W13" i="14" s="1"/>
  <c r="U12" i="14"/>
  <c r="V12" i="14" s="1"/>
  <c r="W12" i="14" s="1"/>
  <c r="U11" i="14"/>
  <c r="V11" i="14" s="1"/>
  <c r="W11" i="14" s="1"/>
  <c r="U10" i="14"/>
  <c r="V10" i="14" s="1"/>
  <c r="W10" i="14" s="1"/>
  <c r="U9" i="14"/>
  <c r="V9" i="14" s="1"/>
  <c r="W9" i="14" s="1"/>
  <c r="U8" i="14"/>
  <c r="V8" i="14" s="1"/>
  <c r="W8" i="14" s="1"/>
  <c r="U7" i="14"/>
  <c r="V7" i="14" s="1"/>
  <c r="W7" i="14" s="1"/>
  <c r="U6" i="14"/>
  <c r="V6" i="14" s="1"/>
  <c r="W6" i="14" s="1"/>
  <c r="U5" i="14"/>
  <c r="V5" i="14" s="1"/>
  <c r="W5" i="14" s="1"/>
  <c r="U4" i="14"/>
  <c r="V4" i="14" s="1"/>
  <c r="W4" i="14" s="1"/>
  <c r="U3" i="14"/>
  <c r="V3" i="14" s="1"/>
  <c r="W3" i="14" s="1"/>
  <c r="U2" i="14"/>
  <c r="V2" i="14" s="1"/>
  <c r="W2" i="14" s="1"/>
  <c r="U737" i="15"/>
  <c r="V737" i="15" s="1"/>
  <c r="W737" i="15" s="1"/>
  <c r="U736" i="15"/>
  <c r="V736" i="15" s="1"/>
  <c r="W736" i="15" s="1"/>
  <c r="U735" i="15"/>
  <c r="V735" i="15" s="1"/>
  <c r="W735" i="15" s="1"/>
  <c r="U734" i="15"/>
  <c r="V734" i="15" s="1"/>
  <c r="W734" i="15" s="1"/>
  <c r="U733" i="15"/>
  <c r="V733" i="15" s="1"/>
  <c r="W733" i="15" s="1"/>
  <c r="U732" i="15"/>
  <c r="V732" i="15" s="1"/>
  <c r="W732" i="15" s="1"/>
  <c r="U731" i="15"/>
  <c r="V731" i="15" s="1"/>
  <c r="W731" i="15" s="1"/>
  <c r="U730" i="15"/>
  <c r="V730" i="15" s="1"/>
  <c r="W730" i="15" s="1"/>
  <c r="U729" i="15"/>
  <c r="V729" i="15" s="1"/>
  <c r="W729" i="15" s="1"/>
  <c r="U728" i="15"/>
  <c r="V728" i="15" s="1"/>
  <c r="W728" i="15" s="1"/>
  <c r="U727" i="15"/>
  <c r="V727" i="15" s="1"/>
  <c r="W727" i="15" s="1"/>
  <c r="U726" i="15"/>
  <c r="V726" i="15" s="1"/>
  <c r="W726" i="15" s="1"/>
  <c r="U725" i="15"/>
  <c r="V725" i="15" s="1"/>
  <c r="W725" i="15" s="1"/>
  <c r="U724" i="15"/>
  <c r="V724" i="15" s="1"/>
  <c r="W724" i="15" s="1"/>
  <c r="U723" i="15"/>
  <c r="V723" i="15" s="1"/>
  <c r="W723" i="15" s="1"/>
  <c r="U722" i="15"/>
  <c r="V722" i="15" s="1"/>
  <c r="W722" i="15" s="1"/>
  <c r="U721" i="15"/>
  <c r="V721" i="15" s="1"/>
  <c r="W721" i="15" s="1"/>
  <c r="U720" i="15"/>
  <c r="V720" i="15" s="1"/>
  <c r="W720" i="15" s="1"/>
  <c r="U719" i="15"/>
  <c r="V719" i="15" s="1"/>
  <c r="W719" i="15" s="1"/>
  <c r="U718" i="15"/>
  <c r="V718" i="15" s="1"/>
  <c r="W718" i="15" s="1"/>
  <c r="U717" i="15"/>
  <c r="V717" i="15" s="1"/>
  <c r="W717" i="15" s="1"/>
  <c r="U716" i="15"/>
  <c r="V716" i="15" s="1"/>
  <c r="W716" i="15" s="1"/>
  <c r="U715" i="15"/>
  <c r="V715" i="15" s="1"/>
  <c r="W715" i="15" s="1"/>
  <c r="U714" i="15"/>
  <c r="V714" i="15" s="1"/>
  <c r="W714" i="15" s="1"/>
  <c r="U713" i="15"/>
  <c r="V713" i="15" s="1"/>
  <c r="W713" i="15" s="1"/>
  <c r="U712" i="15"/>
  <c r="V712" i="15" s="1"/>
  <c r="W712" i="15" s="1"/>
  <c r="U711" i="15"/>
  <c r="V711" i="15" s="1"/>
  <c r="W711" i="15" s="1"/>
  <c r="U710" i="15"/>
  <c r="V710" i="15" s="1"/>
  <c r="W710" i="15" s="1"/>
  <c r="U709" i="15"/>
  <c r="V709" i="15" s="1"/>
  <c r="W709" i="15" s="1"/>
  <c r="U708" i="15"/>
  <c r="V708" i="15" s="1"/>
  <c r="W708" i="15" s="1"/>
  <c r="U707" i="15"/>
  <c r="V707" i="15" s="1"/>
  <c r="W707" i="15" s="1"/>
  <c r="U706" i="15"/>
  <c r="V706" i="15" s="1"/>
  <c r="W706" i="15" s="1"/>
  <c r="U705" i="15"/>
  <c r="V705" i="15" s="1"/>
  <c r="W705" i="15" s="1"/>
  <c r="U704" i="15"/>
  <c r="V704" i="15" s="1"/>
  <c r="W704" i="15" s="1"/>
  <c r="U703" i="15"/>
  <c r="V703" i="15" s="1"/>
  <c r="W703" i="15" s="1"/>
  <c r="U702" i="15"/>
  <c r="V702" i="15" s="1"/>
  <c r="W702" i="15" s="1"/>
  <c r="U701" i="15"/>
  <c r="V701" i="15" s="1"/>
  <c r="W701" i="15" s="1"/>
  <c r="U700" i="15"/>
  <c r="V700" i="15" s="1"/>
  <c r="W700" i="15" s="1"/>
  <c r="U699" i="15"/>
  <c r="V699" i="15" s="1"/>
  <c r="W699" i="15" s="1"/>
  <c r="U698" i="15"/>
  <c r="V698" i="15" s="1"/>
  <c r="W698" i="15" s="1"/>
  <c r="U697" i="15"/>
  <c r="V697" i="15" s="1"/>
  <c r="W697" i="15" s="1"/>
  <c r="U696" i="15"/>
  <c r="V696" i="15" s="1"/>
  <c r="W696" i="15" s="1"/>
  <c r="U695" i="15"/>
  <c r="V695" i="15" s="1"/>
  <c r="W695" i="15" s="1"/>
  <c r="U694" i="15"/>
  <c r="V694" i="15" s="1"/>
  <c r="W694" i="15" s="1"/>
  <c r="U693" i="15"/>
  <c r="V693" i="15" s="1"/>
  <c r="W693" i="15" s="1"/>
  <c r="U692" i="15"/>
  <c r="V692" i="15" s="1"/>
  <c r="W692" i="15" s="1"/>
  <c r="U691" i="15"/>
  <c r="V691" i="15" s="1"/>
  <c r="W691" i="15" s="1"/>
  <c r="U690" i="15"/>
  <c r="V690" i="15" s="1"/>
  <c r="W690" i="15" s="1"/>
  <c r="U689" i="15"/>
  <c r="V689" i="15" s="1"/>
  <c r="W689" i="15" s="1"/>
  <c r="U688" i="15"/>
  <c r="V688" i="15" s="1"/>
  <c r="W688" i="15" s="1"/>
  <c r="U687" i="15"/>
  <c r="V687" i="15" s="1"/>
  <c r="W687" i="15" s="1"/>
  <c r="U686" i="15"/>
  <c r="V686" i="15" s="1"/>
  <c r="W686" i="15" s="1"/>
  <c r="U685" i="15"/>
  <c r="V685" i="15" s="1"/>
  <c r="W685" i="15" s="1"/>
  <c r="U684" i="15"/>
  <c r="V684" i="15" s="1"/>
  <c r="W684" i="15" s="1"/>
  <c r="U683" i="15"/>
  <c r="V683" i="15" s="1"/>
  <c r="W683" i="15" s="1"/>
  <c r="U682" i="15"/>
  <c r="V682" i="15" s="1"/>
  <c r="W682" i="15" s="1"/>
  <c r="U681" i="15"/>
  <c r="V681" i="15" s="1"/>
  <c r="W681" i="15" s="1"/>
  <c r="U680" i="15"/>
  <c r="V680" i="15" s="1"/>
  <c r="W680" i="15" s="1"/>
  <c r="U679" i="15"/>
  <c r="V679" i="15" s="1"/>
  <c r="W679" i="15" s="1"/>
  <c r="U678" i="15"/>
  <c r="V678" i="15" s="1"/>
  <c r="W678" i="15" s="1"/>
  <c r="U677" i="15"/>
  <c r="V677" i="15" s="1"/>
  <c r="W677" i="15" s="1"/>
  <c r="U676" i="15"/>
  <c r="V676" i="15" s="1"/>
  <c r="W676" i="15" s="1"/>
  <c r="U675" i="15"/>
  <c r="V675" i="15" s="1"/>
  <c r="W675" i="15" s="1"/>
  <c r="U674" i="15"/>
  <c r="V674" i="15" s="1"/>
  <c r="W674" i="15" s="1"/>
  <c r="U673" i="15"/>
  <c r="V673" i="15" s="1"/>
  <c r="W673" i="15" s="1"/>
  <c r="U672" i="15"/>
  <c r="V672" i="15" s="1"/>
  <c r="W672" i="15" s="1"/>
  <c r="U671" i="15"/>
  <c r="V671" i="15" s="1"/>
  <c r="W671" i="15" s="1"/>
  <c r="U670" i="15"/>
  <c r="V670" i="15" s="1"/>
  <c r="W670" i="15" s="1"/>
  <c r="U669" i="15"/>
  <c r="V669" i="15" s="1"/>
  <c r="W669" i="15" s="1"/>
  <c r="U668" i="15"/>
  <c r="V668" i="15" s="1"/>
  <c r="W668" i="15" s="1"/>
  <c r="U667" i="15"/>
  <c r="V667" i="15" s="1"/>
  <c r="W667" i="15" s="1"/>
  <c r="U666" i="15"/>
  <c r="V666" i="15" s="1"/>
  <c r="W666" i="15" s="1"/>
  <c r="U665" i="15"/>
  <c r="V665" i="15" s="1"/>
  <c r="W665" i="15" s="1"/>
  <c r="U664" i="15"/>
  <c r="V664" i="15" s="1"/>
  <c r="W664" i="15" s="1"/>
  <c r="U663" i="15"/>
  <c r="V663" i="15" s="1"/>
  <c r="W663" i="15" s="1"/>
  <c r="U662" i="15"/>
  <c r="V662" i="15" s="1"/>
  <c r="W662" i="15" s="1"/>
  <c r="U661" i="15"/>
  <c r="V661" i="15" s="1"/>
  <c r="W661" i="15" s="1"/>
  <c r="U660" i="15"/>
  <c r="V660" i="15" s="1"/>
  <c r="W660" i="15" s="1"/>
  <c r="U659" i="15"/>
  <c r="V659" i="15" s="1"/>
  <c r="W659" i="15" s="1"/>
  <c r="U658" i="15"/>
  <c r="V658" i="15" s="1"/>
  <c r="W658" i="15" s="1"/>
  <c r="U657" i="15"/>
  <c r="V657" i="15" s="1"/>
  <c r="W657" i="15" s="1"/>
  <c r="U656" i="15"/>
  <c r="V656" i="15" s="1"/>
  <c r="W656" i="15" s="1"/>
  <c r="U655" i="15"/>
  <c r="V655" i="15" s="1"/>
  <c r="W655" i="15" s="1"/>
  <c r="U654" i="15"/>
  <c r="V654" i="15" s="1"/>
  <c r="W654" i="15" s="1"/>
  <c r="U653" i="15"/>
  <c r="V653" i="15" s="1"/>
  <c r="W653" i="15" s="1"/>
  <c r="U652" i="15"/>
  <c r="V652" i="15" s="1"/>
  <c r="W652" i="15" s="1"/>
  <c r="U651" i="15"/>
  <c r="V651" i="15" s="1"/>
  <c r="W651" i="15" s="1"/>
  <c r="U650" i="15"/>
  <c r="V650" i="15" s="1"/>
  <c r="W650" i="15" s="1"/>
  <c r="U649" i="15"/>
  <c r="V649" i="15" s="1"/>
  <c r="W649" i="15" s="1"/>
  <c r="U648" i="15"/>
  <c r="V648" i="15" s="1"/>
  <c r="W648" i="15" s="1"/>
  <c r="U647" i="15"/>
  <c r="V647" i="15" s="1"/>
  <c r="W647" i="15" s="1"/>
  <c r="U646" i="15"/>
  <c r="V646" i="15" s="1"/>
  <c r="W646" i="15" s="1"/>
  <c r="U645" i="15"/>
  <c r="V645" i="15" s="1"/>
  <c r="W645" i="15" s="1"/>
  <c r="U644" i="15"/>
  <c r="V644" i="15" s="1"/>
  <c r="W644" i="15" s="1"/>
  <c r="U643" i="15"/>
  <c r="V643" i="15" s="1"/>
  <c r="W643" i="15" s="1"/>
  <c r="U642" i="15"/>
  <c r="V642" i="15" s="1"/>
  <c r="W642" i="15" s="1"/>
  <c r="U641" i="15"/>
  <c r="V641" i="15" s="1"/>
  <c r="W641" i="15" s="1"/>
  <c r="U640" i="15"/>
  <c r="V640" i="15" s="1"/>
  <c r="W640" i="15" s="1"/>
  <c r="U639" i="15"/>
  <c r="V639" i="15" s="1"/>
  <c r="W639" i="15" s="1"/>
  <c r="U638" i="15"/>
  <c r="V638" i="15" s="1"/>
  <c r="W638" i="15" s="1"/>
  <c r="U637" i="15"/>
  <c r="V637" i="15" s="1"/>
  <c r="W637" i="15" s="1"/>
  <c r="U636" i="15"/>
  <c r="V636" i="15" s="1"/>
  <c r="W636" i="15" s="1"/>
  <c r="U635" i="15"/>
  <c r="V635" i="15" s="1"/>
  <c r="W635" i="15" s="1"/>
  <c r="U634" i="15"/>
  <c r="V634" i="15" s="1"/>
  <c r="W634" i="15" s="1"/>
  <c r="U633" i="15"/>
  <c r="V633" i="15" s="1"/>
  <c r="W633" i="15" s="1"/>
  <c r="U632" i="15"/>
  <c r="V632" i="15" s="1"/>
  <c r="W632" i="15" s="1"/>
  <c r="U631" i="15"/>
  <c r="V631" i="15" s="1"/>
  <c r="W631" i="15" s="1"/>
  <c r="U630" i="15"/>
  <c r="V630" i="15" s="1"/>
  <c r="W630" i="15" s="1"/>
  <c r="U629" i="15"/>
  <c r="V629" i="15" s="1"/>
  <c r="W629" i="15" s="1"/>
  <c r="U628" i="15"/>
  <c r="V628" i="15" s="1"/>
  <c r="W628" i="15" s="1"/>
  <c r="U627" i="15"/>
  <c r="V627" i="15" s="1"/>
  <c r="W627" i="15" s="1"/>
  <c r="U626" i="15"/>
  <c r="V626" i="15" s="1"/>
  <c r="W626" i="15" s="1"/>
  <c r="U625" i="15"/>
  <c r="V625" i="15" s="1"/>
  <c r="W625" i="15" s="1"/>
  <c r="U624" i="15"/>
  <c r="V624" i="15" s="1"/>
  <c r="W624" i="15" s="1"/>
  <c r="U623" i="15"/>
  <c r="V623" i="15" s="1"/>
  <c r="W623" i="15" s="1"/>
  <c r="U622" i="15"/>
  <c r="V622" i="15" s="1"/>
  <c r="W622" i="15" s="1"/>
  <c r="U621" i="15"/>
  <c r="V621" i="15" s="1"/>
  <c r="W621" i="15" s="1"/>
  <c r="U620" i="15"/>
  <c r="V620" i="15" s="1"/>
  <c r="W620" i="15" s="1"/>
  <c r="U619" i="15"/>
  <c r="V619" i="15" s="1"/>
  <c r="W619" i="15" s="1"/>
  <c r="U618" i="15"/>
  <c r="V618" i="15" s="1"/>
  <c r="W618" i="15" s="1"/>
  <c r="U617" i="15"/>
  <c r="V617" i="15" s="1"/>
  <c r="W617" i="15" s="1"/>
  <c r="U616" i="15"/>
  <c r="V616" i="15" s="1"/>
  <c r="W616" i="15" s="1"/>
  <c r="U615" i="15"/>
  <c r="V615" i="15" s="1"/>
  <c r="W615" i="15" s="1"/>
  <c r="U614" i="15"/>
  <c r="V614" i="15" s="1"/>
  <c r="W614" i="15" s="1"/>
  <c r="U613" i="15"/>
  <c r="V613" i="15" s="1"/>
  <c r="W613" i="15" s="1"/>
  <c r="U612" i="15"/>
  <c r="V612" i="15" s="1"/>
  <c r="W612" i="15" s="1"/>
  <c r="U611" i="15"/>
  <c r="V611" i="15" s="1"/>
  <c r="W611" i="15" s="1"/>
  <c r="U610" i="15"/>
  <c r="V610" i="15" s="1"/>
  <c r="W610" i="15" s="1"/>
  <c r="U609" i="15"/>
  <c r="V609" i="15" s="1"/>
  <c r="W609" i="15" s="1"/>
  <c r="U608" i="15"/>
  <c r="V608" i="15" s="1"/>
  <c r="W608" i="15" s="1"/>
  <c r="U607" i="15"/>
  <c r="V607" i="15" s="1"/>
  <c r="W607" i="15" s="1"/>
  <c r="U606" i="15"/>
  <c r="V606" i="15" s="1"/>
  <c r="W606" i="15" s="1"/>
  <c r="U605" i="15"/>
  <c r="V605" i="15" s="1"/>
  <c r="W605" i="15" s="1"/>
  <c r="U604" i="15"/>
  <c r="V604" i="15" s="1"/>
  <c r="W604" i="15" s="1"/>
  <c r="U603" i="15"/>
  <c r="V603" i="15" s="1"/>
  <c r="W603" i="15" s="1"/>
  <c r="U602" i="15"/>
  <c r="V602" i="15" s="1"/>
  <c r="W602" i="15" s="1"/>
  <c r="U601" i="15"/>
  <c r="V601" i="15" s="1"/>
  <c r="W601" i="15" s="1"/>
  <c r="U600" i="15"/>
  <c r="V600" i="15" s="1"/>
  <c r="W600" i="15" s="1"/>
  <c r="U599" i="15"/>
  <c r="V599" i="15" s="1"/>
  <c r="W599" i="15" s="1"/>
  <c r="U598" i="15"/>
  <c r="V598" i="15" s="1"/>
  <c r="W598" i="15" s="1"/>
  <c r="U597" i="15"/>
  <c r="V597" i="15" s="1"/>
  <c r="W597" i="15" s="1"/>
  <c r="U596" i="15"/>
  <c r="V596" i="15" s="1"/>
  <c r="W596" i="15" s="1"/>
  <c r="U595" i="15"/>
  <c r="V595" i="15" s="1"/>
  <c r="W595" i="15" s="1"/>
  <c r="U594" i="15"/>
  <c r="V594" i="15" s="1"/>
  <c r="W594" i="15" s="1"/>
  <c r="U593" i="15"/>
  <c r="V593" i="15" s="1"/>
  <c r="W593" i="15" s="1"/>
  <c r="U592" i="15"/>
  <c r="V592" i="15" s="1"/>
  <c r="W592" i="15" s="1"/>
  <c r="U591" i="15"/>
  <c r="V591" i="15" s="1"/>
  <c r="W591" i="15" s="1"/>
  <c r="U590" i="15"/>
  <c r="V590" i="15" s="1"/>
  <c r="W590" i="15" s="1"/>
  <c r="U589" i="15"/>
  <c r="V589" i="15" s="1"/>
  <c r="W589" i="15" s="1"/>
  <c r="U588" i="15"/>
  <c r="V588" i="15" s="1"/>
  <c r="W588" i="15" s="1"/>
  <c r="U587" i="15"/>
  <c r="V587" i="15" s="1"/>
  <c r="W587" i="15" s="1"/>
  <c r="U586" i="15"/>
  <c r="V586" i="15" s="1"/>
  <c r="W586" i="15" s="1"/>
  <c r="U585" i="15"/>
  <c r="V585" i="15" s="1"/>
  <c r="W585" i="15" s="1"/>
  <c r="U584" i="15"/>
  <c r="V584" i="15" s="1"/>
  <c r="W584" i="15" s="1"/>
  <c r="U583" i="15"/>
  <c r="V583" i="15" s="1"/>
  <c r="W583" i="15" s="1"/>
  <c r="U582" i="15"/>
  <c r="V582" i="15" s="1"/>
  <c r="W582" i="15" s="1"/>
  <c r="U581" i="15"/>
  <c r="V581" i="15" s="1"/>
  <c r="W581" i="15" s="1"/>
  <c r="U580" i="15"/>
  <c r="V580" i="15" s="1"/>
  <c r="W580" i="15" s="1"/>
  <c r="U579" i="15"/>
  <c r="V579" i="15" s="1"/>
  <c r="W579" i="15" s="1"/>
  <c r="U578" i="15"/>
  <c r="V578" i="15" s="1"/>
  <c r="W578" i="15" s="1"/>
  <c r="U577" i="15"/>
  <c r="V577" i="15" s="1"/>
  <c r="W577" i="15" s="1"/>
  <c r="U576" i="15"/>
  <c r="V576" i="15" s="1"/>
  <c r="W576" i="15" s="1"/>
  <c r="U575" i="15"/>
  <c r="V575" i="15" s="1"/>
  <c r="W575" i="15" s="1"/>
  <c r="U574" i="15"/>
  <c r="V574" i="15" s="1"/>
  <c r="W574" i="15" s="1"/>
  <c r="U573" i="15"/>
  <c r="V573" i="15" s="1"/>
  <c r="W573" i="15" s="1"/>
  <c r="U572" i="15"/>
  <c r="V572" i="15" s="1"/>
  <c r="W572" i="15" s="1"/>
  <c r="U571" i="15"/>
  <c r="V571" i="15" s="1"/>
  <c r="W571" i="15" s="1"/>
  <c r="U570" i="15"/>
  <c r="V570" i="15" s="1"/>
  <c r="W570" i="15" s="1"/>
  <c r="U569" i="15"/>
  <c r="V569" i="15" s="1"/>
  <c r="W569" i="15" s="1"/>
  <c r="U568" i="15"/>
  <c r="V568" i="15" s="1"/>
  <c r="W568" i="15" s="1"/>
  <c r="U567" i="15"/>
  <c r="V567" i="15" s="1"/>
  <c r="W567" i="15" s="1"/>
  <c r="U566" i="15"/>
  <c r="V566" i="15" s="1"/>
  <c r="W566" i="15" s="1"/>
  <c r="U565" i="15"/>
  <c r="V565" i="15" s="1"/>
  <c r="W565" i="15" s="1"/>
  <c r="U564" i="15"/>
  <c r="V564" i="15" s="1"/>
  <c r="W564" i="15" s="1"/>
  <c r="U563" i="15"/>
  <c r="V563" i="15" s="1"/>
  <c r="W563" i="15" s="1"/>
  <c r="U562" i="15"/>
  <c r="V562" i="15" s="1"/>
  <c r="W562" i="15" s="1"/>
  <c r="U561" i="15"/>
  <c r="V561" i="15" s="1"/>
  <c r="W561" i="15" s="1"/>
  <c r="U560" i="15"/>
  <c r="V560" i="15" s="1"/>
  <c r="W560" i="15" s="1"/>
  <c r="U559" i="15"/>
  <c r="V559" i="15" s="1"/>
  <c r="W559" i="15" s="1"/>
  <c r="U558" i="15"/>
  <c r="V558" i="15" s="1"/>
  <c r="W558" i="15" s="1"/>
  <c r="U557" i="15"/>
  <c r="V557" i="15" s="1"/>
  <c r="W557" i="15" s="1"/>
  <c r="U556" i="15"/>
  <c r="V556" i="15" s="1"/>
  <c r="W556" i="15" s="1"/>
  <c r="U555" i="15"/>
  <c r="V555" i="15" s="1"/>
  <c r="W555" i="15" s="1"/>
  <c r="U554" i="15"/>
  <c r="V554" i="15" s="1"/>
  <c r="W554" i="15" s="1"/>
  <c r="U553" i="15"/>
  <c r="V553" i="15" s="1"/>
  <c r="W553" i="15" s="1"/>
  <c r="U552" i="15"/>
  <c r="V552" i="15" s="1"/>
  <c r="W552" i="15" s="1"/>
  <c r="U551" i="15"/>
  <c r="V551" i="15" s="1"/>
  <c r="W551" i="15" s="1"/>
  <c r="U550" i="15"/>
  <c r="V550" i="15" s="1"/>
  <c r="W550" i="15" s="1"/>
  <c r="U549" i="15"/>
  <c r="V549" i="15" s="1"/>
  <c r="W549" i="15" s="1"/>
  <c r="U548" i="15"/>
  <c r="V548" i="15" s="1"/>
  <c r="W548" i="15" s="1"/>
  <c r="U547" i="15"/>
  <c r="V547" i="15" s="1"/>
  <c r="W547" i="15" s="1"/>
  <c r="U546" i="15"/>
  <c r="V546" i="15" s="1"/>
  <c r="W546" i="15" s="1"/>
  <c r="U545" i="15"/>
  <c r="V545" i="15" s="1"/>
  <c r="W545" i="15" s="1"/>
  <c r="U544" i="15"/>
  <c r="V544" i="15" s="1"/>
  <c r="W544" i="15" s="1"/>
  <c r="U543" i="15"/>
  <c r="V543" i="15" s="1"/>
  <c r="W543" i="15" s="1"/>
  <c r="U542" i="15"/>
  <c r="V542" i="15" s="1"/>
  <c r="W542" i="15" s="1"/>
  <c r="U541" i="15"/>
  <c r="V541" i="15" s="1"/>
  <c r="W541" i="15" s="1"/>
  <c r="U540" i="15"/>
  <c r="V540" i="15" s="1"/>
  <c r="W540" i="15" s="1"/>
  <c r="U539" i="15"/>
  <c r="V539" i="15" s="1"/>
  <c r="W539" i="15" s="1"/>
  <c r="U538" i="15"/>
  <c r="V538" i="15" s="1"/>
  <c r="W538" i="15" s="1"/>
  <c r="U537" i="15"/>
  <c r="V537" i="15" s="1"/>
  <c r="W537" i="15" s="1"/>
  <c r="U536" i="15"/>
  <c r="V536" i="15" s="1"/>
  <c r="W536" i="15" s="1"/>
  <c r="U535" i="15"/>
  <c r="V535" i="15" s="1"/>
  <c r="W535" i="15" s="1"/>
  <c r="U534" i="15"/>
  <c r="V534" i="15" s="1"/>
  <c r="W534" i="15" s="1"/>
  <c r="U533" i="15"/>
  <c r="V533" i="15" s="1"/>
  <c r="W533" i="15" s="1"/>
  <c r="U532" i="15"/>
  <c r="V532" i="15" s="1"/>
  <c r="W532" i="15" s="1"/>
  <c r="U531" i="15"/>
  <c r="V531" i="15" s="1"/>
  <c r="W531" i="15" s="1"/>
  <c r="U530" i="15"/>
  <c r="V530" i="15" s="1"/>
  <c r="W530" i="15" s="1"/>
  <c r="U529" i="15"/>
  <c r="V529" i="15" s="1"/>
  <c r="W529" i="15" s="1"/>
  <c r="U528" i="15"/>
  <c r="V528" i="15" s="1"/>
  <c r="W528" i="15" s="1"/>
  <c r="U527" i="15"/>
  <c r="V527" i="15" s="1"/>
  <c r="W527" i="15" s="1"/>
  <c r="U526" i="15"/>
  <c r="V526" i="15" s="1"/>
  <c r="W526" i="15" s="1"/>
  <c r="U525" i="15"/>
  <c r="V525" i="15" s="1"/>
  <c r="W525" i="15" s="1"/>
  <c r="U524" i="15"/>
  <c r="V524" i="15" s="1"/>
  <c r="W524" i="15" s="1"/>
  <c r="U523" i="15"/>
  <c r="V523" i="15" s="1"/>
  <c r="W523" i="15" s="1"/>
  <c r="U522" i="15"/>
  <c r="V522" i="15" s="1"/>
  <c r="W522" i="15" s="1"/>
  <c r="U521" i="15"/>
  <c r="V521" i="15" s="1"/>
  <c r="W521" i="15" s="1"/>
  <c r="U520" i="15"/>
  <c r="V520" i="15" s="1"/>
  <c r="W520" i="15" s="1"/>
  <c r="U519" i="15"/>
  <c r="V519" i="15" s="1"/>
  <c r="W519" i="15" s="1"/>
  <c r="U518" i="15"/>
  <c r="V518" i="15" s="1"/>
  <c r="W518" i="15" s="1"/>
  <c r="U517" i="15"/>
  <c r="V517" i="15" s="1"/>
  <c r="W517" i="15" s="1"/>
  <c r="U516" i="15"/>
  <c r="V516" i="15" s="1"/>
  <c r="W516" i="15" s="1"/>
  <c r="U515" i="15"/>
  <c r="V515" i="15" s="1"/>
  <c r="W515" i="15" s="1"/>
  <c r="U514" i="15"/>
  <c r="V514" i="15" s="1"/>
  <c r="W514" i="15" s="1"/>
  <c r="U513" i="15"/>
  <c r="V513" i="15" s="1"/>
  <c r="W513" i="15" s="1"/>
  <c r="U512" i="15"/>
  <c r="V512" i="15" s="1"/>
  <c r="W512" i="15" s="1"/>
  <c r="U511" i="15"/>
  <c r="V511" i="15" s="1"/>
  <c r="W511" i="15" s="1"/>
  <c r="U510" i="15"/>
  <c r="V510" i="15" s="1"/>
  <c r="W510" i="15" s="1"/>
  <c r="U509" i="15"/>
  <c r="V509" i="15" s="1"/>
  <c r="W509" i="15" s="1"/>
  <c r="U508" i="15"/>
  <c r="V508" i="15" s="1"/>
  <c r="W508" i="15" s="1"/>
  <c r="U507" i="15"/>
  <c r="V507" i="15" s="1"/>
  <c r="W507" i="15" s="1"/>
  <c r="U506" i="15"/>
  <c r="V506" i="15" s="1"/>
  <c r="W506" i="15" s="1"/>
  <c r="U505" i="15"/>
  <c r="V505" i="15" s="1"/>
  <c r="W505" i="15" s="1"/>
  <c r="U504" i="15"/>
  <c r="V504" i="15" s="1"/>
  <c r="W504" i="15" s="1"/>
  <c r="U503" i="15"/>
  <c r="V503" i="15" s="1"/>
  <c r="W503" i="15" s="1"/>
  <c r="U502" i="15"/>
  <c r="V502" i="15" s="1"/>
  <c r="W502" i="15" s="1"/>
  <c r="U501" i="15"/>
  <c r="V501" i="15" s="1"/>
  <c r="W501" i="15" s="1"/>
  <c r="U500" i="15"/>
  <c r="V500" i="15" s="1"/>
  <c r="W500" i="15" s="1"/>
  <c r="U499" i="15"/>
  <c r="V499" i="15" s="1"/>
  <c r="W499" i="15" s="1"/>
  <c r="U498" i="15"/>
  <c r="V498" i="15" s="1"/>
  <c r="W498" i="15" s="1"/>
  <c r="U497" i="15"/>
  <c r="V497" i="15" s="1"/>
  <c r="W497" i="15" s="1"/>
  <c r="U496" i="15"/>
  <c r="V496" i="15" s="1"/>
  <c r="W496" i="15" s="1"/>
  <c r="U495" i="15"/>
  <c r="V495" i="15" s="1"/>
  <c r="W495" i="15" s="1"/>
  <c r="U494" i="15"/>
  <c r="V494" i="15" s="1"/>
  <c r="W494" i="15" s="1"/>
  <c r="U493" i="15"/>
  <c r="V493" i="15" s="1"/>
  <c r="W493" i="15" s="1"/>
  <c r="U492" i="15"/>
  <c r="V492" i="15" s="1"/>
  <c r="W492" i="15" s="1"/>
  <c r="U491" i="15"/>
  <c r="V491" i="15" s="1"/>
  <c r="W491" i="15" s="1"/>
  <c r="U490" i="15"/>
  <c r="V490" i="15" s="1"/>
  <c r="W490" i="15" s="1"/>
  <c r="U489" i="15"/>
  <c r="V489" i="15" s="1"/>
  <c r="W489" i="15" s="1"/>
  <c r="U488" i="15"/>
  <c r="V488" i="15" s="1"/>
  <c r="W488" i="15" s="1"/>
  <c r="U487" i="15"/>
  <c r="V487" i="15" s="1"/>
  <c r="W487" i="15" s="1"/>
  <c r="U486" i="15"/>
  <c r="V486" i="15" s="1"/>
  <c r="W486" i="15" s="1"/>
  <c r="U485" i="15"/>
  <c r="V485" i="15" s="1"/>
  <c r="W485" i="15" s="1"/>
  <c r="U484" i="15"/>
  <c r="V484" i="15" s="1"/>
  <c r="W484" i="15" s="1"/>
  <c r="U483" i="15"/>
  <c r="V483" i="15" s="1"/>
  <c r="W483" i="15" s="1"/>
  <c r="U482" i="15"/>
  <c r="V482" i="15" s="1"/>
  <c r="W482" i="15" s="1"/>
  <c r="U481" i="15"/>
  <c r="V481" i="15" s="1"/>
  <c r="W481" i="15" s="1"/>
  <c r="U480" i="15"/>
  <c r="V480" i="15" s="1"/>
  <c r="W480" i="15" s="1"/>
  <c r="U479" i="15"/>
  <c r="V479" i="15" s="1"/>
  <c r="W479" i="15" s="1"/>
  <c r="U478" i="15"/>
  <c r="V478" i="15" s="1"/>
  <c r="W478" i="15" s="1"/>
  <c r="U477" i="15"/>
  <c r="V477" i="15" s="1"/>
  <c r="W477" i="15" s="1"/>
  <c r="U476" i="15"/>
  <c r="V476" i="15" s="1"/>
  <c r="W476" i="15" s="1"/>
  <c r="U475" i="15"/>
  <c r="V475" i="15" s="1"/>
  <c r="W475" i="15" s="1"/>
  <c r="U474" i="15"/>
  <c r="V474" i="15" s="1"/>
  <c r="W474" i="15" s="1"/>
  <c r="U473" i="15"/>
  <c r="V473" i="15" s="1"/>
  <c r="W473" i="15" s="1"/>
  <c r="U472" i="15"/>
  <c r="V472" i="15" s="1"/>
  <c r="W472" i="15" s="1"/>
  <c r="U471" i="15"/>
  <c r="V471" i="15" s="1"/>
  <c r="W471" i="15" s="1"/>
  <c r="U470" i="15"/>
  <c r="V470" i="15" s="1"/>
  <c r="W470" i="15" s="1"/>
  <c r="U469" i="15"/>
  <c r="V469" i="15" s="1"/>
  <c r="W469" i="15" s="1"/>
  <c r="U468" i="15"/>
  <c r="V468" i="15" s="1"/>
  <c r="W468" i="15" s="1"/>
  <c r="U467" i="15"/>
  <c r="V467" i="15" s="1"/>
  <c r="W467" i="15" s="1"/>
  <c r="U466" i="15"/>
  <c r="V466" i="15" s="1"/>
  <c r="W466" i="15" s="1"/>
  <c r="U465" i="15"/>
  <c r="V465" i="15" s="1"/>
  <c r="W465" i="15" s="1"/>
  <c r="U464" i="15"/>
  <c r="V464" i="15" s="1"/>
  <c r="W464" i="15" s="1"/>
  <c r="U463" i="15"/>
  <c r="V463" i="15" s="1"/>
  <c r="W463" i="15" s="1"/>
  <c r="U462" i="15"/>
  <c r="V462" i="15" s="1"/>
  <c r="W462" i="15" s="1"/>
  <c r="U461" i="15"/>
  <c r="V461" i="15" s="1"/>
  <c r="W461" i="15" s="1"/>
  <c r="U460" i="15"/>
  <c r="V460" i="15" s="1"/>
  <c r="W460" i="15" s="1"/>
  <c r="U459" i="15"/>
  <c r="V459" i="15" s="1"/>
  <c r="W459" i="15" s="1"/>
  <c r="U458" i="15"/>
  <c r="V458" i="15" s="1"/>
  <c r="W458" i="15" s="1"/>
  <c r="U457" i="15"/>
  <c r="V457" i="15" s="1"/>
  <c r="W457" i="15" s="1"/>
  <c r="U456" i="15"/>
  <c r="V456" i="15" s="1"/>
  <c r="W456" i="15" s="1"/>
  <c r="U455" i="15"/>
  <c r="V455" i="15" s="1"/>
  <c r="W455" i="15" s="1"/>
  <c r="U454" i="15"/>
  <c r="V454" i="15" s="1"/>
  <c r="W454" i="15" s="1"/>
  <c r="U453" i="15"/>
  <c r="V453" i="15" s="1"/>
  <c r="W453" i="15" s="1"/>
  <c r="U452" i="15"/>
  <c r="V452" i="15" s="1"/>
  <c r="W452" i="15" s="1"/>
  <c r="U451" i="15"/>
  <c r="V451" i="15" s="1"/>
  <c r="W451" i="15" s="1"/>
  <c r="U450" i="15"/>
  <c r="V450" i="15" s="1"/>
  <c r="W450" i="15" s="1"/>
  <c r="U449" i="15"/>
  <c r="V449" i="15" s="1"/>
  <c r="W449" i="15" s="1"/>
  <c r="U448" i="15"/>
  <c r="V448" i="15" s="1"/>
  <c r="W448" i="15" s="1"/>
  <c r="U447" i="15"/>
  <c r="V447" i="15" s="1"/>
  <c r="W447" i="15" s="1"/>
  <c r="U446" i="15"/>
  <c r="V446" i="15" s="1"/>
  <c r="W446" i="15" s="1"/>
  <c r="U445" i="15"/>
  <c r="V445" i="15" s="1"/>
  <c r="W445" i="15" s="1"/>
  <c r="U444" i="15"/>
  <c r="V444" i="15" s="1"/>
  <c r="W444" i="15" s="1"/>
  <c r="U443" i="15"/>
  <c r="V443" i="15" s="1"/>
  <c r="W443" i="15" s="1"/>
  <c r="U442" i="15"/>
  <c r="V442" i="15" s="1"/>
  <c r="W442" i="15" s="1"/>
  <c r="U441" i="15"/>
  <c r="V441" i="15" s="1"/>
  <c r="W441" i="15" s="1"/>
  <c r="U440" i="15"/>
  <c r="V440" i="15" s="1"/>
  <c r="W440" i="15" s="1"/>
  <c r="U439" i="15"/>
  <c r="V439" i="15" s="1"/>
  <c r="W439" i="15" s="1"/>
  <c r="U438" i="15"/>
  <c r="V438" i="15" s="1"/>
  <c r="W438" i="15" s="1"/>
  <c r="U437" i="15"/>
  <c r="V437" i="15" s="1"/>
  <c r="W437" i="15" s="1"/>
  <c r="U436" i="15"/>
  <c r="V436" i="15" s="1"/>
  <c r="W436" i="15" s="1"/>
  <c r="U435" i="15"/>
  <c r="V435" i="15" s="1"/>
  <c r="W435" i="15" s="1"/>
  <c r="U434" i="15"/>
  <c r="V434" i="15" s="1"/>
  <c r="W434" i="15" s="1"/>
  <c r="U433" i="15"/>
  <c r="V433" i="15" s="1"/>
  <c r="W433" i="15" s="1"/>
  <c r="U432" i="15"/>
  <c r="V432" i="15" s="1"/>
  <c r="W432" i="15" s="1"/>
  <c r="U431" i="15"/>
  <c r="V431" i="15" s="1"/>
  <c r="W431" i="15" s="1"/>
  <c r="U430" i="15"/>
  <c r="V430" i="15" s="1"/>
  <c r="W430" i="15" s="1"/>
  <c r="U429" i="15"/>
  <c r="V429" i="15" s="1"/>
  <c r="W429" i="15" s="1"/>
  <c r="U428" i="15"/>
  <c r="V428" i="15" s="1"/>
  <c r="W428" i="15" s="1"/>
  <c r="U427" i="15"/>
  <c r="V427" i="15" s="1"/>
  <c r="W427" i="15" s="1"/>
  <c r="U426" i="15"/>
  <c r="V426" i="15" s="1"/>
  <c r="W426" i="15" s="1"/>
  <c r="U425" i="15"/>
  <c r="V425" i="15" s="1"/>
  <c r="W425" i="15" s="1"/>
  <c r="U424" i="15"/>
  <c r="V424" i="15" s="1"/>
  <c r="W424" i="15" s="1"/>
  <c r="U423" i="15"/>
  <c r="V423" i="15" s="1"/>
  <c r="W423" i="15" s="1"/>
  <c r="U422" i="15"/>
  <c r="V422" i="15" s="1"/>
  <c r="W422" i="15" s="1"/>
  <c r="U421" i="15"/>
  <c r="V421" i="15" s="1"/>
  <c r="W421" i="15" s="1"/>
  <c r="U420" i="15"/>
  <c r="V420" i="15" s="1"/>
  <c r="W420" i="15" s="1"/>
  <c r="U419" i="15"/>
  <c r="V419" i="15" s="1"/>
  <c r="W419" i="15" s="1"/>
  <c r="U418" i="15"/>
  <c r="V418" i="15" s="1"/>
  <c r="W418" i="15" s="1"/>
  <c r="U417" i="15"/>
  <c r="V417" i="15" s="1"/>
  <c r="W417" i="15" s="1"/>
  <c r="U416" i="15"/>
  <c r="V416" i="15" s="1"/>
  <c r="W416" i="15" s="1"/>
  <c r="U415" i="15"/>
  <c r="V415" i="15" s="1"/>
  <c r="W415" i="15" s="1"/>
  <c r="U414" i="15"/>
  <c r="V414" i="15" s="1"/>
  <c r="W414" i="15" s="1"/>
  <c r="U413" i="15"/>
  <c r="V413" i="15" s="1"/>
  <c r="W413" i="15" s="1"/>
  <c r="U412" i="15"/>
  <c r="V412" i="15" s="1"/>
  <c r="W412" i="15" s="1"/>
  <c r="U411" i="15"/>
  <c r="V411" i="15" s="1"/>
  <c r="W411" i="15" s="1"/>
  <c r="U410" i="15"/>
  <c r="V410" i="15" s="1"/>
  <c r="W410" i="15" s="1"/>
  <c r="U409" i="15"/>
  <c r="V409" i="15" s="1"/>
  <c r="W409" i="15" s="1"/>
  <c r="U408" i="15"/>
  <c r="V408" i="15" s="1"/>
  <c r="W408" i="15" s="1"/>
  <c r="U407" i="15"/>
  <c r="V407" i="15" s="1"/>
  <c r="W407" i="15" s="1"/>
  <c r="U406" i="15"/>
  <c r="V406" i="15" s="1"/>
  <c r="W406" i="15" s="1"/>
  <c r="U405" i="15"/>
  <c r="V405" i="15" s="1"/>
  <c r="W405" i="15" s="1"/>
  <c r="U404" i="15"/>
  <c r="V404" i="15" s="1"/>
  <c r="W404" i="15" s="1"/>
  <c r="U403" i="15"/>
  <c r="V403" i="15" s="1"/>
  <c r="W403" i="15" s="1"/>
  <c r="U402" i="15"/>
  <c r="V402" i="15" s="1"/>
  <c r="W402" i="15" s="1"/>
  <c r="U401" i="15"/>
  <c r="V401" i="15" s="1"/>
  <c r="W401" i="15" s="1"/>
  <c r="U400" i="15"/>
  <c r="V400" i="15" s="1"/>
  <c r="W400" i="15" s="1"/>
  <c r="U399" i="15"/>
  <c r="V399" i="15" s="1"/>
  <c r="W399" i="15" s="1"/>
  <c r="U398" i="15"/>
  <c r="V398" i="15" s="1"/>
  <c r="W398" i="15" s="1"/>
  <c r="U397" i="15"/>
  <c r="V397" i="15" s="1"/>
  <c r="W397" i="15" s="1"/>
  <c r="U396" i="15"/>
  <c r="V396" i="15" s="1"/>
  <c r="W396" i="15" s="1"/>
  <c r="U395" i="15"/>
  <c r="V395" i="15" s="1"/>
  <c r="W395" i="15" s="1"/>
  <c r="U394" i="15"/>
  <c r="V394" i="15" s="1"/>
  <c r="W394" i="15" s="1"/>
  <c r="U393" i="15"/>
  <c r="V393" i="15" s="1"/>
  <c r="W393" i="15" s="1"/>
  <c r="U392" i="15"/>
  <c r="V392" i="15" s="1"/>
  <c r="W392" i="15" s="1"/>
  <c r="U391" i="15"/>
  <c r="V391" i="15" s="1"/>
  <c r="W391" i="15" s="1"/>
  <c r="U390" i="15"/>
  <c r="V390" i="15" s="1"/>
  <c r="W390" i="15" s="1"/>
  <c r="U389" i="15"/>
  <c r="V389" i="15" s="1"/>
  <c r="W389" i="15" s="1"/>
  <c r="U388" i="15"/>
  <c r="V388" i="15" s="1"/>
  <c r="W388" i="15" s="1"/>
  <c r="U387" i="15"/>
  <c r="V387" i="15" s="1"/>
  <c r="W387" i="15" s="1"/>
  <c r="U386" i="15"/>
  <c r="V386" i="15" s="1"/>
  <c r="W386" i="15" s="1"/>
  <c r="U385" i="15"/>
  <c r="V385" i="15" s="1"/>
  <c r="W385" i="15" s="1"/>
  <c r="U384" i="15"/>
  <c r="V384" i="15" s="1"/>
  <c r="W384" i="15" s="1"/>
  <c r="U383" i="15"/>
  <c r="V383" i="15" s="1"/>
  <c r="W383" i="15" s="1"/>
  <c r="U382" i="15"/>
  <c r="V382" i="15" s="1"/>
  <c r="W382" i="15" s="1"/>
  <c r="U381" i="15"/>
  <c r="V381" i="15" s="1"/>
  <c r="W381" i="15" s="1"/>
  <c r="U380" i="15"/>
  <c r="V380" i="15" s="1"/>
  <c r="W380" i="15" s="1"/>
  <c r="U379" i="15"/>
  <c r="V379" i="15" s="1"/>
  <c r="W379" i="15" s="1"/>
  <c r="U378" i="15"/>
  <c r="V378" i="15" s="1"/>
  <c r="W378" i="15" s="1"/>
  <c r="U377" i="15"/>
  <c r="V377" i="15" s="1"/>
  <c r="W377" i="15" s="1"/>
  <c r="U376" i="15"/>
  <c r="V376" i="15" s="1"/>
  <c r="W376" i="15" s="1"/>
  <c r="U375" i="15"/>
  <c r="V375" i="15" s="1"/>
  <c r="W375" i="15" s="1"/>
  <c r="U374" i="15"/>
  <c r="V374" i="15" s="1"/>
  <c r="W374" i="15" s="1"/>
  <c r="U373" i="15"/>
  <c r="V373" i="15" s="1"/>
  <c r="W373" i="15" s="1"/>
  <c r="U372" i="15"/>
  <c r="V372" i="15" s="1"/>
  <c r="W372" i="15" s="1"/>
  <c r="U371" i="15"/>
  <c r="V371" i="15" s="1"/>
  <c r="W371" i="15" s="1"/>
  <c r="U370" i="15"/>
  <c r="V370" i="15" s="1"/>
  <c r="W370" i="15" s="1"/>
  <c r="U369" i="15"/>
  <c r="V369" i="15" s="1"/>
  <c r="W369" i="15" s="1"/>
  <c r="U368" i="15"/>
  <c r="V368" i="15" s="1"/>
  <c r="W368" i="15" s="1"/>
  <c r="U367" i="15"/>
  <c r="V367" i="15" s="1"/>
  <c r="W367" i="15" s="1"/>
  <c r="U366" i="15"/>
  <c r="V366" i="15" s="1"/>
  <c r="W366" i="15" s="1"/>
  <c r="U365" i="15"/>
  <c r="V365" i="15" s="1"/>
  <c r="W365" i="15" s="1"/>
  <c r="U364" i="15"/>
  <c r="V364" i="15" s="1"/>
  <c r="W364" i="15" s="1"/>
  <c r="U363" i="15"/>
  <c r="V363" i="15" s="1"/>
  <c r="W363" i="15" s="1"/>
  <c r="U362" i="15"/>
  <c r="V362" i="15" s="1"/>
  <c r="W362" i="15" s="1"/>
  <c r="U361" i="15"/>
  <c r="V361" i="15" s="1"/>
  <c r="W361" i="15" s="1"/>
  <c r="U360" i="15"/>
  <c r="V360" i="15" s="1"/>
  <c r="W360" i="15" s="1"/>
  <c r="U359" i="15"/>
  <c r="V359" i="15" s="1"/>
  <c r="W359" i="15" s="1"/>
  <c r="U358" i="15"/>
  <c r="V358" i="15" s="1"/>
  <c r="W358" i="15" s="1"/>
  <c r="U357" i="15"/>
  <c r="V357" i="15" s="1"/>
  <c r="W357" i="15" s="1"/>
  <c r="U356" i="15"/>
  <c r="V356" i="15" s="1"/>
  <c r="W356" i="15" s="1"/>
  <c r="U355" i="15"/>
  <c r="V355" i="15" s="1"/>
  <c r="W355" i="15" s="1"/>
  <c r="U354" i="15"/>
  <c r="V354" i="15" s="1"/>
  <c r="W354" i="15" s="1"/>
  <c r="U353" i="15"/>
  <c r="V353" i="15" s="1"/>
  <c r="W353" i="15" s="1"/>
  <c r="U352" i="15"/>
  <c r="V352" i="15" s="1"/>
  <c r="W352" i="15" s="1"/>
  <c r="U351" i="15"/>
  <c r="V351" i="15" s="1"/>
  <c r="W351" i="15" s="1"/>
  <c r="U350" i="15"/>
  <c r="V350" i="15" s="1"/>
  <c r="W350" i="15" s="1"/>
  <c r="U349" i="15"/>
  <c r="V349" i="15" s="1"/>
  <c r="W349" i="15" s="1"/>
  <c r="U348" i="15"/>
  <c r="V348" i="15" s="1"/>
  <c r="W348" i="15" s="1"/>
  <c r="U347" i="15"/>
  <c r="V347" i="15" s="1"/>
  <c r="W347" i="15" s="1"/>
  <c r="U346" i="15"/>
  <c r="V346" i="15" s="1"/>
  <c r="W346" i="15" s="1"/>
  <c r="U345" i="15"/>
  <c r="V345" i="15" s="1"/>
  <c r="W345" i="15" s="1"/>
  <c r="U344" i="15"/>
  <c r="V344" i="15" s="1"/>
  <c r="W344" i="15" s="1"/>
  <c r="U343" i="15"/>
  <c r="V343" i="15" s="1"/>
  <c r="W343" i="15" s="1"/>
  <c r="U342" i="15"/>
  <c r="V342" i="15" s="1"/>
  <c r="W342" i="15" s="1"/>
  <c r="U341" i="15"/>
  <c r="V341" i="15" s="1"/>
  <c r="W341" i="15" s="1"/>
  <c r="U340" i="15"/>
  <c r="V340" i="15" s="1"/>
  <c r="W340" i="15" s="1"/>
  <c r="U339" i="15"/>
  <c r="V339" i="15" s="1"/>
  <c r="W339" i="15" s="1"/>
  <c r="U338" i="15"/>
  <c r="V338" i="15" s="1"/>
  <c r="W338" i="15" s="1"/>
  <c r="U337" i="15"/>
  <c r="V337" i="15" s="1"/>
  <c r="W337" i="15" s="1"/>
  <c r="U336" i="15"/>
  <c r="V336" i="15" s="1"/>
  <c r="W336" i="15" s="1"/>
  <c r="U335" i="15"/>
  <c r="V335" i="15" s="1"/>
  <c r="W335" i="15" s="1"/>
  <c r="U334" i="15"/>
  <c r="V334" i="15" s="1"/>
  <c r="W334" i="15" s="1"/>
  <c r="U333" i="15"/>
  <c r="V333" i="15" s="1"/>
  <c r="W333" i="15" s="1"/>
  <c r="U332" i="15"/>
  <c r="V332" i="15" s="1"/>
  <c r="W332" i="15" s="1"/>
  <c r="U331" i="15"/>
  <c r="V331" i="15" s="1"/>
  <c r="W331" i="15" s="1"/>
  <c r="U330" i="15"/>
  <c r="V330" i="15" s="1"/>
  <c r="W330" i="15" s="1"/>
  <c r="U329" i="15"/>
  <c r="V329" i="15" s="1"/>
  <c r="W329" i="15" s="1"/>
  <c r="U328" i="15"/>
  <c r="V328" i="15" s="1"/>
  <c r="W328" i="15" s="1"/>
  <c r="U327" i="15"/>
  <c r="V327" i="15" s="1"/>
  <c r="W327" i="15" s="1"/>
  <c r="U326" i="15"/>
  <c r="V326" i="15" s="1"/>
  <c r="W326" i="15" s="1"/>
  <c r="U325" i="15"/>
  <c r="V325" i="15" s="1"/>
  <c r="W325" i="15" s="1"/>
  <c r="U324" i="15"/>
  <c r="V324" i="15" s="1"/>
  <c r="W324" i="15" s="1"/>
  <c r="U323" i="15"/>
  <c r="V323" i="15" s="1"/>
  <c r="W323" i="15" s="1"/>
  <c r="U322" i="15"/>
  <c r="V322" i="15" s="1"/>
  <c r="W322" i="15" s="1"/>
  <c r="U321" i="15"/>
  <c r="V321" i="15" s="1"/>
  <c r="W321" i="15" s="1"/>
  <c r="U320" i="15"/>
  <c r="V320" i="15" s="1"/>
  <c r="W320" i="15" s="1"/>
  <c r="U319" i="15"/>
  <c r="V319" i="15" s="1"/>
  <c r="W319" i="15" s="1"/>
  <c r="U318" i="15"/>
  <c r="V318" i="15" s="1"/>
  <c r="W318" i="15" s="1"/>
  <c r="U317" i="15"/>
  <c r="V317" i="15" s="1"/>
  <c r="W317" i="15" s="1"/>
  <c r="U316" i="15"/>
  <c r="V316" i="15" s="1"/>
  <c r="W316" i="15" s="1"/>
  <c r="U315" i="15"/>
  <c r="V315" i="15" s="1"/>
  <c r="W315" i="15" s="1"/>
  <c r="U314" i="15"/>
  <c r="V314" i="15" s="1"/>
  <c r="W314" i="15" s="1"/>
  <c r="U313" i="15"/>
  <c r="V313" i="15" s="1"/>
  <c r="W313" i="15" s="1"/>
  <c r="U312" i="15"/>
  <c r="V312" i="15" s="1"/>
  <c r="W312" i="15" s="1"/>
  <c r="U311" i="15"/>
  <c r="V311" i="15" s="1"/>
  <c r="W311" i="15" s="1"/>
  <c r="U310" i="15"/>
  <c r="V310" i="15" s="1"/>
  <c r="W310" i="15" s="1"/>
  <c r="U309" i="15"/>
  <c r="V309" i="15" s="1"/>
  <c r="W309" i="15" s="1"/>
  <c r="U308" i="15"/>
  <c r="V308" i="15" s="1"/>
  <c r="W308" i="15" s="1"/>
  <c r="U307" i="15"/>
  <c r="V307" i="15" s="1"/>
  <c r="W307" i="15" s="1"/>
  <c r="U306" i="15"/>
  <c r="V306" i="15" s="1"/>
  <c r="W306" i="15" s="1"/>
  <c r="U305" i="15"/>
  <c r="V305" i="15" s="1"/>
  <c r="W305" i="15" s="1"/>
  <c r="U304" i="15"/>
  <c r="V304" i="15" s="1"/>
  <c r="W304" i="15" s="1"/>
  <c r="U303" i="15"/>
  <c r="V303" i="15" s="1"/>
  <c r="W303" i="15" s="1"/>
  <c r="U302" i="15"/>
  <c r="V302" i="15" s="1"/>
  <c r="W302" i="15" s="1"/>
  <c r="U301" i="15"/>
  <c r="V301" i="15" s="1"/>
  <c r="W301" i="15" s="1"/>
  <c r="U300" i="15"/>
  <c r="V300" i="15" s="1"/>
  <c r="W300" i="15" s="1"/>
  <c r="U299" i="15"/>
  <c r="V299" i="15" s="1"/>
  <c r="W299" i="15" s="1"/>
  <c r="U298" i="15"/>
  <c r="V298" i="15" s="1"/>
  <c r="W298" i="15" s="1"/>
  <c r="U297" i="15"/>
  <c r="V297" i="15" s="1"/>
  <c r="W297" i="15" s="1"/>
  <c r="U296" i="15"/>
  <c r="V296" i="15" s="1"/>
  <c r="W296" i="15" s="1"/>
  <c r="U295" i="15"/>
  <c r="V295" i="15" s="1"/>
  <c r="W295" i="15" s="1"/>
  <c r="U294" i="15"/>
  <c r="V294" i="15" s="1"/>
  <c r="W294" i="15" s="1"/>
  <c r="U293" i="15"/>
  <c r="V293" i="15" s="1"/>
  <c r="W293" i="15" s="1"/>
  <c r="U292" i="15"/>
  <c r="V292" i="15" s="1"/>
  <c r="W292" i="15" s="1"/>
  <c r="U291" i="15"/>
  <c r="V291" i="15" s="1"/>
  <c r="W291" i="15" s="1"/>
  <c r="U290" i="15"/>
  <c r="V290" i="15" s="1"/>
  <c r="W290" i="15" s="1"/>
  <c r="U289" i="15"/>
  <c r="V289" i="15" s="1"/>
  <c r="W289" i="15" s="1"/>
  <c r="U288" i="15"/>
  <c r="V288" i="15" s="1"/>
  <c r="W288" i="15" s="1"/>
  <c r="U287" i="15"/>
  <c r="V287" i="15" s="1"/>
  <c r="W287" i="15" s="1"/>
  <c r="U286" i="15"/>
  <c r="V286" i="15" s="1"/>
  <c r="W286" i="15" s="1"/>
  <c r="U285" i="15"/>
  <c r="V285" i="15" s="1"/>
  <c r="W285" i="15" s="1"/>
  <c r="U284" i="15"/>
  <c r="V284" i="15" s="1"/>
  <c r="W284" i="15" s="1"/>
  <c r="U283" i="15"/>
  <c r="V283" i="15" s="1"/>
  <c r="W283" i="15" s="1"/>
  <c r="U282" i="15"/>
  <c r="V282" i="15" s="1"/>
  <c r="W282" i="15" s="1"/>
  <c r="U281" i="15"/>
  <c r="V281" i="15" s="1"/>
  <c r="W281" i="15" s="1"/>
  <c r="U280" i="15"/>
  <c r="V280" i="15" s="1"/>
  <c r="W280" i="15" s="1"/>
  <c r="U279" i="15"/>
  <c r="V279" i="15" s="1"/>
  <c r="W279" i="15" s="1"/>
  <c r="U278" i="15"/>
  <c r="V278" i="15" s="1"/>
  <c r="W278" i="15" s="1"/>
  <c r="U277" i="15"/>
  <c r="V277" i="15" s="1"/>
  <c r="W277" i="15" s="1"/>
  <c r="U276" i="15"/>
  <c r="V276" i="15" s="1"/>
  <c r="W276" i="15" s="1"/>
  <c r="U275" i="15"/>
  <c r="V275" i="15" s="1"/>
  <c r="W275" i="15" s="1"/>
  <c r="U274" i="15"/>
  <c r="V274" i="15" s="1"/>
  <c r="W274" i="15" s="1"/>
  <c r="U273" i="15"/>
  <c r="V273" i="15" s="1"/>
  <c r="W273" i="15" s="1"/>
  <c r="U272" i="15"/>
  <c r="V272" i="15" s="1"/>
  <c r="W272" i="15" s="1"/>
  <c r="U271" i="15"/>
  <c r="V271" i="15" s="1"/>
  <c r="W271" i="15" s="1"/>
  <c r="U270" i="15"/>
  <c r="V270" i="15" s="1"/>
  <c r="W270" i="15" s="1"/>
  <c r="U269" i="15"/>
  <c r="V269" i="15" s="1"/>
  <c r="W269" i="15" s="1"/>
  <c r="U268" i="15"/>
  <c r="V268" i="15" s="1"/>
  <c r="W268" i="15" s="1"/>
  <c r="U267" i="15"/>
  <c r="V267" i="15" s="1"/>
  <c r="W267" i="15" s="1"/>
  <c r="U266" i="15"/>
  <c r="V266" i="15" s="1"/>
  <c r="W266" i="15" s="1"/>
  <c r="U265" i="15"/>
  <c r="V265" i="15" s="1"/>
  <c r="W265" i="15" s="1"/>
  <c r="U264" i="15"/>
  <c r="V264" i="15" s="1"/>
  <c r="W264" i="15" s="1"/>
  <c r="U263" i="15"/>
  <c r="V263" i="15" s="1"/>
  <c r="W263" i="15" s="1"/>
  <c r="U262" i="15"/>
  <c r="V262" i="15" s="1"/>
  <c r="W262" i="15" s="1"/>
  <c r="U261" i="15"/>
  <c r="V261" i="15" s="1"/>
  <c r="W261" i="15" s="1"/>
  <c r="U260" i="15"/>
  <c r="V260" i="15" s="1"/>
  <c r="W260" i="15" s="1"/>
  <c r="U259" i="15"/>
  <c r="V259" i="15" s="1"/>
  <c r="W259" i="15" s="1"/>
  <c r="U258" i="15"/>
  <c r="V258" i="15" s="1"/>
  <c r="W258" i="15" s="1"/>
  <c r="U257" i="15"/>
  <c r="V257" i="15" s="1"/>
  <c r="W257" i="15" s="1"/>
  <c r="U256" i="15"/>
  <c r="V256" i="15" s="1"/>
  <c r="W256" i="15" s="1"/>
  <c r="U255" i="15"/>
  <c r="V255" i="15" s="1"/>
  <c r="W255" i="15" s="1"/>
  <c r="U254" i="15"/>
  <c r="V254" i="15" s="1"/>
  <c r="W254" i="15" s="1"/>
  <c r="U253" i="15"/>
  <c r="V253" i="15" s="1"/>
  <c r="W253" i="15" s="1"/>
  <c r="U252" i="15"/>
  <c r="V252" i="15" s="1"/>
  <c r="W252" i="15" s="1"/>
  <c r="U251" i="15"/>
  <c r="V251" i="15" s="1"/>
  <c r="W251" i="15" s="1"/>
  <c r="U250" i="15"/>
  <c r="V250" i="15" s="1"/>
  <c r="W250" i="15" s="1"/>
  <c r="U249" i="15"/>
  <c r="V249" i="15" s="1"/>
  <c r="W249" i="15" s="1"/>
  <c r="U248" i="15"/>
  <c r="V248" i="15" s="1"/>
  <c r="W248" i="15" s="1"/>
  <c r="U247" i="15"/>
  <c r="V247" i="15" s="1"/>
  <c r="W247" i="15" s="1"/>
  <c r="U246" i="15"/>
  <c r="V246" i="15" s="1"/>
  <c r="W246" i="15" s="1"/>
  <c r="U245" i="15"/>
  <c r="V245" i="15" s="1"/>
  <c r="W245" i="15" s="1"/>
  <c r="U244" i="15"/>
  <c r="V244" i="15" s="1"/>
  <c r="W244" i="15" s="1"/>
  <c r="U243" i="15"/>
  <c r="V243" i="15" s="1"/>
  <c r="W243" i="15" s="1"/>
  <c r="U242" i="15"/>
  <c r="V242" i="15" s="1"/>
  <c r="W242" i="15" s="1"/>
  <c r="U241" i="15"/>
  <c r="V241" i="15" s="1"/>
  <c r="W241" i="15" s="1"/>
  <c r="U240" i="15"/>
  <c r="V240" i="15" s="1"/>
  <c r="W240" i="15" s="1"/>
  <c r="U239" i="15"/>
  <c r="V239" i="15" s="1"/>
  <c r="W239" i="15" s="1"/>
  <c r="U238" i="15"/>
  <c r="V238" i="15" s="1"/>
  <c r="W238" i="15" s="1"/>
  <c r="U237" i="15"/>
  <c r="V237" i="15" s="1"/>
  <c r="W237" i="15" s="1"/>
  <c r="U236" i="15"/>
  <c r="V236" i="15" s="1"/>
  <c r="W236" i="15" s="1"/>
  <c r="U235" i="15"/>
  <c r="V235" i="15" s="1"/>
  <c r="W235" i="15" s="1"/>
  <c r="U234" i="15"/>
  <c r="V234" i="15" s="1"/>
  <c r="W234" i="15" s="1"/>
  <c r="U233" i="15"/>
  <c r="V233" i="15" s="1"/>
  <c r="W233" i="15" s="1"/>
  <c r="U232" i="15"/>
  <c r="V232" i="15" s="1"/>
  <c r="W232" i="15" s="1"/>
  <c r="U231" i="15"/>
  <c r="V231" i="15" s="1"/>
  <c r="W231" i="15" s="1"/>
  <c r="U230" i="15"/>
  <c r="V230" i="15" s="1"/>
  <c r="W230" i="15" s="1"/>
  <c r="U229" i="15"/>
  <c r="V229" i="15" s="1"/>
  <c r="W229" i="15" s="1"/>
  <c r="U228" i="15"/>
  <c r="V228" i="15" s="1"/>
  <c r="W228" i="15" s="1"/>
  <c r="U227" i="15"/>
  <c r="V227" i="15" s="1"/>
  <c r="W227" i="15" s="1"/>
  <c r="U226" i="15"/>
  <c r="V226" i="15" s="1"/>
  <c r="W226" i="15" s="1"/>
  <c r="U225" i="15"/>
  <c r="V225" i="15" s="1"/>
  <c r="W225" i="15" s="1"/>
  <c r="U224" i="15"/>
  <c r="V224" i="15" s="1"/>
  <c r="W224" i="15" s="1"/>
  <c r="U223" i="15"/>
  <c r="V223" i="15" s="1"/>
  <c r="W223" i="15" s="1"/>
  <c r="U222" i="15"/>
  <c r="V222" i="15" s="1"/>
  <c r="W222" i="15" s="1"/>
  <c r="U221" i="15"/>
  <c r="V221" i="15" s="1"/>
  <c r="W221" i="15" s="1"/>
  <c r="U220" i="15"/>
  <c r="V220" i="15" s="1"/>
  <c r="W220" i="15" s="1"/>
  <c r="U219" i="15"/>
  <c r="V219" i="15" s="1"/>
  <c r="W219" i="15" s="1"/>
  <c r="U218" i="15"/>
  <c r="V218" i="15" s="1"/>
  <c r="W218" i="15" s="1"/>
  <c r="U217" i="15"/>
  <c r="V217" i="15" s="1"/>
  <c r="W217" i="15" s="1"/>
  <c r="U216" i="15"/>
  <c r="V216" i="15" s="1"/>
  <c r="W216" i="15" s="1"/>
  <c r="U215" i="15"/>
  <c r="V215" i="15" s="1"/>
  <c r="W215" i="15" s="1"/>
  <c r="U214" i="15"/>
  <c r="V214" i="15" s="1"/>
  <c r="W214" i="15" s="1"/>
  <c r="U213" i="15"/>
  <c r="V213" i="15" s="1"/>
  <c r="W213" i="15" s="1"/>
  <c r="U212" i="15"/>
  <c r="V212" i="15" s="1"/>
  <c r="W212" i="15" s="1"/>
  <c r="U211" i="15"/>
  <c r="V211" i="15" s="1"/>
  <c r="W211" i="15" s="1"/>
  <c r="U210" i="15"/>
  <c r="V210" i="15" s="1"/>
  <c r="W210" i="15" s="1"/>
  <c r="U209" i="15"/>
  <c r="V209" i="15" s="1"/>
  <c r="W209" i="15" s="1"/>
  <c r="U208" i="15"/>
  <c r="V208" i="15" s="1"/>
  <c r="W208" i="15" s="1"/>
  <c r="U207" i="15"/>
  <c r="V207" i="15" s="1"/>
  <c r="W207" i="15" s="1"/>
  <c r="U206" i="15"/>
  <c r="V206" i="15" s="1"/>
  <c r="W206" i="15" s="1"/>
  <c r="U205" i="15"/>
  <c r="V205" i="15" s="1"/>
  <c r="W205" i="15" s="1"/>
  <c r="U204" i="15"/>
  <c r="V204" i="15" s="1"/>
  <c r="W204" i="15" s="1"/>
  <c r="U203" i="15"/>
  <c r="V203" i="15" s="1"/>
  <c r="W203" i="15" s="1"/>
  <c r="U202" i="15"/>
  <c r="V202" i="15" s="1"/>
  <c r="W202" i="15" s="1"/>
  <c r="U201" i="15"/>
  <c r="V201" i="15" s="1"/>
  <c r="W201" i="15" s="1"/>
  <c r="U200" i="15"/>
  <c r="V200" i="15" s="1"/>
  <c r="W200" i="15" s="1"/>
  <c r="U199" i="15"/>
  <c r="V199" i="15" s="1"/>
  <c r="W199" i="15" s="1"/>
  <c r="U198" i="15"/>
  <c r="V198" i="15" s="1"/>
  <c r="W198" i="15" s="1"/>
  <c r="U197" i="15"/>
  <c r="V197" i="15" s="1"/>
  <c r="W197" i="15" s="1"/>
  <c r="U196" i="15"/>
  <c r="V196" i="15" s="1"/>
  <c r="W196" i="15" s="1"/>
  <c r="U195" i="15"/>
  <c r="V195" i="15" s="1"/>
  <c r="W195" i="15" s="1"/>
  <c r="U194" i="15"/>
  <c r="V194" i="15" s="1"/>
  <c r="W194" i="15" s="1"/>
  <c r="U193" i="15"/>
  <c r="V193" i="15" s="1"/>
  <c r="W193" i="15" s="1"/>
  <c r="U192" i="15"/>
  <c r="V192" i="15" s="1"/>
  <c r="W192" i="15" s="1"/>
  <c r="U191" i="15"/>
  <c r="V191" i="15" s="1"/>
  <c r="W191" i="15" s="1"/>
  <c r="U190" i="15"/>
  <c r="V190" i="15" s="1"/>
  <c r="W190" i="15" s="1"/>
  <c r="U189" i="15"/>
  <c r="V189" i="15" s="1"/>
  <c r="W189" i="15" s="1"/>
  <c r="U188" i="15"/>
  <c r="V188" i="15" s="1"/>
  <c r="W188" i="15" s="1"/>
  <c r="U187" i="15"/>
  <c r="V187" i="15" s="1"/>
  <c r="W187" i="15" s="1"/>
  <c r="U186" i="15"/>
  <c r="V186" i="15" s="1"/>
  <c r="W186" i="15" s="1"/>
  <c r="U185" i="15"/>
  <c r="V185" i="15" s="1"/>
  <c r="W185" i="15" s="1"/>
  <c r="U184" i="15"/>
  <c r="V184" i="15" s="1"/>
  <c r="W184" i="15" s="1"/>
  <c r="U183" i="15"/>
  <c r="V183" i="15" s="1"/>
  <c r="W183" i="15" s="1"/>
  <c r="U182" i="15"/>
  <c r="V182" i="15" s="1"/>
  <c r="W182" i="15" s="1"/>
  <c r="U181" i="15"/>
  <c r="V181" i="15" s="1"/>
  <c r="W181" i="15" s="1"/>
  <c r="U180" i="15"/>
  <c r="V180" i="15" s="1"/>
  <c r="W180" i="15" s="1"/>
  <c r="U179" i="15"/>
  <c r="V179" i="15" s="1"/>
  <c r="W179" i="15" s="1"/>
  <c r="U178" i="15"/>
  <c r="V178" i="15" s="1"/>
  <c r="W178" i="15" s="1"/>
  <c r="U177" i="15"/>
  <c r="V177" i="15" s="1"/>
  <c r="W177" i="15" s="1"/>
  <c r="U176" i="15"/>
  <c r="V176" i="15" s="1"/>
  <c r="W176" i="15" s="1"/>
  <c r="U175" i="15"/>
  <c r="V175" i="15" s="1"/>
  <c r="W175" i="15" s="1"/>
  <c r="U174" i="15"/>
  <c r="V174" i="15" s="1"/>
  <c r="W174" i="15" s="1"/>
  <c r="U173" i="15"/>
  <c r="V173" i="15" s="1"/>
  <c r="W173" i="15" s="1"/>
  <c r="U172" i="15"/>
  <c r="V172" i="15" s="1"/>
  <c r="W172" i="15" s="1"/>
  <c r="U171" i="15"/>
  <c r="V171" i="15" s="1"/>
  <c r="W171" i="15" s="1"/>
  <c r="U170" i="15"/>
  <c r="V170" i="15" s="1"/>
  <c r="W170" i="15" s="1"/>
  <c r="U169" i="15"/>
  <c r="V169" i="15" s="1"/>
  <c r="W169" i="15" s="1"/>
  <c r="U168" i="15"/>
  <c r="V168" i="15" s="1"/>
  <c r="W168" i="15" s="1"/>
  <c r="U167" i="15"/>
  <c r="V167" i="15" s="1"/>
  <c r="W167" i="15" s="1"/>
  <c r="U166" i="15"/>
  <c r="V166" i="15" s="1"/>
  <c r="W166" i="15" s="1"/>
  <c r="U165" i="15"/>
  <c r="V165" i="15" s="1"/>
  <c r="W165" i="15" s="1"/>
  <c r="U164" i="15"/>
  <c r="V164" i="15" s="1"/>
  <c r="W164" i="15" s="1"/>
  <c r="U163" i="15"/>
  <c r="V163" i="15" s="1"/>
  <c r="W163" i="15" s="1"/>
  <c r="U162" i="15"/>
  <c r="V162" i="15" s="1"/>
  <c r="W162" i="15" s="1"/>
  <c r="U161" i="15"/>
  <c r="V161" i="15" s="1"/>
  <c r="W161" i="15" s="1"/>
  <c r="U160" i="15"/>
  <c r="V160" i="15" s="1"/>
  <c r="W160" i="15" s="1"/>
  <c r="U159" i="15"/>
  <c r="V159" i="15" s="1"/>
  <c r="W159" i="15" s="1"/>
  <c r="U158" i="15"/>
  <c r="V158" i="15" s="1"/>
  <c r="W158" i="15" s="1"/>
  <c r="U157" i="15"/>
  <c r="V157" i="15" s="1"/>
  <c r="W157" i="15" s="1"/>
  <c r="U156" i="15"/>
  <c r="V156" i="15" s="1"/>
  <c r="W156" i="15" s="1"/>
  <c r="U155" i="15"/>
  <c r="V155" i="15" s="1"/>
  <c r="W155" i="15" s="1"/>
  <c r="U154" i="15"/>
  <c r="V154" i="15" s="1"/>
  <c r="W154" i="15" s="1"/>
  <c r="U153" i="15"/>
  <c r="V153" i="15" s="1"/>
  <c r="W153" i="15" s="1"/>
  <c r="U152" i="15"/>
  <c r="V152" i="15" s="1"/>
  <c r="W152" i="15" s="1"/>
  <c r="U151" i="15"/>
  <c r="V151" i="15" s="1"/>
  <c r="W151" i="15" s="1"/>
  <c r="U150" i="15"/>
  <c r="V150" i="15" s="1"/>
  <c r="W150" i="15" s="1"/>
  <c r="U149" i="15"/>
  <c r="V149" i="15" s="1"/>
  <c r="W149" i="15" s="1"/>
  <c r="U148" i="15"/>
  <c r="V148" i="15" s="1"/>
  <c r="W148" i="15" s="1"/>
  <c r="U147" i="15"/>
  <c r="V147" i="15" s="1"/>
  <c r="W147" i="15" s="1"/>
  <c r="U146" i="15"/>
  <c r="V146" i="15" s="1"/>
  <c r="W146" i="15" s="1"/>
  <c r="U145" i="15"/>
  <c r="V145" i="15" s="1"/>
  <c r="W145" i="15" s="1"/>
  <c r="U144" i="15"/>
  <c r="V144" i="15" s="1"/>
  <c r="W144" i="15" s="1"/>
  <c r="U143" i="15"/>
  <c r="V143" i="15" s="1"/>
  <c r="W143" i="15" s="1"/>
  <c r="U142" i="15"/>
  <c r="V142" i="15" s="1"/>
  <c r="W142" i="15" s="1"/>
  <c r="U141" i="15"/>
  <c r="V141" i="15" s="1"/>
  <c r="W141" i="15" s="1"/>
  <c r="U140" i="15"/>
  <c r="V140" i="15" s="1"/>
  <c r="W140" i="15" s="1"/>
  <c r="U139" i="15"/>
  <c r="V139" i="15" s="1"/>
  <c r="W139" i="15" s="1"/>
  <c r="U138" i="15"/>
  <c r="V138" i="15" s="1"/>
  <c r="W138" i="15" s="1"/>
  <c r="U137" i="15"/>
  <c r="V137" i="15" s="1"/>
  <c r="W137" i="15" s="1"/>
  <c r="U136" i="15"/>
  <c r="V136" i="15" s="1"/>
  <c r="W136" i="15" s="1"/>
  <c r="U135" i="15"/>
  <c r="V135" i="15" s="1"/>
  <c r="W135" i="15" s="1"/>
  <c r="U134" i="15"/>
  <c r="V134" i="15" s="1"/>
  <c r="W134" i="15" s="1"/>
  <c r="U133" i="15"/>
  <c r="V133" i="15" s="1"/>
  <c r="W133" i="15" s="1"/>
  <c r="U132" i="15"/>
  <c r="V132" i="15" s="1"/>
  <c r="W132" i="15" s="1"/>
  <c r="U131" i="15"/>
  <c r="V131" i="15" s="1"/>
  <c r="W131" i="15" s="1"/>
  <c r="U130" i="15"/>
  <c r="V130" i="15" s="1"/>
  <c r="W130" i="15" s="1"/>
  <c r="U129" i="15"/>
  <c r="V129" i="15" s="1"/>
  <c r="W129" i="15" s="1"/>
  <c r="U128" i="15"/>
  <c r="V128" i="15" s="1"/>
  <c r="W128" i="15" s="1"/>
  <c r="U127" i="15"/>
  <c r="V127" i="15" s="1"/>
  <c r="W127" i="15" s="1"/>
  <c r="U126" i="15"/>
  <c r="V126" i="15" s="1"/>
  <c r="W126" i="15" s="1"/>
  <c r="U125" i="15"/>
  <c r="V125" i="15" s="1"/>
  <c r="W125" i="15" s="1"/>
  <c r="U124" i="15"/>
  <c r="V124" i="15" s="1"/>
  <c r="W124" i="15" s="1"/>
  <c r="U123" i="15"/>
  <c r="V123" i="15" s="1"/>
  <c r="W123" i="15" s="1"/>
  <c r="U122" i="15"/>
  <c r="V122" i="15" s="1"/>
  <c r="W122" i="15" s="1"/>
  <c r="U121" i="15"/>
  <c r="V121" i="15" s="1"/>
  <c r="W121" i="15" s="1"/>
  <c r="U120" i="15"/>
  <c r="V120" i="15" s="1"/>
  <c r="W120" i="15" s="1"/>
  <c r="U119" i="15"/>
  <c r="V119" i="15" s="1"/>
  <c r="W119" i="15" s="1"/>
  <c r="U118" i="15"/>
  <c r="V118" i="15" s="1"/>
  <c r="W118" i="15" s="1"/>
  <c r="U117" i="15"/>
  <c r="V117" i="15" s="1"/>
  <c r="W117" i="15" s="1"/>
  <c r="U116" i="15"/>
  <c r="V116" i="15" s="1"/>
  <c r="W116" i="15" s="1"/>
  <c r="U115" i="15"/>
  <c r="V115" i="15" s="1"/>
  <c r="W115" i="15" s="1"/>
  <c r="U114" i="15"/>
  <c r="V114" i="15" s="1"/>
  <c r="W114" i="15" s="1"/>
  <c r="U113" i="15"/>
  <c r="V113" i="15" s="1"/>
  <c r="W113" i="15" s="1"/>
  <c r="U112" i="15"/>
  <c r="V112" i="15" s="1"/>
  <c r="W112" i="15" s="1"/>
  <c r="U111" i="15"/>
  <c r="V111" i="15" s="1"/>
  <c r="W111" i="15" s="1"/>
  <c r="U110" i="15"/>
  <c r="V110" i="15" s="1"/>
  <c r="W110" i="15" s="1"/>
  <c r="U109" i="15"/>
  <c r="V109" i="15" s="1"/>
  <c r="W109" i="15" s="1"/>
  <c r="U108" i="15"/>
  <c r="V108" i="15" s="1"/>
  <c r="W108" i="15" s="1"/>
  <c r="U107" i="15"/>
  <c r="V107" i="15" s="1"/>
  <c r="W107" i="15" s="1"/>
  <c r="U106" i="15"/>
  <c r="V106" i="15" s="1"/>
  <c r="W106" i="15" s="1"/>
  <c r="U105" i="15"/>
  <c r="V105" i="15" s="1"/>
  <c r="W105" i="15" s="1"/>
  <c r="U104" i="15"/>
  <c r="V104" i="15" s="1"/>
  <c r="W104" i="15" s="1"/>
  <c r="U103" i="15"/>
  <c r="V103" i="15" s="1"/>
  <c r="W103" i="15" s="1"/>
  <c r="U102" i="15"/>
  <c r="V102" i="15" s="1"/>
  <c r="W102" i="15" s="1"/>
  <c r="U101" i="15"/>
  <c r="V101" i="15" s="1"/>
  <c r="W101" i="15" s="1"/>
  <c r="U100" i="15"/>
  <c r="V100" i="15" s="1"/>
  <c r="W100" i="15" s="1"/>
  <c r="U99" i="15"/>
  <c r="V99" i="15" s="1"/>
  <c r="W99" i="15" s="1"/>
  <c r="U98" i="15"/>
  <c r="V98" i="15" s="1"/>
  <c r="W98" i="15" s="1"/>
  <c r="U97" i="15"/>
  <c r="V97" i="15" s="1"/>
  <c r="W97" i="15" s="1"/>
  <c r="U96" i="15"/>
  <c r="V96" i="15" s="1"/>
  <c r="W96" i="15" s="1"/>
  <c r="U95" i="15"/>
  <c r="V95" i="15" s="1"/>
  <c r="W95" i="15" s="1"/>
  <c r="U94" i="15"/>
  <c r="V94" i="15" s="1"/>
  <c r="W94" i="15" s="1"/>
  <c r="U93" i="15"/>
  <c r="V93" i="15" s="1"/>
  <c r="W93" i="15" s="1"/>
  <c r="U92" i="15"/>
  <c r="V92" i="15" s="1"/>
  <c r="W92" i="15" s="1"/>
  <c r="U91" i="15"/>
  <c r="V91" i="15" s="1"/>
  <c r="W91" i="15" s="1"/>
  <c r="U90" i="15"/>
  <c r="V90" i="15" s="1"/>
  <c r="W90" i="15" s="1"/>
  <c r="U89" i="15"/>
  <c r="V89" i="15" s="1"/>
  <c r="W89" i="15" s="1"/>
  <c r="U88" i="15"/>
  <c r="V88" i="15" s="1"/>
  <c r="W88" i="15" s="1"/>
  <c r="U87" i="15"/>
  <c r="V87" i="15" s="1"/>
  <c r="W87" i="15" s="1"/>
  <c r="U86" i="15"/>
  <c r="V86" i="15" s="1"/>
  <c r="W86" i="15" s="1"/>
  <c r="U85" i="15"/>
  <c r="V85" i="15" s="1"/>
  <c r="W85" i="15" s="1"/>
  <c r="U84" i="15"/>
  <c r="V84" i="15" s="1"/>
  <c r="W84" i="15" s="1"/>
  <c r="U83" i="15"/>
  <c r="V83" i="15" s="1"/>
  <c r="W83" i="15" s="1"/>
  <c r="U82" i="15"/>
  <c r="V82" i="15" s="1"/>
  <c r="W82" i="15" s="1"/>
  <c r="U81" i="15"/>
  <c r="V81" i="15" s="1"/>
  <c r="W81" i="15" s="1"/>
  <c r="U80" i="15"/>
  <c r="V80" i="15" s="1"/>
  <c r="W80" i="15" s="1"/>
  <c r="U79" i="15"/>
  <c r="V79" i="15" s="1"/>
  <c r="W79" i="15" s="1"/>
  <c r="U78" i="15"/>
  <c r="V78" i="15" s="1"/>
  <c r="W78" i="15" s="1"/>
  <c r="U77" i="15"/>
  <c r="V77" i="15" s="1"/>
  <c r="W77" i="15" s="1"/>
  <c r="U76" i="15"/>
  <c r="V76" i="15" s="1"/>
  <c r="W76" i="15" s="1"/>
  <c r="U75" i="15"/>
  <c r="V75" i="15" s="1"/>
  <c r="W75" i="15" s="1"/>
  <c r="U74" i="15"/>
  <c r="V74" i="15" s="1"/>
  <c r="W74" i="15" s="1"/>
  <c r="U73" i="15"/>
  <c r="V73" i="15" s="1"/>
  <c r="W73" i="15" s="1"/>
  <c r="U72" i="15"/>
  <c r="V72" i="15" s="1"/>
  <c r="W72" i="15" s="1"/>
  <c r="U71" i="15"/>
  <c r="V71" i="15" s="1"/>
  <c r="W71" i="15" s="1"/>
  <c r="U70" i="15"/>
  <c r="V70" i="15" s="1"/>
  <c r="W70" i="15" s="1"/>
  <c r="U69" i="15"/>
  <c r="V69" i="15" s="1"/>
  <c r="W69" i="15" s="1"/>
  <c r="U68" i="15"/>
  <c r="V68" i="15" s="1"/>
  <c r="W68" i="15" s="1"/>
  <c r="U67" i="15"/>
  <c r="V67" i="15" s="1"/>
  <c r="W67" i="15" s="1"/>
  <c r="U66" i="15"/>
  <c r="V66" i="15" s="1"/>
  <c r="W66" i="15" s="1"/>
  <c r="U65" i="15"/>
  <c r="V65" i="15" s="1"/>
  <c r="W65" i="15" s="1"/>
  <c r="U64" i="15"/>
  <c r="V64" i="15" s="1"/>
  <c r="W64" i="15" s="1"/>
  <c r="U63" i="15"/>
  <c r="V63" i="15" s="1"/>
  <c r="W63" i="15" s="1"/>
  <c r="U62" i="15"/>
  <c r="V62" i="15" s="1"/>
  <c r="W62" i="15" s="1"/>
  <c r="U61" i="15"/>
  <c r="V61" i="15" s="1"/>
  <c r="W61" i="15" s="1"/>
  <c r="U60" i="15"/>
  <c r="V60" i="15" s="1"/>
  <c r="W60" i="15" s="1"/>
  <c r="U59" i="15"/>
  <c r="V59" i="15" s="1"/>
  <c r="W59" i="15" s="1"/>
  <c r="U58" i="15"/>
  <c r="V58" i="15" s="1"/>
  <c r="W58" i="15" s="1"/>
  <c r="U57" i="15"/>
  <c r="V57" i="15" s="1"/>
  <c r="W57" i="15" s="1"/>
  <c r="U56" i="15"/>
  <c r="V56" i="15" s="1"/>
  <c r="W56" i="15" s="1"/>
  <c r="U55" i="15"/>
  <c r="V55" i="15" s="1"/>
  <c r="W55" i="15" s="1"/>
  <c r="U54" i="15"/>
  <c r="V54" i="15" s="1"/>
  <c r="W54" i="15" s="1"/>
  <c r="U53" i="15"/>
  <c r="V53" i="15" s="1"/>
  <c r="W53" i="15" s="1"/>
  <c r="U52" i="15"/>
  <c r="V52" i="15" s="1"/>
  <c r="W52" i="15" s="1"/>
  <c r="U51" i="15"/>
  <c r="V51" i="15" s="1"/>
  <c r="W51" i="15" s="1"/>
  <c r="U50" i="15"/>
  <c r="V50" i="15" s="1"/>
  <c r="W50" i="15" s="1"/>
  <c r="U49" i="15"/>
  <c r="V49" i="15" s="1"/>
  <c r="W49" i="15" s="1"/>
  <c r="U48" i="15"/>
  <c r="V48" i="15" s="1"/>
  <c r="W48" i="15" s="1"/>
  <c r="U47" i="15"/>
  <c r="V47" i="15" s="1"/>
  <c r="W47" i="15" s="1"/>
  <c r="U46" i="15"/>
  <c r="V46" i="15" s="1"/>
  <c r="W46" i="15" s="1"/>
  <c r="U45" i="15"/>
  <c r="V45" i="15" s="1"/>
  <c r="W45" i="15" s="1"/>
  <c r="U44" i="15"/>
  <c r="V44" i="15" s="1"/>
  <c r="W44" i="15" s="1"/>
  <c r="U43" i="15"/>
  <c r="V43" i="15" s="1"/>
  <c r="W43" i="15" s="1"/>
  <c r="U42" i="15"/>
  <c r="V42" i="15" s="1"/>
  <c r="W42" i="15" s="1"/>
  <c r="U41" i="15"/>
  <c r="V41" i="15" s="1"/>
  <c r="W41" i="15" s="1"/>
  <c r="U40" i="15"/>
  <c r="V40" i="15" s="1"/>
  <c r="W40" i="15" s="1"/>
  <c r="U39" i="15"/>
  <c r="V39" i="15" s="1"/>
  <c r="W39" i="15" s="1"/>
  <c r="U38" i="15"/>
  <c r="V38" i="15" s="1"/>
  <c r="W38" i="15" s="1"/>
  <c r="U37" i="15"/>
  <c r="V37" i="15" s="1"/>
  <c r="W37" i="15" s="1"/>
  <c r="U36" i="15"/>
  <c r="V36" i="15" s="1"/>
  <c r="W36" i="15" s="1"/>
  <c r="U35" i="15"/>
  <c r="V35" i="15" s="1"/>
  <c r="W35" i="15" s="1"/>
  <c r="U34" i="15"/>
  <c r="V34" i="15" s="1"/>
  <c r="W34" i="15" s="1"/>
  <c r="U33" i="15"/>
  <c r="V33" i="15" s="1"/>
  <c r="W33" i="15" s="1"/>
  <c r="U32" i="15"/>
  <c r="V32" i="15" s="1"/>
  <c r="W32" i="15" s="1"/>
  <c r="U31" i="15"/>
  <c r="V31" i="15" s="1"/>
  <c r="W31" i="15" s="1"/>
  <c r="U30" i="15"/>
  <c r="V30" i="15" s="1"/>
  <c r="W30" i="15" s="1"/>
  <c r="U29" i="15"/>
  <c r="V29" i="15" s="1"/>
  <c r="W29" i="15" s="1"/>
  <c r="U28" i="15"/>
  <c r="V28" i="15" s="1"/>
  <c r="W28" i="15" s="1"/>
  <c r="U27" i="15"/>
  <c r="V27" i="15" s="1"/>
  <c r="W27" i="15" s="1"/>
  <c r="U26" i="15"/>
  <c r="V26" i="15" s="1"/>
  <c r="W26" i="15" s="1"/>
  <c r="U25" i="15"/>
  <c r="V25" i="15" s="1"/>
  <c r="W25" i="15" s="1"/>
  <c r="U24" i="15"/>
  <c r="V24" i="15" s="1"/>
  <c r="W24" i="15" s="1"/>
  <c r="U23" i="15"/>
  <c r="V23" i="15" s="1"/>
  <c r="W23" i="15" s="1"/>
  <c r="U22" i="15"/>
  <c r="V22" i="15" s="1"/>
  <c r="W22" i="15" s="1"/>
  <c r="U21" i="15"/>
  <c r="V21" i="15" s="1"/>
  <c r="W21" i="15" s="1"/>
  <c r="U20" i="15"/>
  <c r="V20" i="15" s="1"/>
  <c r="W20" i="15" s="1"/>
  <c r="U19" i="15"/>
  <c r="V19" i="15" s="1"/>
  <c r="W19" i="15" s="1"/>
  <c r="U18" i="15"/>
  <c r="V18" i="15" s="1"/>
  <c r="W18" i="15" s="1"/>
  <c r="U17" i="15"/>
  <c r="V17" i="15" s="1"/>
  <c r="W17" i="15" s="1"/>
  <c r="U16" i="15"/>
  <c r="V16" i="15" s="1"/>
  <c r="W16" i="15" s="1"/>
  <c r="U15" i="15"/>
  <c r="V15" i="15" s="1"/>
  <c r="W15" i="15" s="1"/>
  <c r="U14" i="15"/>
  <c r="V14" i="15" s="1"/>
  <c r="W14" i="15" s="1"/>
  <c r="U13" i="15"/>
  <c r="V13" i="15" s="1"/>
  <c r="W13" i="15" s="1"/>
  <c r="U12" i="15"/>
  <c r="V12" i="15" s="1"/>
  <c r="W12" i="15" s="1"/>
  <c r="U11" i="15"/>
  <c r="V11" i="15" s="1"/>
  <c r="W11" i="15" s="1"/>
  <c r="U10" i="15"/>
  <c r="V10" i="15" s="1"/>
  <c r="W10" i="15" s="1"/>
  <c r="U9" i="15"/>
  <c r="V9" i="15" s="1"/>
  <c r="W9" i="15" s="1"/>
  <c r="U8" i="15"/>
  <c r="V8" i="15" s="1"/>
  <c r="W8" i="15" s="1"/>
  <c r="U7" i="15"/>
  <c r="V7" i="15" s="1"/>
  <c r="W7" i="15" s="1"/>
  <c r="U6" i="15"/>
  <c r="V6" i="15" s="1"/>
  <c r="W6" i="15" s="1"/>
  <c r="U5" i="15"/>
  <c r="V5" i="15" s="1"/>
  <c r="W5" i="15" s="1"/>
  <c r="U4" i="15"/>
  <c r="V4" i="15" s="1"/>
  <c r="W4" i="15" s="1"/>
  <c r="U3" i="15"/>
  <c r="V3" i="15" s="1"/>
  <c r="W3" i="15" s="1"/>
  <c r="U2" i="15"/>
  <c r="V2" i="15" s="1"/>
  <c r="G513" i="10"/>
  <c r="H513" i="10" s="1"/>
  <c r="G517" i="10"/>
  <c r="H517" i="10" s="1"/>
  <c r="G429" i="10"/>
  <c r="H429" i="10" s="1"/>
  <c r="G524" i="10"/>
  <c r="H524" i="10" s="1"/>
  <c r="G333" i="10"/>
  <c r="H333" i="10" s="1"/>
  <c r="G74" i="10"/>
  <c r="H74" i="10" s="1"/>
  <c r="G546" i="10"/>
  <c r="H546" i="10" s="1"/>
  <c r="G538" i="10"/>
  <c r="H538" i="10" s="1"/>
  <c r="G639" i="10"/>
  <c r="H639" i="10" s="1"/>
  <c r="G297" i="10"/>
  <c r="H297" i="10" s="1"/>
  <c r="G91" i="10"/>
  <c r="H91" i="10" s="1"/>
  <c r="G462" i="10"/>
  <c r="H462" i="10" s="1"/>
  <c r="G332" i="10"/>
  <c r="H332" i="10" s="1"/>
  <c r="G51" i="10"/>
  <c r="H51" i="10" s="1"/>
  <c r="G630" i="10"/>
  <c r="H630" i="10" s="1"/>
  <c r="G331" i="10"/>
  <c r="H331" i="10" s="1"/>
  <c r="G466" i="10"/>
  <c r="H466" i="10" s="1"/>
  <c r="G320" i="10"/>
  <c r="H320" i="10" s="1"/>
  <c r="G516" i="10"/>
  <c r="H516" i="10" s="1"/>
  <c r="G188" i="10"/>
  <c r="H188" i="10" s="1"/>
  <c r="G89" i="10"/>
  <c r="H89" i="10" s="1"/>
  <c r="G148" i="10"/>
  <c r="H148" i="10" s="1"/>
  <c r="G417" i="10"/>
  <c r="H417" i="10" s="1"/>
  <c r="G101" i="10"/>
  <c r="H101" i="10" s="1"/>
  <c r="G504" i="10"/>
  <c r="H504" i="10" s="1"/>
  <c r="G498" i="10"/>
  <c r="H498" i="10" s="1"/>
  <c r="G251" i="10"/>
  <c r="H251" i="10" s="1"/>
  <c r="G415" i="10"/>
  <c r="H415" i="10" s="1"/>
  <c r="G33" i="10"/>
  <c r="H33" i="10" s="1"/>
  <c r="G205" i="10"/>
  <c r="H205" i="10" s="1"/>
  <c r="G73" i="10"/>
  <c r="H73" i="10" s="1"/>
  <c r="G627" i="10"/>
  <c r="H627" i="10" s="1"/>
  <c r="G470" i="10"/>
  <c r="H470" i="10" s="1"/>
  <c r="G60" i="10"/>
  <c r="H60" i="10" s="1"/>
  <c r="G218" i="10"/>
  <c r="H218" i="10" s="1"/>
  <c r="G131" i="10"/>
  <c r="H131" i="10" s="1"/>
  <c r="G149" i="10"/>
  <c r="H149" i="10" s="1"/>
  <c r="G106" i="10"/>
  <c r="H106" i="10" s="1"/>
  <c r="G564" i="10"/>
  <c r="H564" i="10" s="1"/>
  <c r="G491" i="10"/>
  <c r="H491" i="10" s="1"/>
  <c r="G212" i="10"/>
  <c r="H212" i="10" s="1"/>
  <c r="G550" i="10"/>
  <c r="H550" i="10" s="1"/>
  <c r="G496" i="10"/>
  <c r="H496" i="10" s="1"/>
  <c r="G380" i="10"/>
  <c r="H380" i="10" s="1"/>
  <c r="G234" i="10"/>
  <c r="H234" i="10" s="1"/>
  <c r="G560" i="10"/>
  <c r="H560" i="10" s="1"/>
  <c r="G571" i="10"/>
  <c r="H571" i="10" s="1"/>
  <c r="G204" i="10"/>
  <c r="H204" i="10" s="1"/>
  <c r="G145" i="10"/>
  <c r="H145" i="10" s="1"/>
  <c r="G295" i="10"/>
  <c r="H295" i="10" s="1"/>
  <c r="G438" i="10"/>
  <c r="H438" i="10" s="1"/>
  <c r="G535" i="10"/>
  <c r="H535" i="10" s="1"/>
  <c r="G404" i="10"/>
  <c r="H404" i="10" s="1"/>
  <c r="G520" i="10"/>
  <c r="H520" i="10" s="1"/>
  <c r="G381" i="10"/>
  <c r="H381" i="10" s="1"/>
  <c r="G43" i="10"/>
  <c r="H43" i="10" s="1"/>
  <c r="G97" i="10"/>
  <c r="H97" i="10" s="1"/>
  <c r="G316" i="10"/>
  <c r="H316" i="10" s="1"/>
  <c r="G259" i="10"/>
  <c r="H259" i="10" s="1"/>
  <c r="G548" i="10"/>
  <c r="H548" i="10" s="1"/>
  <c r="G154" i="10"/>
  <c r="H154" i="10" s="1"/>
  <c r="G210" i="10"/>
  <c r="H210" i="10" s="1"/>
  <c r="G140" i="10"/>
  <c r="H140" i="10" s="1"/>
  <c r="G586" i="10"/>
  <c r="H586" i="10" s="1"/>
  <c r="G473" i="10"/>
  <c r="H473" i="10" s="1"/>
  <c r="G98" i="10"/>
  <c r="H98" i="10" s="1"/>
  <c r="G337" i="10"/>
  <c r="H337" i="10" s="1"/>
  <c r="G193" i="10"/>
  <c r="H193" i="10" s="1"/>
  <c r="G384" i="10"/>
  <c r="H384" i="10" s="1"/>
  <c r="G248" i="10"/>
  <c r="H248" i="10" s="1"/>
  <c r="G393" i="10"/>
  <c r="H393" i="10" s="1"/>
  <c r="G321" i="10"/>
  <c r="H321" i="10" s="1"/>
  <c r="G271" i="10"/>
  <c r="H271" i="10" s="1"/>
  <c r="G289" i="10"/>
  <c r="H289" i="10" s="1"/>
  <c r="G181" i="10"/>
  <c r="H181" i="10" s="1"/>
  <c r="G626" i="10"/>
  <c r="H626" i="10" s="1"/>
  <c r="G229" i="10"/>
  <c r="H229" i="10" s="1"/>
  <c r="G236" i="10"/>
  <c r="H236" i="10" s="1"/>
  <c r="G143" i="10"/>
  <c r="H143" i="10" s="1"/>
  <c r="G641" i="10"/>
  <c r="H641" i="10" s="1"/>
  <c r="G533" i="10"/>
  <c r="H533" i="10" s="1"/>
  <c r="G435" i="10"/>
  <c r="H435" i="10" s="1"/>
  <c r="G541" i="10"/>
  <c r="H541" i="10" s="1"/>
  <c r="G443" i="10"/>
  <c r="H443" i="10" s="1"/>
  <c r="G437" i="10"/>
  <c r="H437" i="10" s="1"/>
  <c r="G141" i="10"/>
  <c r="H141" i="10" s="1"/>
  <c r="G436" i="10"/>
  <c r="H436" i="10" s="1"/>
  <c r="G412" i="10"/>
  <c r="H412" i="10" s="1"/>
  <c r="G620" i="10"/>
  <c r="H620" i="10" s="1"/>
  <c r="G597" i="10"/>
  <c r="H597" i="10" s="1"/>
  <c r="G583" i="10"/>
  <c r="H583" i="10" s="1"/>
  <c r="G547" i="10"/>
  <c r="H547" i="10" s="1"/>
  <c r="G298" i="10"/>
  <c r="H298" i="10" s="1"/>
  <c r="G629" i="10"/>
  <c r="H629" i="10" s="1"/>
  <c r="G625" i="10"/>
  <c r="H625" i="10" s="1"/>
  <c r="G595" i="10"/>
  <c r="H595" i="10" s="1"/>
  <c r="G100" i="10"/>
  <c r="H100" i="10" s="1"/>
  <c r="G99" i="10"/>
  <c r="H99" i="10" s="1"/>
  <c r="G552" i="10"/>
  <c r="H552" i="10" s="1"/>
  <c r="G58" i="10"/>
  <c r="H58" i="10" s="1"/>
  <c r="G286" i="10"/>
  <c r="H286" i="10" s="1"/>
  <c r="G503" i="10"/>
  <c r="H503" i="10" s="1"/>
  <c r="G578" i="10"/>
  <c r="H578" i="10" s="1"/>
  <c r="G410" i="10"/>
  <c r="H410" i="10" s="1"/>
  <c r="G490" i="10"/>
  <c r="H490" i="10" s="1"/>
  <c r="G406" i="10"/>
  <c r="H406" i="10" s="1"/>
  <c r="G186" i="10"/>
  <c r="H186" i="10" s="1"/>
  <c r="G237" i="10"/>
  <c r="H237" i="10" s="1"/>
  <c r="G124" i="10"/>
  <c r="H124" i="10" s="1"/>
  <c r="G62" i="10"/>
  <c r="H62" i="10" s="1"/>
  <c r="G425" i="10"/>
  <c r="H425" i="10" s="1"/>
  <c r="G542" i="10"/>
  <c r="H542" i="10" s="1"/>
  <c r="G465" i="10"/>
  <c r="H465" i="10" s="1"/>
  <c r="G285" i="10"/>
  <c r="H285" i="10" s="1"/>
  <c r="G534" i="10"/>
  <c r="H534" i="10" s="1"/>
  <c r="G173" i="10"/>
  <c r="H173" i="10" s="1"/>
  <c r="G389" i="10"/>
  <c r="H389" i="10" s="1"/>
  <c r="G292" i="10"/>
  <c r="H292" i="10" s="1"/>
  <c r="G637" i="10"/>
  <c r="H637" i="10" s="1"/>
  <c r="G402" i="10"/>
  <c r="H402" i="10" s="1"/>
  <c r="G103" i="10"/>
  <c r="H103" i="10" s="1"/>
  <c r="G500" i="10"/>
  <c r="H500" i="10" s="1"/>
  <c r="G78" i="10"/>
  <c r="H78" i="10" s="1"/>
  <c r="G166" i="10"/>
  <c r="H166" i="10" s="1"/>
  <c r="G403" i="10"/>
  <c r="H403" i="10" s="1"/>
  <c r="G95" i="10"/>
  <c r="H95" i="10" s="1"/>
  <c r="G209" i="10"/>
  <c r="H209" i="10" s="1"/>
  <c r="G345" i="10"/>
  <c r="H345" i="10" s="1"/>
  <c r="G458" i="10"/>
  <c r="H458" i="10" s="1"/>
  <c r="G231" i="10"/>
  <c r="H231" i="10" s="1"/>
  <c r="G279" i="10"/>
  <c r="H279" i="10" s="1"/>
  <c r="G413" i="10"/>
  <c r="H413" i="10" s="1"/>
  <c r="G580" i="10"/>
  <c r="H580" i="10" s="1"/>
  <c r="G158" i="10"/>
  <c r="H158" i="10" s="1"/>
  <c r="G128" i="10"/>
  <c r="H128" i="10" s="1"/>
  <c r="G652" i="10"/>
  <c r="H652" i="10" s="1"/>
  <c r="G622" i="10"/>
  <c r="H622" i="10" s="1"/>
  <c r="G65" i="10"/>
  <c r="H65" i="10" s="1"/>
  <c r="G370" i="10"/>
  <c r="H370" i="10" s="1"/>
  <c r="G227" i="10"/>
  <c r="H227" i="10" s="1"/>
  <c r="G266" i="10"/>
  <c r="H266" i="10" s="1"/>
  <c r="G281" i="10"/>
  <c r="H281" i="10" s="1"/>
  <c r="G405" i="10"/>
  <c r="H405" i="10" s="1"/>
  <c r="G386" i="10"/>
  <c r="H386" i="10" s="1"/>
  <c r="G454" i="10"/>
  <c r="H454" i="10" s="1"/>
  <c r="G120" i="10"/>
  <c r="H120" i="10" s="1"/>
  <c r="G553" i="10"/>
  <c r="H553" i="10" s="1"/>
  <c r="G191" i="10"/>
  <c r="H191" i="10" s="1"/>
  <c r="G244" i="10"/>
  <c r="H244" i="10" s="1"/>
  <c r="G614" i="10"/>
  <c r="H614" i="10" s="1"/>
  <c r="G318" i="10"/>
  <c r="H318" i="10" s="1"/>
  <c r="G604" i="10"/>
  <c r="H604" i="10" s="1"/>
  <c r="G455" i="10"/>
  <c r="H455" i="10" s="1"/>
  <c r="G326" i="10"/>
  <c r="H326" i="10" s="1"/>
  <c r="G616" i="10"/>
  <c r="H616" i="10" s="1"/>
  <c r="G283" i="10"/>
  <c r="H283" i="10" s="1"/>
  <c r="G658" i="10"/>
  <c r="H658" i="10" s="1"/>
  <c r="G506" i="10"/>
  <c r="H506" i="10" s="1"/>
  <c r="G250" i="10"/>
  <c r="H250" i="10" s="1"/>
  <c r="G307" i="10"/>
  <c r="H307" i="10" s="1"/>
  <c r="G442" i="10"/>
  <c r="H442" i="10" s="1"/>
  <c r="G424" i="10"/>
  <c r="H424" i="10" s="1"/>
  <c r="G385" i="10"/>
  <c r="H385" i="10" s="1"/>
  <c r="G589" i="10"/>
  <c r="H589" i="10" s="1"/>
  <c r="G343" i="10"/>
  <c r="H343" i="10" s="1"/>
  <c r="G545" i="10"/>
  <c r="H545" i="10" s="1"/>
  <c r="G144" i="10"/>
  <c r="H144" i="10" s="1"/>
  <c r="G147" i="10"/>
  <c r="H147" i="10" s="1"/>
  <c r="G408" i="10"/>
  <c r="H408" i="10" s="1"/>
  <c r="G83" i="10"/>
  <c r="H83" i="10" s="1"/>
  <c r="G12" i="10"/>
  <c r="H12" i="10" s="1"/>
  <c r="G581" i="10"/>
  <c r="H581" i="10" s="1"/>
  <c r="G450" i="10"/>
  <c r="H450" i="10" s="1"/>
  <c r="G365" i="10"/>
  <c r="H365" i="10" s="1"/>
  <c r="G636" i="10"/>
  <c r="H636" i="10" s="1"/>
  <c r="G603" i="10"/>
  <c r="H603" i="10" s="1"/>
  <c r="G49" i="10"/>
  <c r="H49" i="10" s="1"/>
  <c r="G434" i="10"/>
  <c r="H434" i="10" s="1"/>
  <c r="G599" i="10"/>
  <c r="H599" i="10" s="1"/>
  <c r="G20" i="10"/>
  <c r="H20" i="10" s="1"/>
  <c r="G352" i="10"/>
  <c r="H352" i="10" s="1"/>
  <c r="G515" i="10"/>
  <c r="H515" i="10" s="1"/>
  <c r="G249" i="10"/>
  <c r="H249" i="10" s="1"/>
  <c r="G3" i="10"/>
  <c r="H3" i="10" s="1"/>
  <c r="G482" i="10"/>
  <c r="H482" i="10" s="1"/>
  <c r="G118" i="10"/>
  <c r="H118" i="10" s="1"/>
  <c r="G109" i="10"/>
  <c r="H109" i="10" s="1"/>
  <c r="G274" i="10"/>
  <c r="H274" i="10" s="1"/>
  <c r="G146" i="10"/>
  <c r="H146" i="10" s="1"/>
  <c r="G512" i="10"/>
  <c r="H512" i="10" s="1"/>
  <c r="G327" i="10"/>
  <c r="H327" i="10" s="1"/>
  <c r="G224" i="10"/>
  <c r="H224" i="10" s="1"/>
  <c r="G325" i="10"/>
  <c r="H325" i="10" s="1"/>
  <c r="G112" i="10"/>
  <c r="H112" i="10" s="1"/>
  <c r="G336" i="10"/>
  <c r="H336" i="10" s="1"/>
  <c r="G502" i="10"/>
  <c r="H502" i="10" s="1"/>
  <c r="G267" i="10"/>
  <c r="H267" i="10" s="1"/>
  <c r="G46" i="10"/>
  <c r="H46" i="10" s="1"/>
  <c r="G356" i="10"/>
  <c r="H356" i="10" s="1"/>
  <c r="G400" i="10"/>
  <c r="H400" i="10" s="1"/>
  <c r="G7" i="10"/>
  <c r="H7" i="10" s="1"/>
  <c r="G596" i="10"/>
  <c r="H596" i="10" s="1"/>
  <c r="G601" i="10"/>
  <c r="H601" i="10" s="1"/>
  <c r="G215" i="10"/>
  <c r="H215" i="10" s="1"/>
  <c r="G644" i="10"/>
  <c r="H644" i="10" s="1"/>
  <c r="G32" i="10"/>
  <c r="H32" i="10" s="1"/>
  <c r="G159" i="10"/>
  <c r="H159" i="10" s="1"/>
  <c r="G167" i="10"/>
  <c r="H167" i="10" s="1"/>
  <c r="G631" i="10"/>
  <c r="H631" i="10" s="1"/>
  <c r="G116" i="10"/>
  <c r="H116" i="10" s="1"/>
  <c r="G401" i="10"/>
  <c r="H401" i="10" s="1"/>
  <c r="G360" i="10"/>
  <c r="H360" i="10" s="1"/>
  <c r="G44" i="10"/>
  <c r="H44" i="10" s="1"/>
  <c r="G313" i="10"/>
  <c r="H313" i="10" s="1"/>
  <c r="G122" i="10"/>
  <c r="H122" i="10" s="1"/>
  <c r="G175" i="10"/>
  <c r="H175" i="10" s="1"/>
  <c r="G577" i="10"/>
  <c r="H577" i="10" s="1"/>
  <c r="G164" i="10"/>
  <c r="H164" i="10" s="1"/>
  <c r="G27" i="10"/>
  <c r="H27" i="10" s="1"/>
  <c r="G53" i="10"/>
  <c r="H53" i="10" s="1"/>
  <c r="G203" i="10"/>
  <c r="H203" i="10" s="1"/>
  <c r="G391" i="10"/>
  <c r="H391" i="10" s="1"/>
  <c r="G243" i="10"/>
  <c r="H243" i="10" s="1"/>
  <c r="G42" i="10"/>
  <c r="H42" i="10" s="1"/>
  <c r="G430" i="10"/>
  <c r="H430" i="10" s="1"/>
  <c r="G207" i="10"/>
  <c r="H207" i="10" s="1"/>
  <c r="G335" i="10"/>
  <c r="H335" i="10" s="1"/>
  <c r="G135" i="10"/>
  <c r="H135" i="10" s="1"/>
  <c r="G397" i="10"/>
  <c r="H397" i="10" s="1"/>
  <c r="G514" i="10"/>
  <c r="H514" i="10" s="1"/>
  <c r="G68" i="10"/>
  <c r="H68" i="10" s="1"/>
  <c r="G317" i="10"/>
  <c r="H317" i="10" s="1"/>
  <c r="G654" i="10"/>
  <c r="H654" i="10" s="1"/>
  <c r="G22" i="10"/>
  <c r="H22" i="10" s="1"/>
  <c r="G461" i="10"/>
  <c r="H461" i="10" s="1"/>
  <c r="G170" i="10"/>
  <c r="H170" i="10" s="1"/>
  <c r="G501" i="10"/>
  <c r="H501" i="10" s="1"/>
  <c r="G508" i="10"/>
  <c r="H508" i="10" s="1"/>
  <c r="G569" i="10"/>
  <c r="H569" i="10" s="1"/>
  <c r="G126" i="10"/>
  <c r="H126" i="10" s="1"/>
  <c r="G633" i="10"/>
  <c r="H633" i="10" s="1"/>
  <c r="G439" i="10"/>
  <c r="H439" i="10" s="1"/>
  <c r="G492" i="10"/>
  <c r="H492" i="10" s="1"/>
  <c r="G409" i="10"/>
  <c r="H409" i="10" s="1"/>
  <c r="G94" i="10"/>
  <c r="H94" i="10" s="1"/>
  <c r="G296" i="10"/>
  <c r="H296" i="10" s="1"/>
  <c r="G130" i="10"/>
  <c r="H130" i="10" s="1"/>
  <c r="G323" i="10"/>
  <c r="H323" i="10" s="1"/>
  <c r="G257" i="10"/>
  <c r="H257" i="10" s="1"/>
  <c r="G123" i="10"/>
  <c r="H123" i="10" s="1"/>
  <c r="G648" i="10"/>
  <c r="H648" i="10" s="1"/>
  <c r="G537" i="10"/>
  <c r="H537" i="10" s="1"/>
  <c r="G527" i="10"/>
  <c r="H527" i="10" s="1"/>
  <c r="G56" i="10"/>
  <c r="H56" i="10" s="1"/>
  <c r="G57" i="10"/>
  <c r="H57" i="10" s="1"/>
  <c r="G532" i="10"/>
  <c r="H532" i="10" s="1"/>
  <c r="G433" i="10"/>
  <c r="H433" i="10" s="1"/>
  <c r="G102" i="10"/>
  <c r="H102" i="10" s="1"/>
  <c r="G568" i="10"/>
  <c r="H568" i="10" s="1"/>
  <c r="G235" i="10"/>
  <c r="H235" i="10" s="1"/>
  <c r="G645" i="10"/>
  <c r="H645" i="10" s="1"/>
  <c r="G139" i="10"/>
  <c r="H139" i="10" s="1"/>
  <c r="G487" i="10"/>
  <c r="H487" i="10" s="1"/>
  <c r="G562" i="10"/>
  <c r="H562" i="10" s="1"/>
  <c r="G598" i="10"/>
  <c r="H598" i="10" s="1"/>
  <c r="G160" i="10"/>
  <c r="H160" i="10" s="1"/>
  <c r="G29" i="10"/>
  <c r="H29" i="10" s="1"/>
  <c r="G574" i="10"/>
  <c r="H574" i="10" s="1"/>
  <c r="G17" i="10"/>
  <c r="H17" i="10" s="1"/>
  <c r="G177" i="10"/>
  <c r="H177" i="10" s="1"/>
  <c r="G486" i="10"/>
  <c r="H486" i="10" s="1"/>
  <c r="G138" i="10"/>
  <c r="H138" i="10" s="1"/>
  <c r="G214" i="10"/>
  <c r="H214" i="10" s="1"/>
  <c r="G554" i="10"/>
  <c r="H554" i="10" s="1"/>
  <c r="G655" i="10"/>
  <c r="H655" i="10" s="1"/>
  <c r="G37" i="10"/>
  <c r="H37" i="10" s="1"/>
  <c r="G556" i="10"/>
  <c r="H556" i="10" s="1"/>
  <c r="G198" i="10"/>
  <c r="H198" i="10" s="1"/>
  <c r="G254" i="10"/>
  <c r="H254" i="10" s="1"/>
  <c r="G150" i="10"/>
  <c r="H150" i="10" s="1"/>
  <c r="G179" i="10"/>
  <c r="H179" i="10" s="1"/>
  <c r="G151" i="10"/>
  <c r="H151" i="10" s="1"/>
  <c r="G238" i="10"/>
  <c r="H238" i="10" s="1"/>
  <c r="G211" i="10"/>
  <c r="H211" i="10" s="1"/>
  <c r="G544" i="10"/>
  <c r="H544" i="10" s="1"/>
  <c r="G176" i="10"/>
  <c r="H176" i="10" s="1"/>
  <c r="G304" i="10"/>
  <c r="H304" i="10" s="1"/>
  <c r="G451" i="10"/>
  <c r="H451" i="10" s="1"/>
  <c r="G373" i="10"/>
  <c r="H373" i="10" s="1"/>
  <c r="G180" i="10"/>
  <c r="H180" i="10" s="1"/>
  <c r="G428" i="10"/>
  <c r="H428" i="10" s="1"/>
  <c r="G471" i="10"/>
  <c r="H471" i="10" s="1"/>
  <c r="G9" i="10"/>
  <c r="H9" i="10" s="1"/>
  <c r="G28" i="10"/>
  <c r="H28" i="10" s="1"/>
  <c r="G371" i="10"/>
  <c r="H371" i="10" s="1"/>
  <c r="G551" i="10"/>
  <c r="H551" i="10" s="1"/>
  <c r="G632" i="10"/>
  <c r="H632" i="10" s="1"/>
  <c r="G221" i="10"/>
  <c r="H221" i="10" s="1"/>
  <c r="G611" i="10"/>
  <c r="H611" i="10" s="1"/>
  <c r="G505" i="10"/>
  <c r="H505" i="10" s="1"/>
  <c r="G142" i="10"/>
  <c r="H142" i="10" s="1"/>
  <c r="G476" i="10"/>
  <c r="H476" i="10" s="1"/>
  <c r="G23" i="10"/>
  <c r="H23" i="10" s="1"/>
  <c r="G305" i="10"/>
  <c r="H305" i="10" s="1"/>
  <c r="G510" i="10"/>
  <c r="H510" i="10" s="1"/>
  <c r="G536" i="10"/>
  <c r="H536" i="10" s="1"/>
  <c r="G280" i="10"/>
  <c r="H280" i="10" s="1"/>
  <c r="G76" i="10"/>
  <c r="H76" i="10" s="1"/>
  <c r="G70" i="10"/>
  <c r="H70" i="10" s="1"/>
  <c r="G361" i="10"/>
  <c r="H361" i="10" s="1"/>
  <c r="G372" i="10"/>
  <c r="H372" i="10" s="1"/>
  <c r="G354" i="10"/>
  <c r="H354" i="10" s="1"/>
  <c r="G378" i="10"/>
  <c r="H378" i="10" s="1"/>
  <c r="G322" i="10"/>
  <c r="H322" i="10" s="1"/>
  <c r="G185" i="10"/>
  <c r="H185" i="10" s="1"/>
  <c r="G93" i="10"/>
  <c r="H93" i="10" s="1"/>
  <c r="G233" i="10"/>
  <c r="H233" i="10" s="1"/>
  <c r="G39" i="10"/>
  <c r="H39" i="10" s="1"/>
  <c r="G423" i="10"/>
  <c r="H423" i="10" s="1"/>
  <c r="G444" i="10"/>
  <c r="H444" i="10" s="1"/>
  <c r="G421" i="10"/>
  <c r="H421" i="10" s="1"/>
  <c r="G114" i="10"/>
  <c r="H114" i="10" s="1"/>
  <c r="G590" i="10"/>
  <c r="H590" i="10" s="1"/>
  <c r="G528" i="10"/>
  <c r="H528" i="10" s="1"/>
  <c r="G134" i="10"/>
  <c r="H134" i="10" s="1"/>
  <c r="G341" i="10"/>
  <c r="H341" i="10" s="1"/>
  <c r="G67" i="10"/>
  <c r="H67" i="10" s="1"/>
  <c r="G11" i="10"/>
  <c r="H11" i="10" s="1"/>
  <c r="G529" i="10"/>
  <c r="H529" i="10" s="1"/>
  <c r="G467" i="10"/>
  <c r="H467" i="10" s="1"/>
  <c r="G242" i="10"/>
  <c r="H242" i="10" s="1"/>
  <c r="G579" i="10"/>
  <c r="H579" i="10" s="1"/>
  <c r="G55" i="10"/>
  <c r="H55" i="10" s="1"/>
  <c r="G272" i="10"/>
  <c r="H272" i="10" s="1"/>
  <c r="G71" i="10"/>
  <c r="H71" i="10" s="1"/>
  <c r="G379" i="10"/>
  <c r="H379" i="10" s="1"/>
  <c r="G396" i="10"/>
  <c r="H396" i="10" s="1"/>
  <c r="G40" i="10"/>
  <c r="H40" i="10" s="1"/>
  <c r="G484" i="10"/>
  <c r="H484" i="10" s="1"/>
  <c r="G495" i="10"/>
  <c r="H495" i="10" s="1"/>
  <c r="G615" i="10"/>
  <c r="H615" i="10" s="1"/>
  <c r="G66" i="10"/>
  <c r="H66" i="10" s="1"/>
  <c r="G162" i="10"/>
  <c r="H162" i="10" s="1"/>
  <c r="G469" i="10"/>
  <c r="H469" i="10" s="1"/>
  <c r="G459" i="10"/>
  <c r="H459" i="10" s="1"/>
  <c r="G480" i="10"/>
  <c r="H480" i="10" s="1"/>
  <c r="G606" i="10"/>
  <c r="H606" i="10" s="1"/>
  <c r="G593" i="10"/>
  <c r="H593" i="10" s="1"/>
  <c r="G36" i="10"/>
  <c r="H36" i="10" s="1"/>
  <c r="G609" i="10"/>
  <c r="H609" i="10" s="1"/>
  <c r="G494" i="10"/>
  <c r="H494" i="10" s="1"/>
  <c r="G398" i="10"/>
  <c r="H398" i="10" s="1"/>
  <c r="G184" i="10"/>
  <c r="H184" i="10" s="1"/>
  <c r="G104" i="10"/>
  <c r="H104" i="10" s="1"/>
  <c r="G511" i="10"/>
  <c r="H511" i="10" s="1"/>
  <c r="G45" i="10"/>
  <c r="H45" i="10" s="1"/>
  <c r="G5" i="10"/>
  <c r="H5" i="10" s="1"/>
  <c r="G50" i="10"/>
  <c r="H50" i="10" s="1"/>
  <c r="G14" i="10"/>
  <c r="H14" i="10" s="1"/>
  <c r="G549" i="10"/>
  <c r="H549" i="10" s="1"/>
  <c r="G262" i="10"/>
  <c r="H262" i="10" s="1"/>
  <c r="G575" i="10"/>
  <c r="H575" i="10" s="1"/>
  <c r="G394" i="10"/>
  <c r="H394" i="10" s="1"/>
  <c r="G199" i="10"/>
  <c r="H199" i="10" s="1"/>
  <c r="G334" i="10"/>
  <c r="H334" i="10" s="1"/>
  <c r="G468" i="10"/>
  <c r="H468" i="10" s="1"/>
  <c r="G634" i="10"/>
  <c r="H634" i="10" s="1"/>
  <c r="G125" i="10"/>
  <c r="H125" i="10" s="1"/>
  <c r="G555" i="10"/>
  <c r="H555" i="10" s="1"/>
  <c r="G650" i="10"/>
  <c r="H650" i="10" s="1"/>
  <c r="G273" i="10"/>
  <c r="H273" i="10" s="1"/>
  <c r="G383" i="10"/>
  <c r="H383" i="10" s="1"/>
  <c r="G30" i="10"/>
  <c r="H30" i="10" s="1"/>
  <c r="G208" i="10"/>
  <c r="H208" i="10" s="1"/>
  <c r="G69" i="10"/>
  <c r="H69" i="10" s="1"/>
  <c r="G277" i="10"/>
  <c r="H277" i="10" s="1"/>
  <c r="G522" i="10"/>
  <c r="H522" i="10" s="1"/>
  <c r="G81" i="10"/>
  <c r="H81" i="10" s="1"/>
  <c r="G573" i="10"/>
  <c r="H573" i="10" s="1"/>
  <c r="G18" i="10"/>
  <c r="H18" i="10" s="1"/>
  <c r="G456" i="10"/>
  <c r="H456" i="10" s="1"/>
  <c r="G133" i="10"/>
  <c r="H133" i="10" s="1"/>
  <c r="G239" i="10"/>
  <c r="H239" i="10" s="1"/>
  <c r="G479" i="10"/>
  <c r="H479" i="10" s="1"/>
  <c r="G460" i="10"/>
  <c r="H460" i="10" s="1"/>
  <c r="G518" i="10"/>
  <c r="H518" i="10" s="1"/>
  <c r="G245" i="10"/>
  <c r="H245" i="10" s="1"/>
  <c r="G13" i="10"/>
  <c r="H13" i="10" s="1"/>
  <c r="G427" i="10"/>
  <c r="H427" i="10" s="1"/>
  <c r="G619" i="10"/>
  <c r="H619" i="10" s="1"/>
  <c r="G350" i="10"/>
  <c r="H350" i="10" s="1"/>
  <c r="G367" i="10"/>
  <c r="H367" i="10" s="1"/>
  <c r="G359" i="10"/>
  <c r="H359" i="10" s="1"/>
  <c r="G241" i="10"/>
  <c r="H241" i="10" s="1"/>
  <c r="G594" i="10"/>
  <c r="H594" i="10" s="1"/>
  <c r="G649" i="10"/>
  <c r="H649" i="10" s="1"/>
  <c r="G407" i="10"/>
  <c r="H407" i="10" s="1"/>
  <c r="G63" i="10"/>
  <c r="H63" i="10" s="1"/>
  <c r="G260" i="10"/>
  <c r="H260" i="10" s="1"/>
  <c r="G117" i="10"/>
  <c r="H117" i="10" s="1"/>
  <c r="G270" i="10"/>
  <c r="H270" i="10" s="1"/>
  <c r="G657" i="10"/>
  <c r="H657" i="10" s="1"/>
  <c r="G41" i="10"/>
  <c r="H41" i="10" s="1"/>
  <c r="G488" i="10"/>
  <c r="H488" i="10" s="1"/>
  <c r="G566" i="10"/>
  <c r="H566" i="10" s="1"/>
  <c r="G187" i="10"/>
  <c r="H187" i="10" s="1"/>
  <c r="G591" i="10"/>
  <c r="H591" i="10" s="1"/>
  <c r="G256" i="10"/>
  <c r="H256" i="10" s="1"/>
  <c r="G607" i="10"/>
  <c r="H607" i="10" s="1"/>
  <c r="G24" i="10"/>
  <c r="H24" i="10" s="1"/>
  <c r="G543" i="10"/>
  <c r="H543" i="10" s="1"/>
  <c r="G395" i="10"/>
  <c r="H395" i="10" s="1"/>
  <c r="G463" i="10"/>
  <c r="H463" i="10" s="1"/>
  <c r="G348" i="10"/>
  <c r="H348" i="10" s="1"/>
  <c r="G483" i="10"/>
  <c r="H483" i="10" s="1"/>
  <c r="G222" i="10"/>
  <c r="H222" i="10" s="1"/>
  <c r="G452" i="10"/>
  <c r="H452" i="10" s="1"/>
  <c r="G253" i="10"/>
  <c r="H253" i="10" s="1"/>
  <c r="G353" i="10"/>
  <c r="H353" i="10" s="1"/>
  <c r="G31" i="10"/>
  <c r="H31" i="10" s="1"/>
  <c r="G301" i="10"/>
  <c r="H301" i="10" s="1"/>
  <c r="G349" i="10"/>
  <c r="H349" i="10" s="1"/>
  <c r="G26" i="10"/>
  <c r="H26" i="10" s="1"/>
  <c r="G86" i="10"/>
  <c r="H86" i="10" s="1"/>
  <c r="G521" i="10"/>
  <c r="H521" i="10" s="1"/>
  <c r="G328" i="10"/>
  <c r="H328" i="10" s="1"/>
  <c r="G374" i="10"/>
  <c r="H374" i="10" s="1"/>
  <c r="G299" i="10"/>
  <c r="H299" i="10" s="1"/>
  <c r="G82" i="10"/>
  <c r="H82" i="10" s="1"/>
  <c r="G475" i="10"/>
  <c r="H475" i="10" s="1"/>
  <c r="G136" i="10"/>
  <c r="H136" i="10" s="1"/>
  <c r="G163" i="10"/>
  <c r="H163" i="10" s="1"/>
  <c r="G310" i="10"/>
  <c r="H310" i="10" s="1"/>
  <c r="G540" i="10"/>
  <c r="H540" i="10" s="1"/>
  <c r="G72" i="10"/>
  <c r="H72" i="10" s="1"/>
  <c r="G366" i="10"/>
  <c r="H366" i="10" s="1"/>
  <c r="G308" i="10"/>
  <c r="H308" i="10" s="1"/>
  <c r="G228" i="10"/>
  <c r="H228" i="10" s="1"/>
  <c r="G368" i="10"/>
  <c r="H368" i="10" s="1"/>
  <c r="G526" i="10"/>
  <c r="H526" i="10" s="1"/>
  <c r="G592" i="10"/>
  <c r="H592" i="10" s="1"/>
  <c r="G497" i="10"/>
  <c r="H497" i="10" s="1"/>
  <c r="G311" i="10"/>
  <c r="H311" i="10" s="1"/>
  <c r="G530" i="10"/>
  <c r="H530" i="10" s="1"/>
  <c r="G472" i="10"/>
  <c r="H472" i="10" s="1"/>
  <c r="G84" i="10"/>
  <c r="H84" i="10" s="1"/>
  <c r="G25" i="10"/>
  <c r="H25" i="10" s="1"/>
  <c r="G105" i="10"/>
  <c r="H105" i="10" s="1"/>
  <c r="G252" i="10"/>
  <c r="H252" i="10" s="1"/>
  <c r="G156" i="10"/>
  <c r="H156" i="10" s="1"/>
  <c r="G628" i="10"/>
  <c r="H628" i="10" s="1"/>
  <c r="G294" i="10"/>
  <c r="H294" i="10" s="1"/>
  <c r="G608" i="10"/>
  <c r="H608" i="10" s="1"/>
  <c r="G572" i="10"/>
  <c r="H572" i="10" s="1"/>
  <c r="G155" i="10"/>
  <c r="H155" i="10" s="1"/>
  <c r="G38" i="10"/>
  <c r="H38" i="10" s="1"/>
  <c r="G220" i="10"/>
  <c r="H220" i="10" s="1"/>
  <c r="G489" i="10"/>
  <c r="H489" i="10" s="1"/>
  <c r="G357" i="10"/>
  <c r="H357" i="10" s="1"/>
  <c r="G291" i="10"/>
  <c r="H291" i="10" s="1"/>
  <c r="G2" i="10"/>
  <c r="H2" i="10" s="1"/>
  <c r="G446" i="10"/>
  <c r="H446" i="10" s="1"/>
  <c r="G565" i="10"/>
  <c r="H565" i="10" s="1"/>
  <c r="G390" i="10"/>
  <c r="H390" i="10" s="1"/>
  <c r="G172" i="10"/>
  <c r="H172" i="10" s="1"/>
  <c r="G261" i="10"/>
  <c r="H261" i="10" s="1"/>
  <c r="G559" i="10"/>
  <c r="H559" i="10" s="1"/>
  <c r="G585" i="10"/>
  <c r="H585" i="10" s="1"/>
  <c r="G15" i="10"/>
  <c r="H15" i="10" s="1"/>
  <c r="G347" i="10"/>
  <c r="H347" i="10" s="1"/>
  <c r="G499" i="10"/>
  <c r="H499" i="10" s="1"/>
  <c r="G189" i="10"/>
  <c r="H189" i="10" s="1"/>
  <c r="G276" i="10"/>
  <c r="H276" i="10" s="1"/>
  <c r="G47" i="10"/>
  <c r="H47" i="10" s="1"/>
  <c r="G588" i="10"/>
  <c r="H588" i="10" s="1"/>
  <c r="G523" i="10"/>
  <c r="H523" i="10" s="1"/>
  <c r="G416" i="10"/>
  <c r="H416" i="10" s="1"/>
  <c r="G656" i="10"/>
  <c r="H656" i="10" s="1"/>
  <c r="G358" i="10"/>
  <c r="H358" i="10" s="1"/>
  <c r="G600" i="10"/>
  <c r="H600" i="10" s="1"/>
  <c r="G338" i="10"/>
  <c r="H338" i="10" s="1"/>
  <c r="G382" i="10"/>
  <c r="H382" i="10" s="1"/>
  <c r="G168" i="10"/>
  <c r="H168" i="10" s="1"/>
  <c r="G152" i="10"/>
  <c r="H152" i="10" s="1"/>
  <c r="G509" i="10"/>
  <c r="H509" i="10" s="1"/>
  <c r="G432" i="10"/>
  <c r="H432" i="10" s="1"/>
  <c r="G355" i="10"/>
  <c r="H355" i="10" s="1"/>
  <c r="G190" i="10"/>
  <c r="H190" i="10" s="1"/>
  <c r="G247" i="10"/>
  <c r="H247" i="10" s="1"/>
  <c r="G339" i="10"/>
  <c r="H339" i="10" s="1"/>
  <c r="G161" i="10"/>
  <c r="H161" i="10" s="1"/>
  <c r="G315" i="10"/>
  <c r="H315" i="10" s="1"/>
  <c r="G493" i="10"/>
  <c r="H493" i="10" s="1"/>
  <c r="G388" i="10"/>
  <c r="H388" i="10" s="1"/>
  <c r="G376" i="10"/>
  <c r="H376" i="10" s="1"/>
  <c r="G557" i="10"/>
  <c r="H557" i="10" s="1"/>
  <c r="G108" i="10"/>
  <c r="H108" i="10" s="1"/>
  <c r="G330" i="10"/>
  <c r="H330" i="10" s="1"/>
  <c r="G195" i="10"/>
  <c r="H195" i="10" s="1"/>
  <c r="G303" i="10"/>
  <c r="H303" i="10" s="1"/>
  <c r="G420" i="10"/>
  <c r="H420" i="10" s="1"/>
  <c r="G258" i="10"/>
  <c r="H258" i="10" s="1"/>
  <c r="G202" i="10"/>
  <c r="H202" i="10" s="1"/>
  <c r="G132" i="10"/>
  <c r="H132" i="10" s="1"/>
  <c r="G474" i="10"/>
  <c r="H474" i="10" s="1"/>
  <c r="G111" i="10"/>
  <c r="H111" i="10" s="1"/>
  <c r="G282" i="10"/>
  <c r="H282" i="10" s="1"/>
  <c r="G302" i="10"/>
  <c r="H302" i="10" s="1"/>
  <c r="G35" i="10"/>
  <c r="H35" i="10" s="1"/>
  <c r="G92" i="10"/>
  <c r="H92" i="10" s="1"/>
  <c r="G265" i="10"/>
  <c r="H265" i="10" s="1"/>
  <c r="G171" i="10"/>
  <c r="H171" i="10" s="1"/>
  <c r="G342" i="10"/>
  <c r="H342" i="10" s="1"/>
  <c r="G287" i="10"/>
  <c r="H287" i="10" s="1"/>
  <c r="G377" i="10"/>
  <c r="H377" i="10" s="1"/>
  <c r="G567" i="10"/>
  <c r="H567" i="10" s="1"/>
  <c r="G169" i="10"/>
  <c r="H169" i="10" s="1"/>
  <c r="G96" i="10"/>
  <c r="H96" i="10" s="1"/>
  <c r="G129" i="10"/>
  <c r="H129" i="10" s="1"/>
  <c r="G153" i="10"/>
  <c r="H153" i="10" s="1"/>
  <c r="G570" i="10"/>
  <c r="H570" i="10" s="1"/>
  <c r="G197" i="10"/>
  <c r="H197" i="10" s="1"/>
  <c r="G19" i="10"/>
  <c r="H19" i="10" s="1"/>
  <c r="G659" i="10"/>
  <c r="H659" i="10" s="1"/>
  <c r="G558" i="10"/>
  <c r="H558" i="10" s="1"/>
  <c r="G640" i="10"/>
  <c r="H640" i="10" s="1"/>
  <c r="G10" i="10"/>
  <c r="H10" i="10" s="1"/>
  <c r="G196" i="10"/>
  <c r="H196" i="10" s="1"/>
  <c r="G392" i="10"/>
  <c r="H392" i="10" s="1"/>
  <c r="G344" i="10"/>
  <c r="H344" i="10" s="1"/>
  <c r="G34" i="10"/>
  <c r="H34" i="10" s="1"/>
  <c r="G16" i="10"/>
  <c r="H16" i="10" s="1"/>
  <c r="G375" i="10"/>
  <c r="H375" i="10" s="1"/>
  <c r="G200" i="10"/>
  <c r="H200" i="10" s="1"/>
  <c r="G137" i="10"/>
  <c r="H137" i="10" s="1"/>
  <c r="G449" i="10"/>
  <c r="H449" i="10" s="1"/>
  <c r="G340" i="10"/>
  <c r="H340" i="10" s="1"/>
  <c r="G507" i="10"/>
  <c r="H507" i="10" s="1"/>
  <c r="G275" i="10"/>
  <c r="H275" i="10" s="1"/>
  <c r="G612" i="10"/>
  <c r="H612" i="10" s="1"/>
  <c r="G255" i="10"/>
  <c r="H255" i="10" s="1"/>
  <c r="G525" i="10"/>
  <c r="H525" i="10" s="1"/>
  <c r="G194" i="10"/>
  <c r="H194" i="10" s="1"/>
  <c r="G48" i="10"/>
  <c r="H48" i="10" s="1"/>
  <c r="G519" i="10"/>
  <c r="H519" i="10" s="1"/>
  <c r="G21" i="10"/>
  <c r="H21" i="10" s="1"/>
  <c r="G363" i="10"/>
  <c r="H363" i="10" s="1"/>
  <c r="G79" i="10"/>
  <c r="H79" i="10" s="1"/>
  <c r="G485" i="10"/>
  <c r="H485" i="10" s="1"/>
  <c r="G531" i="10"/>
  <c r="H531" i="10" s="1"/>
  <c r="G293" i="10"/>
  <c r="H293" i="10" s="1"/>
  <c r="G278" i="10"/>
  <c r="H278" i="10" s="1"/>
  <c r="G411" i="10"/>
  <c r="H411" i="10" s="1"/>
  <c r="G119" i="10"/>
  <c r="H119" i="10" s="1"/>
  <c r="G362" i="10"/>
  <c r="H362" i="10" s="1"/>
  <c r="G643" i="10"/>
  <c r="H643" i="10" s="1"/>
  <c r="G90" i="10"/>
  <c r="H90" i="10" s="1"/>
  <c r="G457" i="10"/>
  <c r="H457" i="10" s="1"/>
  <c r="G290" i="10"/>
  <c r="H290" i="10" s="1"/>
  <c r="G477" i="10"/>
  <c r="H477" i="10" s="1"/>
  <c r="G6" i="10"/>
  <c r="H6" i="10" s="1"/>
  <c r="G217" i="10"/>
  <c r="H217" i="10" s="1"/>
  <c r="G453" i="10"/>
  <c r="H453" i="10" s="1"/>
  <c r="G387" i="10"/>
  <c r="H387" i="10" s="1"/>
  <c r="G346" i="10"/>
  <c r="H346" i="10" s="1"/>
  <c r="G351" i="10"/>
  <c r="H351" i="10" s="1"/>
  <c r="G329" i="10"/>
  <c r="H329" i="10" s="1"/>
  <c r="G314" i="10"/>
  <c r="H314" i="10" s="1"/>
  <c r="G399" i="10"/>
  <c r="H399" i="10" s="1"/>
  <c r="G59" i="10"/>
  <c r="H59" i="10" s="1"/>
  <c r="G110" i="10"/>
  <c r="H110" i="10" s="1"/>
  <c r="G107" i="10"/>
  <c r="H107" i="10" s="1"/>
  <c r="G445" i="10"/>
  <c r="H445" i="10" s="1"/>
  <c r="G576" i="10"/>
  <c r="H576" i="10" s="1"/>
  <c r="G75" i="10"/>
  <c r="H75" i="10" s="1"/>
  <c r="G64" i="10"/>
  <c r="H64" i="10" s="1"/>
  <c r="G426" i="10"/>
  <c r="H426" i="10" s="1"/>
  <c r="G182" i="10"/>
  <c r="H182" i="10" s="1"/>
  <c r="G127" i="10"/>
  <c r="H127" i="10" s="1"/>
  <c r="G201" i="10"/>
  <c r="H201" i="10" s="1"/>
  <c r="G635" i="10"/>
  <c r="H635" i="10" s="1"/>
  <c r="G563" i="10"/>
  <c r="H563" i="10" s="1"/>
  <c r="G613" i="10"/>
  <c r="H613" i="10" s="1"/>
  <c r="X397" i="6" l="1"/>
  <c r="Y397" i="6" s="1"/>
  <c r="X620" i="6"/>
  <c r="Y620" i="6" s="1"/>
  <c r="X830" i="6"/>
  <c r="Y830" i="6" s="1"/>
  <c r="X716" i="6"/>
  <c r="Y716" i="6" s="1"/>
  <c r="X671" i="6"/>
  <c r="Y671" i="6" s="1"/>
  <c r="X66" i="6"/>
  <c r="Y66" i="6" s="1"/>
  <c r="X109" i="6"/>
  <c r="Y109" i="6" s="1"/>
  <c r="X263" i="6"/>
  <c r="Y263" i="6" s="1"/>
  <c r="W125" i="6"/>
  <c r="X125" i="6" s="1"/>
  <c r="Y125" i="6" s="1"/>
  <c r="W66" i="6"/>
  <c r="W525" i="6"/>
  <c r="X525" i="6" s="1"/>
  <c r="Y525" i="6" s="1"/>
  <c r="W169" i="6"/>
  <c r="X169" i="6" s="1"/>
  <c r="Y169" i="6" s="1"/>
  <c r="X705" i="6"/>
  <c r="Y705" i="6" s="1"/>
  <c r="X56" i="6"/>
  <c r="Y56" i="6" s="1"/>
  <c r="W56" i="6"/>
  <c r="W93" i="6"/>
  <c r="X93" i="6" s="1"/>
  <c r="Y93" i="6" s="1"/>
  <c r="W423" i="6"/>
  <c r="X423" i="6" s="1"/>
  <c r="Y423" i="6" s="1"/>
  <c r="W418" i="6"/>
  <c r="X418" i="6" s="1"/>
  <c r="Y418" i="6" s="1"/>
  <c r="W292" i="6"/>
  <c r="X292" i="6" s="1"/>
  <c r="Y292" i="6" s="1"/>
  <c r="W171" i="6"/>
  <c r="X171" i="6" s="1"/>
  <c r="Y171" i="6" s="1"/>
  <c r="W711" i="6"/>
  <c r="X711" i="6" s="1"/>
  <c r="Y711" i="6" s="1"/>
  <c r="W712" i="6"/>
  <c r="X712" i="6"/>
  <c r="Y712" i="6" s="1"/>
  <c r="W743" i="6"/>
  <c r="X743" i="6" s="1"/>
  <c r="Y743" i="6" s="1"/>
  <c r="W929" i="6"/>
  <c r="X929" i="6" s="1"/>
  <c r="Y929" i="6" s="1"/>
  <c r="W773" i="6"/>
  <c r="X773" i="6" s="1"/>
  <c r="Y773" i="6" s="1"/>
  <c r="X810" i="6"/>
  <c r="Y810" i="6" s="1"/>
  <c r="X224" i="6"/>
  <c r="Y224" i="6" s="1"/>
  <c r="X178" i="6"/>
  <c r="Y178" i="6" s="1"/>
  <c r="W178" i="6"/>
  <c r="X258" i="6"/>
  <c r="Y258" i="6" s="1"/>
  <c r="W168" i="6"/>
  <c r="X168" i="6" s="1"/>
  <c r="Y168" i="6" s="1"/>
  <c r="W156" i="6"/>
  <c r="X156" i="6" s="1"/>
  <c r="Y156" i="6" s="1"/>
  <c r="X291" i="6"/>
  <c r="Y291" i="6" s="1"/>
  <c r="W291" i="6"/>
  <c r="W328" i="6"/>
  <c r="X328" i="6" s="1"/>
  <c r="Y328" i="6" s="1"/>
  <c r="W360" i="6"/>
  <c r="X360" i="6" s="1"/>
  <c r="Y360" i="6" s="1"/>
  <c r="W381" i="6"/>
  <c r="X381" i="6" s="1"/>
  <c r="Y381" i="6" s="1"/>
  <c r="W232" i="6"/>
  <c r="X232" i="6" s="1"/>
  <c r="Y232" i="6" s="1"/>
  <c r="X331" i="6"/>
  <c r="Y331" i="6" s="1"/>
  <c r="W331" i="6"/>
  <c r="X58" i="6"/>
  <c r="Y58" i="6" s="1"/>
  <c r="W58" i="6"/>
  <c r="W252" i="6"/>
  <c r="X252" i="6" s="1"/>
  <c r="Y252" i="6" s="1"/>
  <c r="W518" i="6"/>
  <c r="X518" i="6" s="1"/>
  <c r="Y518" i="6" s="1"/>
  <c r="X213" i="6"/>
  <c r="Y213" i="6" s="1"/>
  <c r="W213" i="6"/>
  <c r="W683" i="6"/>
  <c r="X683" i="6" s="1"/>
  <c r="Y683" i="6" s="1"/>
  <c r="W342" i="6"/>
  <c r="X342" i="6" s="1"/>
  <c r="Y342" i="6" s="1"/>
  <c r="W462" i="6"/>
  <c r="X462" i="6" s="1"/>
  <c r="Y462" i="6" s="1"/>
  <c r="W496" i="6"/>
  <c r="X496" i="6" s="1"/>
  <c r="Y496" i="6" s="1"/>
  <c r="X146" i="6"/>
  <c r="Y146" i="6" s="1"/>
  <c r="W146" i="6"/>
  <c r="X421" i="6"/>
  <c r="Y421" i="6" s="1"/>
  <c r="W421" i="6"/>
  <c r="W947" i="6"/>
  <c r="X947" i="6" s="1"/>
  <c r="Y947" i="6" s="1"/>
  <c r="W707" i="6"/>
  <c r="X707" i="6" s="1"/>
  <c r="Y707" i="6" s="1"/>
  <c r="X728" i="6"/>
  <c r="Y728" i="6" s="1"/>
  <c r="W728" i="6"/>
  <c r="W732" i="6"/>
  <c r="X732" i="6" s="1"/>
  <c r="Y732" i="6" s="1"/>
  <c r="W738" i="6"/>
  <c r="X738" i="6" s="1"/>
  <c r="Y738" i="6" s="1"/>
  <c r="X744" i="6"/>
  <c r="Y744" i="6" s="1"/>
  <c r="W744" i="6"/>
  <c r="X751" i="6"/>
  <c r="Y751" i="6" s="1"/>
  <c r="W751" i="6"/>
  <c r="X758" i="6"/>
  <c r="Y758" i="6" s="1"/>
  <c r="W758" i="6"/>
  <c r="W766" i="6"/>
  <c r="X766" i="6" s="1"/>
  <c r="Y766" i="6" s="1"/>
  <c r="W692" i="6"/>
  <c r="X692" i="6" s="1"/>
  <c r="Y692" i="6" s="1"/>
  <c r="W780" i="6"/>
  <c r="X780" i="6" s="1"/>
  <c r="Y780" i="6" s="1"/>
  <c r="W788" i="6"/>
  <c r="X788" i="6" s="1"/>
  <c r="Y788" i="6" s="1"/>
  <c r="W801" i="6"/>
  <c r="X801" i="6" s="1"/>
  <c r="Y801" i="6" s="1"/>
  <c r="W809" i="6"/>
  <c r="X809" i="6" s="1"/>
  <c r="Y809" i="6" s="1"/>
  <c r="W817" i="6"/>
  <c r="X817" i="6" s="1"/>
  <c r="Y817" i="6" s="1"/>
  <c r="W825" i="6"/>
  <c r="X825" i="6" s="1"/>
  <c r="Y825" i="6" s="1"/>
  <c r="X851" i="6"/>
  <c r="Y851" i="6" s="1"/>
  <c r="W851" i="6"/>
  <c r="W836" i="6"/>
  <c r="X836" i="6" s="1"/>
  <c r="Y836" i="6" s="1"/>
  <c r="W838" i="6"/>
  <c r="X838" i="6" s="1"/>
  <c r="Y838" i="6" s="1"/>
  <c r="W866" i="6"/>
  <c r="X866" i="6" s="1"/>
  <c r="Y866" i="6" s="1"/>
  <c r="X870" i="6"/>
  <c r="Y870" i="6" s="1"/>
  <c r="W870" i="6"/>
  <c r="W876" i="6"/>
  <c r="X876" i="6" s="1"/>
  <c r="Y876" i="6" s="1"/>
  <c r="W884" i="6"/>
  <c r="X884" i="6" s="1"/>
  <c r="Y884" i="6" s="1"/>
  <c r="W890" i="6"/>
  <c r="X890" i="6" s="1"/>
  <c r="Y890" i="6" s="1"/>
  <c r="W898" i="6"/>
  <c r="X898" i="6" s="1"/>
  <c r="Y898" i="6" s="1"/>
  <c r="W846" i="6"/>
  <c r="X846" i="6" s="1"/>
  <c r="Y846" i="6" s="1"/>
  <c r="W501" i="6"/>
  <c r="X501" i="6" s="1"/>
  <c r="Y501" i="6" s="1"/>
  <c r="W920" i="6"/>
  <c r="X920" i="6" s="1"/>
  <c r="Y920" i="6" s="1"/>
  <c r="W669" i="6"/>
  <c r="X669" i="6" s="1"/>
  <c r="Y669" i="6" s="1"/>
  <c r="W713" i="6"/>
  <c r="X713" i="6" s="1"/>
  <c r="Y713" i="6" s="1"/>
  <c r="W641" i="6"/>
  <c r="X641" i="6" s="1"/>
  <c r="Y641" i="6" s="1"/>
  <c r="W510" i="6"/>
  <c r="X510" i="6" s="1"/>
  <c r="Y510" i="6" s="1"/>
  <c r="W656" i="6"/>
  <c r="X656" i="6"/>
  <c r="Y656" i="6" s="1"/>
  <c r="W661" i="6"/>
  <c r="X661" i="6" s="1"/>
  <c r="Y661" i="6" s="1"/>
  <c r="W611" i="6"/>
  <c r="X611" i="6" s="1"/>
  <c r="Y611" i="6" s="1"/>
  <c r="W572" i="6"/>
  <c r="X572" i="6" s="1"/>
  <c r="Y572" i="6" s="1"/>
  <c r="W630" i="6"/>
  <c r="X630" i="6" s="1"/>
  <c r="Y630" i="6" s="1"/>
  <c r="X12" i="6"/>
  <c r="Y12" i="6" s="1"/>
  <c r="X271" i="6"/>
  <c r="Y271" i="6" s="1"/>
  <c r="X36" i="6"/>
  <c r="Y36" i="6" s="1"/>
  <c r="X132" i="6"/>
  <c r="Y132" i="6" s="1"/>
  <c r="X326" i="6"/>
  <c r="Y326" i="6" s="1"/>
  <c r="X427" i="6"/>
  <c r="Y427" i="6" s="1"/>
  <c r="X370" i="6"/>
  <c r="Y370" i="6" s="1"/>
  <c r="X481" i="6"/>
  <c r="Y481" i="6" s="1"/>
  <c r="X706" i="6"/>
  <c r="Y706" i="6" s="1"/>
  <c r="X689" i="6"/>
  <c r="Y689" i="6" s="1"/>
  <c r="X104" i="6"/>
  <c r="Y104" i="6" s="1"/>
  <c r="W104" i="6"/>
  <c r="X871" i="6"/>
  <c r="Y871" i="6" s="1"/>
  <c r="W871" i="6"/>
  <c r="W624" i="6"/>
  <c r="X624" i="6" s="1"/>
  <c r="Y624" i="6" s="1"/>
  <c r="X664" i="6"/>
  <c r="Y664" i="6" s="1"/>
  <c r="W664" i="6"/>
  <c r="X636" i="6"/>
  <c r="Y636" i="6" s="1"/>
  <c r="W636" i="6"/>
  <c r="X657" i="6"/>
  <c r="Y657" i="6" s="1"/>
  <c r="W657" i="6"/>
  <c r="W366" i="6"/>
  <c r="X366" i="6" s="1"/>
  <c r="Y366" i="6" s="1"/>
  <c r="X9" i="6"/>
  <c r="Y9" i="6" s="1"/>
  <c r="X65" i="6"/>
  <c r="Y65" i="6" s="1"/>
  <c r="W134" i="6"/>
  <c r="X134" i="6" s="1"/>
  <c r="Y134" i="6" s="1"/>
  <c r="X215" i="6"/>
  <c r="Y215" i="6" s="1"/>
  <c r="W303" i="6"/>
  <c r="X303" i="6" s="1"/>
  <c r="Y303" i="6" s="1"/>
  <c r="X127" i="6"/>
  <c r="Y127" i="6" s="1"/>
  <c r="W242" i="6"/>
  <c r="X242" i="6" s="1"/>
  <c r="Y242" i="6" s="1"/>
  <c r="W249" i="6"/>
  <c r="X249" i="6" s="1"/>
  <c r="Y249" i="6" s="1"/>
  <c r="W42" i="6"/>
  <c r="X42" i="6" s="1"/>
  <c r="Y42" i="6" s="1"/>
  <c r="X666" i="6"/>
  <c r="Y666" i="6" s="1"/>
  <c r="W467" i="6"/>
  <c r="X467" i="6" s="1"/>
  <c r="Y467" i="6" s="1"/>
  <c r="X153" i="6"/>
  <c r="Y153" i="6" s="1"/>
  <c r="X128" i="6"/>
  <c r="Y128" i="6" s="1"/>
  <c r="W128" i="6"/>
  <c r="W149" i="6"/>
  <c r="X149" i="6" s="1"/>
  <c r="Y149" i="6" s="1"/>
  <c r="X395" i="6"/>
  <c r="Y395" i="6" s="1"/>
  <c r="W395" i="6"/>
  <c r="X498" i="6"/>
  <c r="Y498" i="6" s="1"/>
  <c r="W390" i="6"/>
  <c r="X390" i="6" s="1"/>
  <c r="Y390" i="6" s="1"/>
  <c r="W745" i="6"/>
  <c r="X745" i="6" s="1"/>
  <c r="Y745" i="6" s="1"/>
  <c r="W818" i="6"/>
  <c r="X818" i="6" s="1"/>
  <c r="Y818" i="6" s="1"/>
  <c r="X867" i="6"/>
  <c r="Y867" i="6" s="1"/>
  <c r="X899" i="6"/>
  <c r="Y899" i="6" s="1"/>
  <c r="W899" i="6"/>
  <c r="W917" i="6"/>
  <c r="X917" i="6" s="1"/>
  <c r="Y917" i="6" s="1"/>
  <c r="W927" i="6"/>
  <c r="X927" i="6" s="1"/>
  <c r="Y927" i="6" s="1"/>
  <c r="W645" i="6"/>
  <c r="X645" i="6" s="1"/>
  <c r="Y645" i="6" s="1"/>
  <c r="W442" i="6"/>
  <c r="X442" i="6" s="1"/>
  <c r="Y442" i="6" s="1"/>
  <c r="W367" i="6"/>
  <c r="X367" i="6" s="1"/>
  <c r="Y367" i="6" s="1"/>
  <c r="X266" i="6"/>
  <c r="Y266" i="6" s="1"/>
  <c r="X193" i="6"/>
  <c r="Y193" i="6" s="1"/>
  <c r="X307" i="6"/>
  <c r="Y307" i="6" s="1"/>
  <c r="X201" i="6"/>
  <c r="Y201" i="6" s="1"/>
  <c r="W454" i="6"/>
  <c r="X454" i="6" s="1"/>
  <c r="Y454" i="6" s="1"/>
  <c r="W492" i="6"/>
  <c r="X492" i="6" s="1"/>
  <c r="Y492" i="6" s="1"/>
  <c r="X339" i="6"/>
  <c r="Y339" i="6" s="1"/>
  <c r="X237" i="6"/>
  <c r="Y237" i="6" s="1"/>
  <c r="W237" i="6"/>
  <c r="X283" i="6"/>
  <c r="Y283" i="6" s="1"/>
  <c r="X298" i="6"/>
  <c r="Y298" i="6" s="1"/>
  <c r="X437" i="6"/>
  <c r="Y437" i="6" s="1"/>
  <c r="W437" i="6"/>
  <c r="W318" i="6"/>
  <c r="X318" i="6" s="1"/>
  <c r="Y318" i="6" s="1"/>
  <c r="X256" i="6"/>
  <c r="Y256" i="6" s="1"/>
  <c r="W256" i="6"/>
  <c r="X308" i="6"/>
  <c r="Y308" i="6" s="1"/>
  <c r="W308" i="6"/>
  <c r="X316" i="6"/>
  <c r="Y316" i="6" s="1"/>
  <c r="W316" i="6"/>
  <c r="W265" i="6"/>
  <c r="X265" i="6" s="1"/>
  <c r="Y265" i="6" s="1"/>
  <c r="X327" i="6"/>
  <c r="Y327" i="6" s="1"/>
  <c r="W327" i="6"/>
  <c r="W226" i="6"/>
  <c r="X226" i="6" s="1"/>
  <c r="Y226" i="6" s="1"/>
  <c r="W472" i="6"/>
  <c r="X472" i="6" s="1"/>
  <c r="Y472" i="6" s="1"/>
  <c r="W456" i="6"/>
  <c r="X456" i="6" s="1"/>
  <c r="Y456" i="6" s="1"/>
  <c r="X500" i="6"/>
  <c r="Y500" i="6" s="1"/>
  <c r="W500" i="6"/>
  <c r="W673" i="6"/>
  <c r="X673" i="6" s="1"/>
  <c r="Y673" i="6" s="1"/>
  <c r="W695" i="6"/>
  <c r="X695" i="6" s="1"/>
  <c r="Y695" i="6" s="1"/>
  <c r="W654" i="6"/>
  <c r="X654" i="6" s="1"/>
  <c r="Y654" i="6" s="1"/>
  <c r="X730" i="6"/>
  <c r="Y730" i="6" s="1"/>
  <c r="W735" i="6"/>
  <c r="X735" i="6" s="1"/>
  <c r="Y735" i="6" s="1"/>
  <c r="W740" i="6"/>
  <c r="X740" i="6" s="1"/>
  <c r="Y740" i="6" s="1"/>
  <c r="W747" i="6"/>
  <c r="X747" i="6" s="1"/>
  <c r="Y747" i="6" s="1"/>
  <c r="W754" i="6"/>
  <c r="X754" i="6" s="1"/>
  <c r="Y754" i="6" s="1"/>
  <c r="W761" i="6"/>
  <c r="X761" i="6" s="1"/>
  <c r="Y761" i="6" s="1"/>
  <c r="W769" i="6"/>
  <c r="X769" i="6" s="1"/>
  <c r="Y769" i="6" s="1"/>
  <c r="W776" i="6"/>
  <c r="X776" i="6" s="1"/>
  <c r="Y776" i="6" s="1"/>
  <c r="W783" i="6"/>
  <c r="X783" i="6" s="1"/>
  <c r="Y783" i="6" s="1"/>
  <c r="W790" i="6"/>
  <c r="X790" i="6" s="1"/>
  <c r="Y790" i="6" s="1"/>
  <c r="W797" i="6"/>
  <c r="X797" i="6" s="1"/>
  <c r="Y797" i="6" s="1"/>
  <c r="W804" i="6"/>
  <c r="X804" i="6" s="1"/>
  <c r="Y804" i="6" s="1"/>
  <c r="W812" i="6"/>
  <c r="X812" i="6" s="1"/>
  <c r="Y812" i="6" s="1"/>
  <c r="W820" i="6"/>
  <c r="X820" i="6" s="1"/>
  <c r="Y820" i="6" s="1"/>
  <c r="W849" i="6"/>
  <c r="X849" i="6" s="1"/>
  <c r="Y849" i="6" s="1"/>
  <c r="W832" i="6"/>
  <c r="X832" i="6" s="1"/>
  <c r="Y832" i="6" s="1"/>
  <c r="W856" i="6"/>
  <c r="X856" i="6" s="1"/>
  <c r="Y856" i="6" s="1"/>
  <c r="W862" i="6"/>
  <c r="X862" i="6" s="1"/>
  <c r="Y862" i="6" s="1"/>
  <c r="W841" i="6"/>
  <c r="X841" i="6" s="1"/>
  <c r="Y841" i="6" s="1"/>
  <c r="W872" i="6"/>
  <c r="X872" i="6" s="1"/>
  <c r="Y872" i="6" s="1"/>
  <c r="W879" i="6"/>
  <c r="X879" i="6" s="1"/>
  <c r="Y879" i="6" s="1"/>
  <c r="W845" i="6"/>
  <c r="X845" i="6" s="1"/>
  <c r="Y845" i="6" s="1"/>
  <c r="W893" i="6"/>
  <c r="X893" i="6" s="1"/>
  <c r="Y893" i="6" s="1"/>
  <c r="W901" i="6"/>
  <c r="X901" i="6" s="1"/>
  <c r="Y901" i="6" s="1"/>
  <c r="W908" i="6"/>
  <c r="X908" i="6" s="1"/>
  <c r="Y908" i="6" s="1"/>
  <c r="W250" i="6"/>
  <c r="X250" i="6" s="1"/>
  <c r="Y250" i="6" s="1"/>
  <c r="W932" i="6"/>
  <c r="X932" i="6" s="1"/>
  <c r="Y932" i="6" s="1"/>
  <c r="W936" i="6"/>
  <c r="X936" i="6" s="1"/>
  <c r="Y936" i="6" s="1"/>
  <c r="W610" i="6"/>
  <c r="X610" i="6" s="1"/>
  <c r="Y610" i="6" s="1"/>
  <c r="W942" i="6"/>
  <c r="X942" i="6"/>
  <c r="Y942" i="6" s="1"/>
  <c r="W691" i="6"/>
  <c r="X691" i="6" s="1"/>
  <c r="Y691" i="6" s="1"/>
  <c r="W676" i="6"/>
  <c r="X676" i="6" s="1"/>
  <c r="Y676" i="6" s="1"/>
  <c r="W635" i="6"/>
  <c r="X635" i="6" s="1"/>
  <c r="Y635" i="6" s="1"/>
  <c r="W460" i="6"/>
  <c r="X460" i="6" s="1"/>
  <c r="Y460" i="6" s="1"/>
  <c r="X35" i="6"/>
  <c r="Y35" i="6" s="1"/>
  <c r="X361" i="6"/>
  <c r="Y361" i="6" s="1"/>
  <c r="X99" i="6"/>
  <c r="Y99" i="6" s="1"/>
  <c r="W144" i="6"/>
  <c r="X144" i="6" s="1"/>
  <c r="Y144" i="6" s="1"/>
  <c r="X46" i="6"/>
  <c r="Y46" i="6" s="1"/>
  <c r="W268" i="6"/>
  <c r="X268" i="6" s="1"/>
  <c r="Y268" i="6" s="1"/>
  <c r="X948" i="6"/>
  <c r="Y948" i="6" s="1"/>
  <c r="X877" i="6"/>
  <c r="Y877" i="6" s="1"/>
  <c r="X39" i="6"/>
  <c r="Y39" i="6" s="1"/>
  <c r="W759" i="6"/>
  <c r="X759" i="6" s="1"/>
  <c r="Y759" i="6" s="1"/>
  <c r="W639" i="6"/>
  <c r="X639" i="6" s="1"/>
  <c r="Y639" i="6" s="1"/>
  <c r="W891" i="6"/>
  <c r="X891" i="6" s="1"/>
  <c r="Y891" i="6" s="1"/>
  <c r="W940" i="6"/>
  <c r="X940" i="6" s="1"/>
  <c r="Y940" i="6" s="1"/>
  <c r="W600" i="6"/>
  <c r="X600" i="6" s="1"/>
  <c r="Y600" i="6" s="1"/>
  <c r="W230" i="6"/>
  <c r="X230" i="6" s="1"/>
  <c r="Y230" i="6" s="1"/>
  <c r="W305" i="6"/>
  <c r="X305" i="6" s="1"/>
  <c r="Y305" i="6" s="1"/>
  <c r="X317" i="6"/>
  <c r="Y317" i="6" s="1"/>
  <c r="W317" i="6"/>
  <c r="W22" i="6"/>
  <c r="X22" i="6" s="1"/>
  <c r="Y22" i="6" s="1"/>
  <c r="W382" i="6"/>
  <c r="X382" i="6" s="1"/>
  <c r="Y382" i="6" s="1"/>
  <c r="W187" i="6"/>
  <c r="X187" i="6" s="1"/>
  <c r="Y187" i="6" s="1"/>
  <c r="X10" i="6"/>
  <c r="Y10" i="6" s="1"/>
  <c r="W10" i="6"/>
  <c r="W166" i="6"/>
  <c r="X166" i="6" s="1"/>
  <c r="Y166" i="6" s="1"/>
  <c r="X290" i="6"/>
  <c r="Y290" i="6" s="1"/>
  <c r="X195" i="6"/>
  <c r="Y195" i="6" s="1"/>
  <c r="W195" i="6"/>
  <c r="X278" i="6"/>
  <c r="Y278" i="6" s="1"/>
  <c r="W278" i="6"/>
  <c r="W60" i="6"/>
  <c r="X60" i="6" s="1"/>
  <c r="Y60" i="6" s="1"/>
  <c r="W279" i="6"/>
  <c r="X279" i="6" s="1"/>
  <c r="Y279" i="6" s="1"/>
  <c r="W267" i="6"/>
  <c r="X267" i="6" s="1"/>
  <c r="Y267" i="6" s="1"/>
  <c r="X565" i="6"/>
  <c r="Y565" i="6" s="1"/>
  <c r="W565" i="6"/>
  <c r="X247" i="6"/>
  <c r="Y247" i="6" s="1"/>
  <c r="W204" i="6"/>
  <c r="X204" i="6" s="1"/>
  <c r="Y204" i="6" s="1"/>
  <c r="W439" i="6"/>
  <c r="X439" i="6" s="1"/>
  <c r="Y439" i="6" s="1"/>
  <c r="W508" i="6"/>
  <c r="X508" i="6" s="1"/>
  <c r="Y508" i="6" s="1"/>
  <c r="X558" i="6"/>
  <c r="Y558" i="6" s="1"/>
  <c r="W558" i="6"/>
  <c r="W445" i="6"/>
  <c r="X445" i="6" s="1"/>
  <c r="Y445" i="6" s="1"/>
  <c r="X465" i="6"/>
  <c r="Y465" i="6" s="1"/>
  <c r="W465" i="6"/>
  <c r="W561" i="6"/>
  <c r="X561" i="6" s="1"/>
  <c r="Y561" i="6" s="1"/>
  <c r="W430" i="6"/>
  <c r="X430" i="6" s="1"/>
  <c r="Y430" i="6" s="1"/>
  <c r="W944" i="6"/>
  <c r="X944" i="6" s="1"/>
  <c r="Y944" i="6" s="1"/>
  <c r="X364" i="6"/>
  <c r="Y364" i="6" s="1"/>
  <c r="W364" i="6"/>
  <c r="W323" i="6"/>
  <c r="X323" i="6" s="1"/>
  <c r="Y323" i="6" s="1"/>
  <c r="X490" i="6"/>
  <c r="Y490" i="6" s="1"/>
  <c r="W490" i="6"/>
  <c r="W332" i="6"/>
  <c r="X332" i="6" s="1"/>
  <c r="Y332" i="6" s="1"/>
  <c r="W325" i="6"/>
  <c r="X325" i="6" s="1"/>
  <c r="Y325" i="6" s="1"/>
  <c r="X505" i="6"/>
  <c r="Y505" i="6" s="1"/>
  <c r="W505" i="6"/>
  <c r="X203" i="6"/>
  <c r="Y203" i="6" s="1"/>
  <c r="X310" i="6"/>
  <c r="Y310" i="6" s="1"/>
  <c r="W310" i="6"/>
  <c r="W601" i="6"/>
  <c r="X601" i="6" s="1"/>
  <c r="Y601" i="6" s="1"/>
  <c r="W535" i="6"/>
  <c r="X535" i="6" s="1"/>
  <c r="Y535" i="6" s="1"/>
  <c r="X593" i="6"/>
  <c r="Y593" i="6" s="1"/>
  <c r="W593" i="6"/>
  <c r="W594" i="6"/>
  <c r="X594" i="6" s="1"/>
  <c r="Y594" i="6" s="1"/>
  <c r="W411" i="6"/>
  <c r="X411" i="6" s="1"/>
  <c r="Y411" i="6" s="1"/>
  <c r="W482" i="6"/>
  <c r="X482" i="6" s="1"/>
  <c r="Y482" i="6" s="1"/>
  <c r="X595" i="6"/>
  <c r="Y595" i="6" s="1"/>
  <c r="W595" i="6"/>
  <c r="W587" i="6"/>
  <c r="X587" i="6" s="1"/>
  <c r="Y587" i="6" s="1"/>
  <c r="W686" i="6"/>
  <c r="X686" i="6" s="1"/>
  <c r="Y686" i="6" s="1"/>
  <c r="W608" i="6"/>
  <c r="X608" i="6" s="1"/>
  <c r="Y608" i="6" s="1"/>
  <c r="W459" i="6"/>
  <c r="X459" i="6" s="1"/>
  <c r="Y459" i="6" s="1"/>
  <c r="W721" i="6"/>
  <c r="X721" i="6" s="1"/>
  <c r="Y721" i="6" s="1"/>
  <c r="W714" i="6"/>
  <c r="X714" i="6" s="1"/>
  <c r="Y714" i="6" s="1"/>
  <c r="W597" i="6"/>
  <c r="X597" i="6" s="1"/>
  <c r="Y597" i="6" s="1"/>
  <c r="X784" i="6"/>
  <c r="Y784" i="6" s="1"/>
  <c r="W784" i="6"/>
  <c r="W805" i="6"/>
  <c r="X805" i="6" s="1"/>
  <c r="Y805" i="6" s="1"/>
  <c r="W828" i="6"/>
  <c r="X828" i="6" s="1"/>
  <c r="Y828" i="6" s="1"/>
  <c r="W857" i="6"/>
  <c r="X857" i="6" s="1"/>
  <c r="Y857" i="6" s="1"/>
  <c r="W913" i="6"/>
  <c r="X913" i="6" s="1"/>
  <c r="Y913" i="6" s="1"/>
  <c r="W662" i="6"/>
  <c r="X662" i="6" s="1"/>
  <c r="Y662" i="6" s="1"/>
  <c r="W622" i="6"/>
  <c r="X622" i="6" s="1"/>
  <c r="Y622" i="6" s="1"/>
  <c r="W580" i="6"/>
  <c r="X580" i="6" s="1"/>
  <c r="Y580" i="6" s="1"/>
  <c r="W605" i="6"/>
  <c r="X605" i="6" s="1"/>
  <c r="Y605" i="6" s="1"/>
  <c r="W549" i="6"/>
  <c r="X549" i="6" s="1"/>
  <c r="Y549" i="6" s="1"/>
  <c r="W300" i="6"/>
  <c r="X300" i="6" s="1"/>
  <c r="Y300" i="6" s="1"/>
  <c r="W497" i="6"/>
  <c r="X497" i="6" s="1"/>
  <c r="Y497" i="6" s="1"/>
  <c r="W21" i="6"/>
  <c r="X21" i="6" s="1"/>
  <c r="Y21" i="6" s="1"/>
  <c r="X27" i="6"/>
  <c r="Y27" i="6" s="1"/>
  <c r="X80" i="6"/>
  <c r="Y80" i="6" s="1"/>
  <c r="X116" i="6"/>
  <c r="Y116" i="6" s="1"/>
  <c r="X14" i="6"/>
  <c r="Y14" i="6" s="1"/>
  <c r="X412" i="6"/>
  <c r="Y412" i="6" s="1"/>
  <c r="X244" i="6"/>
  <c r="Y244" i="6" s="1"/>
  <c r="X539" i="6"/>
  <c r="Y539" i="6" s="1"/>
  <c r="X375" i="6"/>
  <c r="Y375" i="6" s="1"/>
  <c r="X604" i="6"/>
  <c r="Y604" i="6" s="1"/>
  <c r="X880" i="6"/>
  <c r="Y880" i="6" s="1"/>
  <c r="W154" i="6"/>
  <c r="X154" i="6" s="1"/>
  <c r="Y154" i="6" s="1"/>
  <c r="W23" i="6"/>
  <c r="X23" i="6" s="1"/>
  <c r="Y23" i="6" s="1"/>
  <c r="X324" i="6"/>
  <c r="Y324" i="6" s="1"/>
  <c r="W324" i="6"/>
  <c r="X860" i="6"/>
  <c r="Y860" i="6" s="1"/>
  <c r="W860" i="6"/>
  <c r="W885" i="6"/>
  <c r="X885" i="6" s="1"/>
  <c r="Y885" i="6" s="1"/>
  <c r="W571" i="6"/>
  <c r="X571" i="6" s="1"/>
  <c r="Y571" i="6" s="1"/>
  <c r="X541" i="6"/>
  <c r="Y541" i="6" s="1"/>
  <c r="W541" i="6"/>
  <c r="X588" i="6"/>
  <c r="Y588" i="6" s="1"/>
  <c r="W588" i="6"/>
  <c r="W659" i="6"/>
  <c r="X659" i="6" s="1"/>
  <c r="Y659" i="6" s="1"/>
  <c r="X560" i="6"/>
  <c r="Y560" i="6" s="1"/>
  <c r="W87" i="6"/>
  <c r="X87" i="6" s="1"/>
  <c r="Y87" i="6" s="1"/>
  <c r="X63" i="6"/>
  <c r="Y63" i="6" s="1"/>
  <c r="X83" i="6"/>
  <c r="Y83" i="6" s="1"/>
  <c r="W90" i="6"/>
  <c r="X90" i="6" s="1"/>
  <c r="Y90" i="6" s="1"/>
  <c r="X79" i="6"/>
  <c r="Y79" i="6" s="1"/>
  <c r="W79" i="6"/>
  <c r="X221" i="6"/>
  <c r="Y221" i="6" s="1"/>
  <c r="W221" i="6"/>
  <c r="X186" i="6"/>
  <c r="Y186" i="6" s="1"/>
  <c r="W208" i="6"/>
  <c r="X208" i="6" s="1"/>
  <c r="Y208" i="6" s="1"/>
  <c r="X223" i="6"/>
  <c r="Y223" i="6" s="1"/>
  <c r="W223" i="6"/>
  <c r="X313" i="6"/>
  <c r="Y313" i="6" s="1"/>
  <c r="X17" i="6"/>
  <c r="Y17" i="6" s="1"/>
  <c r="X494" i="6"/>
  <c r="Y494" i="6" s="1"/>
  <c r="X391" i="6"/>
  <c r="Y391" i="6" s="1"/>
  <c r="W148" i="6"/>
  <c r="X148" i="6" s="1"/>
  <c r="Y148" i="6" s="1"/>
  <c r="W403" i="6"/>
  <c r="X403" i="6" s="1"/>
  <c r="Y403" i="6" s="1"/>
  <c r="X151" i="6"/>
  <c r="Y151" i="6" s="1"/>
  <c r="W151" i="6"/>
  <c r="X394" i="6"/>
  <c r="Y394" i="6" s="1"/>
  <c r="W394" i="6"/>
  <c r="X348" i="6"/>
  <c r="Y348" i="6" s="1"/>
  <c r="W373" i="6"/>
  <c r="X373" i="6" s="1"/>
  <c r="Y373" i="6" s="1"/>
  <c r="X161" i="6"/>
  <c r="Y161" i="6" s="1"/>
  <c r="X180" i="6"/>
  <c r="Y180" i="6" s="1"/>
  <c r="W180" i="6"/>
  <c r="X236" i="6"/>
  <c r="Y236" i="6" s="1"/>
  <c r="W62" i="6"/>
  <c r="X62" i="6"/>
  <c r="Y62" i="6" s="1"/>
  <c r="W358" i="6"/>
  <c r="X358" i="6" s="1"/>
  <c r="Y358" i="6" s="1"/>
  <c r="W264" i="6"/>
  <c r="X264" i="6" s="1"/>
  <c r="Y264" i="6" s="1"/>
  <c r="W219" i="6"/>
  <c r="X219" i="6" s="1"/>
  <c r="Y219" i="6" s="1"/>
  <c r="W513" i="6"/>
  <c r="X513" i="6" s="1"/>
  <c r="Y513" i="6" s="1"/>
  <c r="X206" i="6"/>
  <c r="Y206" i="6" s="1"/>
  <c r="X479" i="6"/>
  <c r="Y479" i="6" s="1"/>
  <c r="W479" i="6"/>
  <c r="X175" i="6"/>
  <c r="Y175" i="6" s="1"/>
  <c r="W175" i="6"/>
  <c r="W499" i="6"/>
  <c r="X499" i="6" s="1"/>
  <c r="Y499" i="6" s="1"/>
  <c r="X554" i="6"/>
  <c r="Y554" i="6" s="1"/>
  <c r="W554" i="6"/>
  <c r="X546" i="6"/>
  <c r="Y546" i="6" s="1"/>
  <c r="W546" i="6"/>
  <c r="X503" i="6"/>
  <c r="Y503" i="6" s="1"/>
  <c r="W503" i="6"/>
  <c r="X581" i="6"/>
  <c r="Y581" i="6" s="1"/>
  <c r="W404" i="6"/>
  <c r="X404" i="6" s="1"/>
  <c r="Y404" i="6" s="1"/>
  <c r="X474" i="6"/>
  <c r="Y474" i="6" s="1"/>
  <c r="W441" i="6"/>
  <c r="X441" i="6" s="1"/>
  <c r="Y441" i="6" s="1"/>
  <c r="W631" i="6"/>
  <c r="X631" i="6" s="1"/>
  <c r="Y631" i="6" s="1"/>
  <c r="X401" i="6"/>
  <c r="Y401" i="6" s="1"/>
  <c r="W190" i="6"/>
  <c r="X190" i="6" s="1"/>
  <c r="Y190" i="6" s="1"/>
  <c r="W452" i="6"/>
  <c r="X452" i="6" s="1"/>
  <c r="Y452" i="6" s="1"/>
  <c r="X435" i="6"/>
  <c r="Y435" i="6" s="1"/>
  <c r="W435" i="6"/>
  <c r="X945" i="6"/>
  <c r="Y945" i="6" s="1"/>
  <c r="W295" i="6"/>
  <c r="X295" i="6" s="1"/>
  <c r="Y295" i="6" s="1"/>
  <c r="X668" i="6"/>
  <c r="Y668" i="6" s="1"/>
  <c r="W668" i="6"/>
  <c r="X693" i="6"/>
  <c r="Y693" i="6" s="1"/>
  <c r="W693" i="6"/>
  <c r="W463" i="6"/>
  <c r="X463" i="6" s="1"/>
  <c r="Y463" i="6" s="1"/>
  <c r="W633" i="6"/>
  <c r="X633" i="6" s="1"/>
  <c r="Y633" i="6" s="1"/>
  <c r="X763" i="6"/>
  <c r="Y763" i="6" s="1"/>
  <c r="W763" i="6"/>
  <c r="W848" i="6"/>
  <c r="X848" i="6" s="1"/>
  <c r="Y848" i="6" s="1"/>
  <c r="W792" i="6"/>
  <c r="X792" i="6" s="1"/>
  <c r="Y792" i="6" s="1"/>
  <c r="W799" i="6"/>
  <c r="X799" i="6" s="1"/>
  <c r="Y799" i="6" s="1"/>
  <c r="X806" i="6"/>
  <c r="Y806" i="6" s="1"/>
  <c r="W806" i="6"/>
  <c r="X814" i="6"/>
  <c r="Y814" i="6" s="1"/>
  <c r="W814" i="6"/>
  <c r="X833" i="6"/>
  <c r="Y833" i="6" s="1"/>
  <c r="W833" i="6"/>
  <c r="W837" i="6"/>
  <c r="X837" i="6" s="1"/>
  <c r="Y837" i="6" s="1"/>
  <c r="W864" i="6"/>
  <c r="X864" i="6" s="1"/>
  <c r="Y864" i="6" s="1"/>
  <c r="W868" i="6"/>
  <c r="X868" i="6" s="1"/>
  <c r="Y868" i="6" s="1"/>
  <c r="X874" i="6"/>
  <c r="Y874" i="6" s="1"/>
  <c r="W874" i="6"/>
  <c r="W881" i="6"/>
  <c r="X881" i="6" s="1"/>
  <c r="Y881" i="6" s="1"/>
  <c r="W888" i="6"/>
  <c r="X888" i="6" s="1"/>
  <c r="Y888" i="6" s="1"/>
  <c r="W895" i="6"/>
  <c r="X895" i="6" s="1"/>
  <c r="Y895" i="6" s="1"/>
  <c r="X903" i="6"/>
  <c r="Y903" i="6" s="1"/>
  <c r="W903" i="6"/>
  <c r="W655" i="6"/>
  <c r="X655" i="6" s="1"/>
  <c r="Y655" i="6" s="1"/>
  <c r="W915" i="6"/>
  <c r="X915" i="6" s="1"/>
  <c r="Y915" i="6" s="1"/>
  <c r="W934" i="6"/>
  <c r="X934" i="6" s="1"/>
  <c r="Y934" i="6" s="1"/>
  <c r="W938" i="6"/>
  <c r="X938" i="6" s="1"/>
  <c r="Y938" i="6" s="1"/>
  <c r="W690" i="6"/>
  <c r="X690" i="6" s="1"/>
  <c r="Y690" i="6" s="1"/>
  <c r="X926" i="6"/>
  <c r="Y926" i="6" s="1"/>
  <c r="W926" i="6"/>
  <c r="X509" i="6"/>
  <c r="Y509" i="6" s="1"/>
  <c r="W509" i="6"/>
  <c r="X270" i="6"/>
  <c r="Y270" i="6" s="1"/>
  <c r="W270" i="6"/>
  <c r="W640" i="6"/>
  <c r="X640" i="6" s="1"/>
  <c r="Y640" i="6" s="1"/>
  <c r="W590" i="6"/>
  <c r="X590" i="6" s="1"/>
  <c r="Y590" i="6" s="1"/>
  <c r="W438" i="6"/>
  <c r="X438" i="6" s="1"/>
  <c r="Y438" i="6" s="1"/>
  <c r="W356" i="6"/>
  <c r="X356" i="6" s="1"/>
  <c r="Y356" i="6" s="1"/>
  <c r="W697" i="6"/>
  <c r="X697" i="6" s="1"/>
  <c r="Y697" i="6" s="1"/>
  <c r="X424" i="6"/>
  <c r="Y424" i="6" s="1"/>
  <c r="W424" i="6"/>
  <c r="X627" i="6"/>
  <c r="Y627" i="6" s="1"/>
  <c r="W627" i="6"/>
  <c r="X516" i="6"/>
  <c r="Y516" i="6" s="1"/>
  <c r="W516" i="6"/>
  <c r="W376" i="6"/>
  <c r="X376" i="6" s="1"/>
  <c r="Y376" i="6" s="1"/>
  <c r="X59" i="6"/>
  <c r="Y59" i="6" s="1"/>
  <c r="X96" i="6"/>
  <c r="Y96" i="6" s="1"/>
  <c r="X330" i="6"/>
  <c r="Y330" i="6" s="1"/>
  <c r="W130" i="6"/>
  <c r="X130" i="6" s="1"/>
  <c r="Y130" i="6" s="1"/>
  <c r="X269" i="6"/>
  <c r="Y269" i="6" s="1"/>
  <c r="X350" i="6"/>
  <c r="Y350" i="6" s="1"/>
  <c r="W354" i="6"/>
  <c r="X354" i="6" s="1"/>
  <c r="Y354" i="6" s="1"/>
  <c r="X359" i="6"/>
  <c r="Y359" i="6" s="1"/>
  <c r="X26" i="6"/>
  <c r="Y26" i="6" s="1"/>
  <c r="W201" i="6"/>
  <c r="X297" i="6"/>
  <c r="Y297" i="6" s="1"/>
  <c r="W274" i="6"/>
  <c r="X274" i="6" s="1"/>
  <c r="Y274" i="6" s="1"/>
  <c r="W100" i="6"/>
  <c r="X100" i="6" s="1"/>
  <c r="Y100" i="6" s="1"/>
  <c r="W205" i="6"/>
  <c r="X205" i="6" s="1"/>
  <c r="Y205" i="6" s="1"/>
  <c r="W531" i="6"/>
  <c r="X531" i="6" s="1"/>
  <c r="Y531" i="6" s="1"/>
  <c r="X556" i="6"/>
  <c r="Y556" i="6" s="1"/>
  <c r="X579" i="6"/>
  <c r="Y579" i="6" s="1"/>
  <c r="W51" i="6"/>
  <c r="X51" i="6" s="1"/>
  <c r="Y51" i="6" s="1"/>
  <c r="W119" i="6"/>
  <c r="X119" i="6" s="1"/>
  <c r="Y119" i="6" s="1"/>
  <c r="X393" i="6"/>
  <c r="Y393" i="6" s="1"/>
  <c r="X275" i="6"/>
  <c r="Y275" i="6" s="1"/>
  <c r="W752" i="6"/>
  <c r="X752" i="6"/>
  <c r="Y752" i="6" s="1"/>
  <c r="W852" i="6"/>
  <c r="X852" i="6" s="1"/>
  <c r="Y852" i="6" s="1"/>
  <c r="X906" i="6"/>
  <c r="Y906" i="6" s="1"/>
  <c r="W906" i="6"/>
  <c r="W935" i="6"/>
  <c r="X935" i="6" s="1"/>
  <c r="Y935" i="6" s="1"/>
  <c r="W245" i="6"/>
  <c r="X245" i="6" s="1"/>
  <c r="Y245" i="6" s="1"/>
  <c r="W652" i="6"/>
  <c r="X652" i="6" s="1"/>
  <c r="Y652" i="6" s="1"/>
  <c r="W591" i="6"/>
  <c r="X591" i="6" s="1"/>
  <c r="Y591" i="6" s="1"/>
  <c r="W251" i="6"/>
  <c r="X251" i="6" s="1"/>
  <c r="Y251" i="6" s="1"/>
  <c r="X854" i="6"/>
  <c r="Y854" i="6" s="1"/>
  <c r="W31" i="6"/>
  <c r="X31" i="6" s="1"/>
  <c r="Y31" i="6" s="1"/>
  <c r="W67" i="6"/>
  <c r="X67" i="6" s="1"/>
  <c r="Y67" i="6" s="1"/>
  <c r="X61" i="6"/>
  <c r="Y61" i="6" s="1"/>
  <c r="X122" i="6"/>
  <c r="Y122" i="6" s="1"/>
  <c r="W111" i="6"/>
  <c r="X111" i="6" s="1"/>
  <c r="Y111" i="6" s="1"/>
  <c r="W115" i="6"/>
  <c r="X115" i="6" s="1"/>
  <c r="Y115" i="6" s="1"/>
  <c r="W177" i="6"/>
  <c r="X177" i="6" s="1"/>
  <c r="Y177" i="6" s="1"/>
  <c r="W293" i="6"/>
  <c r="X293" i="6" s="1"/>
  <c r="Y293" i="6" s="1"/>
  <c r="X253" i="6"/>
  <c r="Y253" i="6" s="1"/>
  <c r="W253" i="6"/>
  <c r="X488" i="6"/>
  <c r="Y488" i="6" s="1"/>
  <c r="W209" i="6"/>
  <c r="X209" i="6" s="1"/>
  <c r="Y209" i="6" s="1"/>
  <c r="W288" i="6"/>
  <c r="X288" i="6" s="1"/>
  <c r="Y288" i="6" s="1"/>
  <c r="W520" i="6"/>
  <c r="X520" i="6" s="1"/>
  <c r="Y520" i="6" s="1"/>
  <c r="W514" i="6"/>
  <c r="X514" i="6" s="1"/>
  <c r="Y514" i="6" s="1"/>
  <c r="W314" i="6"/>
  <c r="X314" i="6" s="1"/>
  <c r="Y314" i="6" s="1"/>
  <c r="W199" i="6"/>
  <c r="X199" i="6" s="1"/>
  <c r="Y199" i="6" s="1"/>
  <c r="W675" i="6"/>
  <c r="X675" i="6" s="1"/>
  <c r="Y675" i="6" s="1"/>
  <c r="X315" i="6"/>
  <c r="Y315" i="6" s="1"/>
  <c r="X522" i="6"/>
  <c r="Y522" i="6" s="1"/>
  <c r="W522" i="6"/>
  <c r="X538" i="6"/>
  <c r="Y538" i="6" s="1"/>
  <c r="W538" i="6"/>
  <c r="W374" i="6"/>
  <c r="X374" i="6" s="1"/>
  <c r="Y374" i="6" s="1"/>
  <c r="X559" i="6"/>
  <c r="Y559" i="6" s="1"/>
  <c r="W559" i="6"/>
  <c r="W698" i="6"/>
  <c r="X698" i="6" s="1"/>
  <c r="Y698" i="6" s="1"/>
  <c r="W524" i="6"/>
  <c r="X524" i="6" s="1"/>
  <c r="Y524" i="6" s="1"/>
  <c r="W602" i="6"/>
  <c r="X602" i="6" s="1"/>
  <c r="Y602" i="6" s="1"/>
  <c r="X491" i="6"/>
  <c r="Y491" i="6" s="1"/>
  <c r="W491" i="6"/>
  <c r="W672" i="6"/>
  <c r="X672" i="6" s="1"/>
  <c r="Y672" i="6" s="1"/>
  <c r="W643" i="6"/>
  <c r="X643" i="6" s="1"/>
  <c r="Y643" i="6" s="1"/>
  <c r="W650" i="6"/>
  <c r="X650" i="6" s="1"/>
  <c r="Y650" i="6" s="1"/>
  <c r="X553" i="6"/>
  <c r="Y553" i="6" s="1"/>
  <c r="W553" i="6"/>
  <c r="X687" i="6"/>
  <c r="Y687" i="6" s="1"/>
  <c r="W694" i="6"/>
  <c r="X694" i="6" s="1"/>
  <c r="Y694" i="6" s="1"/>
  <c r="W609" i="6"/>
  <c r="X609" i="6" s="1"/>
  <c r="Y609" i="6" s="1"/>
  <c r="W700" i="6"/>
  <c r="X700" i="6" s="1"/>
  <c r="Y700" i="6" s="1"/>
  <c r="W750" i="6"/>
  <c r="X750" i="6" s="1"/>
  <c r="Y750" i="6" s="1"/>
  <c r="W756" i="6"/>
  <c r="X756" i="6" s="1"/>
  <c r="Y756" i="6" s="1"/>
  <c r="W778" i="6"/>
  <c r="X778" i="6" s="1"/>
  <c r="Y778" i="6" s="1"/>
  <c r="W793" i="6"/>
  <c r="X793" i="6" s="1"/>
  <c r="Y793" i="6" s="1"/>
  <c r="W909" i="6"/>
  <c r="X909" i="6" s="1"/>
  <c r="Y909" i="6" s="1"/>
  <c r="X807" i="6"/>
  <c r="Y807" i="6" s="1"/>
  <c r="W807" i="6"/>
  <c r="X815" i="6"/>
  <c r="Y815" i="6" s="1"/>
  <c r="W815" i="6"/>
  <c r="W823" i="6"/>
  <c r="X823" i="6" s="1"/>
  <c r="Y823" i="6" s="1"/>
  <c r="W834" i="6"/>
  <c r="X834" i="6" s="1"/>
  <c r="Y834" i="6" s="1"/>
  <c r="W858" i="6"/>
  <c r="X858" i="6" s="1"/>
  <c r="Y858" i="6" s="1"/>
  <c r="W839" i="6"/>
  <c r="X839" i="6"/>
  <c r="Y839" i="6" s="1"/>
  <c r="W869" i="6"/>
  <c r="X869" i="6"/>
  <c r="Y869" i="6" s="1"/>
  <c r="W844" i="6"/>
  <c r="X844" i="6" s="1"/>
  <c r="Y844" i="6" s="1"/>
  <c r="X882" i="6"/>
  <c r="Y882" i="6" s="1"/>
  <c r="W882" i="6"/>
  <c r="W912" i="6"/>
  <c r="X912" i="6" s="1"/>
  <c r="Y912" i="6" s="1"/>
  <c r="W896" i="6"/>
  <c r="X896" i="6" s="1"/>
  <c r="Y896" i="6" s="1"/>
  <c r="W904" i="6"/>
  <c r="X904" i="6" s="1"/>
  <c r="Y904" i="6" s="1"/>
  <c r="W585" i="6"/>
  <c r="X585" i="6" s="1"/>
  <c r="Y585" i="6" s="1"/>
  <c r="W930" i="6"/>
  <c r="X930" i="6" s="1"/>
  <c r="Y930" i="6" s="1"/>
  <c r="W191" i="6"/>
  <c r="X191" i="6" s="1"/>
  <c r="Y191" i="6" s="1"/>
  <c r="W922" i="6"/>
  <c r="X922" i="6" s="1"/>
  <c r="Y922" i="6" s="1"/>
  <c r="W924" i="6"/>
  <c r="X924" i="6" s="1"/>
  <c r="Y924" i="6" s="1"/>
  <c r="W629" i="6"/>
  <c r="X629" i="6" s="1"/>
  <c r="Y629" i="6" s="1"/>
  <c r="W464" i="6"/>
  <c r="X464" i="6" s="1"/>
  <c r="Y464" i="6" s="1"/>
  <c r="W618" i="6"/>
  <c r="X618" i="6" s="1"/>
  <c r="Y618" i="6" s="1"/>
  <c r="W634" i="6"/>
  <c r="X634" i="6" s="1"/>
  <c r="Y634" i="6" s="1"/>
  <c r="W448" i="6"/>
  <c r="X448" i="6" s="1"/>
  <c r="Y448" i="6" s="1"/>
  <c r="W646" i="6"/>
  <c r="X646" i="6" s="1"/>
  <c r="Y646" i="6" s="1"/>
  <c r="W586" i="6"/>
  <c r="X586" i="6" s="1"/>
  <c r="Y586" i="6" s="1"/>
  <c r="X612" i="6"/>
  <c r="Y612" i="6" s="1"/>
  <c r="X623" i="6"/>
  <c r="Y623" i="6" s="1"/>
  <c r="W623" i="6"/>
  <c r="W613" i="6"/>
  <c r="X613" i="6" s="1"/>
  <c r="Y613" i="6" s="1"/>
  <c r="W679" i="6"/>
  <c r="X679" i="6" s="1"/>
  <c r="Y679" i="6" s="1"/>
  <c r="W40" i="6"/>
  <c r="X40" i="6" s="1"/>
  <c r="Y40" i="6" s="1"/>
  <c r="X103" i="6"/>
  <c r="Y103" i="6" s="1"/>
  <c r="W81" i="6"/>
  <c r="X81" i="6" s="1"/>
  <c r="Y81" i="6" s="1"/>
  <c r="X114" i="6"/>
  <c r="Y114" i="6" s="1"/>
  <c r="X136" i="6"/>
  <c r="Y136" i="6" s="1"/>
  <c r="W343" i="6"/>
  <c r="X343" i="6" s="1"/>
  <c r="Y343" i="6" s="1"/>
  <c r="X312" i="6"/>
  <c r="Y312" i="6" s="1"/>
  <c r="W301" i="6"/>
  <c r="X301" i="6" s="1"/>
  <c r="Y301" i="6" s="1"/>
  <c r="X384" i="6"/>
  <c r="Y384" i="6" s="1"/>
  <c r="X163" i="6"/>
  <c r="Y163" i="6" s="1"/>
  <c r="W72" i="6"/>
  <c r="X72" i="6" s="1"/>
  <c r="Y72" i="6" s="1"/>
  <c r="X157" i="6"/>
  <c r="Y157" i="6" s="1"/>
  <c r="W170" i="6"/>
  <c r="X170" i="6" s="1"/>
  <c r="Y170" i="6" s="1"/>
  <c r="W488" i="6"/>
  <c r="X349" i="6"/>
  <c r="Y349" i="6" s="1"/>
  <c r="X638" i="6"/>
  <c r="Y638" i="6" s="1"/>
  <c r="W336" i="6"/>
  <c r="X336" i="6" s="1"/>
  <c r="Y336" i="6" s="1"/>
  <c r="W606" i="6"/>
  <c r="X606" i="6" s="1"/>
  <c r="Y606" i="6" s="1"/>
  <c r="W517" i="6"/>
  <c r="X517" i="6" s="1"/>
  <c r="Y517" i="6" s="1"/>
  <c r="W485" i="6"/>
  <c r="X485" i="6" s="1"/>
  <c r="Y485" i="6" s="1"/>
  <c r="W512" i="6"/>
  <c r="X512" i="6" s="1"/>
  <c r="Y512" i="6" s="1"/>
  <c r="X419" i="6"/>
  <c r="Y419" i="6" s="1"/>
  <c r="W419" i="6"/>
  <c r="X207" i="6"/>
  <c r="Y207" i="6" s="1"/>
  <c r="Z343" i="5"/>
  <c r="AA343" i="5" s="1"/>
  <c r="Z16" i="5"/>
  <c r="AA16" i="5" s="1"/>
  <c r="Z545" i="5"/>
  <c r="AA545" i="5" s="1"/>
  <c r="Z345" i="5"/>
  <c r="AA345" i="5" s="1"/>
  <c r="Z237" i="5"/>
  <c r="AA237" i="5" s="1"/>
  <c r="Z47" i="5"/>
  <c r="AA47" i="5" s="1"/>
  <c r="Z7" i="5"/>
  <c r="AA7" i="5" s="1"/>
  <c r="Z434" i="5"/>
  <c r="AA434" i="5" s="1"/>
  <c r="Z428" i="5"/>
  <c r="AA428" i="5" s="1"/>
  <c r="Z193" i="5"/>
  <c r="AA193" i="5" s="1"/>
  <c r="Z44" i="5"/>
  <c r="AA44" i="5" s="1"/>
  <c r="Z549" i="5"/>
  <c r="AA549" i="5" s="1"/>
  <c r="Z217" i="5"/>
  <c r="AA217" i="5" s="1"/>
  <c r="Z67" i="5"/>
  <c r="AA67" i="5" s="1"/>
  <c r="Z541" i="5"/>
  <c r="AA541" i="5" s="1"/>
  <c r="Z520" i="5"/>
  <c r="AA520" i="5" s="1"/>
  <c r="Z369" i="5"/>
  <c r="AA369" i="5" s="1"/>
  <c r="Z220" i="5"/>
  <c r="AA220" i="5" s="1"/>
  <c r="Z134" i="5"/>
  <c r="AA134" i="5" s="1"/>
  <c r="Z86" i="5"/>
  <c r="AA86" i="5" s="1"/>
  <c r="Z65" i="5"/>
  <c r="AA65" i="5" s="1"/>
  <c r="Z540" i="5"/>
  <c r="AA540" i="5" s="1"/>
  <c r="Z516" i="5"/>
  <c r="AA516" i="5" s="1"/>
  <c r="Z305" i="5"/>
  <c r="AA305" i="5" s="1"/>
  <c r="Z268" i="5"/>
  <c r="AA268" i="5" s="1"/>
  <c r="Z159" i="5"/>
  <c r="AA159" i="5" s="1"/>
  <c r="Z130" i="5"/>
  <c r="AA130" i="5" s="1"/>
  <c r="Z158" i="5"/>
  <c r="AA158" i="5" s="1"/>
  <c r="Z364" i="5"/>
  <c r="AA364" i="5" s="1"/>
  <c r="Z229" i="5"/>
  <c r="AA229" i="5" s="1"/>
  <c r="Z105" i="5"/>
  <c r="AA105" i="5" s="1"/>
  <c r="Z39" i="5"/>
  <c r="AA39" i="5" s="1"/>
  <c r="Z76" i="5"/>
  <c r="AA76" i="5" s="1"/>
  <c r="Z431" i="5"/>
  <c r="AA431" i="5" s="1"/>
  <c r="Z324" i="5"/>
  <c r="AA324" i="5" s="1"/>
  <c r="Z232" i="5"/>
  <c r="AA232" i="5" s="1"/>
  <c r="Z156" i="5"/>
  <c r="AA156" i="5" s="1"/>
  <c r="Z151" i="5"/>
  <c r="AA151" i="5" s="1"/>
  <c r="Z215" i="5"/>
  <c r="AA215" i="5" s="1"/>
  <c r="Z492" i="5"/>
  <c r="AA492" i="5" s="1"/>
  <c r="Z422" i="5"/>
  <c r="AA422" i="5" s="1"/>
  <c r="Z544" i="5"/>
  <c r="AA544" i="5" s="1"/>
  <c r="Z527" i="5"/>
  <c r="AA527" i="5" s="1"/>
  <c r="Z597" i="5"/>
  <c r="AA597" i="5" s="1"/>
  <c r="Z594" i="5"/>
  <c r="AA594" i="5" s="1"/>
  <c r="Z590" i="5"/>
  <c r="AA590" i="5" s="1"/>
  <c r="Z587" i="5"/>
  <c r="AA587" i="5" s="1"/>
  <c r="Z577" i="5"/>
  <c r="AA577" i="5" s="1"/>
  <c r="Z573" i="5"/>
  <c r="AA573" i="5" s="1"/>
  <c r="Z556" i="5"/>
  <c r="AA556" i="5" s="1"/>
  <c r="Z582" i="5"/>
  <c r="AA582" i="5" s="1"/>
  <c r="Z532" i="5"/>
  <c r="AA532" i="5" s="1"/>
  <c r="Z439" i="5"/>
  <c r="AA439" i="5" s="1"/>
  <c r="Z522" i="5"/>
  <c r="AA522" i="5" s="1"/>
  <c r="Z476" i="5"/>
  <c r="AA476" i="5" s="1"/>
  <c r="Z361" i="5"/>
  <c r="AA361" i="5" s="1"/>
  <c r="Z160" i="5"/>
  <c r="AA160" i="5" s="1"/>
  <c r="Z167" i="5"/>
  <c r="AA167" i="5" s="1"/>
  <c r="Z190" i="5"/>
  <c r="AA190" i="5" s="1"/>
  <c r="Z170" i="5"/>
  <c r="AA170" i="5" s="1"/>
  <c r="Z358" i="5"/>
  <c r="AA358" i="5" s="1"/>
  <c r="Z254" i="5"/>
  <c r="AA254" i="5" s="1"/>
  <c r="Z165" i="5"/>
  <c r="AA165" i="5" s="1"/>
  <c r="Z258" i="5"/>
  <c r="AA258" i="5" s="1"/>
  <c r="Z315" i="5"/>
  <c r="AA315" i="5" s="1"/>
  <c r="Z171" i="5"/>
  <c r="AA171" i="5" s="1"/>
  <c r="Z142" i="5"/>
  <c r="AA142" i="5" s="1"/>
  <c r="Z176" i="5"/>
  <c r="AA176" i="5" s="1"/>
  <c r="Z74" i="5"/>
  <c r="AA74" i="5" s="1"/>
  <c r="Z8" i="5"/>
  <c r="AA8" i="5" s="1"/>
  <c r="Z485" i="5"/>
  <c r="AA485" i="5" s="1"/>
  <c r="Z494" i="5"/>
  <c r="AA494" i="5" s="1"/>
  <c r="Z535" i="5"/>
  <c r="AA535" i="5" s="1"/>
  <c r="Z524" i="5"/>
  <c r="AA524" i="5" s="1"/>
  <c r="Z426" i="5"/>
  <c r="AA426" i="5" s="1"/>
  <c r="Z486" i="5"/>
  <c r="AA486" i="5" s="1"/>
  <c r="Z367" i="5"/>
  <c r="AA367" i="5" s="1"/>
  <c r="Z263" i="5"/>
  <c r="AA263" i="5" s="1"/>
  <c r="Z309" i="5"/>
  <c r="AA309" i="5" s="1"/>
  <c r="Z256" i="5"/>
  <c r="AA256" i="5" s="1"/>
  <c r="Z178" i="5"/>
  <c r="AA178" i="5" s="1"/>
  <c r="Z235" i="5"/>
  <c r="AA235" i="5" s="1"/>
  <c r="Z195" i="5"/>
  <c r="AA195" i="5" s="1"/>
  <c r="Z62" i="5"/>
  <c r="AA62" i="5" s="1"/>
  <c r="Z453" i="5"/>
  <c r="AA453" i="5" s="1"/>
  <c r="Z73" i="5"/>
  <c r="AA73" i="5" s="1"/>
  <c r="Z503" i="5"/>
  <c r="AA503" i="5" s="1"/>
  <c r="Z468" i="5"/>
  <c r="AA468" i="5" s="1"/>
  <c r="Z385" i="5"/>
  <c r="AA385" i="5" s="1"/>
  <c r="Z329" i="5"/>
  <c r="AA329" i="5" s="1"/>
  <c r="Z197" i="5"/>
  <c r="AA197" i="5" s="1"/>
  <c r="Z85" i="5"/>
  <c r="AA85" i="5" s="1"/>
  <c r="Z415" i="5"/>
  <c r="AA415" i="5" s="1"/>
  <c r="Z470" i="5"/>
  <c r="AA470" i="5" s="1"/>
  <c r="Z464" i="5"/>
  <c r="AA464" i="5" s="1"/>
  <c r="Z530" i="5"/>
  <c r="AA530" i="5" s="1"/>
  <c r="Z599" i="5"/>
  <c r="AA599" i="5" s="1"/>
  <c r="Z579" i="5"/>
  <c r="AA579" i="5" s="1"/>
  <c r="Z592" i="5"/>
  <c r="AA592" i="5" s="1"/>
  <c r="Z578" i="5"/>
  <c r="AA578" i="5" s="1"/>
  <c r="Z585" i="5"/>
  <c r="AA585" i="5" s="1"/>
  <c r="Z583" i="5"/>
  <c r="AA583" i="5" s="1"/>
  <c r="Z576" i="5"/>
  <c r="AA576" i="5" s="1"/>
  <c r="Z474" i="5"/>
  <c r="AA474" i="5" s="1"/>
  <c r="Z548" i="5"/>
  <c r="AA548" i="5" s="1"/>
  <c r="Z539" i="5"/>
  <c r="AA539" i="5" s="1"/>
  <c r="Z495" i="5"/>
  <c r="AA495" i="5" s="1"/>
  <c r="Z228" i="5"/>
  <c r="AA228" i="5" s="1"/>
  <c r="Z334" i="5"/>
  <c r="AA334" i="5" s="1"/>
  <c r="Z77" i="5"/>
  <c r="AA77" i="5" s="1"/>
  <c r="Z328" i="5"/>
  <c r="AA328" i="5" s="1"/>
  <c r="Z291" i="5"/>
  <c r="AA291" i="5" s="1"/>
  <c r="Z164" i="5"/>
  <c r="AA164" i="5" s="1"/>
  <c r="Z189" i="5"/>
  <c r="AA189" i="5" s="1"/>
  <c r="Z141" i="5"/>
  <c r="AA141" i="5" s="1"/>
  <c r="Z32" i="5"/>
  <c r="AA32" i="5" s="1"/>
  <c r="Z153" i="5"/>
  <c r="AA153" i="5" s="1"/>
  <c r="Z90" i="5"/>
  <c r="AA90" i="5" s="1"/>
  <c r="Z84" i="5"/>
  <c r="AA84" i="5" s="1"/>
  <c r="Z21" i="5"/>
  <c r="AA21" i="5" s="1"/>
  <c r="Z566" i="5"/>
  <c r="AA566" i="5" s="1"/>
  <c r="Z445" i="5"/>
  <c r="AA445" i="5" s="1"/>
  <c r="Z465" i="5"/>
  <c r="AA465" i="5" s="1"/>
  <c r="Z396" i="5"/>
  <c r="AA396" i="5" s="1"/>
  <c r="Z95" i="5"/>
  <c r="AA95" i="5" s="1"/>
  <c r="Z94" i="5"/>
  <c r="AA94" i="5" s="1"/>
  <c r="Z101" i="5"/>
  <c r="AA101" i="5" s="1"/>
  <c r="Z36" i="5"/>
  <c r="AA36" i="5" s="1"/>
  <c r="Y565" i="5"/>
  <c r="Z565" i="5" s="1"/>
  <c r="AA565" i="5" s="1"/>
  <c r="Z471" i="5"/>
  <c r="AA471" i="5" s="1"/>
  <c r="Z574" i="5"/>
  <c r="AA574" i="5" s="1"/>
  <c r="Z409" i="5"/>
  <c r="AA409" i="5" s="1"/>
  <c r="Y405" i="5"/>
  <c r="Z405" i="5" s="1"/>
  <c r="AA405" i="5" s="1"/>
  <c r="Y442" i="5"/>
  <c r="Z442" i="5" s="1"/>
  <c r="AA442" i="5" s="1"/>
  <c r="Y423" i="5"/>
  <c r="Z423" i="5" s="1"/>
  <c r="AA423" i="5" s="1"/>
  <c r="Z392" i="5"/>
  <c r="AA392" i="5" s="1"/>
  <c r="Z390" i="5"/>
  <c r="AA390" i="5" s="1"/>
  <c r="Z304" i="5"/>
  <c r="AA304" i="5" s="1"/>
  <c r="Z269" i="5"/>
  <c r="AA269" i="5" s="1"/>
  <c r="Z186" i="5"/>
  <c r="AA186" i="5" s="1"/>
  <c r="Z154" i="5"/>
  <c r="AA154" i="5" s="1"/>
  <c r="Z261" i="5"/>
  <c r="AA261" i="5" s="1"/>
  <c r="Z174" i="5"/>
  <c r="AA174" i="5" s="1"/>
  <c r="Z152" i="5"/>
  <c r="AA152" i="5" s="1"/>
  <c r="Y23" i="5"/>
  <c r="Z23" i="5" s="1"/>
  <c r="AA23" i="5" s="1"/>
  <c r="Y26" i="5"/>
  <c r="Z26" i="5" s="1"/>
  <c r="AA26" i="5" s="1"/>
  <c r="Z10" i="5"/>
  <c r="AA10" i="5" s="1"/>
  <c r="Y371" i="5"/>
  <c r="Z371" i="5" s="1"/>
  <c r="AA371" i="5" s="1"/>
  <c r="Y212" i="5"/>
  <c r="Z212" i="5" s="1"/>
  <c r="AA212" i="5" s="1"/>
  <c r="Z314" i="5"/>
  <c r="AA314" i="5" s="1"/>
  <c r="Z460" i="5"/>
  <c r="AA460" i="5" s="1"/>
  <c r="Z571" i="5"/>
  <c r="AA571" i="5" s="1"/>
  <c r="Z581" i="5"/>
  <c r="AA581" i="5" s="1"/>
  <c r="Z564" i="5"/>
  <c r="AA564" i="5" s="1"/>
  <c r="Z552" i="5"/>
  <c r="AA552" i="5" s="1"/>
  <c r="Z458" i="5"/>
  <c r="AA458" i="5" s="1"/>
  <c r="Y400" i="5"/>
  <c r="Z400" i="5" s="1"/>
  <c r="AA400" i="5" s="1"/>
  <c r="Z488" i="5"/>
  <c r="AA488" i="5" s="1"/>
  <c r="Y481" i="5"/>
  <c r="Z481" i="5" s="1"/>
  <c r="AA481" i="5" s="1"/>
  <c r="Z419" i="5"/>
  <c r="AA419" i="5" s="1"/>
  <c r="Y362" i="5"/>
  <c r="Z362" i="5" s="1"/>
  <c r="AA362" i="5" s="1"/>
  <c r="Z455" i="5"/>
  <c r="AA455" i="5" s="1"/>
  <c r="Y342" i="5"/>
  <c r="Z342" i="5" s="1"/>
  <c r="AA342" i="5" s="1"/>
  <c r="Z381" i="5"/>
  <c r="AA381" i="5" s="1"/>
  <c r="Y424" i="5"/>
  <c r="Z424" i="5" s="1"/>
  <c r="Y372" i="5"/>
  <c r="Z372" i="5" s="1"/>
  <c r="AA372" i="5" s="1"/>
  <c r="Z325" i="5"/>
  <c r="AA325" i="5" s="1"/>
  <c r="Y399" i="5"/>
  <c r="Z399" i="5" s="1"/>
  <c r="AA399" i="5" s="1"/>
  <c r="Y295" i="5"/>
  <c r="Z295" i="5" s="1"/>
  <c r="AA295" i="5" s="1"/>
  <c r="Y398" i="5"/>
  <c r="Z398" i="5" s="1"/>
  <c r="AA398" i="5" s="1"/>
  <c r="Y272" i="5"/>
  <c r="Z272" i="5" s="1"/>
  <c r="AA272" i="5" s="1"/>
  <c r="Y106" i="5"/>
  <c r="Z106" i="5" s="1"/>
  <c r="AA106" i="5" s="1"/>
  <c r="Y499" i="5"/>
  <c r="Z499" i="5" s="1"/>
  <c r="AA499" i="5" s="1"/>
  <c r="Z480" i="5"/>
  <c r="AA480" i="5" s="1"/>
  <c r="Z568" i="5"/>
  <c r="AA568" i="5" s="1"/>
  <c r="Z525" i="5"/>
  <c r="AA525" i="5" s="1"/>
  <c r="Z473" i="5"/>
  <c r="AA473" i="5" s="1"/>
  <c r="Z550" i="5"/>
  <c r="AA550" i="5" s="1"/>
  <c r="Z493" i="5"/>
  <c r="AA493" i="5" s="1"/>
  <c r="Z378" i="5"/>
  <c r="AA378" i="5" s="1"/>
  <c r="Z479" i="5"/>
  <c r="AA479" i="5" s="1"/>
  <c r="Z447" i="5"/>
  <c r="AA447" i="5" s="1"/>
  <c r="Z515" i="5"/>
  <c r="AA515" i="5" s="1"/>
  <c r="Z459" i="5"/>
  <c r="AA459" i="5" s="1"/>
  <c r="Y490" i="5"/>
  <c r="Z490" i="5" s="1"/>
  <c r="AA490" i="5" s="1"/>
  <c r="Z380" i="5"/>
  <c r="AA380" i="5" s="1"/>
  <c r="Y456" i="5"/>
  <c r="Z456" i="5" s="1"/>
  <c r="AA456" i="5" s="1"/>
  <c r="Z475" i="5"/>
  <c r="AA475" i="5" s="1"/>
  <c r="Y498" i="5"/>
  <c r="Z498" i="5" s="1"/>
  <c r="AA498" i="5" s="1"/>
  <c r="Z451" i="5"/>
  <c r="AA451" i="5" s="1"/>
  <c r="Y284" i="5"/>
  <c r="Z284" i="5" s="1"/>
  <c r="AA284" i="5" s="1"/>
  <c r="Z230" i="5"/>
  <c r="AA230" i="5" s="1"/>
  <c r="Y382" i="5"/>
  <c r="Z382" i="5" s="1"/>
  <c r="AA382" i="5" s="1"/>
  <c r="Y285" i="5"/>
  <c r="Z285" i="5" s="1"/>
  <c r="AA285" i="5" s="1"/>
  <c r="Y433" i="5"/>
  <c r="Z433" i="5" s="1"/>
  <c r="AA433" i="5" s="1"/>
  <c r="Y397" i="5"/>
  <c r="Z397" i="5" s="1"/>
  <c r="AA397" i="5" s="1"/>
  <c r="Y260" i="5"/>
  <c r="Z260" i="5" s="1"/>
  <c r="AA260" i="5" s="1"/>
  <c r="Y327" i="5"/>
  <c r="Z327" i="5" s="1"/>
  <c r="AA327" i="5" s="1"/>
  <c r="Y332" i="5"/>
  <c r="Z332" i="5" s="1"/>
  <c r="AA332" i="5" s="1"/>
  <c r="Y482" i="5"/>
  <c r="Z482" i="5" s="1"/>
  <c r="AA482" i="5" s="1"/>
  <c r="Y401" i="5"/>
  <c r="Z401" i="5" s="1"/>
  <c r="AA401" i="5" s="1"/>
  <c r="Z575" i="5"/>
  <c r="AA575" i="5" s="1"/>
  <c r="Z559" i="5"/>
  <c r="AA559" i="5" s="1"/>
  <c r="Z509" i="5"/>
  <c r="AA509" i="5" s="1"/>
  <c r="Y528" i="5"/>
  <c r="Z528" i="5" s="1"/>
  <c r="AA528" i="5" s="1"/>
  <c r="Y457" i="5"/>
  <c r="Z457" i="5" s="1"/>
  <c r="AA457" i="5" s="1"/>
  <c r="Y404" i="5"/>
  <c r="Z404" i="5" s="1"/>
  <c r="AA404" i="5" s="1"/>
  <c r="Y389" i="5"/>
  <c r="Z389" i="5" s="1"/>
  <c r="AA389" i="5" s="1"/>
  <c r="Y454" i="5"/>
  <c r="Z454" i="5" s="1"/>
  <c r="AA454" i="5" s="1"/>
  <c r="Y386" i="5"/>
  <c r="Z386" i="5" s="1"/>
  <c r="AA386" i="5" s="1"/>
  <c r="Y420" i="5"/>
  <c r="Z420" i="5" s="1"/>
  <c r="AA420" i="5" s="1"/>
  <c r="Y338" i="5"/>
  <c r="Z338" i="5" s="1"/>
  <c r="AA338" i="5" s="1"/>
  <c r="Y360" i="5"/>
  <c r="Z360" i="5" s="1"/>
  <c r="AA360" i="5" s="1"/>
  <c r="Y211" i="5"/>
  <c r="Z211" i="5" s="1"/>
  <c r="AA211" i="5" s="1"/>
  <c r="Y271" i="5"/>
  <c r="Z271" i="5" s="1"/>
  <c r="AA271" i="5" s="1"/>
  <c r="Y379" i="5"/>
  <c r="Z379" i="5" s="1"/>
  <c r="AA379" i="5" s="1"/>
  <c r="Y131" i="5"/>
  <c r="Z131" i="5" s="1"/>
  <c r="AA131" i="5" s="1"/>
  <c r="Y146" i="5"/>
  <c r="Z146" i="5" s="1"/>
  <c r="AA146" i="5" s="1"/>
  <c r="Y406" i="5"/>
  <c r="Z406" i="5" s="1"/>
  <c r="AA406" i="5" s="1"/>
  <c r="Y441" i="5"/>
  <c r="Z441" i="5" s="1"/>
  <c r="AA441" i="5" s="1"/>
  <c r="Y383" i="5"/>
  <c r="Z383" i="5" s="1"/>
  <c r="AA383" i="5" s="1"/>
  <c r="Y340" i="5"/>
  <c r="Z340" i="5" s="1"/>
  <c r="AA340" i="5" s="1"/>
  <c r="Y207" i="5"/>
  <c r="Z207" i="5" s="1"/>
  <c r="AA207" i="5" s="1"/>
  <c r="Z497" i="5"/>
  <c r="AA497" i="5" s="1"/>
  <c r="Z512" i="5"/>
  <c r="AA512" i="5" s="1"/>
  <c r="Z567" i="5"/>
  <c r="AA567" i="5" s="1"/>
  <c r="Z536" i="5"/>
  <c r="AA536" i="5" s="1"/>
  <c r="Z553" i="5"/>
  <c r="AA553" i="5" s="1"/>
  <c r="Z510" i="5"/>
  <c r="AA510" i="5" s="1"/>
  <c r="Z472" i="5"/>
  <c r="AA472" i="5" s="1"/>
  <c r="Z477" i="5"/>
  <c r="AA477" i="5" s="1"/>
  <c r="Z504" i="5"/>
  <c r="AA504" i="5" s="1"/>
  <c r="Z501" i="5"/>
  <c r="AA501" i="5" s="1"/>
  <c r="Z507" i="5"/>
  <c r="AA507" i="5" s="1"/>
  <c r="Z491" i="5"/>
  <c r="AA491" i="5" s="1"/>
  <c r="Z531" i="5"/>
  <c r="AA531" i="5" s="1"/>
  <c r="Z506" i="5"/>
  <c r="AA506" i="5" s="1"/>
  <c r="Y443" i="5"/>
  <c r="Z443" i="5" s="1"/>
  <c r="AA443" i="5" s="1"/>
  <c r="Z463" i="5"/>
  <c r="AA463" i="5" s="1"/>
  <c r="Y348" i="5"/>
  <c r="Z348" i="5" s="1"/>
  <c r="AA348" i="5" s="1"/>
  <c r="Z462" i="5"/>
  <c r="AA462" i="5" s="1"/>
  <c r="Y450" i="5"/>
  <c r="Z450" i="5" s="1"/>
  <c r="AA450" i="5" s="1"/>
  <c r="Z449" i="5"/>
  <c r="AA449" i="5" s="1"/>
  <c r="Y181" i="5"/>
  <c r="Z181" i="5" s="1"/>
  <c r="AA181" i="5" s="1"/>
  <c r="Z321" i="5"/>
  <c r="AA321" i="5" s="1"/>
  <c r="Y402" i="5"/>
  <c r="Z402" i="5" s="1"/>
  <c r="AA402" i="5" s="1"/>
  <c r="Z421" i="5"/>
  <c r="AA421" i="5" s="1"/>
  <c r="Y245" i="5"/>
  <c r="Z245" i="5" s="1"/>
  <c r="AA245" i="5" s="1"/>
  <c r="Y375" i="5"/>
  <c r="Z375" i="5" s="1"/>
  <c r="AA375" i="5" s="1"/>
  <c r="Y187" i="5"/>
  <c r="Z187" i="5" s="1"/>
  <c r="AA187" i="5" s="1"/>
  <c r="Y333" i="5"/>
  <c r="Z333" i="5" s="1"/>
  <c r="AA333" i="5" s="1"/>
  <c r="Y363" i="5"/>
  <c r="Z363" i="5" s="1"/>
  <c r="AA363" i="5" s="1"/>
  <c r="Y323" i="5"/>
  <c r="Z323" i="5" s="1"/>
  <c r="AA323" i="5" s="1"/>
  <c r="Z529" i="5"/>
  <c r="AA529" i="5" s="1"/>
  <c r="Z502" i="5"/>
  <c r="AA502" i="5" s="1"/>
  <c r="Z467" i="5"/>
  <c r="AA467" i="5" s="1"/>
  <c r="Y350" i="5"/>
  <c r="Z350" i="5" s="1"/>
  <c r="AA350" i="5" s="1"/>
  <c r="Y430" i="5"/>
  <c r="Z430" i="5" s="1"/>
  <c r="AA430" i="5" s="1"/>
  <c r="Y514" i="5"/>
  <c r="Z514" i="5" s="1"/>
  <c r="AA514" i="5" s="1"/>
  <c r="Y448" i="5"/>
  <c r="Z448" i="5" s="1"/>
  <c r="AA448" i="5" s="1"/>
  <c r="Y395" i="5"/>
  <c r="Z395" i="5" s="1"/>
  <c r="AA395" i="5" s="1"/>
  <c r="Y407" i="5"/>
  <c r="Z407" i="5" s="1"/>
  <c r="AA407" i="5" s="1"/>
  <c r="Y296" i="5"/>
  <c r="Z296" i="5" s="1"/>
  <c r="AA296" i="5" s="1"/>
  <c r="Y290" i="5"/>
  <c r="Z290" i="5" s="1"/>
  <c r="AA290" i="5" s="1"/>
  <c r="Y403" i="5"/>
  <c r="Z403" i="5" s="1"/>
  <c r="AA403" i="5" s="1"/>
  <c r="Y280" i="5"/>
  <c r="Z280" i="5" s="1"/>
  <c r="AA280" i="5" s="1"/>
  <c r="Y276" i="5"/>
  <c r="Z276" i="5" s="1"/>
  <c r="AA276" i="5" s="1"/>
  <c r="Y312" i="5"/>
  <c r="Z312" i="5" s="1"/>
  <c r="AA312" i="5" s="1"/>
  <c r="Z526" i="5"/>
  <c r="AA526" i="5" s="1"/>
  <c r="Z569" i="5"/>
  <c r="AA569" i="5" s="1"/>
  <c r="Z511" i="5"/>
  <c r="AA511" i="5" s="1"/>
  <c r="Z478" i="5"/>
  <c r="AA478" i="5" s="1"/>
  <c r="Z487" i="5"/>
  <c r="AA487" i="5" s="1"/>
  <c r="Z558" i="5"/>
  <c r="AA558" i="5" s="1"/>
  <c r="Z496" i="5"/>
  <c r="AA496" i="5" s="1"/>
  <c r="Z413" i="5"/>
  <c r="AA413" i="5" s="1"/>
  <c r="Z523" i="5"/>
  <c r="AA523" i="5" s="1"/>
  <c r="Z508" i="5"/>
  <c r="AA508" i="5" s="1"/>
  <c r="Z483" i="5"/>
  <c r="AA483" i="5" s="1"/>
  <c r="Z438" i="5"/>
  <c r="AA438" i="5" s="1"/>
  <c r="Y444" i="5"/>
  <c r="Z444" i="5" s="1"/>
  <c r="AA444" i="5" s="1"/>
  <c r="Z500" i="5"/>
  <c r="AA500" i="5" s="1"/>
  <c r="Y349" i="5"/>
  <c r="Z349" i="5" s="1"/>
  <c r="AA349" i="5" s="1"/>
  <c r="Z346" i="5"/>
  <c r="AA346" i="5" s="1"/>
  <c r="Y466" i="5"/>
  <c r="Z466" i="5" s="1"/>
  <c r="AA466" i="5" s="1"/>
  <c r="Z412" i="5"/>
  <c r="AA412" i="5" s="1"/>
  <c r="Y298" i="5"/>
  <c r="Z298" i="5" s="1"/>
  <c r="AA298" i="5" s="1"/>
  <c r="Z452" i="5"/>
  <c r="AA452" i="5" s="1"/>
  <c r="Y408" i="5"/>
  <c r="Z408" i="5" s="1"/>
  <c r="AA408" i="5" s="1"/>
  <c r="Z384" i="5"/>
  <c r="AA384" i="5" s="1"/>
  <c r="Y394" i="5"/>
  <c r="Z394" i="5" s="1"/>
  <c r="AA394" i="5" s="1"/>
  <c r="Y446" i="5"/>
  <c r="Z446" i="5" s="1"/>
  <c r="AA446" i="5" s="1"/>
  <c r="Y393" i="5"/>
  <c r="Z393" i="5" s="1"/>
  <c r="AA393" i="5" s="1"/>
  <c r="Y300" i="5"/>
  <c r="Z300" i="5" s="1"/>
  <c r="AA300" i="5" s="1"/>
  <c r="Y273" i="5"/>
  <c r="Z273" i="5" s="1"/>
  <c r="AA273" i="5" s="1"/>
  <c r="Y277" i="5"/>
  <c r="Z277" i="5" s="1"/>
  <c r="AA277" i="5" s="1"/>
  <c r="Y200" i="5"/>
  <c r="Z200" i="5" s="1"/>
  <c r="AA200" i="5" s="1"/>
  <c r="Y555" i="5"/>
  <c r="Z555" i="5" s="1"/>
  <c r="AA555" i="5" s="1"/>
  <c r="Z543" i="5"/>
  <c r="AA543" i="5" s="1"/>
  <c r="Y537" i="5"/>
  <c r="Z537" i="5" s="1"/>
  <c r="AA537" i="5" s="1"/>
  <c r="Z120" i="5"/>
  <c r="AA120" i="5" s="1"/>
  <c r="Y563" i="5"/>
  <c r="Z563" i="5" s="1"/>
  <c r="AA563" i="5" s="1"/>
  <c r="Z322" i="5"/>
  <c r="AA322" i="5" s="1"/>
  <c r="Y410" i="5"/>
  <c r="Z410" i="5" s="1"/>
  <c r="AA410" i="5" s="1"/>
  <c r="Y533" i="5"/>
  <c r="Z533" i="5" s="1"/>
  <c r="AA533" i="5" s="1"/>
  <c r="Y538" i="5"/>
  <c r="Z538" i="5" s="1"/>
  <c r="AA538" i="5" s="1"/>
  <c r="Y425" i="5"/>
  <c r="Z425" i="5" s="1"/>
  <c r="AA425" i="5" s="1"/>
  <c r="Y432" i="5"/>
  <c r="Z432" i="5" s="1"/>
  <c r="AA432" i="5" s="1"/>
  <c r="Y365" i="5"/>
  <c r="Z365" i="5" s="1"/>
  <c r="AA365" i="5" s="1"/>
  <c r="Y469" i="5"/>
  <c r="Z469" i="5" s="1"/>
  <c r="AA469" i="5" s="1"/>
  <c r="Y484" i="5"/>
  <c r="Z484" i="5" s="1"/>
  <c r="AA484" i="5" s="1"/>
  <c r="Z489" i="5"/>
  <c r="AA489" i="5" s="1"/>
  <c r="Y437" i="5"/>
  <c r="Z437" i="5" s="1"/>
  <c r="AA437" i="5" s="1"/>
  <c r="Y519" i="5"/>
  <c r="Z519" i="5" s="1"/>
  <c r="AA519" i="5" s="1"/>
  <c r="Z505" i="5"/>
  <c r="AA505" i="5" s="1"/>
  <c r="Y262" i="5"/>
  <c r="Z262" i="5" s="1"/>
  <c r="AA262" i="5" s="1"/>
  <c r="Y418" i="5"/>
  <c r="Z418" i="5" s="1"/>
  <c r="AA418" i="5" s="1"/>
  <c r="Z461" i="5"/>
  <c r="AA461" i="5" s="1"/>
  <c r="Y411" i="5"/>
  <c r="Z411" i="5" s="1"/>
  <c r="AA411" i="5" s="1"/>
  <c r="Y370" i="5"/>
  <c r="Z370" i="5" s="1"/>
  <c r="AA370" i="5" s="1"/>
  <c r="Z417" i="5"/>
  <c r="AA417" i="5" s="1"/>
  <c r="Y373" i="5"/>
  <c r="Z373" i="5" s="1"/>
  <c r="AA373" i="5" s="1"/>
  <c r="Z341" i="5"/>
  <c r="AA341" i="5" s="1"/>
  <c r="Y440" i="5"/>
  <c r="Z440" i="5" s="1"/>
  <c r="AA440" i="5" s="1"/>
  <c r="Y391" i="5"/>
  <c r="Z391" i="5" s="1"/>
  <c r="AA391" i="5" s="1"/>
  <c r="Y330" i="5"/>
  <c r="Z330" i="5" s="1"/>
  <c r="AA330" i="5" s="1"/>
  <c r="Y344" i="5"/>
  <c r="Z344" i="5" s="1"/>
  <c r="AA344" i="5" s="1"/>
  <c r="Y387" i="5"/>
  <c r="Z387" i="5" s="1"/>
  <c r="AA387" i="5" s="1"/>
  <c r="Y270" i="5"/>
  <c r="Z270" i="5" s="1"/>
  <c r="AA270" i="5" s="1"/>
  <c r="Y286" i="5"/>
  <c r="Z286" i="5" s="1"/>
  <c r="AA286" i="5" s="1"/>
  <c r="Z311" i="5"/>
  <c r="AA311" i="5" s="1"/>
  <c r="Z210" i="5"/>
  <c r="AA210" i="5" s="1"/>
  <c r="Y259" i="5"/>
  <c r="Z259" i="5" s="1"/>
  <c r="AA259" i="5" s="1"/>
  <c r="Y303" i="5"/>
  <c r="Z303" i="5" s="1"/>
  <c r="AA303" i="5" s="1"/>
  <c r="Y127" i="5"/>
  <c r="Z127" i="5" s="1"/>
  <c r="AA127" i="5" s="1"/>
  <c r="Y347" i="5"/>
  <c r="Z347" i="5" s="1"/>
  <c r="AA347" i="5" s="1"/>
  <c r="Y244" i="5"/>
  <c r="Z244" i="5" s="1"/>
  <c r="AA244" i="5" s="1"/>
  <c r="Y177" i="5"/>
  <c r="Z177" i="5" s="1"/>
  <c r="AA177" i="5" s="1"/>
  <c r="Y175" i="5"/>
  <c r="Z175" i="5" s="1"/>
  <c r="AA175" i="5" s="1"/>
  <c r="Y376" i="5"/>
  <c r="Z376" i="5" s="1"/>
  <c r="AA376" i="5" s="1"/>
  <c r="Y416" i="5"/>
  <c r="Z416" i="5" s="1"/>
  <c r="AA416" i="5" s="1"/>
  <c r="Y242" i="5"/>
  <c r="Z242" i="5" s="1"/>
  <c r="AA242" i="5" s="1"/>
  <c r="Y335" i="5"/>
  <c r="Z335" i="5" s="1"/>
  <c r="AA335" i="5" s="1"/>
  <c r="Y201" i="5"/>
  <c r="Z201" i="5" s="1"/>
  <c r="AA201" i="5" s="1"/>
  <c r="Y185" i="5"/>
  <c r="Z185" i="5" s="1"/>
  <c r="AA185" i="5" s="1"/>
  <c r="Y339" i="5"/>
  <c r="Z339" i="5" s="1"/>
  <c r="AA339" i="5" s="1"/>
  <c r="Y374" i="5"/>
  <c r="Z374" i="5" s="1"/>
  <c r="AA374" i="5" s="1"/>
  <c r="Y429" i="5"/>
  <c r="Z429" i="5" s="1"/>
  <c r="AA429" i="5" s="1"/>
  <c r="Y368" i="5"/>
  <c r="Z368" i="5" s="1"/>
  <c r="AA368" i="5" s="1"/>
  <c r="Y357" i="5"/>
  <c r="Z357" i="5" s="1"/>
  <c r="AA357" i="5" s="1"/>
  <c r="Y247" i="5"/>
  <c r="Z247" i="5" s="1"/>
  <c r="AA247" i="5" s="1"/>
  <c r="Y163" i="5"/>
  <c r="Z163" i="5" s="1"/>
  <c r="AA163" i="5" s="1"/>
  <c r="Y265" i="5"/>
  <c r="Z265" i="5" s="1"/>
  <c r="AA265" i="5" s="1"/>
  <c r="Y336" i="5"/>
  <c r="Z336" i="5" s="1"/>
  <c r="AA336" i="5" s="1"/>
  <c r="Y223" i="5"/>
  <c r="Z223" i="5" s="1"/>
  <c r="AA223" i="5" s="1"/>
  <c r="Y320" i="5"/>
  <c r="Z320" i="5" s="1"/>
  <c r="AA320" i="5" s="1"/>
  <c r="Z219" i="5"/>
  <c r="AA219" i="5" s="1"/>
  <c r="Y202" i="5"/>
  <c r="Z202" i="5" s="1"/>
  <c r="AA202" i="5" s="1"/>
  <c r="Y293" i="5"/>
  <c r="Z293" i="5"/>
  <c r="AA293" i="5" s="1"/>
  <c r="Y199" i="5"/>
  <c r="Z199" i="5" s="1"/>
  <c r="AA199" i="5" s="1"/>
  <c r="Y205" i="5"/>
  <c r="Z205" i="5" s="1"/>
  <c r="AA205" i="5" s="1"/>
  <c r="Z203" i="5"/>
  <c r="AA203" i="5" s="1"/>
  <c r="Z221" i="5"/>
  <c r="AA221" i="5" s="1"/>
  <c r="Z148" i="5"/>
  <c r="AA148" i="5" s="1"/>
  <c r="Z297" i="5"/>
  <c r="AA297" i="5" s="1"/>
  <c r="Y88" i="5"/>
  <c r="Z88" i="5" s="1"/>
  <c r="AA88" i="5" s="1"/>
  <c r="Y317" i="5"/>
  <c r="Z317" i="5" s="1"/>
  <c r="AA317" i="5" s="1"/>
  <c r="Y294" i="5"/>
  <c r="Z294" i="5" s="1"/>
  <c r="AA294" i="5" s="1"/>
  <c r="Z289" i="5"/>
  <c r="AA289" i="5" s="1"/>
  <c r="Z283" i="5"/>
  <c r="AA283" i="5" s="1"/>
  <c r="Z302" i="5"/>
  <c r="AA302" i="5" s="1"/>
  <c r="Z206" i="5"/>
  <c r="AA206" i="5" s="1"/>
  <c r="Z255" i="5"/>
  <c r="AA255" i="5" s="1"/>
  <c r="Z250" i="5"/>
  <c r="AA250" i="5" s="1"/>
  <c r="Z287" i="5"/>
  <c r="AA287" i="5" s="1"/>
  <c r="Z204" i="5"/>
  <c r="AA204" i="5" s="1"/>
  <c r="Z149" i="5"/>
  <c r="AA149" i="5" s="1"/>
  <c r="Z166" i="5"/>
  <c r="AA166" i="5" s="1"/>
  <c r="Z162" i="5"/>
  <c r="AA162" i="5" s="1"/>
  <c r="Z337" i="5"/>
  <c r="AA337" i="5" s="1"/>
  <c r="Z251" i="5"/>
  <c r="AA251" i="5" s="1"/>
  <c r="Z231" i="5"/>
  <c r="AA231" i="5" s="1"/>
  <c r="Z249" i="5"/>
  <c r="AA249" i="5" s="1"/>
  <c r="Z172" i="5"/>
  <c r="AA172" i="5" s="1"/>
  <c r="Y264" i="5"/>
  <c r="Z264" i="5" s="1"/>
  <c r="AA264" i="5" s="1"/>
  <c r="Y125" i="5"/>
  <c r="Z125" i="5" s="1"/>
  <c r="AA125" i="5" s="1"/>
  <c r="Y194" i="5"/>
  <c r="Z194" i="5" s="1"/>
  <c r="AA194" i="5" s="1"/>
  <c r="Z188" i="5"/>
  <c r="AA188" i="5" s="1"/>
  <c r="Y114" i="5"/>
  <c r="Z114" i="5" s="1"/>
  <c r="AA114" i="5" s="1"/>
  <c r="Z191" i="5"/>
  <c r="AA191" i="5" s="1"/>
  <c r="Z359" i="5"/>
  <c r="AA359" i="5" s="1"/>
  <c r="Z173" i="5"/>
  <c r="AA173" i="5" s="1"/>
  <c r="Z222" i="5"/>
  <c r="AA222" i="5" s="1"/>
  <c r="Z266" i="5"/>
  <c r="AA266" i="5" s="1"/>
  <c r="Z278" i="5"/>
  <c r="AA278" i="5" s="1"/>
  <c r="Z103" i="5"/>
  <c r="AA103" i="5" s="1"/>
  <c r="Z137" i="5"/>
  <c r="AA137" i="5" s="1"/>
  <c r="Z226" i="5"/>
  <c r="AA226" i="5" s="1"/>
  <c r="Z224" i="5"/>
  <c r="AA224" i="5" s="1"/>
  <c r="Z155" i="5"/>
  <c r="AA155" i="5" s="1"/>
  <c r="Z331" i="5"/>
  <c r="AA331" i="5" s="1"/>
  <c r="Z124" i="5"/>
  <c r="AA124" i="5" s="1"/>
  <c r="Z238" i="5"/>
  <c r="AA238" i="5" s="1"/>
  <c r="Y96" i="5"/>
  <c r="Z96" i="5" s="1"/>
  <c r="AA96" i="5" s="1"/>
  <c r="Y115" i="5"/>
  <c r="Z115" i="5" s="1"/>
  <c r="AA115" i="5" s="1"/>
  <c r="Z275" i="5"/>
  <c r="AA275" i="5" s="1"/>
  <c r="Z213" i="5"/>
  <c r="AA213" i="5" s="1"/>
  <c r="Z133" i="5"/>
  <c r="AA133" i="5" s="1"/>
  <c r="Z109" i="5"/>
  <c r="AA109" i="5" s="1"/>
  <c r="Z216" i="5"/>
  <c r="AA216" i="5" s="1"/>
  <c r="Z236" i="5"/>
  <c r="AA236" i="5" s="1"/>
  <c r="Z233" i="5"/>
  <c r="AA233" i="5" s="1"/>
  <c r="Z388" i="5"/>
  <c r="AA388" i="5" s="1"/>
  <c r="Z246" i="5"/>
  <c r="AA246" i="5" s="1"/>
  <c r="Z326" i="5"/>
  <c r="AA326" i="5" s="1"/>
  <c r="Z308" i="5"/>
  <c r="AA308" i="5" s="1"/>
  <c r="Z252" i="5"/>
  <c r="AA252" i="5" s="1"/>
  <c r="Z83" i="5"/>
  <c r="AA83" i="5" s="1"/>
  <c r="Z243" i="5"/>
  <c r="AA243" i="5" s="1"/>
  <c r="Z299" i="5"/>
  <c r="AA299" i="5" s="1"/>
  <c r="Z239" i="5"/>
  <c r="AA239" i="5" s="1"/>
  <c r="Z136" i="5"/>
  <c r="AA136" i="5" s="1"/>
  <c r="Z121" i="5"/>
  <c r="AA121" i="5" s="1"/>
  <c r="Z282" i="5"/>
  <c r="AA282" i="5" s="1"/>
  <c r="Y184" i="5"/>
  <c r="Z184" i="5" s="1"/>
  <c r="AA184" i="5" s="1"/>
  <c r="Z48" i="5"/>
  <c r="AA48" i="5" s="1"/>
  <c r="Z58" i="5"/>
  <c r="AA58" i="5" s="1"/>
  <c r="Z307" i="5"/>
  <c r="AA307" i="5" s="1"/>
  <c r="Z253" i="5"/>
  <c r="AA253" i="5" s="1"/>
  <c r="Z319" i="5"/>
  <c r="AA319" i="5" s="1"/>
  <c r="Z352" i="5"/>
  <c r="AA352" i="5" s="1"/>
  <c r="Z180" i="5"/>
  <c r="AA180" i="5" s="1"/>
  <c r="Z168" i="5"/>
  <c r="AA168" i="5" s="1"/>
  <c r="Z292" i="5"/>
  <c r="AA292" i="5" s="1"/>
  <c r="Z351" i="5"/>
  <c r="AA351" i="5" s="1"/>
  <c r="Z209" i="5"/>
  <c r="AA209" i="5" s="1"/>
  <c r="Z119" i="5"/>
  <c r="AA119" i="5" s="1"/>
  <c r="Z288" i="5"/>
  <c r="AA288" i="5" s="1"/>
  <c r="Z100" i="5"/>
  <c r="AA100" i="5" s="1"/>
  <c r="Z93" i="5"/>
  <c r="AA93" i="5" s="1"/>
  <c r="Z46" i="5"/>
  <c r="AA46" i="5" s="1"/>
  <c r="Y140" i="5"/>
  <c r="Z140" i="5" s="1"/>
  <c r="AA140" i="5" s="1"/>
  <c r="Z279" i="5"/>
  <c r="AA279" i="5" s="1"/>
  <c r="Z234" i="5"/>
  <c r="AA234" i="5" s="1"/>
  <c r="Z316" i="5"/>
  <c r="AA316" i="5" s="1"/>
  <c r="Z356" i="5"/>
  <c r="AA356" i="5" s="1"/>
  <c r="Y218" i="5"/>
  <c r="Z218" i="5" s="1"/>
  <c r="AA218" i="5" s="1"/>
  <c r="Z267" i="5"/>
  <c r="AA267" i="5" s="1"/>
  <c r="Z150" i="5"/>
  <c r="AA150" i="5" s="1"/>
  <c r="Y366" i="5"/>
  <c r="Z366" i="5" s="1"/>
  <c r="AA366" i="5" s="1"/>
  <c r="Z240" i="5"/>
  <c r="AA240" i="5" s="1"/>
  <c r="Z257" i="5"/>
  <c r="AA257" i="5" s="1"/>
  <c r="Y214" i="5"/>
  <c r="Z214" i="5" s="1"/>
  <c r="AA214" i="5" s="1"/>
  <c r="Z306" i="5"/>
  <c r="AA306" i="5" s="1"/>
  <c r="Z183" i="5"/>
  <c r="AA183" i="5" s="1"/>
  <c r="Y318" i="5"/>
  <c r="Z318" i="5" s="1"/>
  <c r="AA318" i="5" s="1"/>
  <c r="Z198" i="5"/>
  <c r="AA198" i="5" s="1"/>
  <c r="Z72" i="5"/>
  <c r="AA72" i="5" s="1"/>
  <c r="Z118" i="5"/>
  <c r="AA118" i="5" s="1"/>
  <c r="Y225" i="5"/>
  <c r="Z225" i="5" s="1"/>
  <c r="AA225" i="5" s="1"/>
  <c r="Y66" i="5"/>
  <c r="Z66" i="5" s="1"/>
  <c r="AA66" i="5" s="1"/>
  <c r="Y104" i="5"/>
  <c r="Z104" i="5" s="1"/>
  <c r="AA104" i="5" s="1"/>
  <c r="Z301" i="5"/>
  <c r="AA301" i="5" s="1"/>
  <c r="Z102" i="5"/>
  <c r="AA102" i="5" s="1"/>
  <c r="Z248" i="5"/>
  <c r="AA248" i="5" s="1"/>
  <c r="Z45" i="5"/>
  <c r="AA45" i="5" s="1"/>
  <c r="Z68" i="5"/>
  <c r="AA68" i="5" s="1"/>
  <c r="Z24" i="5"/>
  <c r="AA24" i="5" s="1"/>
  <c r="Z59" i="5"/>
  <c r="AA59" i="5" s="1"/>
  <c r="Z12" i="5"/>
  <c r="AA12" i="5" s="1"/>
  <c r="Z28" i="5"/>
  <c r="AA28" i="5" s="1"/>
  <c r="Z132" i="5"/>
  <c r="AA132" i="5" s="1"/>
  <c r="Z281" i="5"/>
  <c r="AA281" i="5" s="1"/>
  <c r="Z64" i="5"/>
  <c r="AA64" i="5" s="1"/>
  <c r="Z112" i="5"/>
  <c r="AA112" i="5" s="1"/>
  <c r="Z143" i="5"/>
  <c r="AA143" i="5" s="1"/>
  <c r="Z31" i="5"/>
  <c r="AA31" i="5" s="1"/>
  <c r="Z38" i="5"/>
  <c r="AA38" i="5" s="1"/>
  <c r="Z33" i="5"/>
  <c r="AA33" i="5" s="1"/>
  <c r="Z35" i="5"/>
  <c r="AA35" i="5" s="1"/>
  <c r="Z51" i="5"/>
  <c r="AA51" i="5" s="1"/>
  <c r="Z40" i="5"/>
  <c r="AA40" i="5" s="1"/>
  <c r="Z80" i="5"/>
  <c r="AA80" i="5" s="1"/>
  <c r="Z126" i="5"/>
  <c r="AA126" i="5" s="1"/>
  <c r="Z56" i="5"/>
  <c r="AA56" i="5" s="1"/>
  <c r="Z97" i="5"/>
  <c r="AA97" i="5" s="1"/>
  <c r="Z99" i="5"/>
  <c r="AA99" i="5" s="1"/>
  <c r="Z122" i="5"/>
  <c r="AA122" i="5" s="1"/>
  <c r="Z82" i="5"/>
  <c r="AA82" i="5" s="1"/>
  <c r="Z147" i="5"/>
  <c r="AA147" i="5" s="1"/>
  <c r="Z128" i="5"/>
  <c r="AA128" i="5" s="1"/>
  <c r="Z63" i="5"/>
  <c r="AA63" i="5" s="1"/>
  <c r="Z60" i="5"/>
  <c r="AA60" i="5" s="1"/>
  <c r="Z27" i="5"/>
  <c r="AA27" i="5" s="1"/>
  <c r="Z52" i="5"/>
  <c r="AA52" i="5" s="1"/>
  <c r="Z111" i="5"/>
  <c r="AA111" i="5" s="1"/>
  <c r="Z81" i="5"/>
  <c r="AA81" i="5" s="1"/>
  <c r="Z138" i="5"/>
  <c r="AA138" i="5" s="1"/>
  <c r="Z87" i="5"/>
  <c r="AA87" i="5" s="1"/>
  <c r="Z227" i="5"/>
  <c r="AA227" i="5" s="1"/>
  <c r="Z92" i="5"/>
  <c r="AA92" i="5" s="1"/>
  <c r="Z145" i="5"/>
  <c r="AA145" i="5" s="1"/>
  <c r="Z208" i="5"/>
  <c r="AA208" i="5" s="1"/>
  <c r="Z123" i="5"/>
  <c r="AA123" i="5" s="1"/>
  <c r="Z196" i="5"/>
  <c r="AA196" i="5" s="1"/>
  <c r="Z71" i="5"/>
  <c r="AA71" i="5" s="1"/>
  <c r="Z34" i="5"/>
  <c r="AA34" i="5" s="1"/>
  <c r="Z55" i="5"/>
  <c r="AA55" i="5" s="1"/>
  <c r="Z22" i="5"/>
  <c r="AA22" i="5" s="1"/>
  <c r="Z139" i="5"/>
  <c r="AA139" i="5" s="1"/>
  <c r="Z144" i="5"/>
  <c r="AA144" i="5" s="1"/>
  <c r="Z89" i="5"/>
  <c r="AA89" i="5" s="1"/>
  <c r="Z42" i="5"/>
  <c r="AA42" i="5" s="1"/>
  <c r="Z107" i="5"/>
  <c r="AA107" i="5" s="1"/>
  <c r="Z98" i="5"/>
  <c r="AA98" i="5" s="1"/>
  <c r="U733" i="8"/>
  <c r="V733" i="8" s="1"/>
  <c r="U25" i="7"/>
  <c r="V25" i="7" s="1"/>
  <c r="T86" i="7"/>
  <c r="U86" i="7" s="1"/>
  <c r="V86" i="7" s="1"/>
  <c r="U15" i="7"/>
  <c r="V15" i="7" s="1"/>
  <c r="U142" i="7"/>
  <c r="V142" i="7" s="1"/>
  <c r="U134" i="7"/>
  <c r="V134" i="7" s="1"/>
  <c r="U159" i="7"/>
  <c r="V159" i="7" s="1"/>
  <c r="T317" i="7"/>
  <c r="U317" i="7" s="1"/>
  <c r="V317" i="7" s="1"/>
  <c r="U67" i="7"/>
  <c r="V67" i="7" s="1"/>
  <c r="U149" i="7"/>
  <c r="V149" i="7" s="1"/>
  <c r="U124" i="7"/>
  <c r="V124" i="7" s="1"/>
  <c r="U32" i="7"/>
  <c r="V32" i="7" s="1"/>
  <c r="U232" i="7"/>
  <c r="V232" i="7" s="1"/>
  <c r="U329" i="7"/>
  <c r="V329" i="7" s="1"/>
  <c r="U173" i="7"/>
  <c r="V173" i="7" s="1"/>
  <c r="U231" i="7"/>
  <c r="V231" i="7" s="1"/>
  <c r="U84" i="7"/>
  <c r="V84" i="7" s="1"/>
  <c r="U300" i="7"/>
  <c r="V300" i="7" s="1"/>
  <c r="U215" i="7"/>
  <c r="V215" i="7" s="1"/>
  <c r="U175" i="7"/>
  <c r="V175" i="7" s="1"/>
  <c r="U273" i="7"/>
  <c r="V273" i="7" s="1"/>
  <c r="U314" i="7"/>
  <c r="V314" i="7" s="1"/>
  <c r="U301" i="7"/>
  <c r="V301" i="7" s="1"/>
  <c r="U120" i="7"/>
  <c r="V120" i="7" s="1"/>
  <c r="U302" i="7"/>
  <c r="V302" i="7" s="1"/>
  <c r="U204" i="7"/>
  <c r="V204" i="7" s="1"/>
  <c r="U13" i="7"/>
  <c r="V13" i="7" s="1"/>
  <c r="U102" i="7"/>
  <c r="V102" i="7" s="1"/>
  <c r="U155" i="7"/>
  <c r="V155" i="7" s="1"/>
  <c r="U82" i="7"/>
  <c r="V82" i="7" s="1"/>
  <c r="U183" i="7"/>
  <c r="V183" i="7" s="1"/>
  <c r="U258" i="7"/>
  <c r="V258" i="7" s="1"/>
  <c r="U370" i="7"/>
  <c r="V370" i="7" s="1"/>
  <c r="U83" i="7"/>
  <c r="V83" i="7" s="1"/>
  <c r="U137" i="7"/>
  <c r="V137" i="7" s="1"/>
  <c r="U185" i="7"/>
  <c r="V185" i="7" s="1"/>
  <c r="U252" i="7"/>
  <c r="V252" i="7" s="1"/>
  <c r="U237" i="7"/>
  <c r="V237" i="7" s="1"/>
  <c r="U62" i="7"/>
  <c r="V62" i="7" s="1"/>
  <c r="U131" i="7"/>
  <c r="V131" i="7" s="1"/>
  <c r="U309" i="7"/>
  <c r="V309" i="7" s="1"/>
  <c r="U39" i="7"/>
  <c r="V39" i="7" s="1"/>
  <c r="U130" i="7"/>
  <c r="V130" i="7" s="1"/>
  <c r="U66" i="7"/>
  <c r="V66" i="7" s="1"/>
  <c r="U296" i="7"/>
  <c r="V296" i="7" s="1"/>
  <c r="U187" i="7"/>
  <c r="V187" i="7" s="1"/>
  <c r="U318" i="7"/>
  <c r="V318" i="7" s="1"/>
  <c r="U250" i="7"/>
  <c r="V250" i="7" s="1"/>
  <c r="U24" i="7"/>
  <c r="V24" i="7" s="1"/>
  <c r="U76" i="7"/>
  <c r="V76" i="7" s="1"/>
  <c r="U98" i="7"/>
  <c r="V98" i="7" s="1"/>
  <c r="U45" i="7"/>
  <c r="V45" i="7" s="1"/>
  <c r="U284" i="7"/>
  <c r="V284" i="7" s="1"/>
  <c r="U291" i="7"/>
  <c r="V291" i="7" s="1"/>
  <c r="T99" i="7"/>
  <c r="U99" i="7" s="1"/>
  <c r="V99" i="7" s="1"/>
  <c r="U8" i="7"/>
  <c r="V8" i="7" s="1"/>
  <c r="U125" i="7"/>
  <c r="V125" i="7" s="1"/>
  <c r="U352" i="7"/>
  <c r="V352" i="7" s="1"/>
  <c r="U43" i="7"/>
  <c r="V43" i="7" s="1"/>
  <c r="U56" i="7"/>
  <c r="V56" i="7" s="1"/>
  <c r="U257" i="7"/>
  <c r="V257" i="7" s="1"/>
  <c r="U22" i="7"/>
  <c r="V22" i="7" s="1"/>
  <c r="U203" i="7"/>
  <c r="V203" i="7" s="1"/>
  <c r="U270" i="7"/>
  <c r="V270" i="7" s="1"/>
  <c r="U373" i="7"/>
  <c r="V373" i="7" s="1"/>
  <c r="U322" i="7"/>
  <c r="V322" i="7" s="1"/>
  <c r="U179" i="7"/>
  <c r="V179" i="7" s="1"/>
  <c r="U305" i="7"/>
  <c r="V305" i="7" s="1"/>
  <c r="U254" i="7"/>
  <c r="V254" i="7" s="1"/>
  <c r="T385" i="7"/>
  <c r="U385" i="7" s="1"/>
  <c r="V385" i="7" s="1"/>
  <c r="U81" i="7"/>
  <c r="V81" i="7" s="1"/>
  <c r="U364" i="7"/>
  <c r="V364" i="7" s="1"/>
  <c r="U593" i="7"/>
  <c r="V593" i="7" s="1"/>
  <c r="U178" i="7"/>
  <c r="V178" i="7" s="1"/>
  <c r="U293" i="7"/>
  <c r="V293" i="7" s="1"/>
  <c r="U535" i="7"/>
  <c r="V535" i="7" s="1"/>
  <c r="U194" i="7"/>
  <c r="V194" i="7" s="1"/>
  <c r="U144" i="7"/>
  <c r="V144" i="7" s="1"/>
  <c r="U546" i="7"/>
  <c r="V546" i="7" s="1"/>
  <c r="U226" i="7"/>
  <c r="V226" i="7" s="1"/>
  <c r="U529" i="7"/>
  <c r="V529" i="7" s="1"/>
  <c r="U360" i="7"/>
  <c r="V360" i="7" s="1"/>
  <c r="U227" i="7"/>
  <c r="V227" i="7" s="1"/>
  <c r="U390" i="7"/>
  <c r="V390" i="7" s="1"/>
  <c r="U478" i="7"/>
  <c r="V478" i="7" s="1"/>
  <c r="U58" i="7"/>
  <c r="V58" i="7" s="1"/>
  <c r="U396" i="7"/>
  <c r="V396" i="7" s="1"/>
  <c r="U157" i="7"/>
  <c r="V157" i="7" s="1"/>
  <c r="U540" i="7"/>
  <c r="V540" i="7" s="1"/>
  <c r="U320" i="7"/>
  <c r="V320" i="7" s="1"/>
  <c r="U439" i="7"/>
  <c r="V439" i="7" s="1"/>
  <c r="U603" i="7"/>
  <c r="V603" i="7" s="1"/>
  <c r="U543" i="7"/>
  <c r="V543" i="7" s="1"/>
  <c r="U531" i="7"/>
  <c r="V531" i="7" s="1"/>
  <c r="U490" i="7"/>
  <c r="V490" i="7" s="1"/>
  <c r="U450" i="7"/>
  <c r="V450" i="7" s="1"/>
  <c r="U403" i="7"/>
  <c r="V403" i="7" s="1"/>
  <c r="U75" i="7"/>
  <c r="V75" i="7" s="1"/>
  <c r="U190" i="7"/>
  <c r="V190" i="7" s="1"/>
  <c r="U375" i="7"/>
  <c r="V375" i="7" s="1"/>
  <c r="T697" i="7"/>
  <c r="U697" i="7" s="1"/>
  <c r="V697" i="7" s="1"/>
  <c r="T636" i="7"/>
  <c r="U636" i="7" s="1"/>
  <c r="V636" i="7" s="1"/>
  <c r="U595" i="7"/>
  <c r="V595" i="7" s="1"/>
  <c r="T383" i="7"/>
  <c r="U383" i="7" s="1"/>
  <c r="V383" i="7" s="1"/>
  <c r="T241" i="7"/>
  <c r="U241" i="7" s="1"/>
  <c r="V241" i="7" s="1"/>
  <c r="T158" i="7"/>
  <c r="U158" i="7" s="1"/>
  <c r="V158" i="7" s="1"/>
  <c r="U209" i="7"/>
  <c r="V209" i="7" s="1"/>
  <c r="U266" i="7"/>
  <c r="V266" i="7" s="1"/>
  <c r="U294" i="7"/>
  <c r="V294" i="7" s="1"/>
  <c r="U420" i="7"/>
  <c r="V420" i="7" s="1"/>
  <c r="U524" i="7"/>
  <c r="V524" i="7" s="1"/>
  <c r="U506" i="7"/>
  <c r="V506" i="7" s="1"/>
  <c r="U522" i="7"/>
  <c r="V522" i="7" s="1"/>
  <c r="U268" i="7"/>
  <c r="V268" i="7" s="1"/>
  <c r="T701" i="7"/>
  <c r="U701" i="7" s="1"/>
  <c r="V701" i="7" s="1"/>
  <c r="U240" i="7"/>
  <c r="V240" i="7" s="1"/>
  <c r="T702" i="7"/>
  <c r="U702" i="7" s="1"/>
  <c r="V702" i="7" s="1"/>
  <c r="T689" i="7"/>
  <c r="U689" i="7" s="1"/>
  <c r="V689" i="7" s="1"/>
  <c r="T685" i="7"/>
  <c r="U685" i="7" s="1"/>
  <c r="V685" i="7" s="1"/>
  <c r="T646" i="7"/>
  <c r="U646" i="7" s="1"/>
  <c r="V646" i="7" s="1"/>
  <c r="T511" i="7"/>
  <c r="U511" i="7" s="1"/>
  <c r="V511" i="7" s="1"/>
  <c r="T533" i="7"/>
  <c r="U533" i="7" s="1"/>
  <c r="V533" i="7" s="1"/>
  <c r="T497" i="7"/>
  <c r="U497" i="7" s="1"/>
  <c r="V497" i="7" s="1"/>
  <c r="T466" i="7"/>
  <c r="U466" i="7" s="1"/>
  <c r="V466" i="7" s="1"/>
  <c r="T458" i="7"/>
  <c r="U458" i="7" s="1"/>
  <c r="V458" i="7" s="1"/>
  <c r="T428" i="7"/>
  <c r="U428" i="7" s="1"/>
  <c r="V428" i="7" s="1"/>
  <c r="T392" i="7"/>
  <c r="U392" i="7" s="1"/>
  <c r="V392" i="7" s="1"/>
  <c r="T391" i="7"/>
  <c r="U391" i="7" s="1"/>
  <c r="V391" i="7" s="1"/>
  <c r="T347" i="7"/>
  <c r="U347" i="7" s="1"/>
  <c r="V347" i="7" s="1"/>
  <c r="U216" i="7"/>
  <c r="V216" i="7" s="1"/>
  <c r="U262" i="7"/>
  <c r="V262" i="7" s="1"/>
  <c r="U236" i="7"/>
  <c r="V236" i="7" s="1"/>
  <c r="U233" i="7"/>
  <c r="V233" i="7" s="1"/>
  <c r="U141" i="7"/>
  <c r="V141" i="7" s="1"/>
  <c r="U114" i="7"/>
  <c r="V114" i="7" s="1"/>
  <c r="U30" i="7"/>
  <c r="V30" i="7" s="1"/>
  <c r="U19" i="7"/>
  <c r="V19" i="7" s="1"/>
  <c r="U6" i="7"/>
  <c r="V6" i="7" s="1"/>
  <c r="U5" i="7"/>
  <c r="V5" i="7" s="1"/>
  <c r="U16" i="7"/>
  <c r="V16" i="7" s="1"/>
  <c r="U109" i="7"/>
  <c r="V109" i="7" s="1"/>
  <c r="U12" i="7"/>
  <c r="V12" i="7" s="1"/>
  <c r="U34" i="7"/>
  <c r="V34" i="7" s="1"/>
  <c r="U55" i="7"/>
  <c r="V55" i="7" s="1"/>
  <c r="U63" i="7"/>
  <c r="V63" i="7" s="1"/>
  <c r="U88" i="7"/>
  <c r="V88" i="7" s="1"/>
  <c r="U148" i="7"/>
  <c r="V148" i="7" s="1"/>
  <c r="U101" i="7"/>
  <c r="V101" i="7" s="1"/>
  <c r="U168" i="7"/>
  <c r="V168" i="7" s="1"/>
  <c r="U161" i="7"/>
  <c r="V161" i="7" s="1"/>
  <c r="U186" i="7"/>
  <c r="V186" i="7" s="1"/>
  <c r="U199" i="7"/>
  <c r="V199" i="7" s="1"/>
  <c r="U91" i="7"/>
  <c r="V91" i="7" s="1"/>
  <c r="U274" i="7"/>
  <c r="V274" i="7" s="1"/>
  <c r="U251" i="7"/>
  <c r="V251" i="7" s="1"/>
  <c r="U272" i="7"/>
  <c r="V272" i="7" s="1"/>
  <c r="U292" i="7"/>
  <c r="V292" i="7" s="1"/>
  <c r="U202" i="7"/>
  <c r="V202" i="7" s="1"/>
  <c r="U319" i="7"/>
  <c r="V319" i="7" s="1"/>
  <c r="U244" i="7"/>
  <c r="V244" i="7" s="1"/>
  <c r="U343" i="7"/>
  <c r="V343" i="7" s="1"/>
  <c r="U325" i="7"/>
  <c r="V325" i="7" s="1"/>
  <c r="U350" i="7"/>
  <c r="V350" i="7" s="1"/>
  <c r="U311" i="7"/>
  <c r="V311" i="7" s="1"/>
  <c r="U288" i="7"/>
  <c r="V288" i="7" s="1"/>
  <c r="U379" i="7"/>
  <c r="V379" i="7" s="1"/>
  <c r="U423" i="7"/>
  <c r="V423" i="7" s="1"/>
  <c r="U410" i="7"/>
  <c r="V410" i="7" s="1"/>
  <c r="U280" i="7"/>
  <c r="V280" i="7" s="1"/>
  <c r="U394" i="7"/>
  <c r="V394" i="7" s="1"/>
  <c r="U382" i="7"/>
  <c r="V382" i="7" s="1"/>
  <c r="U341" i="7"/>
  <c r="V341" i="7" s="1"/>
  <c r="U363" i="7"/>
  <c r="V363" i="7" s="1"/>
  <c r="U399" i="7"/>
  <c r="V399" i="7" s="1"/>
  <c r="U468" i="7"/>
  <c r="V468" i="7" s="1"/>
  <c r="U412" i="7"/>
  <c r="V412" i="7" s="1"/>
  <c r="U538" i="7"/>
  <c r="V538" i="7" s="1"/>
  <c r="U518" i="7"/>
  <c r="V518" i="7" s="1"/>
  <c r="U372" i="7"/>
  <c r="V372" i="7" s="1"/>
  <c r="U564" i="7"/>
  <c r="V564" i="7" s="1"/>
  <c r="U404" i="7"/>
  <c r="V404" i="7" s="1"/>
  <c r="U648" i="7"/>
  <c r="V648" i="7" s="1"/>
  <c r="U649" i="7"/>
  <c r="V649" i="7" s="1"/>
  <c r="U574" i="7"/>
  <c r="V574" i="7" s="1"/>
  <c r="U653" i="7"/>
  <c r="V653" i="7" s="1"/>
  <c r="U662" i="7"/>
  <c r="V662" i="7" s="1"/>
  <c r="U516" i="7"/>
  <c r="V516" i="7" s="1"/>
  <c r="U431" i="7"/>
  <c r="V431" i="7" s="1"/>
  <c r="U463" i="7"/>
  <c r="V463" i="7" s="1"/>
  <c r="U415" i="7"/>
  <c r="V415" i="7" s="1"/>
  <c r="U443" i="7"/>
  <c r="V443" i="7" s="1"/>
  <c r="U586" i="7"/>
  <c r="V586" i="7" s="1"/>
  <c r="U457" i="7"/>
  <c r="V457" i="7" s="1"/>
  <c r="U521" i="7"/>
  <c r="V521" i="7" s="1"/>
  <c r="U638" i="7"/>
  <c r="V638" i="7" s="1"/>
  <c r="U544" i="7"/>
  <c r="V544" i="7" s="1"/>
  <c r="U571" i="7"/>
  <c r="V571" i="7" s="1"/>
  <c r="U558" i="7"/>
  <c r="V558" i="7" s="1"/>
  <c r="U515" i="7"/>
  <c r="V515" i="7" s="1"/>
  <c r="U635" i="7"/>
  <c r="V635" i="7" s="1"/>
  <c r="U693" i="7"/>
  <c r="V693" i="7" s="1"/>
  <c r="U523" i="7"/>
  <c r="V523" i="7" s="1"/>
  <c r="U674" i="7"/>
  <c r="V674" i="7" s="1"/>
  <c r="U617" i="7"/>
  <c r="V617" i="7" s="1"/>
  <c r="T698" i="7"/>
  <c r="U698" i="7" s="1"/>
  <c r="V698" i="7" s="1"/>
  <c r="U632" i="7"/>
  <c r="V632" i="7" s="1"/>
  <c r="U671" i="7"/>
  <c r="V671" i="7" s="1"/>
  <c r="U624" i="7"/>
  <c r="V624" i="7" s="1"/>
  <c r="U96" i="7"/>
  <c r="V96" i="7" s="1"/>
  <c r="U201" i="7"/>
  <c r="V201" i="7" s="1"/>
  <c r="U205" i="7"/>
  <c r="V205" i="7" s="1"/>
  <c r="U495" i="7"/>
  <c r="V495" i="7" s="1"/>
  <c r="U445" i="7"/>
  <c r="V445" i="7" s="1"/>
  <c r="U357" i="7"/>
  <c r="V357" i="7" s="1"/>
  <c r="U286" i="7"/>
  <c r="V286" i="7" s="1"/>
  <c r="U435" i="7"/>
  <c r="V435" i="7" s="1"/>
  <c r="U475" i="7"/>
  <c r="V475" i="7" s="1"/>
  <c r="U503" i="7"/>
  <c r="V503" i="7" s="1"/>
  <c r="U441" i="7"/>
  <c r="V441" i="7" s="1"/>
  <c r="U348" i="7"/>
  <c r="V348" i="7" s="1"/>
  <c r="U408" i="7"/>
  <c r="V408" i="7" s="1"/>
  <c r="U481" i="7"/>
  <c r="V481" i="7" s="1"/>
  <c r="U604" i="7"/>
  <c r="V604" i="7" s="1"/>
  <c r="U658" i="7"/>
  <c r="V658" i="7" s="1"/>
  <c r="U630" i="7"/>
  <c r="V630" i="7" s="1"/>
  <c r="U536" i="7"/>
  <c r="V536" i="7" s="1"/>
  <c r="U461" i="7"/>
  <c r="V461" i="7" s="1"/>
  <c r="U554" i="7"/>
  <c r="V554" i="7" s="1"/>
  <c r="U471" i="7"/>
  <c r="V471" i="7" s="1"/>
  <c r="U470" i="7"/>
  <c r="V470" i="7" s="1"/>
  <c r="U499" i="7"/>
  <c r="V499" i="7" s="1"/>
  <c r="U427" i="7"/>
  <c r="V427" i="7" s="1"/>
  <c r="U477" i="7"/>
  <c r="V477" i="7" s="1"/>
  <c r="U451" i="7"/>
  <c r="V451" i="7" s="1"/>
  <c r="U665" i="7"/>
  <c r="V665" i="7" s="1"/>
  <c r="U573" i="7"/>
  <c r="V573" i="7" s="1"/>
  <c r="U673" i="7"/>
  <c r="V673" i="7" s="1"/>
  <c r="U656" i="7"/>
  <c r="V656" i="7" s="1"/>
  <c r="U483" i="7"/>
  <c r="V483" i="7" s="1"/>
  <c r="U532" i="7"/>
  <c r="V532" i="7" s="1"/>
  <c r="U455" i="7"/>
  <c r="V455" i="7" s="1"/>
  <c r="U669" i="7"/>
  <c r="V669" i="7" s="1"/>
  <c r="U2" i="7"/>
  <c r="V2" i="7" s="1"/>
  <c r="U10" i="7"/>
  <c r="V10" i="7" s="1"/>
  <c r="U68" i="7"/>
  <c r="V68" i="7" s="1"/>
  <c r="U119" i="7"/>
  <c r="V119" i="7" s="1"/>
  <c r="U147" i="7"/>
  <c r="V147" i="7" s="1"/>
  <c r="U64" i="7"/>
  <c r="V64" i="7" s="1"/>
  <c r="U74" i="7"/>
  <c r="V74" i="7" s="1"/>
  <c r="U118" i="7"/>
  <c r="V118" i="7" s="1"/>
  <c r="U108" i="7"/>
  <c r="V108" i="7" s="1"/>
  <c r="U146" i="7"/>
  <c r="V146" i="7" s="1"/>
  <c r="U225" i="7"/>
  <c r="V225" i="7" s="1"/>
  <c r="U269" i="7"/>
  <c r="V269" i="7" s="1"/>
  <c r="U218" i="7"/>
  <c r="V218" i="7" s="1"/>
  <c r="U115" i="7"/>
  <c r="V115" i="7" s="1"/>
  <c r="U197" i="7"/>
  <c r="V197" i="7" s="1"/>
  <c r="U128" i="7"/>
  <c r="V128" i="7" s="1"/>
  <c r="U256" i="7"/>
  <c r="V256" i="7" s="1"/>
  <c r="U278" i="7"/>
  <c r="V278" i="7" s="1"/>
  <c r="U303" i="7"/>
  <c r="V303" i="7" s="1"/>
  <c r="U277" i="7"/>
  <c r="V277" i="7" s="1"/>
  <c r="U239" i="7"/>
  <c r="V239" i="7" s="1"/>
  <c r="U298" i="7"/>
  <c r="V298" i="7" s="1"/>
  <c r="U324" i="7"/>
  <c r="V324" i="7" s="1"/>
  <c r="U484" i="7"/>
  <c r="V484" i="7" s="1"/>
  <c r="U313" i="7"/>
  <c r="V313" i="7" s="1"/>
  <c r="U397" i="7"/>
  <c r="V397" i="7" s="1"/>
  <c r="U359" i="7"/>
  <c r="V359" i="7" s="1"/>
  <c r="U434" i="7"/>
  <c r="V434" i="7" s="1"/>
  <c r="U345" i="7"/>
  <c r="V345" i="7" s="1"/>
  <c r="U417" i="7"/>
  <c r="V417" i="7" s="1"/>
  <c r="U411" i="7"/>
  <c r="V411" i="7" s="1"/>
  <c r="U607" i="7"/>
  <c r="V607" i="7" s="1"/>
  <c r="U512" i="7"/>
  <c r="V512" i="7" s="1"/>
  <c r="U640" i="7"/>
  <c r="V640" i="7" s="1"/>
  <c r="U378" i="7"/>
  <c r="V378" i="7" s="1"/>
  <c r="U572" i="7"/>
  <c r="V572" i="7" s="1"/>
  <c r="U485" i="7"/>
  <c r="V485" i="7" s="1"/>
  <c r="U682" i="7"/>
  <c r="V682" i="7" s="1"/>
  <c r="U637" i="7"/>
  <c r="V637" i="7" s="1"/>
  <c r="U661" i="7"/>
  <c r="V661" i="7" s="1"/>
  <c r="U459" i="7"/>
  <c r="V459" i="7" s="1"/>
  <c r="U663" i="7"/>
  <c r="V663" i="7" s="1"/>
  <c r="U615" i="7"/>
  <c r="V615" i="7" s="1"/>
  <c r="U692" i="7"/>
  <c r="V692" i="7" s="1"/>
  <c r="U496" i="7"/>
  <c r="V496" i="7" s="1"/>
  <c r="U530" i="7"/>
  <c r="V530" i="7" s="1"/>
  <c r="U644" i="7"/>
  <c r="V644" i="7" s="1"/>
  <c r="U4" i="7"/>
  <c r="V4" i="7" s="1"/>
  <c r="U35" i="7"/>
  <c r="V35" i="7" s="1"/>
  <c r="U21" i="7"/>
  <c r="V21" i="7" s="1"/>
  <c r="U150" i="7"/>
  <c r="V150" i="7" s="1"/>
  <c r="U72" i="7"/>
  <c r="V72" i="7" s="1"/>
  <c r="U132" i="7"/>
  <c r="V132" i="7" s="1"/>
  <c r="U11" i="7"/>
  <c r="V11" i="7" s="1"/>
  <c r="U154" i="7"/>
  <c r="V154" i="7" s="1"/>
  <c r="U136" i="7"/>
  <c r="V136" i="7" s="1"/>
  <c r="U110" i="7"/>
  <c r="V110" i="7" s="1"/>
  <c r="U191" i="7"/>
  <c r="V191" i="7" s="1"/>
  <c r="U145" i="7"/>
  <c r="V145" i="7" s="1"/>
  <c r="U224" i="7"/>
  <c r="V224" i="7" s="1"/>
  <c r="U222" i="7"/>
  <c r="V222" i="7" s="1"/>
  <c r="U189" i="7"/>
  <c r="V189" i="7" s="1"/>
  <c r="U315" i="7"/>
  <c r="V315" i="7" s="1"/>
  <c r="U306" i="7"/>
  <c r="V306" i="7" s="1"/>
  <c r="U242" i="7"/>
  <c r="V242" i="7" s="1"/>
  <c r="U362" i="7"/>
  <c r="V362" i="7" s="1"/>
  <c r="U405" i="7"/>
  <c r="V405" i="7" s="1"/>
  <c r="U618" i="7"/>
  <c r="V618" i="7" s="1"/>
  <c r="U184" i="7"/>
  <c r="V184" i="7" s="1"/>
  <c r="U217" i="7"/>
  <c r="V217" i="7" s="1"/>
  <c r="U192" i="7"/>
  <c r="V192" i="7" s="1"/>
  <c r="U255" i="7"/>
  <c r="V255" i="7" s="1"/>
  <c r="U422" i="7"/>
  <c r="V422" i="7" s="1"/>
  <c r="U304" i="7"/>
  <c r="V304" i="7" s="1"/>
  <c r="U432" i="7"/>
  <c r="V432" i="7" s="1"/>
  <c r="U467" i="7"/>
  <c r="V467" i="7" s="1"/>
  <c r="U349" i="7"/>
  <c r="V349" i="7" s="1"/>
  <c r="U537" i="7"/>
  <c r="V537" i="7" s="1"/>
  <c r="U504" i="7"/>
  <c r="V504" i="7" s="1"/>
  <c r="U487" i="7"/>
  <c r="V487" i="7" s="1"/>
  <c r="U323" i="7"/>
  <c r="V323" i="7" s="1"/>
  <c r="U438" i="7"/>
  <c r="V438" i="7" s="1"/>
  <c r="U440" i="7"/>
  <c r="V440" i="7" s="1"/>
  <c r="U519" i="7"/>
  <c r="V519" i="7" s="1"/>
  <c r="U550" i="7"/>
  <c r="V550" i="7" s="1"/>
  <c r="U600" i="7"/>
  <c r="V600" i="7" s="1"/>
  <c r="U472" i="7"/>
  <c r="V472" i="7" s="1"/>
  <c r="U514" i="7"/>
  <c r="V514" i="7" s="1"/>
  <c r="U551" i="7"/>
  <c r="V551" i="7" s="1"/>
  <c r="U449" i="7"/>
  <c r="V449" i="7" s="1"/>
  <c r="U627" i="7"/>
  <c r="V627" i="7" s="1"/>
  <c r="U526" i="7"/>
  <c r="V526" i="7" s="1"/>
  <c r="U447" i="7"/>
  <c r="V447" i="7" s="1"/>
  <c r="U668" i="7"/>
  <c r="V668" i="7" s="1"/>
  <c r="U507" i="7"/>
  <c r="V507" i="7" s="1"/>
  <c r="U594" i="7"/>
  <c r="V594" i="7" s="1"/>
  <c r="U591" i="7"/>
  <c r="V591" i="7" s="1"/>
  <c r="U676" i="7"/>
  <c r="V676" i="7" s="1"/>
  <c r="U694" i="7"/>
  <c r="V694" i="7" s="1"/>
  <c r="U611" i="7"/>
  <c r="V611" i="7" s="1"/>
  <c r="U541" i="7"/>
  <c r="V541" i="7" s="1"/>
  <c r="U587" i="7"/>
  <c r="V587" i="7" s="1"/>
  <c r="U583" i="7"/>
  <c r="V583" i="7" s="1"/>
  <c r="U643" i="7"/>
  <c r="V643" i="7" s="1"/>
  <c r="U542" i="7"/>
  <c r="V542" i="7" s="1"/>
  <c r="U71" i="7"/>
  <c r="V71" i="7" s="1"/>
  <c r="U51" i="7"/>
  <c r="V51" i="7" s="1"/>
  <c r="U151" i="7"/>
  <c r="V151" i="7" s="1"/>
  <c r="U94" i="7"/>
  <c r="V94" i="7" s="1"/>
  <c r="U123" i="7"/>
  <c r="V123" i="7" s="1"/>
  <c r="U113" i="7"/>
  <c r="V113" i="7" s="1"/>
  <c r="U174" i="7"/>
  <c r="V174" i="7" s="1"/>
  <c r="U421" i="7"/>
  <c r="V421" i="7" s="1"/>
  <c r="U368" i="7"/>
  <c r="V368" i="7" s="1"/>
  <c r="U491" i="7"/>
  <c r="V491" i="7" s="1"/>
  <c r="U476" i="7"/>
  <c r="V476" i="7" s="1"/>
  <c r="U111" i="7"/>
  <c r="V111" i="7" s="1"/>
  <c r="U214" i="7"/>
  <c r="V214" i="7" s="1"/>
  <c r="U234" i="7"/>
  <c r="V234" i="7" s="1"/>
  <c r="U247" i="7"/>
  <c r="V247" i="7" s="1"/>
  <c r="U246" i="7"/>
  <c r="V246" i="7" s="1"/>
  <c r="U367" i="7"/>
  <c r="V367" i="7" s="1"/>
  <c r="U374" i="7"/>
  <c r="V374" i="7" s="1"/>
  <c r="U276" i="7"/>
  <c r="V276" i="7" s="1"/>
  <c r="U473" i="7"/>
  <c r="V473" i="7" s="1"/>
  <c r="U330" i="7"/>
  <c r="V330" i="7" s="1"/>
  <c r="U333" i="7"/>
  <c r="V333" i="7" s="1"/>
  <c r="U462" i="7"/>
  <c r="V462" i="7" s="1"/>
  <c r="U474" i="7"/>
  <c r="V474" i="7" s="1"/>
  <c r="U609" i="7"/>
  <c r="V609" i="7" s="1"/>
  <c r="U433" i="7"/>
  <c r="V433" i="7" s="1"/>
  <c r="U500" i="7"/>
  <c r="V500" i="7" s="1"/>
  <c r="U409" i="7"/>
  <c r="V409" i="7" s="1"/>
  <c r="U563" i="7"/>
  <c r="V563" i="7" s="1"/>
  <c r="U625" i="7"/>
  <c r="V625" i="7" s="1"/>
  <c r="U448" i="7"/>
  <c r="V448" i="7" s="1"/>
  <c r="U520" i="7"/>
  <c r="V520" i="7" s="1"/>
  <c r="U683" i="7"/>
  <c r="V683" i="7" s="1"/>
  <c r="U672" i="7"/>
  <c r="V672" i="7" s="1"/>
  <c r="U641" i="7"/>
  <c r="V641" i="7" s="1"/>
  <c r="U605" i="7"/>
  <c r="V605" i="7" s="1"/>
  <c r="U454" i="7"/>
  <c r="V454" i="7" s="1"/>
  <c r="U510" i="7"/>
  <c r="V510" i="7" s="1"/>
  <c r="U606" i="7"/>
  <c r="V606" i="7" s="1"/>
  <c r="U559" i="7"/>
  <c r="V559" i="7" s="1"/>
  <c r="U493" i="7"/>
  <c r="V493" i="7" s="1"/>
  <c r="U505" i="7"/>
  <c r="V505" i="7" s="1"/>
  <c r="U534" i="7"/>
  <c r="V534" i="7" s="1"/>
  <c r="U494" i="7"/>
  <c r="V494" i="7" s="1"/>
  <c r="U598" i="7"/>
  <c r="V598" i="7" s="1"/>
  <c r="U549" i="7"/>
  <c r="V549" i="7" s="1"/>
  <c r="U590" i="7"/>
  <c r="V590" i="7" s="1"/>
  <c r="U547" i="7"/>
  <c r="V547" i="7" s="1"/>
  <c r="U613" i="7"/>
  <c r="V613" i="7" s="1"/>
  <c r="U655" i="7"/>
  <c r="V655" i="7" s="1"/>
  <c r="U548" i="7"/>
  <c r="V548" i="7" s="1"/>
  <c r="U660" i="7"/>
  <c r="V660" i="7" s="1"/>
  <c r="U695" i="7"/>
  <c r="V695" i="7" s="1"/>
  <c r="U696" i="7"/>
  <c r="V696" i="7" s="1"/>
  <c r="U679" i="7"/>
  <c r="V679" i="7" s="1"/>
  <c r="U675" i="7"/>
  <c r="V675" i="7" s="1"/>
  <c r="U498" i="7"/>
  <c r="V498" i="7" s="1"/>
  <c r="U27" i="7"/>
  <c r="V27" i="7" s="1"/>
  <c r="U54" i="7"/>
  <c r="V54" i="7" s="1"/>
  <c r="U36" i="7"/>
  <c r="V36" i="7" s="1"/>
  <c r="U57" i="7"/>
  <c r="V57" i="7" s="1"/>
  <c r="U29" i="7"/>
  <c r="V29" i="7" s="1"/>
  <c r="U112" i="7"/>
  <c r="V112" i="7" s="1"/>
  <c r="U127" i="7"/>
  <c r="V127" i="7" s="1"/>
  <c r="U160" i="7"/>
  <c r="V160" i="7" s="1"/>
  <c r="U122" i="7"/>
  <c r="V122" i="7" s="1"/>
  <c r="U166" i="7"/>
  <c r="V166" i="7" s="1"/>
  <c r="U153" i="7"/>
  <c r="V153" i="7" s="1"/>
  <c r="U143" i="7"/>
  <c r="V143" i="7" s="1"/>
  <c r="U163" i="7"/>
  <c r="V163" i="7" s="1"/>
  <c r="U321" i="7"/>
  <c r="V321" i="7" s="1"/>
  <c r="U295" i="7"/>
  <c r="V295" i="7" s="1"/>
  <c r="U492" i="7"/>
  <c r="V492" i="7" s="1"/>
  <c r="U401" i="7"/>
  <c r="V401" i="7" s="1"/>
  <c r="U501" i="7"/>
  <c r="V501" i="7" s="1"/>
  <c r="U687" i="7"/>
  <c r="V687" i="7" s="1"/>
  <c r="U508" i="7"/>
  <c r="V508" i="7" s="1"/>
  <c r="U596" i="7"/>
  <c r="V596" i="7" s="1"/>
  <c r="U337" i="7"/>
  <c r="V337" i="7" s="1"/>
  <c r="U351" i="7"/>
  <c r="V351" i="7" s="1"/>
  <c r="U437" i="7"/>
  <c r="V437" i="7" s="1"/>
  <c r="U340" i="7"/>
  <c r="V340" i="7" s="1"/>
  <c r="U429" i="7"/>
  <c r="V429" i="7" s="1"/>
  <c r="U460" i="7"/>
  <c r="V460" i="7" s="1"/>
  <c r="U486" i="7"/>
  <c r="V486" i="7" s="1"/>
  <c r="U489" i="7"/>
  <c r="V489" i="7" s="1"/>
  <c r="U525" i="7"/>
  <c r="V525" i="7" s="1"/>
  <c r="U565" i="7"/>
  <c r="V565" i="7" s="1"/>
  <c r="U580" i="7"/>
  <c r="V580" i="7" s="1"/>
  <c r="U581" i="7"/>
  <c r="V581" i="7" s="1"/>
  <c r="U657" i="7"/>
  <c r="V657" i="7" s="1"/>
  <c r="U553" i="7"/>
  <c r="V553" i="7" s="1"/>
  <c r="U557" i="7"/>
  <c r="V557" i="7" s="1"/>
  <c r="U585" i="7"/>
  <c r="V585" i="7" s="1"/>
  <c r="U527" i="7"/>
  <c r="V527" i="7" s="1"/>
  <c r="U452" i="7"/>
  <c r="V452" i="7" s="1"/>
  <c r="U601" i="7"/>
  <c r="V601" i="7" s="1"/>
  <c r="U631" i="7"/>
  <c r="V631" i="7" s="1"/>
  <c r="U528" i="7"/>
  <c r="V528" i="7" s="1"/>
  <c r="U346" i="7"/>
  <c r="V346" i="7" s="1"/>
  <c r="U686" i="7"/>
  <c r="V686" i="7" s="1"/>
  <c r="U569" i="7"/>
  <c r="V569" i="7" s="1"/>
  <c r="U502" i="7"/>
  <c r="V502" i="7" s="1"/>
  <c r="U568" i="7"/>
  <c r="V568" i="7" s="1"/>
  <c r="U513" i="7"/>
  <c r="V513" i="7" s="1"/>
  <c r="U570" i="7"/>
  <c r="V570" i="7" s="1"/>
  <c r="U678" i="7"/>
  <c r="V678" i="7" s="1"/>
  <c r="U413" i="7"/>
  <c r="V413" i="7" s="1"/>
  <c r="U700" i="7"/>
  <c r="V700" i="7" s="1"/>
  <c r="U616" i="7"/>
  <c r="V616" i="7" s="1"/>
  <c r="U690" i="7"/>
  <c r="V690" i="7" s="1"/>
  <c r="U629" i="7"/>
  <c r="V629" i="7" s="1"/>
  <c r="U621" i="7"/>
  <c r="V621" i="7" s="1"/>
  <c r="U456" i="7"/>
  <c r="V456" i="7" s="1"/>
  <c r="U691" i="7"/>
  <c r="V691" i="7" s="1"/>
  <c r="U681" i="7"/>
  <c r="V681" i="7" s="1"/>
  <c r="U552" i="7"/>
  <c r="V552" i="7" s="1"/>
  <c r="U17" i="7"/>
  <c r="V17" i="7" s="1"/>
  <c r="U40" i="7"/>
  <c r="V40" i="7" s="1"/>
  <c r="U90" i="7"/>
  <c r="V90" i="7" s="1"/>
  <c r="U107" i="7"/>
  <c r="V107" i="7" s="1"/>
  <c r="U193" i="7"/>
  <c r="V193" i="7" s="1"/>
  <c r="U106" i="7"/>
  <c r="V106" i="7" s="1"/>
  <c r="U207" i="7"/>
  <c r="V207" i="7" s="1"/>
  <c r="U172" i="7"/>
  <c r="V172" i="7" s="1"/>
  <c r="U388" i="7"/>
  <c r="V388" i="7" s="1"/>
  <c r="U228" i="7"/>
  <c r="V228" i="7" s="1"/>
  <c r="U369" i="7"/>
  <c r="V369" i="7" s="1"/>
  <c r="U316" i="7"/>
  <c r="V316" i="7" s="1"/>
  <c r="U271" i="7"/>
  <c r="V271" i="7" s="1"/>
  <c r="U579" i="7"/>
  <c r="V579" i="7" s="1"/>
  <c r="U133" i="7"/>
  <c r="V133" i="7" s="1"/>
  <c r="U213" i="7"/>
  <c r="V213" i="7" s="1"/>
  <c r="U253" i="7"/>
  <c r="V253" i="7" s="1"/>
  <c r="U219" i="7"/>
  <c r="V219" i="7" s="1"/>
  <c r="U238" i="7"/>
  <c r="V238" i="7" s="1"/>
  <c r="U308" i="7"/>
  <c r="V308" i="7" s="1"/>
  <c r="U555" i="7"/>
  <c r="V555" i="7" s="1"/>
  <c r="U59" i="7"/>
  <c r="V59" i="7" s="1"/>
  <c r="U7" i="7"/>
  <c r="V7" i="7" s="1"/>
  <c r="U139" i="7"/>
  <c r="V139" i="7" s="1"/>
  <c r="U52" i="7"/>
  <c r="V52" i="7" s="1"/>
  <c r="U49" i="7"/>
  <c r="V49" i="7" s="1"/>
  <c r="U53" i="7"/>
  <c r="V53" i="7" s="1"/>
  <c r="U79" i="7"/>
  <c r="V79" i="7" s="1"/>
  <c r="U93" i="7"/>
  <c r="V93" i="7" s="1"/>
  <c r="U92" i="7"/>
  <c r="V92" i="7" s="1"/>
  <c r="U50" i="7"/>
  <c r="V50" i="7" s="1"/>
  <c r="U200" i="7"/>
  <c r="V200" i="7" s="1"/>
  <c r="U164" i="7"/>
  <c r="V164" i="7" s="1"/>
  <c r="U138" i="7"/>
  <c r="V138" i="7" s="1"/>
  <c r="U182" i="7"/>
  <c r="V182" i="7" s="1"/>
  <c r="U328" i="7"/>
  <c r="V328" i="7" s="1"/>
  <c r="U312" i="7"/>
  <c r="V312" i="7" s="1"/>
  <c r="U281" i="7"/>
  <c r="V281" i="7" s="1"/>
  <c r="U287" i="7"/>
  <c r="V287" i="7" s="1"/>
  <c r="U243" i="7"/>
  <c r="V243" i="7" s="1"/>
  <c r="U326" i="7"/>
  <c r="V326" i="7" s="1"/>
  <c r="U358" i="7"/>
  <c r="V358" i="7" s="1"/>
  <c r="U282" i="7"/>
  <c r="V282" i="7" s="1"/>
  <c r="U376" i="7"/>
  <c r="V376" i="7" s="1"/>
  <c r="U407" i="7"/>
  <c r="V407" i="7" s="1"/>
  <c r="U677" i="7"/>
  <c r="V677" i="7" s="1"/>
  <c r="U688" i="7"/>
  <c r="V688" i="7" s="1"/>
  <c r="U442" i="7"/>
  <c r="V442" i="7" s="1"/>
  <c r="U393" i="7"/>
  <c r="V393" i="7" s="1"/>
  <c r="T721" i="8"/>
  <c r="U721" i="8" s="1"/>
  <c r="V721" i="8" s="1"/>
  <c r="T435" i="8"/>
  <c r="U435" i="8" s="1"/>
  <c r="V435" i="8" s="1"/>
  <c r="T497" i="8"/>
  <c r="U497" i="8" s="1"/>
  <c r="V497" i="8" s="1"/>
  <c r="T601" i="8"/>
  <c r="U601" i="8" s="1"/>
  <c r="V601" i="8" s="1"/>
  <c r="T478" i="8"/>
  <c r="U478" i="8" s="1"/>
  <c r="V478" i="8" s="1"/>
  <c r="T475" i="8"/>
  <c r="U475" i="8" s="1"/>
  <c r="V475" i="8" s="1"/>
  <c r="T817" i="8"/>
  <c r="U817" i="8" s="1"/>
  <c r="V817" i="8" s="1"/>
  <c r="T764" i="8"/>
  <c r="U764" i="8" s="1"/>
  <c r="V764" i="8" s="1"/>
  <c r="T712" i="8"/>
  <c r="U712" i="8" s="1"/>
  <c r="V712" i="8" s="1"/>
  <c r="T574" i="8"/>
  <c r="U574" i="8" s="1"/>
  <c r="V574" i="8" s="1"/>
  <c r="T575" i="8"/>
  <c r="U575" i="8" s="1"/>
  <c r="V575" i="8" s="1"/>
  <c r="T652" i="8"/>
  <c r="U652" i="8" s="1"/>
  <c r="V652" i="8" s="1"/>
  <c r="T603" i="8"/>
  <c r="U603" i="8" s="1"/>
  <c r="V603" i="8" s="1"/>
  <c r="T739" i="8"/>
  <c r="U739" i="8" s="1"/>
  <c r="V739" i="8" s="1"/>
  <c r="T521" i="8"/>
  <c r="U521" i="8" s="1"/>
  <c r="V521" i="8" s="1"/>
  <c r="T785" i="8"/>
  <c r="U785" i="8" s="1"/>
  <c r="V785" i="8" s="1"/>
  <c r="T725" i="8"/>
  <c r="U725" i="8" s="1"/>
  <c r="V725" i="8" s="1"/>
  <c r="T563" i="8"/>
  <c r="U563" i="8" s="1"/>
  <c r="V563" i="8" s="1"/>
  <c r="T569" i="8"/>
  <c r="U569" i="8" s="1"/>
  <c r="V569" i="8" s="1"/>
  <c r="T790" i="8"/>
  <c r="U790" i="8" s="1"/>
  <c r="V790" i="8" s="1"/>
  <c r="T604" i="8"/>
  <c r="U604" i="8" s="1"/>
  <c r="V604" i="8" s="1"/>
  <c r="T692" i="8"/>
  <c r="U692" i="8" s="1"/>
  <c r="V692" i="8" s="1"/>
  <c r="T479" i="8"/>
  <c r="U479" i="8"/>
  <c r="V479" i="8" s="1"/>
  <c r="T778" i="8"/>
  <c r="U778" i="8" s="1"/>
  <c r="V778" i="8" s="1"/>
  <c r="T419" i="8"/>
  <c r="U419" i="8" s="1"/>
  <c r="V419" i="8" s="1"/>
  <c r="T472" i="8"/>
  <c r="U472" i="8" s="1"/>
  <c r="V472" i="8" s="1"/>
  <c r="T335" i="8"/>
  <c r="U335" i="8" s="1"/>
  <c r="V335" i="8" s="1"/>
  <c r="T446" i="8"/>
  <c r="U446" i="8" s="1"/>
  <c r="V446" i="8" s="1"/>
  <c r="T632" i="8"/>
  <c r="U632" i="8" s="1"/>
  <c r="V632" i="8" s="1"/>
  <c r="T847" i="8"/>
  <c r="U847" i="8" s="1"/>
  <c r="V847" i="8" s="1"/>
  <c r="T681" i="8"/>
  <c r="U681" i="8" s="1"/>
  <c r="V681" i="8" s="1"/>
  <c r="T782" i="8"/>
  <c r="U782" i="8" s="1"/>
  <c r="V782" i="8" s="1"/>
  <c r="T599" i="8"/>
  <c r="U599" i="8" s="1"/>
  <c r="V599" i="8" s="1"/>
  <c r="T846" i="8"/>
  <c r="U846" i="8" s="1"/>
  <c r="V846" i="8" s="1"/>
  <c r="T337" i="8"/>
  <c r="U337" i="8" s="1"/>
  <c r="V337" i="8" s="1"/>
  <c r="T454" i="8"/>
  <c r="U454" i="8" s="1"/>
  <c r="V454" i="8" s="1"/>
  <c r="T649" i="8"/>
  <c r="U649" i="8" s="1"/>
  <c r="V649" i="8" s="1"/>
  <c r="T640" i="8"/>
  <c r="U640" i="8" s="1"/>
  <c r="V640" i="8" s="1"/>
  <c r="T520" i="8"/>
  <c r="U520" i="8" s="1"/>
  <c r="V520" i="8" s="1"/>
  <c r="T8" i="8"/>
  <c r="U8" i="8" s="1"/>
  <c r="V8" i="8" s="1"/>
  <c r="T5" i="8"/>
  <c r="U5" i="8" s="1"/>
  <c r="V5" i="8" s="1"/>
  <c r="T10" i="8"/>
  <c r="U10" i="8" s="1"/>
  <c r="V10" i="8" s="1"/>
  <c r="T38" i="8"/>
  <c r="U38" i="8" s="1"/>
  <c r="V38" i="8" s="1"/>
  <c r="T42" i="8"/>
  <c r="U42" i="8" s="1"/>
  <c r="V42" i="8" s="1"/>
  <c r="T314" i="8"/>
  <c r="U314" i="8" s="1"/>
  <c r="V314" i="8" s="1"/>
  <c r="T491" i="8"/>
  <c r="U491" i="8" s="1"/>
  <c r="V491" i="8" s="1"/>
  <c r="T260" i="8"/>
  <c r="U260" i="8" s="1"/>
  <c r="V260" i="8" s="1"/>
  <c r="T447" i="8"/>
  <c r="U447" i="8" s="1"/>
  <c r="V447" i="8" s="1"/>
  <c r="T292" i="8"/>
  <c r="U292" i="8" s="1"/>
  <c r="V292" i="8" s="1"/>
  <c r="T251" i="8"/>
  <c r="U251" i="8" s="1"/>
  <c r="V251" i="8" s="1"/>
  <c r="T344" i="8"/>
  <c r="U344" i="8" s="1"/>
  <c r="V344" i="8" s="1"/>
  <c r="T666" i="8"/>
  <c r="U666" i="8" s="1"/>
  <c r="V666" i="8" s="1"/>
  <c r="T461" i="8"/>
  <c r="U461" i="8" s="1"/>
  <c r="V461" i="8" s="1"/>
  <c r="T223" i="8"/>
  <c r="U223" i="8" s="1"/>
  <c r="V223" i="8" s="1"/>
  <c r="T339" i="8"/>
  <c r="U339" i="8" s="1"/>
  <c r="V339" i="8" s="1"/>
  <c r="U180" i="8"/>
  <c r="V180" i="8" s="1"/>
  <c r="T34" i="8"/>
  <c r="U34" i="8" s="1"/>
  <c r="V34" i="8" s="1"/>
  <c r="T26" i="8"/>
  <c r="U26" i="8" s="1"/>
  <c r="V26" i="8" s="1"/>
  <c r="U28" i="8"/>
  <c r="V28" i="8" s="1"/>
  <c r="U443" i="8"/>
  <c r="V443" i="8" s="1"/>
  <c r="T23" i="8"/>
  <c r="U23" i="8" s="1"/>
  <c r="V23" i="8" s="1"/>
  <c r="T27" i="8"/>
  <c r="U27" i="8" s="1"/>
  <c r="V27" i="8" s="1"/>
  <c r="T51" i="8"/>
  <c r="U51" i="8" s="1"/>
  <c r="V51" i="8" s="1"/>
  <c r="T21" i="8"/>
  <c r="U21" i="8" s="1"/>
  <c r="V21" i="8" s="1"/>
  <c r="T93" i="8"/>
  <c r="U93" i="8" s="1"/>
  <c r="V93" i="8" s="1"/>
  <c r="T138" i="8"/>
  <c r="U138" i="8" s="1"/>
  <c r="V138" i="8" s="1"/>
  <c r="T115" i="8"/>
  <c r="U115" i="8" s="1"/>
  <c r="V115" i="8" s="1"/>
  <c r="T161" i="8"/>
  <c r="U161" i="8" s="1"/>
  <c r="V161" i="8" s="1"/>
  <c r="T200" i="8"/>
  <c r="U200" i="8" s="1"/>
  <c r="V200" i="8" s="1"/>
  <c r="T68" i="8"/>
  <c r="U68" i="8" s="1"/>
  <c r="V68" i="8" s="1"/>
  <c r="U215" i="8"/>
  <c r="V215" i="8" s="1"/>
  <c r="T207" i="8"/>
  <c r="U207" i="8" s="1"/>
  <c r="V207" i="8" s="1"/>
  <c r="T85" i="8"/>
  <c r="U85" i="8" s="1"/>
  <c r="V85" i="8" s="1"/>
  <c r="T194" i="8"/>
  <c r="U194" i="8" s="1"/>
  <c r="V194" i="8" s="1"/>
  <c r="T164" i="8"/>
  <c r="U164" i="8" s="1"/>
  <c r="V164" i="8" s="1"/>
  <c r="T236" i="8"/>
  <c r="U236" i="8" s="1"/>
  <c r="V236" i="8" s="1"/>
  <c r="T187" i="8"/>
  <c r="U187" i="8" s="1"/>
  <c r="V187" i="8" s="1"/>
  <c r="T329" i="8"/>
  <c r="U329" i="8" s="1"/>
  <c r="V329" i="8" s="1"/>
  <c r="T231" i="8"/>
  <c r="U231" i="8" s="1"/>
  <c r="V231" i="8" s="1"/>
  <c r="T756" i="8"/>
  <c r="U756" i="8" s="1"/>
  <c r="V756" i="8" s="1"/>
  <c r="T387" i="8"/>
  <c r="U387" i="8" s="1"/>
  <c r="V387" i="8" s="1"/>
  <c r="T651" i="8"/>
  <c r="U651" i="8" s="1"/>
  <c r="V651" i="8" s="1"/>
  <c r="T67" i="8"/>
  <c r="U67" i="8" s="1"/>
  <c r="V67" i="8" s="1"/>
  <c r="U359" i="8"/>
  <c r="V359" i="8" s="1"/>
  <c r="U234" i="8"/>
  <c r="V234" i="8" s="1"/>
  <c r="T184" i="8"/>
  <c r="U184" i="8" s="1"/>
  <c r="V184" i="8" s="1"/>
  <c r="T324" i="8"/>
  <c r="U324" i="8" s="1"/>
  <c r="V324" i="8" s="1"/>
  <c r="T256" i="8"/>
  <c r="U256" i="8" s="1"/>
  <c r="V256" i="8" s="1"/>
  <c r="T282" i="8"/>
  <c r="U282" i="8" s="1"/>
  <c r="V282" i="8" s="1"/>
  <c r="T507" i="8"/>
  <c r="U507" i="8" s="1"/>
  <c r="V507" i="8" s="1"/>
  <c r="T278" i="8"/>
  <c r="U278" i="8" s="1"/>
  <c r="V278" i="8" s="1"/>
  <c r="T801" i="8"/>
  <c r="U801" i="8" s="1"/>
  <c r="V801" i="8" s="1"/>
  <c r="T495" i="8"/>
  <c r="U495" i="8" s="1"/>
  <c r="V495" i="8" s="1"/>
  <c r="T768" i="8"/>
  <c r="U768" i="8" s="1"/>
  <c r="V768" i="8" s="1"/>
  <c r="T670" i="8"/>
  <c r="U670" i="8" s="1"/>
  <c r="V670" i="8" s="1"/>
  <c r="T823" i="8"/>
  <c r="U823" i="8" s="1"/>
  <c r="V823" i="8" s="1"/>
  <c r="T730" i="8"/>
  <c r="U730" i="8" s="1"/>
  <c r="V730" i="8" s="1"/>
  <c r="T714" i="8"/>
  <c r="U714" i="8" s="1"/>
  <c r="V714" i="8" s="1"/>
  <c r="T549" i="8"/>
  <c r="U549" i="8" s="1"/>
  <c r="V549" i="8" s="1"/>
  <c r="T845" i="8"/>
  <c r="U845" i="8" s="1"/>
  <c r="V845" i="8" s="1"/>
  <c r="U16" i="8"/>
  <c r="V16" i="8" s="1"/>
  <c r="U3" i="8"/>
  <c r="V3" i="8" s="1"/>
  <c r="U95" i="8"/>
  <c r="V95" i="8" s="1"/>
  <c r="U178" i="8"/>
  <c r="V178" i="8" s="1"/>
  <c r="U169" i="8"/>
  <c r="V169" i="8" s="1"/>
  <c r="T135" i="8"/>
  <c r="U135" i="8" s="1"/>
  <c r="V135" i="8" s="1"/>
  <c r="T151" i="8"/>
  <c r="U151" i="8" s="1"/>
  <c r="V151" i="8" s="1"/>
  <c r="T588" i="8"/>
  <c r="U588" i="8" s="1"/>
  <c r="V588" i="8" s="1"/>
  <c r="T702" i="8"/>
  <c r="U702" i="8" s="1"/>
  <c r="V702" i="8" s="1"/>
  <c r="T237" i="8"/>
  <c r="U237" i="8" s="1"/>
  <c r="V237" i="8" s="1"/>
  <c r="T166" i="8"/>
  <c r="U166" i="8" s="1"/>
  <c r="V166" i="8" s="1"/>
  <c r="T168" i="8"/>
  <c r="U168" i="8" s="1"/>
  <c r="V168" i="8" s="1"/>
  <c r="T412" i="8"/>
  <c r="U412" i="8" s="1"/>
  <c r="V412" i="8" s="1"/>
  <c r="T269" i="8"/>
  <c r="U269" i="8" s="1"/>
  <c r="V269" i="8" s="1"/>
  <c r="T408" i="8"/>
  <c r="U408" i="8" s="1"/>
  <c r="V408" i="8" s="1"/>
  <c r="T365" i="8"/>
  <c r="U365" i="8" s="1"/>
  <c r="V365" i="8" s="1"/>
  <c r="T275" i="8"/>
  <c r="U275" i="8" s="1"/>
  <c r="V275" i="8" s="1"/>
  <c r="T423" i="8"/>
  <c r="U423" i="8" s="1"/>
  <c r="V423" i="8" s="1"/>
  <c r="T302" i="8"/>
  <c r="U302" i="8" s="1"/>
  <c r="V302" i="8" s="1"/>
  <c r="T635" i="8"/>
  <c r="U635" i="8" s="1"/>
  <c r="V635" i="8" s="1"/>
  <c r="T328" i="8"/>
  <c r="U328" i="8" s="1"/>
  <c r="V328" i="8" s="1"/>
  <c r="T371" i="8"/>
  <c r="U371" i="8" s="1"/>
  <c r="V371" i="8" s="1"/>
  <c r="T394" i="8"/>
  <c r="U394" i="8" s="1"/>
  <c r="V394" i="8" s="1"/>
  <c r="T700" i="8"/>
  <c r="U700" i="8" s="1"/>
  <c r="V700" i="8" s="1"/>
  <c r="T421" i="8"/>
  <c r="U421" i="8" s="1"/>
  <c r="V421" i="8" s="1"/>
  <c r="T288" i="8"/>
  <c r="U288" i="8" s="1"/>
  <c r="V288" i="8" s="1"/>
  <c r="T401" i="8"/>
  <c r="U401" i="8" s="1"/>
  <c r="V401" i="8" s="1"/>
  <c r="T262" i="8"/>
  <c r="U262" i="8" s="1"/>
  <c r="V262" i="8" s="1"/>
  <c r="T342" i="8"/>
  <c r="U342" i="8" s="1"/>
  <c r="V342" i="8" s="1"/>
  <c r="T840" i="8"/>
  <c r="U840" i="8" s="1"/>
  <c r="V840" i="8" s="1"/>
  <c r="T404" i="8"/>
  <c r="U404" i="8" s="1"/>
  <c r="V404" i="8" s="1"/>
  <c r="T229" i="8"/>
  <c r="U229" i="8" s="1"/>
  <c r="V229" i="8" s="1"/>
  <c r="T771" i="8"/>
  <c r="U771" i="8" s="1"/>
  <c r="V771" i="8" s="1"/>
  <c r="T535" i="8"/>
  <c r="U535" i="8" s="1"/>
  <c r="V535" i="8" s="1"/>
  <c r="T836" i="8"/>
  <c r="U836" i="8" s="1"/>
  <c r="V836" i="8" s="1"/>
  <c r="T403" i="8"/>
  <c r="U403" i="8" s="1"/>
  <c r="V403" i="8" s="1"/>
  <c r="T857" i="8"/>
  <c r="U857" i="8" s="1"/>
  <c r="V857" i="8" s="1"/>
  <c r="T439" i="8"/>
  <c r="U439" i="8" s="1"/>
  <c r="V439" i="8" s="1"/>
  <c r="T425" i="8"/>
  <c r="U425" i="8" s="1"/>
  <c r="V425" i="8" s="1"/>
  <c r="T490" i="8"/>
  <c r="U490" i="8" s="1"/>
  <c r="V490" i="8" s="1"/>
  <c r="T431" i="8"/>
  <c r="U431" i="8" s="1"/>
  <c r="V431" i="8" s="1"/>
  <c r="T813" i="8"/>
  <c r="U813" i="8" s="1"/>
  <c r="V813" i="8" s="1"/>
  <c r="T617" i="8"/>
  <c r="U617" i="8" s="1"/>
  <c r="V617" i="8" s="1"/>
  <c r="T383" i="8"/>
  <c r="U383" i="8" s="1"/>
  <c r="V383" i="8" s="1"/>
  <c r="T488" i="8"/>
  <c r="U488" i="8" s="1"/>
  <c r="V488" i="8" s="1"/>
  <c r="T781" i="8"/>
  <c r="U781" i="8" s="1"/>
  <c r="V781" i="8" s="1"/>
  <c r="T647" i="8"/>
  <c r="U647" i="8" s="1"/>
  <c r="V647" i="8" s="1"/>
  <c r="T19" i="8"/>
  <c r="U19" i="8" s="1"/>
  <c r="V19" i="8" s="1"/>
  <c r="U90" i="8"/>
  <c r="V90" i="8" s="1"/>
  <c r="U210" i="8"/>
  <c r="V210" i="8" s="1"/>
  <c r="T206" i="8"/>
  <c r="U206" i="8" s="1"/>
  <c r="V206" i="8" s="1"/>
  <c r="T20" i="8"/>
  <c r="U20" i="8" s="1"/>
  <c r="V20" i="8" s="1"/>
  <c r="T22" i="8"/>
  <c r="U22" i="8" s="1"/>
  <c r="V22" i="8" s="1"/>
  <c r="T24" i="8"/>
  <c r="U24" i="8" s="1"/>
  <c r="V24" i="8" s="1"/>
  <c r="T49" i="8"/>
  <c r="U49" i="8" s="1"/>
  <c r="V49" i="8" s="1"/>
  <c r="T74" i="8"/>
  <c r="U74" i="8" s="1"/>
  <c r="V74" i="8" s="1"/>
  <c r="T65" i="8"/>
  <c r="U65" i="8" s="1"/>
  <c r="V65" i="8" s="1"/>
  <c r="T110" i="8"/>
  <c r="U110" i="8" s="1"/>
  <c r="V110" i="8" s="1"/>
  <c r="T347" i="8"/>
  <c r="U347" i="8" s="1"/>
  <c r="V347" i="8" s="1"/>
  <c r="U227" i="8"/>
  <c r="V227" i="8" s="1"/>
  <c r="U153" i="8"/>
  <c r="V153" i="8" s="1"/>
  <c r="T125" i="8"/>
  <c r="U125" i="8" s="1"/>
  <c r="V125" i="8" s="1"/>
  <c r="T133" i="8"/>
  <c r="U133" i="8" s="1"/>
  <c r="V133" i="8" s="1"/>
  <c r="T284" i="8"/>
  <c r="U284" i="8" s="1"/>
  <c r="V284" i="8" s="1"/>
  <c r="T250" i="8"/>
  <c r="U250" i="8" s="1"/>
  <c r="V250" i="8" s="1"/>
  <c r="T322" i="8"/>
  <c r="U322" i="8" s="1"/>
  <c r="V322" i="8" s="1"/>
  <c r="T501" i="8"/>
  <c r="U501" i="8" s="1"/>
  <c r="V501" i="8" s="1"/>
  <c r="T363" i="8"/>
  <c r="U363" i="8" s="1"/>
  <c r="V363" i="8" s="1"/>
  <c r="T242" i="8"/>
  <c r="U242" i="8" s="1"/>
  <c r="V242" i="8" s="1"/>
  <c r="T299" i="8"/>
  <c r="U299" i="8" s="1"/>
  <c r="V299" i="8" s="1"/>
  <c r="U457" i="8"/>
  <c r="V457" i="8" s="1"/>
  <c r="T321" i="8"/>
  <c r="U321" i="8" s="1"/>
  <c r="V321" i="8" s="1"/>
  <c r="T289" i="8"/>
  <c r="U289" i="8" s="1"/>
  <c r="V289" i="8" s="1"/>
  <c r="T372" i="8"/>
  <c r="U372" i="8" s="1"/>
  <c r="V372" i="8" s="1"/>
  <c r="T693" i="8"/>
  <c r="U693" i="8" s="1"/>
  <c r="V693" i="8" s="1"/>
  <c r="T285" i="8"/>
  <c r="U285" i="8" s="1"/>
  <c r="V285" i="8" s="1"/>
  <c r="U254" i="8"/>
  <c r="V254" i="8" s="1"/>
  <c r="T671" i="8"/>
  <c r="U671" i="8" s="1"/>
  <c r="V671" i="8" s="1"/>
  <c r="T400" i="8"/>
  <c r="U400" i="8" s="1"/>
  <c r="V400" i="8" s="1"/>
  <c r="U430" i="8"/>
  <c r="V430" i="8" s="1"/>
  <c r="T266" i="8"/>
  <c r="U266" i="8" s="1"/>
  <c r="V266" i="8" s="1"/>
  <c r="T243" i="8"/>
  <c r="U243" i="8" s="1"/>
  <c r="V243" i="8" s="1"/>
  <c r="T50" i="8"/>
  <c r="U50" i="8" s="1"/>
  <c r="V50" i="8" s="1"/>
  <c r="U77" i="8"/>
  <c r="V77" i="8" s="1"/>
  <c r="T420" i="8"/>
  <c r="U420" i="8" s="1"/>
  <c r="V420" i="8" s="1"/>
  <c r="U203" i="8"/>
  <c r="V203" i="8" s="1"/>
  <c r="T2" i="8"/>
  <c r="U2" i="8" s="1"/>
  <c r="V2" i="8" s="1"/>
  <c r="T33" i="8"/>
  <c r="U33" i="8" s="1"/>
  <c r="V33" i="8" s="1"/>
  <c r="T41" i="8"/>
  <c r="U41" i="8" s="1"/>
  <c r="V41" i="8" s="1"/>
  <c r="T31" i="8"/>
  <c r="U31" i="8" s="1"/>
  <c r="V31" i="8" s="1"/>
  <c r="T70" i="8"/>
  <c r="U70" i="8" s="1"/>
  <c r="V70" i="8" s="1"/>
  <c r="T29" i="8"/>
  <c r="U29" i="8" s="1"/>
  <c r="V29" i="8" s="1"/>
  <c r="T62" i="8"/>
  <c r="U62" i="8" s="1"/>
  <c r="V62" i="8" s="1"/>
  <c r="T82" i="8"/>
  <c r="U82" i="8" s="1"/>
  <c r="V82" i="8" s="1"/>
  <c r="T88" i="8"/>
  <c r="U88" i="8" s="1"/>
  <c r="V88" i="8" s="1"/>
  <c r="U123" i="8"/>
  <c r="V123" i="8" s="1"/>
  <c r="T102" i="8"/>
  <c r="U102" i="8" s="1"/>
  <c r="V102" i="8" s="1"/>
  <c r="U114" i="8"/>
  <c r="V114" i="8" s="1"/>
  <c r="T61" i="8"/>
  <c r="U61" i="8" s="1"/>
  <c r="V61" i="8" s="1"/>
  <c r="T117" i="8"/>
  <c r="U117" i="8" s="1"/>
  <c r="V117" i="8" s="1"/>
  <c r="T79" i="8"/>
  <c r="U79" i="8" s="1"/>
  <c r="V79" i="8" s="1"/>
  <c r="T157" i="8"/>
  <c r="U157" i="8" s="1"/>
  <c r="V157" i="8" s="1"/>
  <c r="T131" i="8"/>
  <c r="U131" i="8" s="1"/>
  <c r="V131" i="8" s="1"/>
  <c r="T87" i="8"/>
  <c r="U87" i="8" s="1"/>
  <c r="V87" i="8" s="1"/>
  <c r="U142" i="8"/>
  <c r="V142" i="8" s="1"/>
  <c r="T122" i="8"/>
  <c r="U122" i="8" s="1"/>
  <c r="V122" i="8" s="1"/>
  <c r="U188" i="8"/>
  <c r="V188" i="8" s="1"/>
  <c r="T167" i="8"/>
  <c r="U167" i="8" s="1"/>
  <c r="V167" i="8" s="1"/>
  <c r="T205" i="8"/>
  <c r="U205" i="8" s="1"/>
  <c r="V205" i="8" s="1"/>
  <c r="T240" i="8"/>
  <c r="U240" i="8" s="1"/>
  <c r="V240" i="8" s="1"/>
  <c r="T385" i="8"/>
  <c r="U385" i="8" s="1"/>
  <c r="V385" i="8" s="1"/>
  <c r="T156" i="8"/>
  <c r="U156" i="8" s="1"/>
  <c r="V156" i="8" s="1"/>
  <c r="T308" i="8"/>
  <c r="U308" i="8" s="1"/>
  <c r="V308" i="8" s="1"/>
  <c r="T306" i="8"/>
  <c r="U306" i="8" s="1"/>
  <c r="V306" i="8" s="1"/>
  <c r="T279" i="8"/>
  <c r="U279" i="8" s="1"/>
  <c r="V279" i="8" s="1"/>
  <c r="T192" i="8"/>
  <c r="U192" i="8" s="1"/>
  <c r="V192" i="8" s="1"/>
  <c r="T345" i="8"/>
  <c r="U345" i="8" s="1"/>
  <c r="V345" i="8" s="1"/>
  <c r="T602" i="8"/>
  <c r="U602" i="8" s="1"/>
  <c r="V602" i="8" s="1"/>
  <c r="T238" i="8"/>
  <c r="U238" i="8" s="1"/>
  <c r="V238" i="8" s="1"/>
  <c r="T731" i="8"/>
  <c r="U731" i="8" s="1"/>
  <c r="V731" i="8" s="1"/>
  <c r="T239" i="8"/>
  <c r="U239" i="8" s="1"/>
  <c r="V239" i="8" s="1"/>
  <c r="T300" i="8"/>
  <c r="U300" i="8" s="1"/>
  <c r="V300" i="8" s="1"/>
  <c r="T331" i="8"/>
  <c r="U331" i="8" s="1"/>
  <c r="V331" i="8" s="1"/>
  <c r="T711" i="8"/>
  <c r="U711" i="8" s="1"/>
  <c r="V711" i="8" s="1"/>
  <c r="T323" i="8"/>
  <c r="U323" i="8" s="1"/>
  <c r="V323" i="8" s="1"/>
  <c r="T842" i="8"/>
  <c r="U842" i="8" s="1"/>
  <c r="V842" i="8" s="1"/>
  <c r="U460" i="8"/>
  <c r="V460" i="8" s="1"/>
  <c r="T769" i="8"/>
  <c r="U769" i="8" s="1"/>
  <c r="V769" i="8" s="1"/>
  <c r="T434" i="8"/>
  <c r="U434" i="8" s="1"/>
  <c r="V434" i="8" s="1"/>
  <c r="T455" i="8"/>
  <c r="U455" i="8" s="1"/>
  <c r="V455" i="8" s="1"/>
  <c r="T326" i="8"/>
  <c r="U326" i="8" s="1"/>
  <c r="V326" i="8" s="1"/>
  <c r="T642" i="8"/>
  <c r="U642" i="8" s="1"/>
  <c r="V642" i="8" s="1"/>
  <c r="T626" i="8"/>
  <c r="U626" i="8" s="1"/>
  <c r="V626" i="8" s="1"/>
  <c r="T369" i="8"/>
  <c r="U369" i="8" s="1"/>
  <c r="V369" i="8" s="1"/>
  <c r="T405" i="8"/>
  <c r="U405" i="8" s="1"/>
  <c r="V405" i="8" s="1"/>
  <c r="T786" i="8"/>
  <c r="U786" i="8" s="1"/>
  <c r="V786" i="8" s="1"/>
  <c r="T650" i="8"/>
  <c r="U650" i="8" s="1"/>
  <c r="V650" i="8" s="1"/>
  <c r="T562" i="8"/>
  <c r="U562" i="8" s="1"/>
  <c r="V562" i="8" s="1"/>
  <c r="T788" i="8"/>
  <c r="U788" i="8" s="1"/>
  <c r="V788" i="8" s="1"/>
  <c r="T531" i="8"/>
  <c r="U531" i="8" s="1"/>
  <c r="V531" i="8" s="1"/>
  <c r="T600" i="8"/>
  <c r="U600" i="8" s="1"/>
  <c r="V600" i="8" s="1"/>
  <c r="T713" i="8"/>
  <c r="U713" i="8" s="1"/>
  <c r="V713" i="8" s="1"/>
  <c r="T844" i="8"/>
  <c r="U844" i="8" s="1"/>
  <c r="V844" i="8" s="1"/>
  <c r="T482" i="8"/>
  <c r="U482" i="8" s="1"/>
  <c r="V482" i="8" s="1"/>
  <c r="T539" i="8"/>
  <c r="U539" i="8" s="1"/>
  <c r="V539" i="8" s="1"/>
  <c r="T824" i="8"/>
  <c r="U824" i="8" s="1"/>
  <c r="V824" i="8" s="1"/>
  <c r="T589" i="8"/>
  <c r="U589" i="8" s="1"/>
  <c r="V589" i="8" s="1"/>
  <c r="T480" i="8"/>
  <c r="U480" i="8" s="1"/>
  <c r="V480" i="8" s="1"/>
  <c r="T464" i="8"/>
  <c r="U464" i="8" s="1"/>
  <c r="V464" i="8" s="1"/>
  <c r="T591" i="8"/>
  <c r="U591" i="8" s="1"/>
  <c r="V591" i="8" s="1"/>
  <c r="T852" i="8"/>
  <c r="U852" i="8" s="1"/>
  <c r="V852" i="8" s="1"/>
  <c r="T616" i="8"/>
  <c r="U616" i="8" s="1"/>
  <c r="V616" i="8" s="1"/>
  <c r="T839" i="8"/>
  <c r="U839" i="8" s="1"/>
  <c r="V839" i="8" s="1"/>
  <c r="T740" i="8"/>
  <c r="U740" i="8" s="1"/>
  <c r="V740" i="8" s="1"/>
  <c r="T762" i="8"/>
  <c r="U762" i="8" s="1"/>
  <c r="V762" i="8" s="1"/>
  <c r="T465" i="8"/>
  <c r="U465" i="8" s="1"/>
  <c r="V465" i="8" s="1"/>
  <c r="T742" i="8"/>
  <c r="U742" i="8" s="1"/>
  <c r="V742" i="8" s="1"/>
  <c r="T658" i="8"/>
  <c r="U658" i="8" s="1"/>
  <c r="V658" i="8" s="1"/>
  <c r="T669" i="8"/>
  <c r="U669" i="8" s="1"/>
  <c r="V669" i="8" s="1"/>
  <c r="T509" i="8"/>
  <c r="U509" i="8" s="1"/>
  <c r="V509" i="8" s="1"/>
  <c r="T346" i="8"/>
  <c r="U346" i="8" s="1"/>
  <c r="V346" i="8" s="1"/>
  <c r="T723" i="8"/>
  <c r="U723" i="8" s="1"/>
  <c r="V723" i="8" s="1"/>
  <c r="T615" i="8"/>
  <c r="U615" i="8" s="1"/>
  <c r="V615" i="8" s="1"/>
  <c r="T655" i="8"/>
  <c r="U655" i="8" s="1"/>
  <c r="V655" i="8" s="1"/>
  <c r="T185" i="8"/>
  <c r="U185" i="8" s="1"/>
  <c r="V185" i="8" s="1"/>
  <c r="T629" i="8"/>
  <c r="U629" i="8" s="1"/>
  <c r="V629" i="8" s="1"/>
  <c r="T691" i="8"/>
  <c r="U691" i="8" s="1"/>
  <c r="V691" i="8" s="1"/>
  <c r="T540" i="8"/>
  <c r="U540" i="8" s="1"/>
  <c r="V540" i="8" s="1"/>
  <c r="T268" i="8"/>
  <c r="U268" i="8" s="1"/>
  <c r="V268" i="8" s="1"/>
  <c r="T92" i="8"/>
  <c r="U92" i="8" s="1"/>
  <c r="V92" i="8" s="1"/>
  <c r="T241" i="8"/>
  <c r="U241" i="8" s="1"/>
  <c r="V241" i="8" s="1"/>
  <c r="T258" i="8"/>
  <c r="U258" i="8" s="1"/>
  <c r="V258" i="8" s="1"/>
  <c r="U267" i="8"/>
  <c r="V267" i="8" s="1"/>
  <c r="T665" i="8"/>
  <c r="U665" i="8" s="1"/>
  <c r="V665" i="8" s="1"/>
  <c r="T825" i="8"/>
  <c r="U825" i="8" s="1"/>
  <c r="V825" i="8" s="1"/>
  <c r="T565" i="8"/>
  <c r="U565" i="8" s="1"/>
  <c r="V565" i="8" s="1"/>
  <c r="T354" i="8"/>
  <c r="U354" i="8" s="1"/>
  <c r="V354" i="8" s="1"/>
  <c r="T677" i="8"/>
  <c r="U677" i="8" s="1"/>
  <c r="V677" i="8" s="1"/>
  <c r="T703" i="8"/>
  <c r="U703" i="8" s="1"/>
  <c r="V703" i="8" s="1"/>
  <c r="T618" i="8"/>
  <c r="U618" i="8" s="1"/>
  <c r="V618" i="8" s="1"/>
  <c r="T720" i="8"/>
  <c r="U720" i="8" s="1"/>
  <c r="V720" i="8" s="1"/>
  <c r="T502" i="8"/>
  <c r="U502" i="8" s="1"/>
  <c r="V502" i="8" s="1"/>
  <c r="U830" i="8"/>
  <c r="V830" i="8" s="1"/>
  <c r="T560" i="8"/>
  <c r="U560" i="8" s="1"/>
  <c r="V560" i="8" s="1"/>
  <c r="T293" i="8"/>
  <c r="U293" i="8" s="1"/>
  <c r="V293" i="8" s="1"/>
  <c r="T678" i="8"/>
  <c r="U678" i="8" s="1"/>
  <c r="V678" i="8" s="1"/>
  <c r="T367" i="8"/>
  <c r="U367" i="8" s="1"/>
  <c r="V367" i="8" s="1"/>
  <c r="T503" i="8"/>
  <c r="U503" i="8" s="1"/>
  <c r="V503" i="8" s="1"/>
  <c r="T296" i="8"/>
  <c r="U296" i="8" s="1"/>
  <c r="V296" i="8" s="1"/>
  <c r="T534" i="8"/>
  <c r="U534" i="8" s="1"/>
  <c r="V534" i="8" s="1"/>
  <c r="T399" i="8"/>
  <c r="U399" i="8" s="1"/>
  <c r="V399" i="8" s="1"/>
  <c r="T606" i="8"/>
  <c r="U606" i="8" s="1"/>
  <c r="V606" i="8" s="1"/>
  <c r="T572" i="8"/>
  <c r="U572" i="8" s="1"/>
  <c r="V572" i="8" s="1"/>
  <c r="T384" i="8"/>
  <c r="U384" i="8" s="1"/>
  <c r="V384" i="8" s="1"/>
  <c r="T759" i="8"/>
  <c r="U759" i="8" s="1"/>
  <c r="V759" i="8" s="1"/>
  <c r="T504" i="8"/>
  <c r="U504" i="8" s="1"/>
  <c r="V504" i="8" s="1"/>
  <c r="T424" i="8"/>
  <c r="U424" i="8" s="1"/>
  <c r="V424" i="8" s="1"/>
  <c r="T607" i="8"/>
  <c r="U607" i="8" s="1"/>
  <c r="V607" i="8" s="1"/>
  <c r="T734" i="8"/>
  <c r="U734" i="8" s="1"/>
  <c r="V734" i="8" s="1"/>
  <c r="T514" i="8"/>
  <c r="U514" i="8" s="1"/>
  <c r="V514" i="8" s="1"/>
  <c r="T829" i="8"/>
  <c r="U829" i="8" s="1"/>
  <c r="V829" i="8" s="1"/>
  <c r="T854" i="8"/>
  <c r="U854" i="8" s="1"/>
  <c r="V854" i="8" s="1"/>
  <c r="T270" i="8"/>
  <c r="U270" i="8" s="1"/>
  <c r="V270" i="8" s="1"/>
  <c r="T380" i="8"/>
  <c r="U380" i="8" s="1"/>
  <c r="V380" i="8" s="1"/>
  <c r="T594" i="8"/>
  <c r="U594" i="8" s="1"/>
  <c r="V594" i="8" s="1"/>
  <c r="T751" i="8"/>
  <c r="U751" i="8" s="1"/>
  <c r="V751" i="8" s="1"/>
  <c r="T484" i="8"/>
  <c r="U484" i="8" s="1"/>
  <c r="V484" i="8" s="1"/>
  <c r="T743" i="8"/>
  <c r="U743" i="8" s="1"/>
  <c r="V743" i="8" s="1"/>
  <c r="T522" i="8"/>
  <c r="U522" i="8" s="1"/>
  <c r="V522" i="8" s="1"/>
  <c r="T835" i="8"/>
  <c r="U835" i="8" s="1"/>
  <c r="V835" i="8" s="1"/>
  <c r="T838" i="8"/>
  <c r="U838" i="8" s="1"/>
  <c r="V838" i="8" s="1"/>
  <c r="T523" i="8"/>
  <c r="U523" i="8" s="1"/>
  <c r="V523" i="8" s="1"/>
  <c r="T793" i="8"/>
  <c r="U793" i="8" s="1"/>
  <c r="V793" i="8" s="1"/>
  <c r="T710" i="8"/>
  <c r="U710" i="8" s="1"/>
  <c r="V710" i="8" s="1"/>
  <c r="T290" i="8"/>
  <c r="U290" i="8" s="1"/>
  <c r="V290" i="8" s="1"/>
  <c r="T755" i="8"/>
  <c r="U755" i="8" s="1"/>
  <c r="V755" i="8" s="1"/>
  <c r="T576" i="8"/>
  <c r="U576" i="8" s="1"/>
  <c r="V576" i="8" s="1"/>
  <c r="T843" i="8"/>
  <c r="U843" i="8" s="1"/>
  <c r="V843" i="8" s="1"/>
  <c r="T583" i="8"/>
  <c r="U583" i="8" s="1"/>
  <c r="V583" i="8" s="1"/>
  <c r="T558" i="8"/>
  <c r="U558" i="8" s="1"/>
  <c r="V558" i="8" s="1"/>
  <c r="T511" i="8"/>
  <c r="U511" i="8" s="1"/>
  <c r="V511" i="8" s="1"/>
  <c r="T860" i="8"/>
  <c r="U860" i="8" s="1"/>
  <c r="V860" i="8" s="1"/>
  <c r="T471" i="8"/>
  <c r="U471" i="8" s="1"/>
  <c r="V471" i="8" s="1"/>
  <c r="T548" i="8"/>
  <c r="U548" i="8" s="1"/>
  <c r="V548" i="8" s="1"/>
  <c r="T536" i="8"/>
  <c r="U536" i="8" s="1"/>
  <c r="V536" i="8" s="1"/>
  <c r="T698" i="8"/>
  <c r="U698" i="8" s="1"/>
  <c r="V698" i="8" s="1"/>
  <c r="U343" i="8"/>
  <c r="V343" i="8" s="1"/>
  <c r="U816" i="8"/>
  <c r="V816" i="8" s="1"/>
  <c r="T313" i="8"/>
  <c r="U313" i="8" s="1"/>
  <c r="V313" i="8" s="1"/>
  <c r="T325" i="8"/>
  <c r="U325" i="8" s="1"/>
  <c r="V325" i="8" s="1"/>
  <c r="T657" i="8"/>
  <c r="U657" i="8" s="1"/>
  <c r="V657" i="8" s="1"/>
  <c r="T722" i="8"/>
  <c r="U722" i="8" s="1"/>
  <c r="V722" i="8" s="1"/>
  <c r="T377" i="8"/>
  <c r="U377" i="8" s="1"/>
  <c r="V377" i="8" s="1"/>
  <c r="T688" i="8"/>
  <c r="U688" i="8" s="1"/>
  <c r="V688" i="8" s="1"/>
  <c r="T638" i="8"/>
  <c r="U638" i="8" s="1"/>
  <c r="V638" i="8" s="1"/>
  <c r="T586" i="8"/>
  <c r="U586" i="8" s="1"/>
  <c r="V586" i="8" s="1"/>
  <c r="T593" i="8"/>
  <c r="U593" i="8" s="1"/>
  <c r="V593" i="8" s="1"/>
  <c r="T859" i="8"/>
  <c r="U859" i="8" s="1"/>
  <c r="V859" i="8" s="1"/>
  <c r="T609" i="8"/>
  <c r="U609" i="8" s="1"/>
  <c r="V609" i="8" s="1"/>
  <c r="T645" i="8"/>
  <c r="U645" i="8" s="1"/>
  <c r="V645" i="8" s="1"/>
  <c r="T544" i="8"/>
  <c r="U544" i="8" s="1"/>
  <c r="V544" i="8" s="1"/>
  <c r="U336" i="8"/>
  <c r="V336" i="8" s="1"/>
  <c r="T440" i="8"/>
  <c r="U440" i="8" s="1"/>
  <c r="V440" i="8" s="1"/>
  <c r="U590" i="8"/>
  <c r="V590" i="8" s="1"/>
  <c r="T406" i="8"/>
  <c r="U406" i="8" s="1"/>
  <c r="V406" i="8" s="1"/>
  <c r="T679" i="8"/>
  <c r="U679" i="8" s="1"/>
  <c r="V679" i="8" s="1"/>
  <c r="T653" i="8"/>
  <c r="U653" i="8" s="1"/>
  <c r="V653" i="8" s="1"/>
  <c r="U656" i="8"/>
  <c r="V656" i="8" s="1"/>
  <c r="T378" i="8"/>
  <c r="U378" i="8" s="1"/>
  <c r="V378" i="8" s="1"/>
  <c r="T330" i="8"/>
  <c r="U330" i="8" s="1"/>
  <c r="V330" i="8" s="1"/>
  <c r="T578" i="8"/>
  <c r="U578" i="8" s="1"/>
  <c r="V578" i="8" s="1"/>
  <c r="T754" i="8"/>
  <c r="U754" i="8" s="1"/>
  <c r="V754" i="8" s="1"/>
  <c r="T537" i="8"/>
  <c r="U537" i="8" s="1"/>
  <c r="V537" i="8" s="1"/>
  <c r="T784" i="8"/>
  <c r="U784" i="8" s="1"/>
  <c r="V784" i="8" s="1"/>
  <c r="T726" i="8"/>
  <c r="U726" i="8" s="1"/>
  <c r="V726" i="8" s="1"/>
  <c r="T856" i="8"/>
  <c r="U856" i="8" s="1"/>
  <c r="V856" i="8" s="1"/>
  <c r="T462" i="8"/>
  <c r="U462" i="8" s="1"/>
  <c r="V462" i="8" s="1"/>
  <c r="U353" i="8"/>
  <c r="V353" i="8" s="1"/>
  <c r="T747" i="8"/>
  <c r="U747" i="8" s="1"/>
  <c r="V747" i="8" s="1"/>
  <c r="T466" i="8"/>
  <c r="U466" i="8" s="1"/>
  <c r="V466" i="8" s="1"/>
  <c r="T567" i="8"/>
  <c r="U567" i="8" s="1"/>
  <c r="V567" i="8" s="1"/>
  <c r="T526" i="8"/>
  <c r="U526" i="8" s="1"/>
  <c r="V526" i="8" s="1"/>
  <c r="T853" i="8"/>
  <c r="U853" i="8" s="1"/>
  <c r="V853" i="8" s="1"/>
  <c r="T519" i="8"/>
  <c r="U519" i="8" s="1"/>
  <c r="V519" i="8" s="1"/>
  <c r="T639" i="8"/>
  <c r="U639" i="8" s="1"/>
  <c r="V639" i="8" s="1"/>
  <c r="T429" i="8"/>
  <c r="U429" i="8" s="1"/>
  <c r="V429" i="8" s="1"/>
  <c r="T625" i="8"/>
  <c r="U625" i="8" s="1"/>
  <c r="V625" i="8" s="1"/>
  <c r="T766" i="8"/>
  <c r="U766" i="8" s="1"/>
  <c r="V766" i="8" s="1"/>
  <c r="T659" i="8"/>
  <c r="U659" i="8" s="1"/>
  <c r="V659" i="8" s="1"/>
  <c r="T374" i="8"/>
  <c r="U374" i="8" s="1"/>
  <c r="V374" i="8" s="1"/>
  <c r="T791" i="8"/>
  <c r="U791" i="8" s="1"/>
  <c r="V791" i="8" s="1"/>
  <c r="T767" i="8"/>
  <c r="U767" i="8" s="1"/>
  <c r="V767" i="8" s="1"/>
  <c r="T831" i="8"/>
  <c r="U831" i="8" s="1"/>
  <c r="V831" i="8" s="1"/>
  <c r="T582" i="8"/>
  <c r="U582" i="8" s="1"/>
  <c r="V582" i="8" s="1"/>
  <c r="T753" i="8"/>
  <c r="U753" i="8" s="1"/>
  <c r="V753" i="8" s="1"/>
  <c r="T758" i="8"/>
  <c r="U758" i="8" s="1"/>
  <c r="V758" i="8" s="1"/>
  <c r="T543" i="8"/>
  <c r="U543" i="8" s="1"/>
  <c r="V543" i="8" s="1"/>
  <c r="T633" i="8"/>
  <c r="U633" i="8" s="1"/>
  <c r="V633" i="8" s="1"/>
  <c r="T545" i="8"/>
  <c r="U545" i="8" s="1"/>
  <c r="V545" i="8" s="1"/>
  <c r="T409" i="8"/>
  <c r="U409" i="8" s="1"/>
  <c r="V409" i="8" s="1"/>
  <c r="U737" i="8"/>
  <c r="V737" i="8" s="1"/>
  <c r="T741" i="8"/>
  <c r="U741" i="8" s="1"/>
  <c r="V741" i="8" s="1"/>
  <c r="T680" i="8"/>
  <c r="U680" i="8" s="1"/>
  <c r="V680" i="8" s="1"/>
  <c r="T493" i="8"/>
  <c r="U493" i="8" s="1"/>
  <c r="V493" i="8" s="1"/>
  <c r="T833" i="8"/>
  <c r="U833" i="8" s="1"/>
  <c r="V833" i="8" s="1"/>
  <c r="T827" i="8"/>
  <c r="U827" i="8" s="1"/>
  <c r="V827" i="8" s="1"/>
  <c r="T706" i="8"/>
  <c r="U706" i="8" s="1"/>
  <c r="V706" i="8" s="1"/>
  <c r="T392" i="8"/>
  <c r="U392" i="8" s="1"/>
  <c r="V392" i="8" s="1"/>
  <c r="T757" i="8"/>
  <c r="U757" i="8" s="1"/>
  <c r="V757" i="8" s="1"/>
  <c r="T804" i="8"/>
  <c r="U804" i="8" s="1"/>
  <c r="V804" i="8" s="1"/>
  <c r="T516" i="8"/>
  <c r="U516" i="8" s="1"/>
  <c r="V516" i="8" s="1"/>
  <c r="T327" i="8"/>
  <c r="U327" i="8" s="1"/>
  <c r="V327" i="8" s="1"/>
  <c r="T546" i="8"/>
  <c r="U546" i="8" s="1"/>
  <c r="V546" i="8" s="1"/>
  <c r="T654" i="8"/>
  <c r="U654" i="8" s="1"/>
  <c r="V654" i="8" s="1"/>
  <c r="W2" i="15"/>
  <c r="X6" i="6"/>
  <c r="Y6" i="6" s="1"/>
  <c r="W2" i="16" l="1"/>
  <c r="G748" i="9"/>
  <c r="H748" i="9" s="1"/>
</calcChain>
</file>

<file path=xl/sharedStrings.xml><?xml version="1.0" encoding="utf-8"?>
<sst xmlns="http://schemas.openxmlformats.org/spreadsheetml/2006/main" count="33970" uniqueCount="2367">
  <si>
    <t>Team</t>
  </si>
  <si>
    <t>1B</t>
  </si>
  <si>
    <t>2B</t>
  </si>
  <si>
    <t>3B</t>
  </si>
  <si>
    <t>BB</t>
  </si>
  <si>
    <t>CS</t>
  </si>
  <si>
    <t>HR</t>
  </si>
  <si>
    <t>R</t>
  </si>
  <si>
    <t>RBI</t>
  </si>
  <si>
    <t>SB</t>
  </si>
  <si>
    <t>FPTS</t>
  </si>
  <si>
    <t>BS</t>
  </si>
  <si>
    <t>CG</t>
  </si>
  <si>
    <t>ER</t>
  </si>
  <si>
    <t>K</t>
  </si>
  <si>
    <t>L</t>
  </si>
  <si>
    <t>S</t>
  </si>
  <si>
    <t>W</t>
  </si>
  <si>
    <t>Last Name</t>
  </si>
  <si>
    <t>First Name</t>
  </si>
  <si>
    <t>G</t>
  </si>
  <si>
    <t>AB</t>
  </si>
  <si>
    <t>Abreu</t>
  </si>
  <si>
    <t>Bobby</t>
  </si>
  <si>
    <t>Tony</t>
  </si>
  <si>
    <t>Dustin</t>
  </si>
  <si>
    <t>Allen</t>
  </si>
  <si>
    <t>Brandon</t>
  </si>
  <si>
    <t>Alvarez</t>
  </si>
  <si>
    <t>Pedro</t>
  </si>
  <si>
    <t>Andrus</t>
  </si>
  <si>
    <t>Elvis</t>
  </si>
  <si>
    <t>J.P.</t>
  </si>
  <si>
    <t>Avila</t>
  </si>
  <si>
    <t>Alex</t>
  </si>
  <si>
    <t>Mike</t>
  </si>
  <si>
    <t>Erick</t>
  </si>
  <si>
    <t>Jeff</t>
  </si>
  <si>
    <t>Clint</t>
  </si>
  <si>
    <t>Jason</t>
  </si>
  <si>
    <t>Bautista</t>
  </si>
  <si>
    <t>Jose</t>
  </si>
  <si>
    <t>Gordon</t>
  </si>
  <si>
    <t>Bell</t>
  </si>
  <si>
    <t>Josh</t>
  </si>
  <si>
    <t>Belt</t>
  </si>
  <si>
    <t>Carlos</t>
  </si>
  <si>
    <t>Adrian</t>
  </si>
  <si>
    <t>Lance</t>
  </si>
  <si>
    <t>Wilson</t>
  </si>
  <si>
    <t>Blake</t>
  </si>
  <si>
    <t>Casey</t>
  </si>
  <si>
    <t>Kyle</t>
  </si>
  <si>
    <t>Willie</t>
  </si>
  <si>
    <t>Brennan</t>
  </si>
  <si>
    <t>Emilio</t>
  </si>
  <si>
    <t>Julio</t>
  </si>
  <si>
    <t>Peter</t>
  </si>
  <si>
    <t>Michael</t>
  </si>
  <si>
    <t>John</t>
  </si>
  <si>
    <t>Bradley</t>
  </si>
  <si>
    <t>Brantley</t>
  </si>
  <si>
    <t>Ryan</t>
  </si>
  <si>
    <t>Brown</t>
  </si>
  <si>
    <t>Bruce</t>
  </si>
  <si>
    <t>Jay</t>
  </si>
  <si>
    <t>Buck</t>
  </si>
  <si>
    <t>Billy</t>
  </si>
  <si>
    <t>Cabrera</t>
  </si>
  <si>
    <t>Miguel</t>
  </si>
  <si>
    <t>Cain</t>
  </si>
  <si>
    <t>Lorenzo</t>
  </si>
  <si>
    <t>Alberto</t>
  </si>
  <si>
    <t>Cameron</t>
  </si>
  <si>
    <t>Robinson</t>
  </si>
  <si>
    <t>Jorge</t>
  </si>
  <si>
    <t>Carter</t>
  </si>
  <si>
    <t>Chris</t>
  </si>
  <si>
    <t>Castillo</t>
  </si>
  <si>
    <t>Luis</t>
  </si>
  <si>
    <t>Castro</t>
  </si>
  <si>
    <t>Ramon</t>
  </si>
  <si>
    <t>Francisco</t>
  </si>
  <si>
    <t>Tyler</t>
  </si>
  <si>
    <t>Brooks</t>
  </si>
  <si>
    <t>Craig</t>
  </si>
  <si>
    <t>Scott</t>
  </si>
  <si>
    <t>Zach</t>
  </si>
  <si>
    <t>Crawford</t>
  </si>
  <si>
    <t>Carl</t>
  </si>
  <si>
    <t>Trevor</t>
  </si>
  <si>
    <t>Cruz</t>
  </si>
  <si>
    <t>Nelson</t>
  </si>
  <si>
    <t>Aaron</t>
  </si>
  <si>
    <t>Jack</t>
  </si>
  <si>
    <t>Johnny</t>
  </si>
  <si>
    <t>Davis</t>
  </si>
  <si>
    <t>David</t>
  </si>
  <si>
    <t>Mark</t>
  </si>
  <si>
    <t>Daniel</t>
  </si>
  <si>
    <t>Ian</t>
  </si>
  <si>
    <t>Diaz</t>
  </si>
  <si>
    <t>Matt</t>
  </si>
  <si>
    <t>Dickerson</t>
  </si>
  <si>
    <t>Dominguez</t>
  </si>
  <si>
    <t>Drew</t>
  </si>
  <si>
    <t>Stephen</t>
  </si>
  <si>
    <t>J.D.</t>
  </si>
  <si>
    <t>Lucas</t>
  </si>
  <si>
    <t>Dunn</t>
  </si>
  <si>
    <t>Adam</t>
  </si>
  <si>
    <t>A.J.</t>
  </si>
  <si>
    <t>Brad</t>
  </si>
  <si>
    <t>Edwin</t>
  </si>
  <si>
    <t>Escobar</t>
  </si>
  <si>
    <t>Danny</t>
  </si>
  <si>
    <t>Nick</t>
  </si>
  <si>
    <t>Feliz</t>
  </si>
  <si>
    <t>Flores</t>
  </si>
  <si>
    <t>Jesus</t>
  </si>
  <si>
    <t>Jake</t>
  </si>
  <si>
    <t>Juan</t>
  </si>
  <si>
    <t>Ben</t>
  </si>
  <si>
    <t>Freeman</t>
  </si>
  <si>
    <t>Freddie</t>
  </si>
  <si>
    <t>Rafael</t>
  </si>
  <si>
    <t>Gamel</t>
  </si>
  <si>
    <t>Brett</t>
  </si>
  <si>
    <t>Cole</t>
  </si>
  <si>
    <t>Ross</t>
  </si>
  <si>
    <t>Gomes</t>
  </si>
  <si>
    <t>Gomez</t>
  </si>
  <si>
    <t>Gonzalez</t>
  </si>
  <si>
    <t>Greene</t>
  </si>
  <si>
    <t>Guerrero</t>
  </si>
  <si>
    <t>Gutierrez</t>
  </si>
  <si>
    <t>Franklin</t>
  </si>
  <si>
    <t>Travis</t>
  </si>
  <si>
    <t>Hamilton</t>
  </si>
  <si>
    <t>Harris</t>
  </si>
  <si>
    <t>Corey</t>
  </si>
  <si>
    <t>Chase</t>
  </si>
  <si>
    <t>Hernandez</t>
  </si>
  <si>
    <t>Herrera</t>
  </si>
  <si>
    <t>Jon</t>
  </si>
  <si>
    <t>Heyward</t>
  </si>
  <si>
    <t>Hill</t>
  </si>
  <si>
    <t>Eric</t>
  </si>
  <si>
    <t>Howard</t>
  </si>
  <si>
    <t>Hudson</t>
  </si>
  <si>
    <t>Hunter</t>
  </si>
  <si>
    <t>Omar</t>
  </si>
  <si>
    <t>Cesar</t>
  </si>
  <si>
    <t>Jackson</t>
  </si>
  <si>
    <t>Austin</t>
  </si>
  <si>
    <t>Paul</t>
  </si>
  <si>
    <t>Derek</t>
  </si>
  <si>
    <t>Johnson</t>
  </si>
  <si>
    <t>Reed</t>
  </si>
  <si>
    <t>Kelly</t>
  </si>
  <si>
    <t>Dan</t>
  </si>
  <si>
    <t>Jones</t>
  </si>
  <si>
    <t>Garrett</t>
  </si>
  <si>
    <t>Joyce</t>
  </si>
  <si>
    <t>Kemp</t>
  </si>
  <si>
    <t>Kennedy</t>
  </si>
  <si>
    <t>George</t>
  </si>
  <si>
    <t>Kevin</t>
  </si>
  <si>
    <t>Andy</t>
  </si>
  <si>
    <t>Lee</t>
  </si>
  <si>
    <t>Lewis</t>
  </si>
  <si>
    <t>Brent</t>
  </si>
  <si>
    <t>James</t>
  </si>
  <si>
    <t>Longoria</t>
  </si>
  <si>
    <t>Evan</t>
  </si>
  <si>
    <t>Lopez</t>
  </si>
  <si>
    <t>Lowrie</t>
  </si>
  <si>
    <t>Jed</t>
  </si>
  <si>
    <t>Jonathan</t>
  </si>
  <si>
    <t>Tommy</t>
  </si>
  <si>
    <t>Martin</t>
  </si>
  <si>
    <t>Martinez</t>
  </si>
  <si>
    <t>Victor</t>
  </si>
  <si>
    <t>Joe</t>
  </si>
  <si>
    <t>Justin</t>
  </si>
  <si>
    <t>McCann</t>
  </si>
  <si>
    <t>Brian</t>
  </si>
  <si>
    <t>McCutchen</t>
  </si>
  <si>
    <t>Andrew</t>
  </si>
  <si>
    <t>Nate</t>
  </si>
  <si>
    <t>Molina</t>
  </si>
  <si>
    <t>Yadier</t>
  </si>
  <si>
    <t>Montero</t>
  </si>
  <si>
    <t>Moore</t>
  </si>
  <si>
    <t>Mitch</t>
  </si>
  <si>
    <t>Morgan</t>
  </si>
  <si>
    <t>Logan</t>
  </si>
  <si>
    <t>Moustakas</t>
  </si>
  <si>
    <t>Murphy</t>
  </si>
  <si>
    <t>Pagan</t>
  </si>
  <si>
    <t>Gerardo</t>
  </si>
  <si>
    <t>Pena</t>
  </si>
  <si>
    <t>Peralta</t>
  </si>
  <si>
    <t>Bryan</t>
  </si>
  <si>
    <t>Phillips</t>
  </si>
  <si>
    <t>Felix</t>
  </si>
  <si>
    <t>Polanco</t>
  </si>
  <si>
    <t>Pujols</t>
  </si>
  <si>
    <t>Albert</t>
  </si>
  <si>
    <t>Ramirez</t>
  </si>
  <si>
    <t>Manny</t>
  </si>
  <si>
    <t>Aramis</t>
  </si>
  <si>
    <t>Ramos</t>
  </si>
  <si>
    <t>Nolan</t>
  </si>
  <si>
    <t>Reyes</t>
  </si>
  <si>
    <t>Reynolds</t>
  </si>
  <si>
    <t>Will</t>
  </si>
  <si>
    <t>Rios</t>
  </si>
  <si>
    <t>Rivera</t>
  </si>
  <si>
    <t>Rodriguez</t>
  </si>
  <si>
    <t>Sean</t>
  </si>
  <si>
    <t>Ivan</t>
  </si>
  <si>
    <t>Jimmy</t>
  </si>
  <si>
    <t>Cody</t>
  </si>
  <si>
    <t>Ruiz</t>
  </si>
  <si>
    <t>Brendan</t>
  </si>
  <si>
    <t>Sanchez</t>
  </si>
  <si>
    <t>Freddy</t>
  </si>
  <si>
    <t>Sandoval</t>
  </si>
  <si>
    <t>Pablo</t>
  </si>
  <si>
    <t>Santana</t>
  </si>
  <si>
    <t>Santiago</t>
  </si>
  <si>
    <t>Luke</t>
  </si>
  <si>
    <t>Marco</t>
  </si>
  <si>
    <t>Smith</t>
  </si>
  <si>
    <t>Seth</t>
  </si>
  <si>
    <t>Soto</t>
  </si>
  <si>
    <t>Stanton</t>
  </si>
  <si>
    <t>Stewart</t>
  </si>
  <si>
    <t>Stubbs</t>
  </si>
  <si>
    <t>Suzuki</t>
  </si>
  <si>
    <t>Kurt</t>
  </si>
  <si>
    <t>Marcus</t>
  </si>
  <si>
    <t>Torres</t>
  </si>
  <si>
    <t>Upton</t>
  </si>
  <si>
    <t>Shane</t>
  </si>
  <si>
    <t>Votto</t>
  </si>
  <si>
    <t>Joey</t>
  </si>
  <si>
    <t>Walker</t>
  </si>
  <si>
    <t>Wood</t>
  </si>
  <si>
    <t>Wright</t>
  </si>
  <si>
    <t>Young</t>
  </si>
  <si>
    <t>GS</t>
  </si>
  <si>
    <t>IP</t>
  </si>
  <si>
    <t>H</t>
  </si>
  <si>
    <t>ERA</t>
  </si>
  <si>
    <t>Fernando</t>
  </si>
  <si>
    <t>Jeremy</t>
  </si>
  <si>
    <t>Adams</t>
  </si>
  <si>
    <t>Anderson</t>
  </si>
  <si>
    <t>Arroyo</t>
  </si>
  <si>
    <t>Baez</t>
  </si>
  <si>
    <t>Bailey</t>
  </si>
  <si>
    <t>Grant</t>
  </si>
  <si>
    <t>Antonio</t>
  </si>
  <si>
    <t>Erik</t>
  </si>
  <si>
    <t>Heath</t>
  </si>
  <si>
    <t>Chad</t>
  </si>
  <si>
    <t>Dallas</t>
  </si>
  <si>
    <t>Britton</t>
  </si>
  <si>
    <t>Clay</t>
  </si>
  <si>
    <t>Taylor</t>
  </si>
  <si>
    <t>Bumgarner</t>
  </si>
  <si>
    <t>Madison</t>
  </si>
  <si>
    <t>Shawn</t>
  </si>
  <si>
    <t>Carpenter</t>
  </si>
  <si>
    <t>Carrasco</t>
  </si>
  <si>
    <t>Chacin</t>
  </si>
  <si>
    <t>Jhoulys</t>
  </si>
  <si>
    <t>Chapman</t>
  </si>
  <si>
    <t>Aroldis</t>
  </si>
  <si>
    <t>Randy</t>
  </si>
  <si>
    <t>Phil</t>
  </si>
  <si>
    <t>Contreras</t>
  </si>
  <si>
    <t>Jesse</t>
  </si>
  <si>
    <t>Cueto</t>
  </si>
  <si>
    <t>Wade</t>
  </si>
  <si>
    <t>Sam</t>
  </si>
  <si>
    <t>Detwiler</t>
  </si>
  <si>
    <t>Thomas</t>
  </si>
  <si>
    <t>Garcia</t>
  </si>
  <si>
    <t>Jaime</t>
  </si>
  <si>
    <t>Gio</t>
  </si>
  <si>
    <t>Tom</t>
  </si>
  <si>
    <t>Green</t>
  </si>
  <si>
    <t>Greinke</t>
  </si>
  <si>
    <t>Zack</t>
  </si>
  <si>
    <t>Hamels</t>
  </si>
  <si>
    <t>Joel</t>
  </si>
  <si>
    <t>Happ</t>
  </si>
  <si>
    <t>Rich</t>
  </si>
  <si>
    <t>Harrison</t>
  </si>
  <si>
    <t>Holland</t>
  </si>
  <si>
    <t>Tim</t>
  </si>
  <si>
    <t>Jansen</t>
  </si>
  <si>
    <t>Kenley</t>
  </si>
  <si>
    <t>Jimenez</t>
  </si>
  <si>
    <t>Kershaw</t>
  </si>
  <si>
    <t>Clayton</t>
  </si>
  <si>
    <t>Kimbrel</t>
  </si>
  <si>
    <t>Lester</t>
  </si>
  <si>
    <t>Javier</t>
  </si>
  <si>
    <t>Lowe</t>
  </si>
  <si>
    <t>Cory</t>
  </si>
  <si>
    <t>Lyles</t>
  </si>
  <si>
    <t>Jordan</t>
  </si>
  <si>
    <t>McCarthy</t>
  </si>
  <si>
    <t>McGee</t>
  </si>
  <si>
    <t>Mejia</t>
  </si>
  <si>
    <t>Melancon</t>
  </si>
  <si>
    <t>Miller</t>
  </si>
  <si>
    <t>Mills</t>
  </si>
  <si>
    <t>Minor</t>
  </si>
  <si>
    <t>Sergio</t>
  </si>
  <si>
    <t>Morton</t>
  </si>
  <si>
    <t>Charlie</t>
  </si>
  <si>
    <t>Edward</t>
  </si>
  <si>
    <t>Myers</t>
  </si>
  <si>
    <t>Nathan</t>
  </si>
  <si>
    <t>Norris</t>
  </si>
  <si>
    <t>Nunez</t>
  </si>
  <si>
    <t>O'Day</t>
  </si>
  <si>
    <t>Darren</t>
  </si>
  <si>
    <t>Oliver</t>
  </si>
  <si>
    <t>Parker</t>
  </si>
  <si>
    <t>Perez</t>
  </si>
  <si>
    <t>Pineda</t>
  </si>
  <si>
    <t>Price</t>
  </si>
  <si>
    <t>Richard</t>
  </si>
  <si>
    <t>Robertson</t>
  </si>
  <si>
    <t>Wandy</t>
  </si>
  <si>
    <t>Rogers</t>
  </si>
  <si>
    <t>Romero</t>
  </si>
  <si>
    <t>Romo</t>
  </si>
  <si>
    <t>Sale</t>
  </si>
  <si>
    <t>Anibal</t>
  </si>
  <si>
    <t>Scherzer</t>
  </si>
  <si>
    <t>Max</t>
  </si>
  <si>
    <t>Anthony</t>
  </si>
  <si>
    <t>Strasburg</t>
  </si>
  <si>
    <t>Thornton</t>
  </si>
  <si>
    <t>Vargas</t>
  </si>
  <si>
    <t>Vazquez</t>
  </si>
  <si>
    <t>Verlander</t>
  </si>
  <si>
    <t>Wainwright</t>
  </si>
  <si>
    <t>Weaver</t>
  </si>
  <si>
    <t>Webb</t>
  </si>
  <si>
    <t>Wheeler</t>
  </si>
  <si>
    <t>C.J.</t>
  </si>
  <si>
    <t>Zimmermann</t>
  </si>
  <si>
    <t>TB</t>
  </si>
  <si>
    <t>SO</t>
  </si>
  <si>
    <t>SF</t>
  </si>
  <si>
    <t>LAA</t>
  </si>
  <si>
    <t>ARI</t>
  </si>
  <si>
    <t>SEA</t>
  </si>
  <si>
    <t>C</t>
  </si>
  <si>
    <t>COL</t>
  </si>
  <si>
    <t>CIN</t>
  </si>
  <si>
    <t>PIT</t>
  </si>
  <si>
    <t>STL</t>
  </si>
  <si>
    <t>BOS</t>
  </si>
  <si>
    <t>BAL</t>
  </si>
  <si>
    <t>TEX</t>
  </si>
  <si>
    <t>TOR</t>
  </si>
  <si>
    <t>KC</t>
  </si>
  <si>
    <t>DET</t>
  </si>
  <si>
    <t>CHC</t>
  </si>
  <si>
    <t>LAD</t>
  </si>
  <si>
    <t>HOU</t>
  </si>
  <si>
    <t>SD</t>
  </si>
  <si>
    <t>OAK</t>
  </si>
  <si>
    <t>NYM</t>
  </si>
  <si>
    <t>CWS</t>
  </si>
  <si>
    <t>NYY</t>
  </si>
  <si>
    <t>MIL</t>
  </si>
  <si>
    <t>PHI</t>
  </si>
  <si>
    <t>CLE</t>
  </si>
  <si>
    <t>MIN</t>
  </si>
  <si>
    <t>ATL</t>
  </si>
  <si>
    <t>SV</t>
  </si>
  <si>
    <t>Position</t>
  </si>
  <si>
    <t>LF</t>
  </si>
  <si>
    <t>CF</t>
  </si>
  <si>
    <t>CHW</t>
  </si>
  <si>
    <t>DH</t>
  </si>
  <si>
    <t>RF</t>
  </si>
  <si>
    <t>WAS</t>
  </si>
  <si>
    <t>SS</t>
  </si>
  <si>
    <t>Rob</t>
  </si>
  <si>
    <t>Greg</t>
  </si>
  <si>
    <t>Wil</t>
  </si>
  <si>
    <t>Eduardo</t>
  </si>
  <si>
    <t>Robert</t>
  </si>
  <si>
    <t>Steve</t>
  </si>
  <si>
    <t>Hector</t>
  </si>
  <si>
    <t>Christian</t>
  </si>
  <si>
    <t>Ray</t>
  </si>
  <si>
    <t>Collin</t>
  </si>
  <si>
    <t>Jared</t>
  </si>
  <si>
    <t>Pete</t>
  </si>
  <si>
    <t>Kris</t>
  </si>
  <si>
    <t>Marte</t>
  </si>
  <si>
    <t>Dyson</t>
  </si>
  <si>
    <t>Chavez</t>
  </si>
  <si>
    <t>Hayes</t>
  </si>
  <si>
    <t>Gimenez</t>
  </si>
  <si>
    <t>Maldonado</t>
  </si>
  <si>
    <t>Hicks</t>
  </si>
  <si>
    <t>Frazier</t>
  </si>
  <si>
    <t>Alonso</t>
  </si>
  <si>
    <t>Turner</t>
  </si>
  <si>
    <t>Bass</t>
  </si>
  <si>
    <t>Dillon</t>
  </si>
  <si>
    <t>Duffy</t>
  </si>
  <si>
    <t>Estrada</t>
  </si>
  <si>
    <t>Gray</t>
  </si>
  <si>
    <t>Owings</t>
  </si>
  <si>
    <t>Romine</t>
  </si>
  <si>
    <t>Rosario</t>
  </si>
  <si>
    <t>Thompson</t>
  </si>
  <si>
    <t>Williams</t>
  </si>
  <si>
    <t>Dollars</t>
  </si>
  <si>
    <t>Real Dollars</t>
  </si>
  <si>
    <t>Values</t>
  </si>
  <si>
    <t>SP</t>
  </si>
  <si>
    <t>RP</t>
  </si>
  <si>
    <t>Buddy</t>
  </si>
  <si>
    <t>Sandy</t>
  </si>
  <si>
    <t>Stammen</t>
  </si>
  <si>
    <t>Cishek</t>
  </si>
  <si>
    <t>Vizcaino</t>
  </si>
  <si>
    <t>Ottavino</t>
  </si>
  <si>
    <t>Prices</t>
  </si>
  <si>
    <t>Rounded</t>
  </si>
  <si>
    <t>AVG</t>
  </si>
  <si>
    <t>MIA</t>
  </si>
  <si>
    <t>Altuve</t>
  </si>
  <si>
    <t>Arenado</t>
  </si>
  <si>
    <t>Blackmon</t>
  </si>
  <si>
    <t>Chirinos</t>
  </si>
  <si>
    <t>d'Arnaud</t>
  </si>
  <si>
    <t>Goldschmidt</t>
  </si>
  <si>
    <t>Grandal</t>
  </si>
  <si>
    <t>Harper</t>
  </si>
  <si>
    <t>Hosmer</t>
  </si>
  <si>
    <t>Iglesias</t>
  </si>
  <si>
    <t>LeMahieu</t>
  </si>
  <si>
    <t>Paredes</t>
  </si>
  <si>
    <t>Phelps</t>
  </si>
  <si>
    <t>Rizzo</t>
  </si>
  <si>
    <t>Seager</t>
  </si>
  <si>
    <t>Trout</t>
  </si>
  <si>
    <t>Chatwood</t>
  </si>
  <si>
    <t>Cobb</t>
  </si>
  <si>
    <t>Collins</t>
  </si>
  <si>
    <t>Darvish</t>
  </si>
  <si>
    <t>Eovaldi</t>
  </si>
  <si>
    <t>Guerra</t>
  </si>
  <si>
    <t>Hand</t>
  </si>
  <si>
    <t>Hendriks</t>
  </si>
  <si>
    <t>Kluber</t>
  </si>
  <si>
    <t>Lynn</t>
  </si>
  <si>
    <t>Miley</t>
  </si>
  <si>
    <t>Milone</t>
  </si>
  <si>
    <t>Peacock</t>
  </si>
  <si>
    <t>Pomeranz</t>
  </si>
  <si>
    <t>Richards</t>
  </si>
  <si>
    <t>Shaw</t>
  </si>
  <si>
    <t>Teheran</t>
  </si>
  <si>
    <t>Giancarlo</t>
  </si>
  <si>
    <t>Dee</t>
  </si>
  <si>
    <t>Salvador</t>
  </si>
  <si>
    <t>Rene</t>
  </si>
  <si>
    <t>J.B.</t>
  </si>
  <si>
    <t>Devin</t>
  </si>
  <si>
    <t>DJ</t>
  </si>
  <si>
    <t>Almonte</t>
  </si>
  <si>
    <t>Javy</t>
  </si>
  <si>
    <t>Arodys</t>
  </si>
  <si>
    <t>Dylan</t>
  </si>
  <si>
    <t>Liam</t>
  </si>
  <si>
    <t>Kelvin</t>
  </si>
  <si>
    <t>Bryce</t>
  </si>
  <si>
    <t>Donaldson</t>
  </si>
  <si>
    <t>Flaherty</t>
  </si>
  <si>
    <t>Eugenio</t>
  </si>
  <si>
    <t>Carson</t>
  </si>
  <si>
    <t>Jamie</t>
  </si>
  <si>
    <t>May</t>
  </si>
  <si>
    <t>Yu</t>
  </si>
  <si>
    <t>Jacob</t>
  </si>
  <si>
    <t>Bauer</t>
  </si>
  <si>
    <t>Ronald</t>
  </si>
  <si>
    <t>Springer</t>
  </si>
  <si>
    <t>Eddie</t>
  </si>
  <si>
    <t>Robbie</t>
  </si>
  <si>
    <t>Roman</t>
  </si>
  <si>
    <t>Steven</t>
  </si>
  <si>
    <t>Gregory</t>
  </si>
  <si>
    <t>Colome</t>
  </si>
  <si>
    <t>Villar</t>
  </si>
  <si>
    <t>Tucker</t>
  </si>
  <si>
    <t>Caleb</t>
  </si>
  <si>
    <t>Yasmani</t>
  </si>
  <si>
    <t>Starling</t>
  </si>
  <si>
    <t>Boxberger</t>
  </si>
  <si>
    <t>Shelby</t>
  </si>
  <si>
    <t>Wily</t>
  </si>
  <si>
    <t>Joseph</t>
  </si>
  <si>
    <t>P</t>
  </si>
  <si>
    <t>Maikel</t>
  </si>
  <si>
    <t>Dozier</t>
  </si>
  <si>
    <t>Solano</t>
  </si>
  <si>
    <t>Machado</t>
  </si>
  <si>
    <t>Simmons</t>
  </si>
  <si>
    <t>Andrelton</t>
  </si>
  <si>
    <t>Marwin</t>
  </si>
  <si>
    <t>Segura</t>
  </si>
  <si>
    <t>Jean</t>
  </si>
  <si>
    <t>Eaton</t>
  </si>
  <si>
    <t>Pollock</t>
  </si>
  <si>
    <t>Yan</t>
  </si>
  <si>
    <t>Brock</t>
  </si>
  <si>
    <t>Barnes</t>
  </si>
  <si>
    <t>Avisail</t>
  </si>
  <si>
    <t>Profar</t>
  </si>
  <si>
    <t>Jurickson</t>
  </si>
  <si>
    <t>Castellanos</t>
  </si>
  <si>
    <t>Leon</t>
  </si>
  <si>
    <t>Calhoun</t>
  </si>
  <si>
    <t>Kole</t>
  </si>
  <si>
    <t>Gregorius</t>
  </si>
  <si>
    <t>Didi</t>
  </si>
  <si>
    <t>Semien</t>
  </si>
  <si>
    <t>Franco</t>
  </si>
  <si>
    <t>Patrick</t>
  </si>
  <si>
    <t>Yelich</t>
  </si>
  <si>
    <t>Vogt</t>
  </si>
  <si>
    <t>Rendon</t>
  </si>
  <si>
    <t>Pham</t>
  </si>
  <si>
    <t>Peraza</t>
  </si>
  <si>
    <t>Davidson</t>
  </si>
  <si>
    <t>Warren</t>
  </si>
  <si>
    <t>Bo</t>
  </si>
  <si>
    <t>Rojas</t>
  </si>
  <si>
    <t>Ozuna</t>
  </si>
  <si>
    <t>Grichuk</t>
  </si>
  <si>
    <t>Randal</t>
  </si>
  <si>
    <t>Fernandez</t>
  </si>
  <si>
    <t>Pederson</t>
  </si>
  <si>
    <t>Joc</t>
  </si>
  <si>
    <t>Wilmer</t>
  </si>
  <si>
    <t>Odor</t>
  </si>
  <si>
    <t>Rougned</t>
  </si>
  <si>
    <t>Giles</t>
  </si>
  <si>
    <t>Harvey</t>
  </si>
  <si>
    <t>Gary</t>
  </si>
  <si>
    <t>Sano</t>
  </si>
  <si>
    <t>Zunino</t>
  </si>
  <si>
    <t>Shoemaker</t>
  </si>
  <si>
    <t>Roberto</t>
  </si>
  <si>
    <t>Barnhart</t>
  </si>
  <si>
    <t>Wong</t>
  </si>
  <si>
    <t>Kolten</t>
  </si>
  <si>
    <t>Quintana</t>
  </si>
  <si>
    <t>Casali</t>
  </si>
  <si>
    <t>Curt</t>
  </si>
  <si>
    <t>Jackie</t>
  </si>
  <si>
    <t>Leury</t>
  </si>
  <si>
    <t>Susac</t>
  </si>
  <si>
    <t>Peterson</t>
  </si>
  <si>
    <t>Domingo</t>
  </si>
  <si>
    <t>Cron</t>
  </si>
  <si>
    <t>Archie</t>
  </si>
  <si>
    <t>Inciarte</t>
  </si>
  <si>
    <t>Ender</t>
  </si>
  <si>
    <t>Buxton</t>
  </si>
  <si>
    <t>Byron</t>
  </si>
  <si>
    <t>Vidal</t>
  </si>
  <si>
    <t>Weber</t>
  </si>
  <si>
    <t>Junior</t>
  </si>
  <si>
    <t>Grossman</t>
  </si>
  <si>
    <t>Dean</t>
  </si>
  <si>
    <t>Marcell</t>
  </si>
  <si>
    <t>Stassi</t>
  </si>
  <si>
    <t>Aguilar</t>
  </si>
  <si>
    <t>Edwards</t>
  </si>
  <si>
    <t>Adrianza</t>
  </si>
  <si>
    <t>Ehire</t>
  </si>
  <si>
    <t>Enrique</t>
  </si>
  <si>
    <t>Arcia</t>
  </si>
  <si>
    <t>Suarez</t>
  </si>
  <si>
    <t>Gibson</t>
  </si>
  <si>
    <t>Lagares</t>
  </si>
  <si>
    <t>Abraham</t>
  </si>
  <si>
    <t>Bubba</t>
  </si>
  <si>
    <t>Jace</t>
  </si>
  <si>
    <t>Noah</t>
  </si>
  <si>
    <t>Gallo</t>
  </si>
  <si>
    <t>Realmuto</t>
  </si>
  <si>
    <t>Lindor</t>
  </si>
  <si>
    <t>Marisnick</t>
  </si>
  <si>
    <t>Bogaerts</t>
  </si>
  <si>
    <t>Xander</t>
  </si>
  <si>
    <t>T.J.</t>
  </si>
  <si>
    <t>Alcantara</t>
  </si>
  <si>
    <t>Zac</t>
  </si>
  <si>
    <t>Kiermaier</t>
  </si>
  <si>
    <t>Schoop</t>
  </si>
  <si>
    <t>Ahmed</t>
  </si>
  <si>
    <t>Soler</t>
  </si>
  <si>
    <t>Duvall</t>
  </si>
  <si>
    <t>Tanner</t>
  </si>
  <si>
    <t>O'Brien</t>
  </si>
  <si>
    <t>Dietrich</t>
  </si>
  <si>
    <t>Rondon</t>
  </si>
  <si>
    <t>Urshela</t>
  </si>
  <si>
    <t>Giovanny</t>
  </si>
  <si>
    <t>Ryu</t>
  </si>
  <si>
    <t>Hyun-Jin</t>
  </si>
  <si>
    <t>Erasmo</t>
  </si>
  <si>
    <t>Smyly</t>
  </si>
  <si>
    <t>Corbin</t>
  </si>
  <si>
    <t>Rosenthal</t>
  </si>
  <si>
    <t>Paxton</t>
  </si>
  <si>
    <t>Gerrit</t>
  </si>
  <si>
    <t>Archer</t>
  </si>
  <si>
    <t>Doolittle</t>
  </si>
  <si>
    <t>Bundy</t>
  </si>
  <si>
    <t>Odorizzi</t>
  </si>
  <si>
    <t>Keuchel</t>
  </si>
  <si>
    <t>Loup</t>
  </si>
  <si>
    <t>Diekman</t>
  </si>
  <si>
    <t>Gausman</t>
  </si>
  <si>
    <t>Thornburg</t>
  </si>
  <si>
    <t>Familia</t>
  </si>
  <si>
    <t>Jeurys</t>
  </si>
  <si>
    <t>Treinen</t>
  </si>
  <si>
    <t>Taijuan</t>
  </si>
  <si>
    <t>Taillon</t>
  </si>
  <si>
    <t>Jameson</t>
  </si>
  <si>
    <t>Roe</t>
  </si>
  <si>
    <t>Chaz</t>
  </si>
  <si>
    <t>McFarland</t>
  </si>
  <si>
    <t>Hembree</t>
  </si>
  <si>
    <t>Stroman</t>
  </si>
  <si>
    <t>Heaney</t>
  </si>
  <si>
    <t>Robles</t>
  </si>
  <si>
    <t>Wacha</t>
  </si>
  <si>
    <t>Chafin</t>
  </si>
  <si>
    <t>Syndergaard</t>
  </si>
  <si>
    <t>Sonny</t>
  </si>
  <si>
    <t>Pressly</t>
  </si>
  <si>
    <t>Cam</t>
  </si>
  <si>
    <t>McHugh</t>
  </si>
  <si>
    <t>HLD</t>
  </si>
  <si>
    <t>QS</t>
  </si>
  <si>
    <t>Pillar</t>
  </si>
  <si>
    <t>Bryant</t>
  </si>
  <si>
    <t>Nola</t>
  </si>
  <si>
    <t>Betts</t>
  </si>
  <si>
    <t>Mookie</t>
  </si>
  <si>
    <t>Farmer</t>
  </si>
  <si>
    <t>Yimi</t>
  </si>
  <si>
    <t>Hanser</t>
  </si>
  <si>
    <t>Lamb</t>
  </si>
  <si>
    <t>Tomas</t>
  </si>
  <si>
    <t>Winker</t>
  </si>
  <si>
    <t>Bassitt</t>
  </si>
  <si>
    <t>Berrios</t>
  </si>
  <si>
    <t>deGrom</t>
  </si>
  <si>
    <t>DeSclafani</t>
  </si>
  <si>
    <t>Elias</t>
  </si>
  <si>
    <t>Roenis</t>
  </si>
  <si>
    <t>Finnegan</t>
  </si>
  <si>
    <t>Ken</t>
  </si>
  <si>
    <t>Gonzales</t>
  </si>
  <si>
    <t>Graveman</t>
  </si>
  <si>
    <t>Kendall</t>
  </si>
  <si>
    <t>Hahn</t>
  </si>
  <si>
    <t>Hendricks</t>
  </si>
  <si>
    <t>Raisel</t>
  </si>
  <si>
    <t>Montas</t>
  </si>
  <si>
    <t>Rodon</t>
  </si>
  <si>
    <t>Shreve</t>
  </si>
  <si>
    <t>Chasen</t>
  </si>
  <si>
    <t>Strickland</t>
  </si>
  <si>
    <t>Wisler</t>
  </si>
  <si>
    <t>Yates</t>
  </si>
  <si>
    <t>Kirby</t>
  </si>
  <si>
    <t>WHIP</t>
  </si>
  <si>
    <t>OBP</t>
  </si>
  <si>
    <t>SLG</t>
  </si>
  <si>
    <t>Ynoa</t>
  </si>
  <si>
    <t>Gore</t>
  </si>
  <si>
    <t>Adames</t>
  </si>
  <si>
    <t>LaStella</t>
  </si>
  <si>
    <t>Kahnle</t>
  </si>
  <si>
    <t>Whitley</t>
  </si>
  <si>
    <t>Spencer</t>
  </si>
  <si>
    <t>Alexander</t>
  </si>
  <si>
    <t>Claudio</t>
  </si>
  <si>
    <t>Neris</t>
  </si>
  <si>
    <t>Knebel</t>
  </si>
  <si>
    <t>VerHagen</t>
  </si>
  <si>
    <t>Sadler</t>
  </si>
  <si>
    <t>Refsnyder</t>
  </si>
  <si>
    <t>J.T.</t>
  </si>
  <si>
    <t>TOTALSUM</t>
  </si>
  <si>
    <t>Average</t>
  </si>
  <si>
    <t>Correa</t>
  </si>
  <si>
    <t>Canha</t>
  </si>
  <si>
    <t>Odubel</t>
  </si>
  <si>
    <t>Schwarber</t>
  </si>
  <si>
    <t>Piscotty</t>
  </si>
  <si>
    <t>Conforto</t>
  </si>
  <si>
    <t>Orlando</t>
  </si>
  <si>
    <t>Ketel</t>
  </si>
  <si>
    <t>Adonis</t>
  </si>
  <si>
    <t>Bird</t>
  </si>
  <si>
    <t>Plawecki</t>
  </si>
  <si>
    <t>Muncy</t>
  </si>
  <si>
    <t>Jankowski</t>
  </si>
  <si>
    <t>Hedges</t>
  </si>
  <si>
    <t>Garneau</t>
  </si>
  <si>
    <t>Drury</t>
  </si>
  <si>
    <t>Richie</t>
  </si>
  <si>
    <t>Mason</t>
  </si>
  <si>
    <t>Trea</t>
  </si>
  <si>
    <t>Kaleb</t>
  </si>
  <si>
    <t>Maile</t>
  </si>
  <si>
    <t>Severino</t>
  </si>
  <si>
    <t>Mondesi</t>
  </si>
  <si>
    <t>Ty</t>
  </si>
  <si>
    <t>Kieboom</t>
  </si>
  <si>
    <t>Urena</t>
  </si>
  <si>
    <t>Alfaro</t>
  </si>
  <si>
    <t>Olson</t>
  </si>
  <si>
    <t>Gabriel</t>
  </si>
  <si>
    <t>Nevin</t>
  </si>
  <si>
    <t>Vogelbach</t>
  </si>
  <si>
    <t>Duran</t>
  </si>
  <si>
    <t>Cave</t>
  </si>
  <si>
    <t>Ji-Man</t>
  </si>
  <si>
    <t>Choi</t>
  </si>
  <si>
    <t>Nimmo</t>
  </si>
  <si>
    <t>Grayson</t>
  </si>
  <si>
    <t>Mateo</t>
  </si>
  <si>
    <t>Oscar</t>
  </si>
  <si>
    <t>Willson</t>
  </si>
  <si>
    <t>Willy</t>
  </si>
  <si>
    <t>Manuel</t>
  </si>
  <si>
    <t>Harold</t>
  </si>
  <si>
    <t>Armstrong</t>
  </si>
  <si>
    <t>Alec</t>
  </si>
  <si>
    <t>Diego</t>
  </si>
  <si>
    <t>Velasquez</t>
  </si>
  <si>
    <t>Aquino</t>
  </si>
  <si>
    <t>Naquin</t>
  </si>
  <si>
    <t>Wendle</t>
  </si>
  <si>
    <t>Colin</t>
  </si>
  <si>
    <t>Quinn</t>
  </si>
  <si>
    <t>Hall</t>
  </si>
  <si>
    <t>Nomar</t>
  </si>
  <si>
    <t>Mazara</t>
  </si>
  <si>
    <t>Wolters</t>
  </si>
  <si>
    <t>Pinder</t>
  </si>
  <si>
    <t>Stephenson</t>
  </si>
  <si>
    <t>Boyd</t>
  </si>
  <si>
    <t>Aledmys</t>
  </si>
  <si>
    <t>Adalberto</t>
  </si>
  <si>
    <t>Jeimer</t>
  </si>
  <si>
    <t>Candelario</t>
  </si>
  <si>
    <t>Margot</t>
  </si>
  <si>
    <t>Story</t>
  </si>
  <si>
    <t>Raimel</t>
  </si>
  <si>
    <t>Tapia</t>
  </si>
  <si>
    <t>Kepler</t>
  </si>
  <si>
    <t>Yadiel</t>
  </si>
  <si>
    <t>McCullers</t>
  </si>
  <si>
    <t>Hansel</t>
  </si>
  <si>
    <t>Gott</t>
  </si>
  <si>
    <t>Oberg</t>
  </si>
  <si>
    <t>Duffey</t>
  </si>
  <si>
    <t>Osich</t>
  </si>
  <si>
    <t>Mychal</t>
  </si>
  <si>
    <t>Givens</t>
  </si>
  <si>
    <t>Montgomery</t>
  </si>
  <si>
    <t>Matz</t>
  </si>
  <si>
    <t>Andriese</t>
  </si>
  <si>
    <t>Barraclough</t>
  </si>
  <si>
    <t>Lorenzen</t>
  </si>
  <si>
    <t>Davies</t>
  </si>
  <si>
    <t>Tepera</t>
  </si>
  <si>
    <t>Noe</t>
  </si>
  <si>
    <t>Frankie</t>
  </si>
  <si>
    <t>Musgrove</t>
  </si>
  <si>
    <t>Sal</t>
  </si>
  <si>
    <t>Romano</t>
  </si>
  <si>
    <t>Blackburn</t>
  </si>
  <si>
    <t>Senzatela</t>
  </si>
  <si>
    <t>Stratton</t>
  </si>
  <si>
    <t>Snell</t>
  </si>
  <si>
    <t>Amir</t>
  </si>
  <si>
    <t>Kenta</t>
  </si>
  <si>
    <t>Maeda</t>
  </si>
  <si>
    <t>Glasnow</t>
  </si>
  <si>
    <t>Houser</t>
  </si>
  <si>
    <t>Judge</t>
  </si>
  <si>
    <t>Giolito</t>
  </si>
  <si>
    <t>Almora</t>
  </si>
  <si>
    <t>Bellinger</t>
  </si>
  <si>
    <t>Benintendi</t>
  </si>
  <si>
    <t>Bregman</t>
  </si>
  <si>
    <t>Brinson</t>
  </si>
  <si>
    <t>Dahl</t>
  </si>
  <si>
    <t>Gurriel</t>
  </si>
  <si>
    <t>Haniger</t>
  </si>
  <si>
    <t>Heredia</t>
  </si>
  <si>
    <t>Guillermo</t>
  </si>
  <si>
    <t>Teoscar</t>
  </si>
  <si>
    <t>Mancini</t>
  </si>
  <si>
    <t>Trey</t>
  </si>
  <si>
    <t>Meadows</t>
  </si>
  <si>
    <t>Merrifield</t>
  </si>
  <si>
    <t>Whit</t>
  </si>
  <si>
    <t>Moncada</t>
  </si>
  <si>
    <t>Yoan</t>
  </si>
  <si>
    <t>Narvaez</t>
  </si>
  <si>
    <t>Renfroe</t>
  </si>
  <si>
    <t>Dominic</t>
  </si>
  <si>
    <t>Swanson</t>
  </si>
  <si>
    <t>Dansby</t>
  </si>
  <si>
    <t>Tellez</t>
  </si>
  <si>
    <t>Rowdy</t>
  </si>
  <si>
    <t>Verdugo</t>
  </si>
  <si>
    <t>Zimmer</t>
  </si>
  <si>
    <t>Altavilla</t>
  </si>
  <si>
    <t>Baumann</t>
  </si>
  <si>
    <t>Beede</t>
  </si>
  <si>
    <t>Biddle</t>
  </si>
  <si>
    <t>Bleier</t>
  </si>
  <si>
    <t>Brault</t>
  </si>
  <si>
    <t>Brice</t>
  </si>
  <si>
    <t>Burdi</t>
  </si>
  <si>
    <t>Mauricio</t>
  </si>
  <si>
    <t>Matthew</t>
  </si>
  <si>
    <t>Cessa</t>
  </si>
  <si>
    <t>Chargois</t>
  </si>
  <si>
    <t>Clevinger</t>
  </si>
  <si>
    <t>Cotton</t>
  </si>
  <si>
    <t>Jharel</t>
  </si>
  <si>
    <t>Devenski</t>
  </si>
  <si>
    <t>Brady</t>
  </si>
  <si>
    <t>Eflin</t>
  </si>
  <si>
    <t>Estevez</t>
  </si>
  <si>
    <t>Freeland</t>
  </si>
  <si>
    <t>Fulmer</t>
  </si>
  <si>
    <t>Griffin</t>
  </si>
  <si>
    <t>Gsellman</t>
  </si>
  <si>
    <t>Hader</t>
  </si>
  <si>
    <t>Hoffman</t>
  </si>
  <si>
    <t>Honeywell</t>
  </si>
  <si>
    <t>Pierce</t>
  </si>
  <si>
    <t>Kopech</t>
  </si>
  <si>
    <t>Kuhl</t>
  </si>
  <si>
    <t>Lamet</t>
  </si>
  <si>
    <t>Dinelson</t>
  </si>
  <si>
    <t>Law</t>
  </si>
  <si>
    <t>Leclerc</t>
  </si>
  <si>
    <t>Leone</t>
  </si>
  <si>
    <t>Reynaldo</t>
  </si>
  <si>
    <t>Lugo</t>
  </si>
  <si>
    <t>Mahle</t>
  </si>
  <si>
    <t>Manaea</t>
  </si>
  <si>
    <t>Marquez</t>
  </si>
  <si>
    <t>German</t>
  </si>
  <si>
    <t>Mayers</t>
  </si>
  <si>
    <t>Mengden</t>
  </si>
  <si>
    <t>Middleton</t>
  </si>
  <si>
    <t>Keynan</t>
  </si>
  <si>
    <t>Milner</t>
  </si>
  <si>
    <t>Hoby</t>
  </si>
  <si>
    <t>Minaya</t>
  </si>
  <si>
    <t>Perdomo</t>
  </si>
  <si>
    <t>Rodgers</t>
  </si>
  <si>
    <t>Strahm</t>
  </si>
  <si>
    <t>Stripling</t>
  </si>
  <si>
    <t>Suter</t>
  </si>
  <si>
    <t>Urias</t>
  </si>
  <si>
    <t>Valdez</t>
  </si>
  <si>
    <t>Vince</t>
  </si>
  <si>
    <t>Wittgren</t>
  </si>
  <si>
    <t>White</t>
  </si>
  <si>
    <t>Yuli</t>
  </si>
  <si>
    <t>Pina</t>
  </si>
  <si>
    <t>Culberson</t>
  </si>
  <si>
    <t>Graterol</t>
  </si>
  <si>
    <t>Cedric</t>
  </si>
  <si>
    <t>Stallings</t>
  </si>
  <si>
    <t>William</t>
  </si>
  <si>
    <t>McNeil</t>
  </si>
  <si>
    <t>O'Neill</t>
  </si>
  <si>
    <t>OF</t>
  </si>
  <si>
    <t>Fisher</t>
  </si>
  <si>
    <t>Ward</t>
  </si>
  <si>
    <t>Skye</t>
  </si>
  <si>
    <t>Bolt</t>
  </si>
  <si>
    <t>Dennis</t>
  </si>
  <si>
    <t>Fletcher</t>
  </si>
  <si>
    <t>Knapp</t>
  </si>
  <si>
    <t>Sosa</t>
  </si>
  <si>
    <t>Eloy</t>
  </si>
  <si>
    <t>Long</t>
  </si>
  <si>
    <t>Gilberto</t>
  </si>
  <si>
    <t>Celestino</t>
  </si>
  <si>
    <t>Dom</t>
  </si>
  <si>
    <t>Connor</t>
  </si>
  <si>
    <t>Myles</t>
  </si>
  <si>
    <t>Riley</t>
  </si>
  <si>
    <t>Cooper</t>
  </si>
  <si>
    <t>Franmil</t>
  </si>
  <si>
    <t>Espinal</t>
  </si>
  <si>
    <t>Johan</t>
  </si>
  <si>
    <t>Phillip</t>
  </si>
  <si>
    <t>Nestor</t>
  </si>
  <si>
    <t>Ke'Bryan</t>
  </si>
  <si>
    <t>Bichette</t>
  </si>
  <si>
    <t>Dalbec</t>
  </si>
  <si>
    <t>Mickey</t>
  </si>
  <si>
    <t>Moniak</t>
  </si>
  <si>
    <t>Forrest</t>
  </si>
  <si>
    <t>Yonathan</t>
  </si>
  <si>
    <t>Daza</t>
  </si>
  <si>
    <t>Sierra</t>
  </si>
  <si>
    <t>Magneuris</t>
  </si>
  <si>
    <t>Heineman</t>
  </si>
  <si>
    <t>Garlick</t>
  </si>
  <si>
    <t>Bednar</t>
  </si>
  <si>
    <t>Wander</t>
  </si>
  <si>
    <t>Daz</t>
  </si>
  <si>
    <t>Kirilloff</t>
  </si>
  <si>
    <t>Hermosillo</t>
  </si>
  <si>
    <t>Gallagher</t>
  </si>
  <si>
    <t>Edmundo</t>
  </si>
  <si>
    <t>Engel</t>
  </si>
  <si>
    <t>Newman</t>
  </si>
  <si>
    <t>Miles</t>
  </si>
  <si>
    <t>Haase</t>
  </si>
  <si>
    <t>Nicky</t>
  </si>
  <si>
    <t>Monte</t>
  </si>
  <si>
    <t>Ferguson</t>
  </si>
  <si>
    <t>Clarke</t>
  </si>
  <si>
    <t>Isaac</t>
  </si>
  <si>
    <t>Trent</t>
  </si>
  <si>
    <t>Ildemaro</t>
  </si>
  <si>
    <t>Beau</t>
  </si>
  <si>
    <t>Bote</t>
  </si>
  <si>
    <t>Gleyber</t>
  </si>
  <si>
    <t>Knizner</t>
  </si>
  <si>
    <t>France</t>
  </si>
  <si>
    <t>Dubon</t>
  </si>
  <si>
    <t>Evans</t>
  </si>
  <si>
    <t>Niko</t>
  </si>
  <si>
    <t>Glenn</t>
  </si>
  <si>
    <t>Amaya</t>
  </si>
  <si>
    <t>LaMonte</t>
  </si>
  <si>
    <t>Isiah</t>
  </si>
  <si>
    <t>Kiner-Falefa</t>
  </si>
  <si>
    <t>Vladimir</t>
  </si>
  <si>
    <t>Jalen</t>
  </si>
  <si>
    <t>Jeffrey</t>
  </si>
  <si>
    <t>Tauchman</t>
  </si>
  <si>
    <t>Peters</t>
  </si>
  <si>
    <t>Ozzie</t>
  </si>
  <si>
    <t>Albies</t>
  </si>
  <si>
    <t>DeJong</t>
  </si>
  <si>
    <t>Olivares</t>
  </si>
  <si>
    <t>Caratini</t>
  </si>
  <si>
    <t>Thairo</t>
  </si>
  <si>
    <t>Slater</t>
  </si>
  <si>
    <t>McKinney</t>
  </si>
  <si>
    <t>Hendrix</t>
  </si>
  <si>
    <t>Torrens</t>
  </si>
  <si>
    <t>Camargo</t>
  </si>
  <si>
    <t>Higashioka</t>
  </si>
  <si>
    <t>Aristides</t>
  </si>
  <si>
    <t>Julian</t>
  </si>
  <si>
    <t>Devers</t>
  </si>
  <si>
    <t>Voit</t>
  </si>
  <si>
    <t>Nido</t>
  </si>
  <si>
    <t>Hays</t>
  </si>
  <si>
    <t>Garver</t>
  </si>
  <si>
    <t>Mountcastle</t>
  </si>
  <si>
    <t>Tate</t>
  </si>
  <si>
    <t>Laureano</t>
  </si>
  <si>
    <t>Yandy</t>
  </si>
  <si>
    <t>Conner</t>
  </si>
  <si>
    <t>Rhys</t>
  </si>
  <si>
    <t>Hoskins</t>
  </si>
  <si>
    <t>Duggar</t>
  </si>
  <si>
    <t>Wynns</t>
  </si>
  <si>
    <t>McMahon</t>
  </si>
  <si>
    <t>Thaiss</t>
  </si>
  <si>
    <t>Isan</t>
  </si>
  <si>
    <t>Cavan</t>
  </si>
  <si>
    <t>Chavis</t>
  </si>
  <si>
    <t>Royce</t>
  </si>
  <si>
    <t>Keibert</t>
  </si>
  <si>
    <t>Mullins</t>
  </si>
  <si>
    <t>Senzel</t>
  </si>
  <si>
    <t>Lane</t>
  </si>
  <si>
    <t>Moran</t>
  </si>
  <si>
    <t>Guillorme</t>
  </si>
  <si>
    <t>Locastro</t>
  </si>
  <si>
    <t>Hampson</t>
  </si>
  <si>
    <t>Willians</t>
  </si>
  <si>
    <t>Astudillo</t>
  </si>
  <si>
    <t>Andujar</t>
  </si>
  <si>
    <t>O'Hearn</t>
  </si>
  <si>
    <t>Amed</t>
  </si>
  <si>
    <t>Reese</t>
  </si>
  <si>
    <t>McGuire</t>
  </si>
  <si>
    <t>Vosler</t>
  </si>
  <si>
    <t>Yarbrough</t>
  </si>
  <si>
    <t>Wallach</t>
  </si>
  <si>
    <t>Eli</t>
  </si>
  <si>
    <t>Yusniel</t>
  </si>
  <si>
    <t>Berti</t>
  </si>
  <si>
    <t>Toussaint</t>
  </si>
  <si>
    <t>Goodrum</t>
  </si>
  <si>
    <t>Wisdom</t>
  </si>
  <si>
    <t>Tatis</t>
  </si>
  <si>
    <t>Velazquez</t>
  </si>
  <si>
    <t>Trevino</t>
  </si>
  <si>
    <t>Kingery</t>
  </si>
  <si>
    <t>Willi</t>
  </si>
  <si>
    <t>Yairo</t>
  </si>
  <si>
    <t>Munoz</t>
  </si>
  <si>
    <t>Valera</t>
  </si>
  <si>
    <t>Siri</t>
  </si>
  <si>
    <t>Santander</t>
  </si>
  <si>
    <t>Nottingham</t>
  </si>
  <si>
    <t>Dane</t>
  </si>
  <si>
    <t>Lourdes</t>
  </si>
  <si>
    <t>Stevenson</t>
  </si>
  <si>
    <t>Tyrone</t>
  </si>
  <si>
    <t>Mercado</t>
  </si>
  <si>
    <t>Franchy</t>
  </si>
  <si>
    <t>Cordero</t>
  </si>
  <si>
    <t>Beaty</t>
  </si>
  <si>
    <t>Bader</t>
  </si>
  <si>
    <t>Cal</t>
  </si>
  <si>
    <t>Keller</t>
  </si>
  <si>
    <t>Hilliard</t>
  </si>
  <si>
    <t>Acuna</t>
  </si>
  <si>
    <t>Payton</t>
  </si>
  <si>
    <t>DeLeon</t>
  </si>
  <si>
    <t>Floro</t>
  </si>
  <si>
    <t>Rainey</t>
  </si>
  <si>
    <t>Lauer</t>
  </si>
  <si>
    <t>Neidert</t>
  </si>
  <si>
    <t>Lawrence</t>
  </si>
  <si>
    <t>Arano</t>
  </si>
  <si>
    <t>Marshall</t>
  </si>
  <si>
    <t>Justus</t>
  </si>
  <si>
    <t>Sheffield</t>
  </si>
  <si>
    <t>Springs</t>
  </si>
  <si>
    <t>Cimber</t>
  </si>
  <si>
    <t>Jarlin</t>
  </si>
  <si>
    <t>Kodi</t>
  </si>
  <si>
    <t>Maton</t>
  </si>
  <si>
    <t>Alaniz</t>
  </si>
  <si>
    <t>Dunning</t>
  </si>
  <si>
    <t>Banda</t>
  </si>
  <si>
    <t>Bard</t>
  </si>
  <si>
    <t>Voth</t>
  </si>
  <si>
    <t>Kolby</t>
  </si>
  <si>
    <t>Allard</t>
  </si>
  <si>
    <t>Pivetta</t>
  </si>
  <si>
    <t>Yency</t>
  </si>
  <si>
    <t>Yacksel</t>
  </si>
  <si>
    <t>Fry</t>
  </si>
  <si>
    <t>Staumont</t>
  </si>
  <si>
    <t>Fedde</t>
  </si>
  <si>
    <t>Minter</t>
  </si>
  <si>
    <t>Kolarek</t>
  </si>
  <si>
    <t>Reid-Foley</t>
  </si>
  <si>
    <t>Paddack</t>
  </si>
  <si>
    <t>Buehler</t>
  </si>
  <si>
    <t>Littell</t>
  </si>
  <si>
    <t>Alvarado</t>
  </si>
  <si>
    <t>Lambert</t>
  </si>
  <si>
    <t>Lou</t>
  </si>
  <si>
    <t>Trivino</t>
  </si>
  <si>
    <t>Bieber</t>
  </si>
  <si>
    <t>Gallegos</t>
  </si>
  <si>
    <t>Turnbull</t>
  </si>
  <si>
    <t>Farrell</t>
  </si>
  <si>
    <t>Framber</t>
  </si>
  <si>
    <t>Holmes</t>
  </si>
  <si>
    <t>Junis</t>
  </si>
  <si>
    <t>Borucki</t>
  </si>
  <si>
    <t>Bummer</t>
  </si>
  <si>
    <t>Faria</t>
  </si>
  <si>
    <t>Barlow</t>
  </si>
  <si>
    <t>Steckenrider</t>
  </si>
  <si>
    <t>Dakota</t>
  </si>
  <si>
    <t>Pruitt</t>
  </si>
  <si>
    <t>Moronta</t>
  </si>
  <si>
    <t>Puk</t>
  </si>
  <si>
    <t>Kittredge</t>
  </si>
  <si>
    <t>Sims</t>
  </si>
  <si>
    <t>Kohl</t>
  </si>
  <si>
    <t>Soroka</t>
  </si>
  <si>
    <t>Ryne</t>
  </si>
  <si>
    <t>Duane</t>
  </si>
  <si>
    <t>Gomber</t>
  </si>
  <si>
    <t>Mayza</t>
  </si>
  <si>
    <t>Touki</t>
  </si>
  <si>
    <t>Wieck</t>
  </si>
  <si>
    <t>Coonrod</t>
  </si>
  <si>
    <t>Newcomb</t>
  </si>
  <si>
    <t>Kinley</t>
  </si>
  <si>
    <t>Mikolas</t>
  </si>
  <si>
    <t>Flexen</t>
  </si>
  <si>
    <t>Sewald</t>
  </si>
  <si>
    <t>Sborz</t>
  </si>
  <si>
    <t>Beeks</t>
  </si>
  <si>
    <t>Cease</t>
  </si>
  <si>
    <t>Crick</t>
  </si>
  <si>
    <t>Quantrill</t>
  </si>
  <si>
    <t>Underwood</t>
  </si>
  <si>
    <t>Genesis</t>
  </si>
  <si>
    <t>Woodruff</t>
  </si>
  <si>
    <t>Lucchesi</t>
  </si>
  <si>
    <t>Fried</t>
  </si>
  <si>
    <t>Stanek</t>
  </si>
  <si>
    <t>Brasier</t>
  </si>
  <si>
    <t>Wendelken</t>
  </si>
  <si>
    <t>WSH</t>
  </si>
  <si>
    <t>Shohei</t>
  </si>
  <si>
    <t>Ohtani</t>
  </si>
  <si>
    <t>Luplow</t>
  </si>
  <si>
    <t>AJ</t>
  </si>
  <si>
    <t>JT</t>
  </si>
  <si>
    <t>Adolis</t>
  </si>
  <si>
    <t>Straw</t>
  </si>
  <si>
    <t>Norwood</t>
  </si>
  <si>
    <t>Biggio</t>
  </si>
  <si>
    <t>Elehuris</t>
  </si>
  <si>
    <t>Haseley</t>
  </si>
  <si>
    <t>Brujan</t>
  </si>
  <si>
    <t>Vimael</t>
  </si>
  <si>
    <t>Machin</t>
  </si>
  <si>
    <t>McKenna</t>
  </si>
  <si>
    <t>Edman</t>
  </si>
  <si>
    <t>Rengifo</t>
  </si>
  <si>
    <t>Seby</t>
  </si>
  <si>
    <t>Zavala</t>
  </si>
  <si>
    <t>Yonny</t>
  </si>
  <si>
    <t>Solak</t>
  </si>
  <si>
    <t>Keston</t>
  </si>
  <si>
    <t>Hiura</t>
  </si>
  <si>
    <t>Cortes</t>
  </si>
  <si>
    <t>Brebbia</t>
  </si>
  <si>
    <t>Merryweather</t>
  </si>
  <si>
    <t>Elieser</t>
  </si>
  <si>
    <t>Adbert</t>
  </si>
  <si>
    <t>Alzolay</t>
  </si>
  <si>
    <t>Curtiss</t>
  </si>
  <si>
    <t>Payamps</t>
  </si>
  <si>
    <t>Cionel</t>
  </si>
  <si>
    <t>Poche</t>
  </si>
  <si>
    <t>Luzardo</t>
  </si>
  <si>
    <t>Gibaut</t>
  </si>
  <si>
    <t>Loaisiga</t>
  </si>
  <si>
    <t>Bryse</t>
  </si>
  <si>
    <t>Burnes</t>
  </si>
  <si>
    <t>Seranthony</t>
  </si>
  <si>
    <t>Jewell</t>
  </si>
  <si>
    <t>Gallen</t>
  </si>
  <si>
    <t>Sulser</t>
  </si>
  <si>
    <t>Barria</t>
  </si>
  <si>
    <t>Ranger</t>
  </si>
  <si>
    <t>Wingenter</t>
  </si>
  <si>
    <t>Bohm</t>
  </si>
  <si>
    <t>Larnach</t>
  </si>
  <si>
    <t>Beer</t>
  </si>
  <si>
    <t>Arraez</t>
  </si>
  <si>
    <t>Jarren</t>
  </si>
  <si>
    <t>Madrigal</t>
  </si>
  <si>
    <t>Barrera</t>
  </si>
  <si>
    <t>Stock</t>
  </si>
  <si>
    <t>Means</t>
  </si>
  <si>
    <t>Brubaker</t>
  </si>
  <si>
    <t>Yusei</t>
  </si>
  <si>
    <t>Kikuchi</t>
  </si>
  <si>
    <t>Merrill</t>
  </si>
  <si>
    <t>Burr</t>
  </si>
  <si>
    <t>Jakob</t>
  </si>
  <si>
    <t>Yordan</t>
  </si>
  <si>
    <t>Yastrzemski</t>
  </si>
  <si>
    <t>VanMeter</t>
  </si>
  <si>
    <t>Ford</t>
  </si>
  <si>
    <t>Naylor</t>
  </si>
  <si>
    <t>Donovan</t>
  </si>
  <si>
    <t>Grisham</t>
  </si>
  <si>
    <t>Brosseau</t>
  </si>
  <si>
    <t>McKay</t>
  </si>
  <si>
    <t>Nico</t>
  </si>
  <si>
    <t>Hoerner</t>
  </si>
  <si>
    <t>Demeritte</t>
  </si>
  <si>
    <t>Toro-Hernandez</t>
  </si>
  <si>
    <t>Gavin</t>
  </si>
  <si>
    <t>Lux</t>
  </si>
  <si>
    <t>Chang</t>
  </si>
  <si>
    <t>Humberto</t>
  </si>
  <si>
    <t>Mayfield</t>
  </si>
  <si>
    <t>Rangel</t>
  </si>
  <si>
    <t>Mendick</t>
  </si>
  <si>
    <t>Arozarena</t>
  </si>
  <si>
    <t>Sheldon</t>
  </si>
  <si>
    <t>Neuse</t>
  </si>
  <si>
    <t>Walsh</t>
  </si>
  <si>
    <t>Jaylin</t>
  </si>
  <si>
    <t>Walton</t>
  </si>
  <si>
    <t>Noll</t>
  </si>
  <si>
    <t>Deivi</t>
  </si>
  <si>
    <t>Gabe</t>
  </si>
  <si>
    <t>Frank</t>
  </si>
  <si>
    <t>Andres</t>
  </si>
  <si>
    <t>Emmanuel</t>
  </si>
  <si>
    <t>King</t>
  </si>
  <si>
    <t>Hearn</t>
  </si>
  <si>
    <t>Art</t>
  </si>
  <si>
    <t>Canning</t>
  </si>
  <si>
    <t>Kay</t>
  </si>
  <si>
    <t>Gustave</t>
  </si>
  <si>
    <t>Haggerty</t>
  </si>
  <si>
    <t>Fraley</t>
  </si>
  <si>
    <t>Bemboom</t>
  </si>
  <si>
    <t>Plesac</t>
  </si>
  <si>
    <t>Ginkel</t>
  </si>
  <si>
    <t>Rowan</t>
  </si>
  <si>
    <t>Wick</t>
  </si>
  <si>
    <t>Gonsolin</t>
  </si>
  <si>
    <t>Civale</t>
  </si>
  <si>
    <t>Smeltzer</t>
  </si>
  <si>
    <t>Urquidy</t>
  </si>
  <si>
    <t>Clase</t>
  </si>
  <si>
    <t>Quijada</t>
  </si>
  <si>
    <t>Helsley</t>
  </si>
  <si>
    <t>Fairbanks</t>
  </si>
  <si>
    <t>Dobnak</t>
  </si>
  <si>
    <t>Irvin</t>
  </si>
  <si>
    <t>Darwinzon</t>
  </si>
  <si>
    <t>Schreiber</t>
  </si>
  <si>
    <t>Jandel</t>
  </si>
  <si>
    <t>Michel</t>
  </si>
  <si>
    <t>Stashak</t>
  </si>
  <si>
    <t>Cisnero</t>
  </si>
  <si>
    <t>Margevicius</t>
  </si>
  <si>
    <t>Brusdar</t>
  </si>
  <si>
    <t>Zeuch</t>
  </si>
  <si>
    <t>Mazza</t>
  </si>
  <si>
    <t>Menez</t>
  </si>
  <si>
    <t>Selman</t>
  </si>
  <si>
    <t>Karinchak</t>
  </si>
  <si>
    <t>Mantiply</t>
  </si>
  <si>
    <t>Speier</t>
  </si>
  <si>
    <t>Bolanos</t>
  </si>
  <si>
    <t>Poppen</t>
  </si>
  <si>
    <t>Dugger</t>
  </si>
  <si>
    <t>Lovelady</t>
  </si>
  <si>
    <t>Morejon</t>
  </si>
  <si>
    <t>Alcala</t>
  </si>
  <si>
    <t>Huascar</t>
  </si>
  <si>
    <t>Herget</t>
  </si>
  <si>
    <t>Burke</t>
  </si>
  <si>
    <t>Deolis</t>
  </si>
  <si>
    <t>Tayler</t>
  </si>
  <si>
    <t>Yoshitomo</t>
  </si>
  <si>
    <t>Tsutsugo</t>
  </si>
  <si>
    <t>McKinstry</t>
  </si>
  <si>
    <t>Trammell</t>
  </si>
  <si>
    <t>Khalil</t>
  </si>
  <si>
    <t>Jarred</t>
  </si>
  <si>
    <t>Kelenic</t>
  </si>
  <si>
    <t>Jo</t>
  </si>
  <si>
    <t>Adell</t>
  </si>
  <si>
    <t>Raley</t>
  </si>
  <si>
    <t>Rooker</t>
  </si>
  <si>
    <t>Arauz</t>
  </si>
  <si>
    <t>Carlson</t>
  </si>
  <si>
    <t>Cronenworth</t>
  </si>
  <si>
    <t>Wyatt</t>
  </si>
  <si>
    <t>Jonah</t>
  </si>
  <si>
    <t>Heim</t>
  </si>
  <si>
    <t>Tres</t>
  </si>
  <si>
    <t>Estevan</t>
  </si>
  <si>
    <t>Florial</t>
  </si>
  <si>
    <t>Joely</t>
  </si>
  <si>
    <t>Gilbert</t>
  </si>
  <si>
    <t>Singer</t>
  </si>
  <si>
    <t>Foster</t>
  </si>
  <si>
    <t>Houck</t>
  </si>
  <si>
    <t>Cristian</t>
  </si>
  <si>
    <t>Rony</t>
  </si>
  <si>
    <t>Keegan</t>
  </si>
  <si>
    <t>Akin</t>
  </si>
  <si>
    <t>Pearson</t>
  </si>
  <si>
    <t>MacKenzie</t>
  </si>
  <si>
    <t>Woodford</t>
  </si>
  <si>
    <t>Kremer</t>
  </si>
  <si>
    <t>Feyereisen</t>
  </si>
  <si>
    <t>Moll</t>
  </si>
  <si>
    <t>Rea</t>
  </si>
  <si>
    <t>Megill</t>
  </si>
  <si>
    <t>SP,RP</t>
  </si>
  <si>
    <t>SP,DH</t>
  </si>
  <si>
    <t>LF,CF,RF</t>
  </si>
  <si>
    <t>LF,RF</t>
  </si>
  <si>
    <t>CF,RF</t>
  </si>
  <si>
    <t>3B,SS</t>
  </si>
  <si>
    <t>LF,RF,DH</t>
  </si>
  <si>
    <t>LF,DH</t>
  </si>
  <si>
    <t>2B,SS</t>
  </si>
  <si>
    <t>3B,LF,RF</t>
  </si>
  <si>
    <t>2B,CF,RF</t>
  </si>
  <si>
    <t>2B,3B</t>
  </si>
  <si>
    <t>3B,DH</t>
  </si>
  <si>
    <t>1B,DH</t>
  </si>
  <si>
    <t>1B,2B,3B</t>
  </si>
  <si>
    <t>LF,CF</t>
  </si>
  <si>
    <t>RF,DH</t>
  </si>
  <si>
    <t>1B,LF,RF</t>
  </si>
  <si>
    <t>1B,LF</t>
  </si>
  <si>
    <t>2B,3B,SS</t>
  </si>
  <si>
    <t>C,1B</t>
  </si>
  <si>
    <t>1B,3B</t>
  </si>
  <si>
    <t>2B,SS,LF</t>
  </si>
  <si>
    <t>3B,LF</t>
  </si>
  <si>
    <t>3B,RF</t>
  </si>
  <si>
    <t>1B,LF,CF,RF</t>
  </si>
  <si>
    <t>2B,SS,CF</t>
  </si>
  <si>
    <t>C,DH</t>
  </si>
  <si>
    <t>2B,3B,LF</t>
  </si>
  <si>
    <t>2B,3B,SS,CF</t>
  </si>
  <si>
    <t>1B,RF</t>
  </si>
  <si>
    <t>2B,3B,SS,LF</t>
  </si>
  <si>
    <t>2B,LF</t>
  </si>
  <si>
    <t>2B,LF,RF</t>
  </si>
  <si>
    <t>2B,SS,LF,CF</t>
  </si>
  <si>
    <t>C,LF</t>
  </si>
  <si>
    <t>1B,2B,3B,SS</t>
  </si>
  <si>
    <t>1B,2B,SS</t>
  </si>
  <si>
    <t>SS,CF</t>
  </si>
  <si>
    <t>2B,3B,SS,LF,RF</t>
  </si>
  <si>
    <t>Pache</t>
  </si>
  <si>
    <t>Vaughn</t>
  </si>
  <si>
    <t>Toro</t>
  </si>
  <si>
    <t>Kike</t>
  </si>
  <si>
    <t>Waters</t>
  </si>
  <si>
    <t>Colton</t>
  </si>
  <si>
    <t>Welker</t>
  </si>
  <si>
    <t>Jeter</t>
  </si>
  <si>
    <t>Downs</t>
  </si>
  <si>
    <t>Yermin</t>
  </si>
  <si>
    <t>Mercedes</t>
  </si>
  <si>
    <t>Sheets</t>
  </si>
  <si>
    <t>Lucius</t>
  </si>
  <si>
    <t>Fox</t>
  </si>
  <si>
    <t>Leody</t>
  </si>
  <si>
    <t>Taveras</t>
  </si>
  <si>
    <t>Chas</t>
  </si>
  <si>
    <t>McCormick</t>
  </si>
  <si>
    <t>Raleigh</t>
  </si>
  <si>
    <t>Oneil</t>
  </si>
  <si>
    <t>Marsh</t>
  </si>
  <si>
    <t>Jazz</t>
  </si>
  <si>
    <t>Chisholm</t>
  </si>
  <si>
    <t>India</t>
  </si>
  <si>
    <t>Mazeika</t>
  </si>
  <si>
    <t>Heliot</t>
  </si>
  <si>
    <t>Ronaldo</t>
  </si>
  <si>
    <t>Lewin</t>
  </si>
  <si>
    <t>Bart</t>
  </si>
  <si>
    <t>Short</t>
  </si>
  <si>
    <t>Daulton</t>
  </si>
  <si>
    <t>Varsho</t>
  </si>
  <si>
    <t>Rylan</t>
  </si>
  <si>
    <t>Bannon</t>
  </si>
  <si>
    <t>Mize</t>
  </si>
  <si>
    <t>Sixto</t>
  </si>
  <si>
    <t>Manning</t>
  </si>
  <si>
    <t>Patino</t>
  </si>
  <si>
    <t>Tarik</t>
  </si>
  <si>
    <t>Skubal</t>
  </si>
  <si>
    <t>Kim</t>
  </si>
  <si>
    <t>Vesia</t>
  </si>
  <si>
    <t>Dany</t>
  </si>
  <si>
    <t>Elledge</t>
  </si>
  <si>
    <t>Jefferies</t>
  </si>
  <si>
    <t>Kent</t>
  </si>
  <si>
    <t>Emanuel</t>
  </si>
  <si>
    <t>Bowden</t>
  </si>
  <si>
    <t>Cleavinger</t>
  </si>
  <si>
    <t>Josiah</t>
  </si>
  <si>
    <t>Demarcus</t>
  </si>
  <si>
    <t>Kaprielian</t>
  </si>
  <si>
    <t>Adon</t>
  </si>
  <si>
    <t>Misiewicz</t>
  </si>
  <si>
    <t>Ashton</t>
  </si>
  <si>
    <t>Goudeau</t>
  </si>
  <si>
    <t>Yohan</t>
  </si>
  <si>
    <t>Angel</t>
  </si>
  <si>
    <t>Kowar</t>
  </si>
  <si>
    <t>Bielak</t>
  </si>
  <si>
    <t>Widener</t>
  </si>
  <si>
    <t>Wentz</t>
  </si>
  <si>
    <t>Holloway</t>
  </si>
  <si>
    <t>Santillan</t>
  </si>
  <si>
    <t>Damon</t>
  </si>
  <si>
    <t>2B,DH</t>
  </si>
  <si>
    <t>1B,2B,3B,DH</t>
  </si>
  <si>
    <t>1B,RF,DH</t>
  </si>
  <si>
    <t>Ha-seong</t>
  </si>
  <si>
    <t>Yoshi</t>
  </si>
  <si>
    <t>Burger</t>
  </si>
  <si>
    <t>Jeffers</t>
  </si>
  <si>
    <t>Alejandro</t>
  </si>
  <si>
    <t>Kirk</t>
  </si>
  <si>
    <t>Triston</t>
  </si>
  <si>
    <t>Casas</t>
  </si>
  <si>
    <t>Simon</t>
  </si>
  <si>
    <t>Muzziotti</t>
  </si>
  <si>
    <t>Darick</t>
  </si>
  <si>
    <t>Mario</t>
  </si>
  <si>
    <t>Feliciano</t>
  </si>
  <si>
    <t>Kody</t>
  </si>
  <si>
    <t>Clemens</t>
  </si>
  <si>
    <t>Geraldo</t>
  </si>
  <si>
    <t>Pavin</t>
  </si>
  <si>
    <t>TJ</t>
  </si>
  <si>
    <t>Friedl</t>
  </si>
  <si>
    <t>Darin</t>
  </si>
  <si>
    <t>Ruf</t>
  </si>
  <si>
    <t>Isbel</t>
  </si>
  <si>
    <t>Rodolfo</t>
  </si>
  <si>
    <t>Arias</t>
  </si>
  <si>
    <t>Adley</t>
  </si>
  <si>
    <t>Rutschman</t>
  </si>
  <si>
    <t>Strange-Gordon</t>
  </si>
  <si>
    <t>Walls</t>
  </si>
  <si>
    <t>Fortes</t>
  </si>
  <si>
    <t>P.J.</t>
  </si>
  <si>
    <t>Higgins</t>
  </si>
  <si>
    <t>Jung</t>
  </si>
  <si>
    <t>Owen</t>
  </si>
  <si>
    <t>Ernie</t>
  </si>
  <si>
    <t>Clement</t>
  </si>
  <si>
    <t>Reks</t>
  </si>
  <si>
    <t>Sebastian</t>
  </si>
  <si>
    <t>Rivero</t>
  </si>
  <si>
    <t>Huff</t>
  </si>
  <si>
    <t>Campusano</t>
  </si>
  <si>
    <t>Palacios</t>
  </si>
  <si>
    <t>Trayce</t>
  </si>
  <si>
    <t>Marchan</t>
  </si>
  <si>
    <t>Stuart</t>
  </si>
  <si>
    <t>Fairchild</t>
  </si>
  <si>
    <t>Schrock</t>
  </si>
  <si>
    <t>Torkelson</t>
  </si>
  <si>
    <t>JJ</t>
  </si>
  <si>
    <t>Bleday</t>
  </si>
  <si>
    <t>Akil</t>
  </si>
  <si>
    <t>Baddoo</t>
  </si>
  <si>
    <t>Chadwick</t>
  </si>
  <si>
    <t>Tromp</t>
  </si>
  <si>
    <t>Eddy</t>
  </si>
  <si>
    <t>Ibanez</t>
  </si>
  <si>
    <t>RP,SP</t>
  </si>
  <si>
    <t>P,SP</t>
  </si>
  <si>
    <t>P,RP</t>
  </si>
  <si>
    <t>McKenzie</t>
  </si>
  <si>
    <t>Tejay</t>
  </si>
  <si>
    <t>Antone</t>
  </si>
  <si>
    <t>Bubic</t>
  </si>
  <si>
    <t>Matzek</t>
  </si>
  <si>
    <t>Crochet</t>
  </si>
  <si>
    <t>Fleming</t>
  </si>
  <si>
    <t>Codi</t>
  </si>
  <si>
    <t>Heuer</t>
  </si>
  <si>
    <t>Kohei</t>
  </si>
  <si>
    <t>Arihara</t>
  </si>
  <si>
    <t>Schmidt</t>
  </si>
  <si>
    <t>Brogdon</t>
  </si>
  <si>
    <t>Enoli</t>
  </si>
  <si>
    <t>Balazovic</t>
  </si>
  <si>
    <t>Lynch</t>
  </si>
  <si>
    <t>Stephan</t>
  </si>
  <si>
    <t>Whitlock</t>
  </si>
  <si>
    <t>Jhoan</t>
  </si>
  <si>
    <t>Castano</t>
  </si>
  <si>
    <t>Campbell</t>
  </si>
  <si>
    <t>Seabold</t>
  </si>
  <si>
    <t>Rasmussen</t>
  </si>
  <si>
    <t>McClanahan</t>
  </si>
  <si>
    <t>Wells</t>
  </si>
  <si>
    <t>Braxton</t>
  </si>
  <si>
    <t>Topa</t>
  </si>
  <si>
    <t>Szapucki</t>
  </si>
  <si>
    <t>Packy</t>
  </si>
  <si>
    <t>Naughton</t>
  </si>
  <si>
    <t>Thielbar</t>
  </si>
  <si>
    <t>Abbott</t>
  </si>
  <si>
    <t>Stiever</t>
  </si>
  <si>
    <t>Hjelle</t>
  </si>
  <si>
    <t>Oviedo</t>
  </si>
  <si>
    <t>Hentges</t>
  </si>
  <si>
    <t>Sherriff</t>
  </si>
  <si>
    <t>Rolison</t>
  </si>
  <si>
    <t>Kranick</t>
  </si>
  <si>
    <t>Bukauskas</t>
  </si>
  <si>
    <t>Baragar</t>
  </si>
  <si>
    <t>Bush</t>
  </si>
  <si>
    <t>Hatch</t>
  </si>
  <si>
    <t>Medina</t>
  </si>
  <si>
    <t>Nabil</t>
  </si>
  <si>
    <t>Crismatt</t>
  </si>
  <si>
    <t>JoJo</t>
  </si>
  <si>
    <t>Francis</t>
  </si>
  <si>
    <t>Sandlin</t>
  </si>
  <si>
    <t>Krol</t>
  </si>
  <si>
    <t>Mears</t>
  </si>
  <si>
    <t>Charles</t>
  </si>
  <si>
    <t>Beasley</t>
  </si>
  <si>
    <t>Vest</t>
  </si>
  <si>
    <t>Rex</t>
  </si>
  <si>
    <t>Brothers</t>
  </si>
  <si>
    <t>Neftali</t>
  </si>
  <si>
    <t>Pop</t>
  </si>
  <si>
    <t>Patton</t>
  </si>
  <si>
    <t>Bickford</t>
  </si>
  <si>
    <t>Andre</t>
  </si>
  <si>
    <t>Yajure</t>
  </si>
  <si>
    <t>Weathers</t>
  </si>
  <si>
    <t>Foley</t>
  </si>
  <si>
    <t>Camilo</t>
  </si>
  <si>
    <t>Doval</t>
  </si>
  <si>
    <t>Santos</t>
  </si>
  <si>
    <t>Funkhouser</t>
  </si>
  <si>
    <t>Crowe</t>
  </si>
  <si>
    <t>Ober</t>
  </si>
  <si>
    <t>Shea</t>
  </si>
  <si>
    <t>Eduard</t>
  </si>
  <si>
    <t>Bazardo</t>
  </si>
  <si>
    <t>Hirokazu</t>
  </si>
  <si>
    <t>Sawamura</t>
  </si>
  <si>
    <t>Muller</t>
  </si>
  <si>
    <t>Baz</t>
  </si>
  <si>
    <t>Ralph</t>
  </si>
  <si>
    <t>Garza</t>
  </si>
  <si>
    <t>Durbin</t>
  </si>
  <si>
    <t>Feltman</t>
  </si>
  <si>
    <t>Gilbreath</t>
  </si>
  <si>
    <t>DeLaCruz</t>
  </si>
  <si>
    <t>Joshua</t>
  </si>
  <si>
    <t>Mitchell</t>
  </si>
  <si>
    <t>Steele</t>
  </si>
  <si>
    <t>Groshans</t>
  </si>
  <si>
    <t>Yunior</t>
  </si>
  <si>
    <t>Espino</t>
  </si>
  <si>
    <t>Paolo</t>
  </si>
  <si>
    <t>Llovera</t>
  </si>
  <si>
    <t>SDP</t>
  </si>
  <si>
    <t>WSN</t>
  </si>
  <si>
    <t>TBR</t>
  </si>
  <si>
    <t>SFG</t>
  </si>
  <si>
    <t>KCR</t>
  </si>
  <si>
    <t>Elijah</t>
  </si>
  <si>
    <t>Luetge</t>
  </si>
  <si>
    <t>Snead</t>
  </si>
  <si>
    <t>Bender</t>
  </si>
  <si>
    <t>Nance</t>
  </si>
  <si>
    <t>Barker</t>
  </si>
  <si>
    <t>Coulombe</t>
  </si>
  <si>
    <t>Okert</t>
  </si>
  <si>
    <t>PA</t>
  </si>
  <si>
    <t>HBP</t>
  </si>
  <si>
    <t>Head</t>
  </si>
  <si>
    <t>Louis</t>
  </si>
  <si>
    <t>Tylor</t>
  </si>
  <si>
    <t>Lange</t>
  </si>
  <si>
    <t>Brentz</t>
  </si>
  <si>
    <t>Ashby</t>
  </si>
  <si>
    <t>Schwindel</t>
  </si>
  <si>
    <t>Ortega</t>
  </si>
  <si>
    <t>Alcides</t>
  </si>
  <si>
    <t>Meyers</t>
  </si>
  <si>
    <t>Lars</t>
  </si>
  <si>
    <t>Nootbaar</t>
  </si>
  <si>
    <t>Hoy</t>
  </si>
  <si>
    <t>Park</t>
  </si>
  <si>
    <t>Vierling</t>
  </si>
  <si>
    <t>Rivas</t>
  </si>
  <si>
    <t>Henry</t>
  </si>
  <si>
    <t>Rortvedt</t>
  </si>
  <si>
    <t>Alfonso</t>
  </si>
  <si>
    <t>Tucupita</t>
  </si>
  <si>
    <t>Marcano</t>
  </si>
  <si>
    <t>Alan</t>
  </si>
  <si>
    <t>Trejo</t>
  </si>
  <si>
    <t>Ellis</t>
  </si>
  <si>
    <t>Barrero</t>
  </si>
  <si>
    <t>Romy</t>
  </si>
  <si>
    <t>Alejo</t>
  </si>
  <si>
    <t>Hoy Jun</t>
  </si>
  <si>
    <t>HD</t>
  </si>
  <si>
    <t>Alek</t>
  </si>
  <si>
    <t>Manoah</t>
  </si>
  <si>
    <t>Cousins</t>
  </si>
  <si>
    <t>Jax</t>
  </si>
  <si>
    <t>Enns</t>
  </si>
  <si>
    <t>Falter</t>
  </si>
  <si>
    <t>Enyel</t>
  </si>
  <si>
    <t>Effross</t>
  </si>
  <si>
    <t>Marcos</t>
  </si>
  <si>
    <t>Diplan</t>
  </si>
  <si>
    <t>Wantz</t>
  </si>
  <si>
    <t>Gil</t>
  </si>
  <si>
    <t>Sampson</t>
  </si>
  <si>
    <t>Alexy</t>
  </si>
  <si>
    <t>Hutchison</t>
  </si>
  <si>
    <t>Poteet</t>
  </si>
  <si>
    <t>Reiver</t>
  </si>
  <si>
    <t>Sanmartin</t>
  </si>
  <si>
    <t>Rucker</t>
  </si>
  <si>
    <t>Bruihl</t>
  </si>
  <si>
    <t>Solomon</t>
  </si>
  <si>
    <t>Cristopher</t>
  </si>
  <si>
    <t>Saucedo</t>
  </si>
  <si>
    <t>Jhonathan</t>
  </si>
  <si>
    <t>Krehbiel</t>
  </si>
  <si>
    <t>Reiss</t>
  </si>
  <si>
    <t>Knehr</t>
  </si>
  <si>
    <t>Heasley</t>
  </si>
  <si>
    <t>Baldonado</t>
  </si>
  <si>
    <t>Gose</t>
  </si>
  <si>
    <t>Ridings</t>
  </si>
  <si>
    <t>Overton</t>
  </si>
  <si>
    <t>Strider</t>
  </si>
  <si>
    <t>Acevedo</t>
  </si>
  <si>
    <t>Coleman</t>
  </si>
  <si>
    <t>Reid</t>
  </si>
  <si>
    <t>Detmers</t>
  </si>
  <si>
    <t>Spenser</t>
  </si>
  <si>
    <t>Watkins</t>
  </si>
  <si>
    <t>Janson</t>
  </si>
  <si>
    <t>Junk</t>
  </si>
  <si>
    <t>Joan</t>
  </si>
  <si>
    <t>Uceta</t>
  </si>
  <si>
    <t>Otto</t>
  </si>
  <si>
    <t>Albers</t>
  </si>
  <si>
    <t>Nolin</t>
  </si>
  <si>
    <t>Dauri</t>
  </si>
  <si>
    <t>Moreta</t>
  </si>
  <si>
    <t>Dusten</t>
  </si>
  <si>
    <t>Knight</t>
  </si>
  <si>
    <t>Roansy</t>
  </si>
  <si>
    <t>Frias</t>
  </si>
  <si>
    <t>Jhon</t>
  </si>
  <si>
    <t>Zerpa</t>
  </si>
  <si>
    <t>Snyder</t>
  </si>
  <si>
    <t>Jovani</t>
  </si>
  <si>
    <t>Nogosek</t>
  </si>
  <si>
    <t>Vasquez</t>
  </si>
  <si>
    <t>Baker</t>
  </si>
  <si>
    <t>Kazmir</t>
  </si>
  <si>
    <t>DeLosSantos</t>
  </si>
  <si>
    <t>DelPozo</t>
  </si>
  <si>
    <t>Witt</t>
  </si>
  <si>
    <t>Cano</t>
  </si>
  <si>
    <t>Yepez</t>
  </si>
  <si>
    <t>Bryson</t>
  </si>
  <si>
    <t>Stott</t>
  </si>
  <si>
    <t>Miranda</t>
  </si>
  <si>
    <t>Gorman</t>
  </si>
  <si>
    <t>Sullivan</t>
  </si>
  <si>
    <t>Plummer</t>
  </si>
  <si>
    <t>Brendon</t>
  </si>
  <si>
    <t>Donny</t>
  </si>
  <si>
    <t>Sands</t>
  </si>
  <si>
    <t>INNs</t>
  </si>
  <si>
    <t>APP</t>
  </si>
  <si>
    <t>Brash</t>
  </si>
  <si>
    <t>Lodolo</t>
  </si>
  <si>
    <t>Graham</t>
  </si>
  <si>
    <t>Ashcraft</t>
  </si>
  <si>
    <t>Feltner</t>
  </si>
  <si>
    <t>Hans</t>
  </si>
  <si>
    <t>Crouse</t>
  </si>
  <si>
    <t>Bellatti</t>
  </si>
  <si>
    <t>Positions</t>
  </si>
  <si>
    <t>CF,RF,DH</t>
  </si>
  <si>
    <t>2B,RF</t>
  </si>
  <si>
    <t>CF,DH</t>
  </si>
  <si>
    <t>1B,2B,3B,SS,LF</t>
  </si>
  <si>
    <t>Nathaniel</t>
  </si>
  <si>
    <t>Seiya</t>
  </si>
  <si>
    <t>Ha-Seong</t>
  </si>
  <si>
    <t>Kwan</t>
  </si>
  <si>
    <t>Moreno</t>
  </si>
  <si>
    <t>MJ</t>
  </si>
  <si>
    <t>Melendez</t>
  </si>
  <si>
    <t>Brennen</t>
  </si>
  <si>
    <t>Pratto</t>
  </si>
  <si>
    <t>CJ</t>
  </si>
  <si>
    <t>Abrams</t>
  </si>
  <si>
    <t>Hummel</t>
  </si>
  <si>
    <t>Swaggerty</t>
  </si>
  <si>
    <t>Lavastida</t>
  </si>
  <si>
    <t>Kolozsvary</t>
  </si>
  <si>
    <t>Korey</t>
  </si>
  <si>
    <t>Oswaldo</t>
  </si>
  <si>
    <t>Pinto</t>
  </si>
  <si>
    <t>Serven</t>
  </si>
  <si>
    <t>Ritchie</t>
  </si>
  <si>
    <t>Brantly</t>
  </si>
  <si>
    <t>Vilade</t>
  </si>
  <si>
    <t>Stefanic</t>
  </si>
  <si>
    <t>Oswald</t>
  </si>
  <si>
    <t>Peyton</t>
  </si>
  <si>
    <t>Burdick</t>
  </si>
  <si>
    <t>Aranda</t>
  </si>
  <si>
    <t>Curtis</t>
  </si>
  <si>
    <t>Eguy</t>
  </si>
  <si>
    <t>Vientos</t>
  </si>
  <si>
    <t>Kreidler</t>
  </si>
  <si>
    <t>Yolbert</t>
  </si>
  <si>
    <t>Hager</t>
  </si>
  <si>
    <t>Stowers</t>
  </si>
  <si>
    <t>Bride</t>
  </si>
  <si>
    <t>Langeliers</t>
  </si>
  <si>
    <t>Esteban</t>
  </si>
  <si>
    <t>Quiroz</t>
  </si>
  <si>
    <t>Everson</t>
  </si>
  <si>
    <t>Pereira</t>
  </si>
  <si>
    <t>Terrin</t>
  </si>
  <si>
    <t>Vavra</t>
  </si>
  <si>
    <t>Mastrobuoni</t>
  </si>
  <si>
    <t>Morris</t>
  </si>
  <si>
    <t>Meyer</t>
  </si>
  <si>
    <t>Cade</t>
  </si>
  <si>
    <t>Cavalli</t>
  </si>
  <si>
    <t>Liberatore</t>
  </si>
  <si>
    <t>Konnor</t>
  </si>
  <si>
    <t>Pilkington</t>
  </si>
  <si>
    <t>Leeper</t>
  </si>
  <si>
    <t>Kutter</t>
  </si>
  <si>
    <t>Logue</t>
  </si>
  <si>
    <t>Williamson</t>
  </si>
  <si>
    <t>Oller</t>
  </si>
  <si>
    <t>Simeon</t>
  </si>
  <si>
    <t>Gillaspie</t>
  </si>
  <si>
    <t>Faedo</t>
  </si>
  <si>
    <t>Criswell</t>
  </si>
  <si>
    <t>Winn</t>
  </si>
  <si>
    <t>Winder</t>
  </si>
  <si>
    <t>Elvin</t>
  </si>
  <si>
    <t>Strotman</t>
  </si>
  <si>
    <t>Bradish</t>
  </si>
  <si>
    <t>Ethan</t>
  </si>
  <si>
    <t>Small</t>
  </si>
  <si>
    <t>McArthur</t>
  </si>
  <si>
    <t>Darien</t>
  </si>
  <si>
    <t>Roberts</t>
  </si>
  <si>
    <t>Mikolajchak</t>
  </si>
  <si>
    <t>Phoenix</t>
  </si>
  <si>
    <t>Sanders</t>
  </si>
  <si>
    <t>Festa</t>
  </si>
  <si>
    <t>Orze</t>
  </si>
  <si>
    <t>Yacabonis</t>
  </si>
  <si>
    <t>Kerr</t>
  </si>
  <si>
    <t>Calvin</t>
  </si>
  <si>
    <t>Faucher</t>
  </si>
  <si>
    <t>Alexis</t>
  </si>
  <si>
    <t>Pacheco</t>
  </si>
  <si>
    <t>Weiss</t>
  </si>
  <si>
    <t>Blach</t>
  </si>
  <si>
    <t>Ort</t>
  </si>
  <si>
    <t>Peguero</t>
  </si>
  <si>
    <t>Duarte</t>
  </si>
  <si>
    <t>Snider</t>
  </si>
  <si>
    <t>Vines</t>
  </si>
  <si>
    <t>Kilian</t>
  </si>
  <si>
    <t>Penn</t>
  </si>
  <si>
    <t>Murfee</t>
  </si>
  <si>
    <t>Bennett</t>
  </si>
  <si>
    <t>Sousa</t>
  </si>
  <si>
    <t>Ron</t>
  </si>
  <si>
    <t>Marinaccio</t>
  </si>
  <si>
    <t>Woods</t>
  </si>
  <si>
    <t>DeJesus</t>
  </si>
  <si>
    <t>Ramón</t>
  </si>
  <si>
    <t>Jesús</t>
  </si>
  <si>
    <t>Odúbel</t>
  </si>
  <si>
    <t>Canó</t>
  </si>
  <si>
    <t>Dubón</t>
  </si>
  <si>
    <t>Andújar</t>
  </si>
  <si>
    <t>Sanó</t>
  </si>
  <si>
    <t>Xavier</t>
  </si>
  <si>
    <t>O'Hoppe</t>
  </si>
  <si>
    <t>Proctor</t>
  </si>
  <si>
    <t>Vinnie</t>
  </si>
  <si>
    <t>Pasquantino</t>
  </si>
  <si>
    <t>Busch</t>
  </si>
  <si>
    <t>Steer</t>
  </si>
  <si>
    <t>Baty</t>
  </si>
  <si>
    <t>Westburg</t>
  </si>
  <si>
    <t>Volpe</t>
  </si>
  <si>
    <t>Dingler</t>
  </si>
  <si>
    <t>Call</t>
  </si>
  <si>
    <t>Brayan</t>
  </si>
  <si>
    <t>Rocchio</t>
  </si>
  <si>
    <t>Fermin</t>
  </si>
  <si>
    <t>Raudy</t>
  </si>
  <si>
    <t>Read</t>
  </si>
  <si>
    <t>Dini</t>
  </si>
  <si>
    <t>Papierski</t>
  </si>
  <si>
    <t>Outman</t>
  </si>
  <si>
    <t>Addison</t>
  </si>
  <si>
    <t>Enmanuel</t>
  </si>
  <si>
    <t>Bae</t>
  </si>
  <si>
    <t>Meneses</t>
  </si>
  <si>
    <t>Wendzel</t>
  </si>
  <si>
    <t>Ortiz</t>
  </si>
  <si>
    <t>Burleson</t>
  </si>
  <si>
    <t>Yainer</t>
  </si>
  <si>
    <t>Samad</t>
  </si>
  <si>
    <t>Turang</t>
  </si>
  <si>
    <t>Tristan</t>
  </si>
  <si>
    <t>López</t>
  </si>
  <si>
    <t>Nic</t>
  </si>
  <si>
    <t>Enright</t>
  </si>
  <si>
    <t>Rodón</t>
  </si>
  <si>
    <t>Yennier</t>
  </si>
  <si>
    <t/>
  </si>
  <si>
    <t>Luis A.</t>
  </si>
  <si>
    <t>Gunnar</t>
  </si>
  <si>
    <t>Henderson</t>
  </si>
  <si>
    <t>Grissom</t>
  </si>
  <si>
    <t>Ezequiel</t>
  </si>
  <si>
    <t>Tovar</t>
  </si>
  <si>
    <t>Masataka</t>
  </si>
  <si>
    <t>Yoshida</t>
  </si>
  <si>
    <t>Carroll</t>
  </si>
  <si>
    <t>Suwinski</t>
  </si>
  <si>
    <t>Massey</t>
  </si>
  <si>
    <t>Kerry</t>
  </si>
  <si>
    <t>Christopher</t>
  </si>
  <si>
    <t>Morel</t>
  </si>
  <si>
    <t>Capel</t>
  </si>
  <si>
    <t>Toglia</t>
  </si>
  <si>
    <t>Esteury</t>
  </si>
  <si>
    <t>Bouchard</t>
  </si>
  <si>
    <t>Hensley</t>
  </si>
  <si>
    <t>J.J.</t>
  </si>
  <si>
    <t>Dixon</t>
  </si>
  <si>
    <t>Mathias</t>
  </si>
  <si>
    <t>Mervis</t>
  </si>
  <si>
    <t>Endy</t>
  </si>
  <si>
    <t>Bethancourt</t>
  </si>
  <si>
    <t>Wallner</t>
  </si>
  <si>
    <t>Ji-Hwan</t>
  </si>
  <si>
    <t>Dermis</t>
  </si>
  <si>
    <t>Colas</t>
  </si>
  <si>
    <t>Noda</t>
  </si>
  <si>
    <t>Matijevic</t>
  </si>
  <si>
    <t>Moises</t>
  </si>
  <si>
    <t>Batten</t>
  </si>
  <si>
    <t>Vinny</t>
  </si>
  <si>
    <t>Capra</t>
  </si>
  <si>
    <t>Livan</t>
  </si>
  <si>
    <t>Bligh</t>
  </si>
  <si>
    <t>Madris</t>
  </si>
  <si>
    <t>Mead</t>
  </si>
  <si>
    <t>Dalton</t>
  </si>
  <si>
    <t>Guthrie</t>
  </si>
  <si>
    <t>Sabol</t>
  </si>
  <si>
    <t>Perkins</t>
  </si>
  <si>
    <t>Frelick</t>
  </si>
  <si>
    <t>Benson</t>
  </si>
  <si>
    <t>Alu</t>
  </si>
  <si>
    <t>Stone</t>
  </si>
  <si>
    <t>Jerar</t>
  </si>
  <si>
    <t>Encarnacion</t>
  </si>
  <si>
    <t>Azocar</t>
  </si>
  <si>
    <t>Canaan</t>
  </si>
  <si>
    <t>Smith-Njigba</t>
  </si>
  <si>
    <t>Lenyn</t>
  </si>
  <si>
    <t>Hughes</t>
  </si>
  <si>
    <t>Drey</t>
  </si>
  <si>
    <t>Waldichuk</t>
  </si>
  <si>
    <t>Kodai</t>
  </si>
  <si>
    <t>Senga</t>
  </si>
  <si>
    <t>Shintaro</t>
  </si>
  <si>
    <t>Fujinami</t>
  </si>
  <si>
    <t>Strzelecki</t>
  </si>
  <si>
    <t>JP</t>
  </si>
  <si>
    <t>Sears</t>
  </si>
  <si>
    <t>Leiter</t>
  </si>
  <si>
    <t>Englert</t>
  </si>
  <si>
    <t>McGough</t>
  </si>
  <si>
    <t>Wilking</t>
  </si>
  <si>
    <t>Thad</t>
  </si>
  <si>
    <t>Jeremiah</t>
  </si>
  <si>
    <t>Pallante</t>
  </si>
  <si>
    <t>Hayden</t>
  </si>
  <si>
    <t>Wesneski</t>
  </si>
  <si>
    <t>Yerry</t>
  </si>
  <si>
    <t>Waites</t>
  </si>
  <si>
    <t>Painter</t>
  </si>
  <si>
    <t>Rucinski</t>
  </si>
  <si>
    <t>Grove</t>
  </si>
  <si>
    <t>Elder</t>
  </si>
  <si>
    <t>Assad</t>
  </si>
  <si>
    <t>Bello</t>
  </si>
  <si>
    <t>Louie</t>
  </si>
  <si>
    <t>Varland</t>
  </si>
  <si>
    <t>Brieske</t>
  </si>
  <si>
    <t>Maximo</t>
  </si>
  <si>
    <t>Brazoban</t>
  </si>
  <si>
    <t>DL</t>
  </si>
  <si>
    <t>Politi</t>
  </si>
  <si>
    <t>Tarnok</t>
  </si>
  <si>
    <t>Kuhnel</t>
  </si>
  <si>
    <t>Richardson</t>
  </si>
  <si>
    <t>Ragans</t>
  </si>
  <si>
    <t>Tyson</t>
  </si>
  <si>
    <t>Weems</t>
  </si>
  <si>
    <t>Easton</t>
  </si>
  <si>
    <t>Plassmeyer</t>
  </si>
  <si>
    <t>Holderman</t>
  </si>
  <si>
    <t>Vespi</t>
  </si>
  <si>
    <t>Weissert</t>
  </si>
  <si>
    <t>Stephens</t>
  </si>
  <si>
    <t>Brigham</t>
  </si>
  <si>
    <t>Hollowell</t>
  </si>
  <si>
    <t>Jhony</t>
  </si>
  <si>
    <t>Brito</t>
  </si>
  <si>
    <t>Gus</t>
  </si>
  <si>
    <t>Zuniga</t>
  </si>
  <si>
    <t>Tonkin</t>
  </si>
  <si>
    <t>Carasiti</t>
  </si>
  <si>
    <t>Krook</t>
  </si>
  <si>
    <t>Thyago</t>
  </si>
  <si>
    <t>Vieira</t>
  </si>
  <si>
    <t>Nardi</t>
  </si>
  <si>
    <t>Erich</t>
  </si>
  <si>
    <t>Uelmen</t>
  </si>
  <si>
    <t>MontesDeOca</t>
  </si>
  <si>
    <t>Cuas</t>
  </si>
  <si>
    <t>Banks</t>
  </si>
  <si>
    <t>Banuelos</t>
  </si>
  <si>
    <t>Danish</t>
  </si>
  <si>
    <t>Pepiot</t>
  </si>
  <si>
    <t>McCarty</t>
  </si>
  <si>
    <t>Winckowski</t>
  </si>
  <si>
    <t>Tinoco</t>
  </si>
  <si>
    <t>Swarmer</t>
  </si>
  <si>
    <t>Kelley</t>
  </si>
  <si>
    <t>Cyr</t>
  </si>
  <si>
    <t>Stout</t>
  </si>
  <si>
    <t>Grimm</t>
  </si>
  <si>
    <t>Tetreault</t>
  </si>
  <si>
    <t>Fishman</t>
  </si>
  <si>
    <t>Koenig</t>
  </si>
  <si>
    <t>Silseth</t>
  </si>
  <si>
    <t>Carlton</t>
  </si>
  <si>
    <t>Mushinski</t>
  </si>
  <si>
    <t>Vieaux</t>
  </si>
  <si>
    <t>Gage</t>
  </si>
  <si>
    <t>Ronny</t>
  </si>
  <si>
    <t>Henriquez</t>
  </si>
  <si>
    <t>Wiles</t>
  </si>
  <si>
    <t>Holton</t>
  </si>
  <si>
    <t>Appel</t>
  </si>
  <si>
    <t>Castellani</t>
  </si>
  <si>
    <t>Norge</t>
  </si>
  <si>
    <t>Lemoine</t>
  </si>
  <si>
    <t>Morales</t>
  </si>
  <si>
    <t>Nittoli</t>
  </si>
  <si>
    <t>Kenny</t>
  </si>
  <si>
    <t>Rosenberg</t>
  </si>
  <si>
    <t>Naile</t>
  </si>
  <si>
    <t>Denyi</t>
  </si>
  <si>
    <t>Silvino</t>
  </si>
  <si>
    <t>Bracho</t>
  </si>
  <si>
    <t>Dowdy</t>
  </si>
  <si>
    <t>Zastryzny</t>
  </si>
  <si>
    <t>Locke</t>
  </si>
  <si>
    <t>Ronel</t>
  </si>
  <si>
    <t>Blanco</t>
  </si>
  <si>
    <t>Espinoza</t>
  </si>
  <si>
    <t>Hoeing</t>
  </si>
  <si>
    <t>Cristofer</t>
  </si>
  <si>
    <t>Ogando</t>
  </si>
  <si>
    <t>Aneurys</t>
  </si>
  <si>
    <t>Zabala</t>
  </si>
  <si>
    <t>Koch</t>
  </si>
  <si>
    <t>Alldred</t>
  </si>
  <si>
    <t>Duron</t>
  </si>
  <si>
    <t>Rico</t>
  </si>
  <si>
    <t>Raynel</t>
  </si>
  <si>
    <t>Markel</t>
  </si>
  <si>
    <t>Sadzeck</t>
  </si>
  <si>
    <t>ChiChi</t>
  </si>
  <si>
    <t>St.John</t>
  </si>
  <si>
    <t>Leblanc</t>
  </si>
  <si>
    <t>Delay</t>
  </si>
  <si>
    <t>Wynton</t>
  </si>
  <si>
    <t>Bernard</t>
  </si>
  <si>
    <t>Meibrys</t>
  </si>
  <si>
    <t>Viloria</t>
  </si>
  <si>
    <t>Chuckie</t>
  </si>
  <si>
    <t>Dunand</t>
  </si>
  <si>
    <t>Jermaine</t>
  </si>
  <si>
    <t>Gosuke</t>
  </si>
  <si>
    <t>Katoh</t>
  </si>
  <si>
    <t>Deluzio</t>
  </si>
  <si>
    <t>MacKinnon</t>
  </si>
  <si>
    <t>Narciso</t>
  </si>
  <si>
    <t>Crook</t>
  </si>
  <si>
    <t>Terrance</t>
  </si>
  <si>
    <t>Dairon</t>
  </si>
  <si>
    <t>Elier</t>
  </si>
  <si>
    <t>Kramer</t>
  </si>
  <si>
    <t>C,CF,RF</t>
  </si>
  <si>
    <t>2B,3B,DH</t>
  </si>
  <si>
    <t>SS,LF</t>
  </si>
  <si>
    <t>1B,2B,DH</t>
  </si>
  <si>
    <t>1B,LF,RF,DH</t>
  </si>
  <si>
    <t>1B,3B,DH</t>
  </si>
  <si>
    <t>C,LF,RF,DH</t>
  </si>
  <si>
    <t>1B,2B,3B,SS,LF,RF</t>
  </si>
  <si>
    <t>2B,LF,CF,RF</t>
  </si>
  <si>
    <t>1B,3B,LF,RF,DH</t>
  </si>
  <si>
    <t>1B,3B,RF</t>
  </si>
  <si>
    <t>1B,SS</t>
  </si>
  <si>
    <t>2B,SS,LF,CF,RF</t>
  </si>
  <si>
    <t>3B,LF,CF,RF</t>
  </si>
  <si>
    <t>1B,2B,3B,SS,RF</t>
  </si>
  <si>
    <t>3B,LF,DH</t>
  </si>
  <si>
    <t>3B,SS,LF,RP</t>
  </si>
  <si>
    <t>1B,2B,RF</t>
  </si>
  <si>
    <t>2B,3B,RP</t>
  </si>
  <si>
    <t>1B,2B,3B,LF</t>
  </si>
  <si>
    <t>LF,CF,RF,DH</t>
  </si>
  <si>
    <t>C,LF,RF</t>
  </si>
  <si>
    <t>SS,LF,RF</t>
  </si>
  <si>
    <t>C,2B</t>
  </si>
  <si>
    <t>C,3B</t>
  </si>
  <si>
    <t>OPS</t>
  </si>
  <si>
    <t>Elly</t>
  </si>
  <si>
    <t>Siani</t>
  </si>
  <si>
    <t>Edouard</t>
  </si>
  <si>
    <t>Julien</t>
  </si>
  <si>
    <t>Justyn-Henry</t>
  </si>
  <si>
    <t>Malloy</t>
  </si>
  <si>
    <t>Cowser</t>
  </si>
  <si>
    <t>Wiemer</t>
  </si>
  <si>
    <t>Lukes</t>
  </si>
  <si>
    <t>Lawlar</t>
  </si>
  <si>
    <t>Gelof</t>
  </si>
  <si>
    <t>Wisely</t>
  </si>
  <si>
    <t>Norby</t>
  </si>
  <si>
    <t>Soderstrom</t>
  </si>
  <si>
    <t>Barger</t>
  </si>
  <si>
    <t>Barrosa</t>
  </si>
  <si>
    <t>Triolo</t>
  </si>
  <si>
    <t>Ceddanne</t>
  </si>
  <si>
    <t>Rafaela</t>
  </si>
  <si>
    <t>Brenton</t>
  </si>
  <si>
    <t>Doyle</t>
  </si>
  <si>
    <t>MacIver</t>
  </si>
  <si>
    <t>Israel</t>
  </si>
  <si>
    <t>Jonny</t>
  </si>
  <si>
    <t>DeLuca</t>
  </si>
  <si>
    <t>Jhonkensy</t>
  </si>
  <si>
    <t>Noel</t>
  </si>
  <si>
    <t>Blaze</t>
  </si>
  <si>
    <t>Marlowe</t>
  </si>
  <si>
    <t>Liover</t>
  </si>
  <si>
    <t>Dirden</t>
  </si>
  <si>
    <t>Tena</t>
  </si>
  <si>
    <t>Jorbit</t>
  </si>
  <si>
    <t>Vivas</t>
  </si>
  <si>
    <t>DeLuzio</t>
  </si>
  <si>
    <t>Eddys</t>
  </si>
  <si>
    <t>Leonard</t>
  </si>
  <si>
    <t>Jhailyn</t>
  </si>
  <si>
    <t>Canario</t>
  </si>
  <si>
    <t>Loftin</t>
  </si>
  <si>
    <t>Braden</t>
  </si>
  <si>
    <t>Shewmake</t>
  </si>
  <si>
    <t>Wilyer</t>
  </si>
  <si>
    <t>Horwitz</t>
  </si>
  <si>
    <t>Lipcius</t>
  </si>
  <si>
    <t>Micah</t>
  </si>
  <si>
    <t>Pries</t>
  </si>
  <si>
    <t>Adeiny</t>
  </si>
  <si>
    <t>Hechavarria</t>
  </si>
  <si>
    <t>Bechtold</t>
  </si>
  <si>
    <t>Wenceel</t>
  </si>
  <si>
    <t>RF,RP</t>
  </si>
  <si>
    <t>C,RP</t>
  </si>
  <si>
    <t>Pfaadt</t>
  </si>
  <si>
    <t>Taj</t>
  </si>
  <si>
    <t>Brzykcy</t>
  </si>
  <si>
    <t>Bibee</t>
  </si>
  <si>
    <t>Hogan</t>
  </si>
  <si>
    <t>Dubin</t>
  </si>
  <si>
    <t>Walter</t>
  </si>
  <si>
    <t>Colby</t>
  </si>
  <si>
    <t>Darius</t>
  </si>
  <si>
    <t>Battenfield</t>
  </si>
  <si>
    <t>Xzavion</t>
  </si>
  <si>
    <t>Curry</t>
  </si>
  <si>
    <t>Butto</t>
  </si>
  <si>
    <t>Gaddis</t>
  </si>
  <si>
    <t>Emerson</t>
  </si>
  <si>
    <t>Hancock</t>
  </si>
  <si>
    <t>Shuster</t>
  </si>
  <si>
    <t>Landon</t>
  </si>
  <si>
    <t>Knack</t>
  </si>
  <si>
    <t>Headrick</t>
  </si>
  <si>
    <t>Mata</t>
  </si>
  <si>
    <t>McKendry</t>
  </si>
  <si>
    <t>Griff</t>
  </si>
  <si>
    <t>McGarry</t>
  </si>
  <si>
    <t>Burrows</t>
  </si>
  <si>
    <t>Reifert</t>
  </si>
  <si>
    <t>Dollard</t>
  </si>
  <si>
    <t>Sprinkle</t>
  </si>
  <si>
    <t>Rom</t>
  </si>
  <si>
    <t>Bowlan</t>
  </si>
  <si>
    <t>Groome</t>
  </si>
  <si>
    <t>Ky</t>
  </si>
  <si>
    <t>Lively</t>
  </si>
  <si>
    <t>Yosver</t>
  </si>
  <si>
    <t>Zulueta</t>
  </si>
  <si>
    <t>Fineas</t>
  </si>
  <si>
    <t>Slade</t>
  </si>
  <si>
    <t>Cecconi</t>
  </si>
  <si>
    <t>Bolton</t>
  </si>
  <si>
    <t>Soriano</t>
  </si>
  <si>
    <t>Herrin</t>
  </si>
  <si>
    <t>Mick</t>
  </si>
  <si>
    <t>Abel</t>
  </si>
  <si>
    <t>Bilous</t>
  </si>
  <si>
    <t>Simpson</t>
  </si>
  <si>
    <t>Isaiah</t>
  </si>
  <si>
    <t>Karl</t>
  </si>
  <si>
    <t>Kauffmann</t>
  </si>
  <si>
    <t>Cosgrove</t>
  </si>
  <si>
    <t>Bernardino</t>
  </si>
  <si>
    <t>Denoyer</t>
  </si>
  <si>
    <t>Villalobos</t>
  </si>
  <si>
    <t>Brigden</t>
  </si>
  <si>
    <t>Indigo</t>
  </si>
  <si>
    <t>R.J.</t>
  </si>
  <si>
    <t>Dabovich</t>
  </si>
  <si>
    <t>Misiaszek</t>
  </si>
  <si>
    <t>Vodnik</t>
  </si>
  <si>
    <t>Sterner</t>
  </si>
  <si>
    <t>Kuhn</t>
  </si>
  <si>
    <t>McCaughan</t>
  </si>
  <si>
    <t>Felipe</t>
  </si>
  <si>
    <t>Yeager</t>
  </si>
  <si>
    <t>Stryffeler</t>
  </si>
  <si>
    <t>Ruppenthal</t>
  </si>
  <si>
    <t>Cronin</t>
  </si>
  <si>
    <t>Kolton</t>
  </si>
  <si>
    <t>Ingram</t>
  </si>
  <si>
    <t>Demurias</t>
  </si>
  <si>
    <t>Font</t>
  </si>
  <si>
    <t>Funderburk</t>
  </si>
  <si>
    <t>Nicholas</t>
  </si>
  <si>
    <t>Padilla</t>
  </si>
  <si>
    <t>Geoff</t>
  </si>
  <si>
    <t>Hartlieb</t>
  </si>
  <si>
    <t>Hobie</t>
  </si>
  <si>
    <t>Selby</t>
  </si>
  <si>
    <t>Ricky</t>
  </si>
  <si>
    <t>Karcher</t>
  </si>
  <si>
    <t>Blair</t>
  </si>
  <si>
    <t>Calvo</t>
  </si>
  <si>
    <t>Levi</t>
  </si>
  <si>
    <t>Stoudt</t>
  </si>
  <si>
    <t>Pint</t>
  </si>
  <si>
    <t>Zak</t>
  </si>
  <si>
    <t>Cantillo</t>
  </si>
  <si>
    <t>Delaplane</t>
  </si>
  <si>
    <t>Beck</t>
  </si>
  <si>
    <t>Beeter</t>
  </si>
  <si>
    <t>Gasser</t>
  </si>
  <si>
    <t>Yoendrys</t>
  </si>
  <si>
    <t>Supak</t>
  </si>
  <si>
    <t>Hagen</t>
  </si>
  <si>
    <t>Danner</t>
  </si>
  <si>
    <t>Vanasco</t>
  </si>
  <si>
    <t>Nicolas</t>
  </si>
  <si>
    <t>Then</t>
  </si>
  <si>
    <t>Song</t>
  </si>
  <si>
    <t>Diehl</t>
  </si>
  <si>
    <t>DelBonta-Smith</t>
  </si>
  <si>
    <t>IBB</t>
  </si>
  <si>
    <t>SH</t>
  </si>
  <si>
    <t>Chaparro</t>
  </si>
  <si>
    <t>McIntosh</t>
  </si>
  <si>
    <t>Porter</t>
  </si>
  <si>
    <t>Encarnacion-Strand</t>
  </si>
  <si>
    <t>Valdes</t>
  </si>
  <si>
    <t>Balego</t>
  </si>
  <si>
    <t>TBF</t>
  </si>
  <si>
    <t>Eury</t>
  </si>
  <si>
    <t>Thaddeus</t>
  </si>
  <si>
    <t>Walston</t>
  </si>
  <si>
    <t>Kyuji</t>
  </si>
  <si>
    <t>Fujikawa</t>
  </si>
  <si>
    <t>Venters</t>
  </si>
  <si>
    <t>Shun</t>
  </si>
  <si>
    <t>Yamaguchi</t>
  </si>
  <si>
    <t>Osuna</t>
  </si>
  <si>
    <t>Hartwig</t>
  </si>
  <si>
    <t>Marc</t>
  </si>
  <si>
    <t>Church</t>
  </si>
  <si>
    <t>Wei-Chieh</t>
  </si>
  <si>
    <t>Huang</t>
  </si>
  <si>
    <t>Boshers</t>
  </si>
  <si>
    <t>Ferrer</t>
  </si>
  <si>
    <t>Dermody</t>
  </si>
  <si>
    <t>Huntley</t>
  </si>
  <si>
    <t>Gaviglio</t>
  </si>
  <si>
    <t>Andrews</t>
  </si>
  <si>
    <t>Liranzo</t>
  </si>
  <si>
    <t>Waguespack</t>
  </si>
  <si>
    <t>Wilkerson</t>
  </si>
  <si>
    <t>Eisert</t>
  </si>
  <si>
    <t>Jacobsen</t>
  </si>
  <si>
    <t>Vizcaya</t>
  </si>
  <si>
    <t>Broadway</t>
  </si>
  <si>
    <t>Brant</t>
  </si>
  <si>
    <t>Hurter</t>
  </si>
  <si>
    <t>Landen</t>
  </si>
  <si>
    <t>Roupp</t>
  </si>
  <si>
    <t>Masahiro</t>
  </si>
  <si>
    <t>Tanaka</t>
  </si>
  <si>
    <t>Avery</t>
  </si>
  <si>
    <t>Ginn</t>
  </si>
  <si>
    <t>Eder</t>
  </si>
  <si>
    <t>Herb</t>
  </si>
  <si>
    <t>Tsuyoshi</t>
  </si>
  <si>
    <t>Wada</t>
  </si>
  <si>
    <t>Tiedemann</t>
  </si>
  <si>
    <t>Ondrusek</t>
  </si>
  <si>
    <t>Dodd</t>
  </si>
  <si>
    <t>Allan</t>
  </si>
  <si>
    <t>Winans</t>
  </si>
  <si>
    <t>Canterino</t>
  </si>
  <si>
    <t>CC</t>
  </si>
  <si>
    <t>Sabathia</t>
  </si>
  <si>
    <t>Dax</t>
  </si>
  <si>
    <t>Fulton</t>
  </si>
  <si>
    <t>Hunley</t>
  </si>
  <si>
    <t>Wicks</t>
  </si>
  <si>
    <t>Sikkema</t>
  </si>
  <si>
    <t>Keaton</t>
  </si>
  <si>
    <t>Povich</t>
  </si>
  <si>
    <t>Denny</t>
  </si>
  <si>
    <t>Laweryson</t>
  </si>
  <si>
    <t>Feigl</t>
  </si>
  <si>
    <t>Kubiak</t>
  </si>
  <si>
    <t>McCanna</t>
  </si>
  <si>
    <t>Emmet</t>
  </si>
  <si>
    <t>Sheehan</t>
  </si>
  <si>
    <t>Seymour</t>
  </si>
  <si>
    <t>Frasso</t>
  </si>
  <si>
    <t>Tomshaw</t>
  </si>
  <si>
    <t>Wolf</t>
  </si>
  <si>
    <t>Seminaris</t>
  </si>
  <si>
    <t>Boyle</t>
  </si>
  <si>
    <t>Sawyer</t>
  </si>
  <si>
    <t>Gipson-Long</t>
  </si>
  <si>
    <t>Prelander</t>
  </si>
  <si>
    <t>Berroa</t>
  </si>
  <si>
    <t>Chayce</t>
  </si>
  <si>
    <t>McDermott</t>
  </si>
  <si>
    <t>Westphal</t>
  </si>
  <si>
    <t>Ariel</t>
  </si>
  <si>
    <t>Jurado</t>
  </si>
  <si>
    <t>Johnstone</t>
  </si>
  <si>
    <t>Graceffo</t>
  </si>
  <si>
    <t>Priester</t>
  </si>
  <si>
    <t>Bremer</t>
  </si>
  <si>
    <t>Shumpei</t>
  </si>
  <si>
    <t>Yoshikawa</t>
  </si>
  <si>
    <t>Arrighetti</t>
  </si>
  <si>
    <t>Leo</t>
  </si>
  <si>
    <t>Homer</t>
  </si>
  <si>
    <t>Evanko</t>
  </si>
  <si>
    <t>Kalish</t>
  </si>
  <si>
    <t>McGreevy</t>
  </si>
  <si>
    <t>Walkinshaw</t>
  </si>
  <si>
    <t>Leake</t>
  </si>
  <si>
    <t>Buchanan</t>
  </si>
  <si>
    <t>Duncan</t>
  </si>
  <si>
    <t>Roddery</t>
  </si>
  <si>
    <t>Osterberg</t>
  </si>
  <si>
    <t>Wilfri</t>
  </si>
  <si>
    <t>Figuereo</t>
  </si>
  <si>
    <t>Janer</t>
  </si>
  <si>
    <t>Bellorin</t>
  </si>
  <si>
    <t>Ronni</t>
  </si>
  <si>
    <t>Leandro</t>
  </si>
  <si>
    <t>Jayson</t>
  </si>
  <si>
    <t>Schroeder</t>
  </si>
  <si>
    <t>Yonfi</t>
  </si>
  <si>
    <t>Robin</t>
  </si>
  <si>
    <t>Waldin</t>
  </si>
  <si>
    <t>Jan</t>
  </si>
  <si>
    <t>Caraballo</t>
  </si>
  <si>
    <t>Caines</t>
  </si>
  <si>
    <t>Darlin</t>
  </si>
  <si>
    <t>Wilfredo</t>
  </si>
  <si>
    <t>Samuel</t>
  </si>
  <si>
    <t>Yonatan</t>
  </si>
  <si>
    <t>Capellan</t>
  </si>
  <si>
    <t>Reyson</t>
  </si>
  <si>
    <t>Remy</t>
  </si>
  <si>
    <t>Olivo</t>
  </si>
  <si>
    <t>Eurys</t>
  </si>
  <si>
    <t>Martich</t>
  </si>
  <si>
    <t>Dielmon</t>
  </si>
  <si>
    <t>Kwang-Hyun</t>
  </si>
  <si>
    <t>VanBelle</t>
  </si>
  <si>
    <t>DePaula</t>
  </si>
  <si>
    <t>Hernndez</t>
  </si>
  <si>
    <t>alvarez</t>
  </si>
  <si>
    <t>Núnez</t>
  </si>
  <si>
    <t>Oak</t>
  </si>
  <si>
    <t>Meade</t>
  </si>
  <si>
    <t>SRL</t>
  </si>
  <si>
    <t>WASH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</si>
</sst>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1" x14ac:knownFonts="1">
    <font>
      <sz val="11"/>
      <color theme="1"/>
      <name val="Calibri"/>
      <family val="2"/>
      <scheme val="minor"/>
    </font>
    <font>
      <sz val="11"/>
      <color indexed="8"/>
      <name val="Calibri"/>
    </font>
    <font>
      <sz val="10"/>
      <color indexed="8"/>
      <name val="Arial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indexed="8"/>
      <name val="Calibri"/>
      <charset val="238"/>
    </font>
    <font>
      <sz val="8"/>
      <color theme="1"/>
      <name val="Arial"/>
      <family val="2"/>
    </font>
    <font>
      <sz val="12"/>
      <name val="Calibri"/>
    </font>
    <font>
      <u/>
      <sz val="11"/>
      <color theme="10"/>
      <name val="Calibri"/>
      <family val="2"/>
      <scheme val="minor"/>
    </font>
    <font>
      <sz val="11"/>
      <name val="Calibri"/>
      <family val="2"/>
      <scheme val="minor"/>
    </font>
    <font>
      <b/>
      <sz val="6"/>
      <color rgb="FFFFFFFF"/>
      <name val="Segoe UI"/>
      <family val="2"/>
    </font>
    <font>
      <sz val="6"/>
      <color rgb="FF000000"/>
      <name val="Segoe UI"/>
      <family val="2"/>
    </font>
    <font>
      <b/>
      <sz val="6"/>
      <name val="Segoe UI"/>
      <family val="2"/>
    </font>
    <font>
      <b/>
      <sz val="11"/>
      <color rgb="FFFFFFFF"/>
      <name val="Calibri"/>
      <family val="2"/>
      <scheme val="minor"/>
    </font>
    <font>
      <sz val="11"/>
      <color rgb="FF000000"/>
      <name val="Calibri"/>
      <family val="2"/>
      <scheme val="minor"/>
    </font>
    <font>
      <sz val="11"/>
      <color indexed="8"/>
      <name val="Calibri"/>
      <family val="2"/>
    </font>
  </fonts>
  <fills count="37">
    <fill>
      <patternFill patternType="none"/>
    </fill>
    <fill>
      <patternFill patternType="gray125"/>
    </fill>
    <fill>
      <patternFill patternType="solid">
        <fgColor indexed="22"/>
        <bgColor indexed="0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FFFF"/>
        <bgColor indexed="64"/>
      </patternFill>
    </fill>
    <fill>
      <patternFill patternType="solid">
        <fgColor rgb="FF808080"/>
        <bgColor indexed="64"/>
      </patternFill>
    </fill>
    <fill>
      <patternFill patternType="solid">
        <fgColor rgb="FFDDDDDD"/>
        <bgColor indexed="64"/>
      </patternFill>
    </fill>
  </fills>
  <borders count="15">
    <border>
      <left/>
      <right/>
      <top/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8"/>
      </left>
      <right style="thin">
        <color indexed="8"/>
      </right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rgb="FFEEEEEE"/>
      </left>
      <right style="medium">
        <color rgb="FFEEEEEE"/>
      </right>
      <top style="medium">
        <color rgb="FFEEEEEE"/>
      </top>
      <bottom style="medium">
        <color rgb="FFEEEEEE"/>
      </bottom>
      <diagonal/>
    </border>
  </borders>
  <cellStyleXfs count="47">
    <xf numFmtId="0" fontId="0" fillId="0" borderId="0"/>
    <xf numFmtId="0" fontId="2" fillId="0" borderId="0"/>
    <xf numFmtId="0" fontId="4" fillId="0" borderId="0" applyNumberFormat="0" applyFill="0" applyBorder="0" applyAlignment="0" applyProtection="0"/>
    <xf numFmtId="0" fontId="5" fillId="0" borderId="4" applyNumberFormat="0" applyFill="0" applyAlignment="0" applyProtection="0"/>
    <xf numFmtId="0" fontId="6" fillId="0" borderId="5" applyNumberFormat="0" applyFill="0" applyAlignment="0" applyProtection="0"/>
    <xf numFmtId="0" fontId="7" fillId="0" borderId="6" applyNumberFormat="0" applyFill="0" applyAlignment="0" applyProtection="0"/>
    <xf numFmtId="0" fontId="7" fillId="0" borderId="0" applyNumberFormat="0" applyFill="0" applyBorder="0" applyAlignment="0" applyProtection="0"/>
    <xf numFmtId="0" fontId="8" fillId="3" borderId="0" applyNumberFormat="0" applyBorder="0" applyAlignment="0" applyProtection="0"/>
    <xf numFmtId="0" fontId="9" fillId="4" borderId="0" applyNumberFormat="0" applyBorder="0" applyAlignment="0" applyProtection="0"/>
    <xf numFmtId="0" fontId="10" fillId="5" borderId="0" applyNumberFormat="0" applyBorder="0" applyAlignment="0" applyProtection="0"/>
    <xf numFmtId="0" fontId="11" fillId="6" borderId="7" applyNumberFormat="0" applyAlignment="0" applyProtection="0"/>
    <xf numFmtId="0" fontId="12" fillId="7" borderId="8" applyNumberFormat="0" applyAlignment="0" applyProtection="0"/>
    <xf numFmtId="0" fontId="13" fillId="7" borderId="7" applyNumberFormat="0" applyAlignment="0" applyProtection="0"/>
    <xf numFmtId="0" fontId="14" fillId="0" borderId="9" applyNumberFormat="0" applyFill="0" applyAlignment="0" applyProtection="0"/>
    <xf numFmtId="0" fontId="15" fillId="8" borderId="10" applyNumberFormat="0" applyAlignment="0" applyProtection="0"/>
    <xf numFmtId="0" fontId="16" fillId="0" borderId="0" applyNumberFormat="0" applyFill="0" applyBorder="0" applyAlignment="0" applyProtection="0"/>
    <xf numFmtId="0" fontId="3" fillId="9" borderId="11" applyNumberFormat="0" applyFont="0" applyAlignment="0" applyProtection="0"/>
    <xf numFmtId="0" fontId="17" fillId="0" borderId="0" applyNumberFormat="0" applyFill="0" applyBorder="0" applyAlignment="0" applyProtection="0"/>
    <xf numFmtId="0" fontId="18" fillId="0" borderId="12" applyNumberFormat="0" applyFill="0" applyAlignment="0" applyProtection="0"/>
    <xf numFmtId="0" fontId="19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19" fillId="13" borderId="0" applyNumberFormat="0" applyBorder="0" applyAlignment="0" applyProtection="0"/>
    <xf numFmtId="0" fontId="19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19" fillId="17" borderId="0" applyNumberFormat="0" applyBorder="0" applyAlignment="0" applyProtection="0"/>
    <xf numFmtId="0" fontId="19" fillId="18" borderId="0" applyNumberFormat="0" applyBorder="0" applyAlignment="0" applyProtection="0"/>
    <xf numFmtId="0" fontId="3" fillId="19" borderId="0" applyNumberFormat="0" applyBorder="0" applyAlignment="0" applyProtection="0"/>
    <xf numFmtId="0" fontId="3" fillId="20" borderId="0" applyNumberFormat="0" applyBorder="0" applyAlignment="0" applyProtection="0"/>
    <xf numFmtId="0" fontId="19" fillId="21" borderId="0" applyNumberFormat="0" applyBorder="0" applyAlignment="0" applyProtection="0"/>
    <xf numFmtId="0" fontId="19" fillId="22" borderId="0" applyNumberFormat="0" applyBorder="0" applyAlignment="0" applyProtection="0"/>
    <xf numFmtId="0" fontId="3" fillId="23" borderId="0" applyNumberFormat="0" applyBorder="0" applyAlignment="0" applyProtection="0"/>
    <xf numFmtId="0" fontId="3" fillId="24" borderId="0" applyNumberFormat="0" applyBorder="0" applyAlignment="0" applyProtection="0"/>
    <xf numFmtId="0" fontId="19" fillId="25" borderId="0" applyNumberFormat="0" applyBorder="0" applyAlignment="0" applyProtection="0"/>
    <xf numFmtId="0" fontId="19" fillId="26" borderId="0" applyNumberFormat="0" applyBorder="0" applyAlignment="0" applyProtection="0"/>
    <xf numFmtId="0" fontId="3" fillId="27" borderId="0" applyNumberFormat="0" applyBorder="0" applyAlignment="0" applyProtection="0"/>
    <xf numFmtId="0" fontId="3" fillId="28" borderId="0" applyNumberFormat="0" applyBorder="0" applyAlignment="0" applyProtection="0"/>
    <xf numFmtId="0" fontId="19" fillId="29" borderId="0" applyNumberFormat="0" applyBorder="0" applyAlignment="0" applyProtection="0"/>
    <xf numFmtId="0" fontId="19" fillId="30" borderId="0" applyNumberFormat="0" applyBorder="0" applyAlignment="0" applyProtection="0"/>
    <xf numFmtId="0" fontId="3" fillId="31" borderId="0" applyNumberFormat="0" applyBorder="0" applyAlignment="0" applyProtection="0"/>
    <xf numFmtId="0" fontId="3" fillId="32" borderId="0" applyNumberFormat="0" applyBorder="0" applyAlignment="0" applyProtection="0"/>
    <xf numFmtId="0" fontId="19" fillId="33" borderId="0" applyNumberFormat="0" applyBorder="0" applyAlignment="0" applyProtection="0"/>
    <xf numFmtId="0" fontId="21" fillId="0" borderId="0"/>
    <xf numFmtId="0" fontId="2" fillId="0" borderId="0"/>
    <xf numFmtId="0" fontId="22" fillId="0" borderId="0"/>
    <xf numFmtId="0" fontId="23" fillId="0" borderId="0" applyNumberFormat="0" applyFill="0" applyBorder="0" applyAlignment="0" applyProtection="0"/>
  </cellStyleXfs>
  <cellXfs count="30">
    <xf numFmtId="0" fontId="0" fillId="0" borderId="0" xfId="0"/>
    <xf numFmtId="0" fontId="20" fillId="0" borderId="2" xfId="1" applyFont="1" applyBorder="1" applyAlignment="1">
      <alignment wrapText="1"/>
    </xf>
    <xf numFmtId="0" fontId="20" fillId="0" borderId="2" xfId="1" applyFont="1" applyBorder="1" applyAlignment="1">
      <alignment horizontal="right" wrapText="1"/>
    </xf>
    <xf numFmtId="0" fontId="20" fillId="2" borderId="3" xfId="1" applyFont="1" applyFill="1" applyBorder="1" applyAlignment="1">
      <alignment horizontal="center"/>
    </xf>
    <xf numFmtId="0" fontId="1" fillId="2" borderId="1" xfId="1" applyFont="1" applyFill="1" applyBorder="1" applyAlignment="1">
      <alignment horizontal="center"/>
    </xf>
    <xf numFmtId="0" fontId="1" fillId="2" borderId="1" xfId="44" applyFont="1" applyFill="1" applyBorder="1" applyAlignment="1">
      <alignment horizontal="center"/>
    </xf>
    <xf numFmtId="0" fontId="0" fillId="0" borderId="13" xfId="0" applyBorder="1"/>
    <xf numFmtId="0" fontId="20" fillId="0" borderId="13" xfId="1" applyFont="1" applyBorder="1" applyAlignment="1">
      <alignment wrapText="1"/>
    </xf>
    <xf numFmtId="0" fontId="25" fillId="35" borderId="0" xfId="0" applyFont="1" applyFill="1" applyAlignment="1">
      <alignment horizontal="left" vertical="center" wrapText="1"/>
    </xf>
    <xf numFmtId="0" fontId="26" fillId="34" borderId="14" xfId="0" applyFont="1" applyFill="1" applyBorder="1" applyAlignment="1">
      <alignment horizontal="left" vertical="center"/>
    </xf>
    <xf numFmtId="0" fontId="27" fillId="35" borderId="0" xfId="0" applyFont="1" applyFill="1" applyAlignment="1">
      <alignment horizontal="left" vertical="center" wrapText="1"/>
    </xf>
    <xf numFmtId="0" fontId="24" fillId="34" borderId="14" xfId="46" applyFont="1" applyFill="1" applyBorder="1" applyAlignment="1">
      <alignment horizontal="left" vertical="center"/>
    </xf>
    <xf numFmtId="0" fontId="24" fillId="36" borderId="14" xfId="46" applyFont="1" applyFill="1" applyBorder="1" applyAlignment="1">
      <alignment horizontal="left" vertical="center"/>
    </xf>
    <xf numFmtId="0" fontId="24" fillId="0" borderId="0" xfId="0" applyFont="1"/>
    <xf numFmtId="0" fontId="28" fillId="35" borderId="0" xfId="0" applyFont="1" applyFill="1" applyAlignment="1">
      <alignment horizontal="right" vertical="center" wrapText="1"/>
    </xf>
    <xf numFmtId="0" fontId="29" fillId="34" borderId="14" xfId="0" applyFont="1" applyFill="1" applyBorder="1" applyAlignment="1">
      <alignment horizontal="right" vertical="center"/>
    </xf>
    <xf numFmtId="0" fontId="29" fillId="36" borderId="14" xfId="0" applyFont="1" applyFill="1" applyBorder="1" applyAlignment="1">
      <alignment horizontal="right" vertical="center"/>
    </xf>
    <xf numFmtId="0" fontId="28" fillId="35" borderId="0" xfId="0" applyFont="1" applyFill="1" applyAlignment="1">
      <alignment horizontal="left" vertical="center" wrapText="1"/>
    </xf>
    <xf numFmtId="0" fontId="29" fillId="34" borderId="14" xfId="0" applyFont="1" applyFill="1" applyBorder="1" applyAlignment="1">
      <alignment horizontal="left" vertical="center"/>
    </xf>
    <xf numFmtId="0" fontId="29" fillId="34" borderId="0" xfId="0" applyFont="1" applyFill="1" applyAlignment="1">
      <alignment horizontal="left" vertical="center"/>
    </xf>
    <xf numFmtId="0" fontId="0" fillId="0" borderId="14" xfId="0" applyBorder="1"/>
    <xf numFmtId="0" fontId="0" fillId="34" borderId="14" xfId="0" applyFill="1" applyBorder="1"/>
    <xf numFmtId="0" fontId="29" fillId="34" borderId="0" xfId="0" applyFont="1" applyFill="1" applyAlignment="1">
      <alignment horizontal="right" vertical="center"/>
    </xf>
    <xf numFmtId="0" fontId="26" fillId="34" borderId="0" xfId="0" applyFont="1" applyFill="1" applyAlignment="1">
      <alignment horizontal="left" vertical="center"/>
    </xf>
    <xf numFmtId="0" fontId="1" fillId="0" borderId="2" xfId="44" applyFont="1" applyBorder="1" applyAlignment="1">
      <alignment wrapText="1"/>
    </xf>
    <xf numFmtId="0" fontId="1" fillId="0" borderId="2" xfId="44" applyFont="1" applyBorder="1" applyAlignment="1">
      <alignment horizontal="right" wrapText="1"/>
    </xf>
    <xf numFmtId="0" fontId="1" fillId="0" borderId="2" xfId="1" applyFont="1" applyBorder="1" applyAlignment="1">
      <alignment wrapText="1"/>
    </xf>
    <xf numFmtId="0" fontId="1" fillId="0" borderId="2" xfId="1" applyFont="1" applyBorder="1" applyAlignment="1">
      <alignment horizontal="right" wrapText="1"/>
    </xf>
    <xf numFmtId="0" fontId="30" fillId="0" borderId="2" xfId="1" applyFont="1" applyBorder="1" applyAlignment="1">
      <alignment wrapText="1"/>
    </xf>
    <xf numFmtId="0" fontId="30" fillId="2" borderId="1" xfId="1" applyFont="1" applyFill="1" applyBorder="1" applyAlignment="1">
      <alignment horizontal="center"/>
    </xf>
  </cellXfs>
  <cellStyles count="47">
    <cellStyle name="20% - Accent1" xfId="20" builtinId="30" customBuiltin="1"/>
    <cellStyle name="20% - Accent2" xfId="24" builtinId="34" customBuiltin="1"/>
    <cellStyle name="20% - Accent3" xfId="28" builtinId="38" customBuiltin="1"/>
    <cellStyle name="20% - Accent4" xfId="32" builtinId="42" customBuiltin="1"/>
    <cellStyle name="20% - Accent5" xfId="36" builtinId="46" customBuiltin="1"/>
    <cellStyle name="20% - Accent6" xfId="40" builtinId="50" customBuiltin="1"/>
    <cellStyle name="40% - Accent1" xfId="21" builtinId="31" customBuiltin="1"/>
    <cellStyle name="40% - Accent2" xfId="25" builtinId="35" customBuiltin="1"/>
    <cellStyle name="40% - Accent3" xfId="29" builtinId="39" customBuiltin="1"/>
    <cellStyle name="40% - Accent4" xfId="33" builtinId="43" customBuiltin="1"/>
    <cellStyle name="40% - Accent5" xfId="37" builtinId="47" customBuiltin="1"/>
    <cellStyle name="40% - Accent6" xfId="41" builtinId="51" customBuiltin="1"/>
    <cellStyle name="60% - Accent1" xfId="22" builtinId="32" customBuiltin="1"/>
    <cellStyle name="60% - Accent2" xfId="26" builtinId="36" customBuiltin="1"/>
    <cellStyle name="60% - Accent3" xfId="30" builtinId="40" customBuiltin="1"/>
    <cellStyle name="60% - Accent4" xfId="34" builtinId="44" customBuiltin="1"/>
    <cellStyle name="60% - Accent5" xfId="38" builtinId="48" customBuiltin="1"/>
    <cellStyle name="60% - Accent6" xfId="42" builtinId="52" customBuiltin="1"/>
    <cellStyle name="Accent1" xfId="19" builtinId="29" customBuiltin="1"/>
    <cellStyle name="Accent2" xfId="23" builtinId="33" customBuiltin="1"/>
    <cellStyle name="Accent3" xfId="27" builtinId="37" customBuiltin="1"/>
    <cellStyle name="Accent4" xfId="31" builtinId="41" customBuiltin="1"/>
    <cellStyle name="Accent5" xfId="35" builtinId="45" customBuiltin="1"/>
    <cellStyle name="Accent6" xfId="39" builtinId="49" customBuiltin="1"/>
    <cellStyle name="Bad" xfId="8" builtinId="27" customBuiltin="1"/>
    <cellStyle name="Calculation" xfId="12" builtinId="22" customBuiltin="1"/>
    <cellStyle name="Check Cell" xfId="14" builtinId="23" customBuiltin="1"/>
    <cellStyle name="Explanatory Text" xfId="17" builtinId="53" customBuiltin="1"/>
    <cellStyle name="Good" xfId="7" builtinId="26" customBuiltin="1"/>
    <cellStyle name="Heading 1" xfId="3" builtinId="16" customBuiltin="1"/>
    <cellStyle name="Heading 2" xfId="4" builtinId="17" customBuiltin="1"/>
    <cellStyle name="Heading 3" xfId="5" builtinId="18" customBuiltin="1"/>
    <cellStyle name="Heading 4" xfId="6" builtinId="19" customBuiltin="1"/>
    <cellStyle name="Hyperlink" xfId="46" builtinId="8"/>
    <cellStyle name="Input" xfId="10" builtinId="20" customBuiltin="1"/>
    <cellStyle name="Linked Cell" xfId="13" builtinId="24" customBuiltin="1"/>
    <cellStyle name="Neutral" xfId="9" builtinId="28" customBuiltin="1"/>
    <cellStyle name="Normal" xfId="0" builtinId="0"/>
    <cellStyle name="Normal 2" xfId="43" xr:uid="{00000000-0005-0000-0000-000025000000}"/>
    <cellStyle name="Normal 3" xfId="45" xr:uid="{00000000-0005-0000-0000-000026000000}"/>
    <cellStyle name="Normal_BattersPrices" xfId="1" xr:uid="{00000000-0005-0000-0000-000027000000}"/>
    <cellStyle name="Normal_PitchersPrices" xfId="44" xr:uid="{00000000-0005-0000-0000-000028000000}"/>
    <cellStyle name="Note" xfId="16" builtinId="10" customBuiltin="1"/>
    <cellStyle name="Output" xfId="11" builtinId="21" customBuiltin="1"/>
    <cellStyle name="Title" xfId="2" builtinId="15" customBuiltin="1"/>
    <cellStyle name="Total" xfId="18" builtinId="25" customBuiltin="1"/>
    <cellStyle name="Warning Text" xfId="15" builtinId="11" customBuiltin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2" Type="http://schemas.openxmlformats.org/officeDocument/2006/relationships/worksheet" Target="worksheets/sheet2.xml"/><Relationship Id="rId16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hyperlink" Target="https://www.cbssports.com/fantasy/" TargetMode="Externa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hyperlink" Target="https://www.cbssports.com/fantasy/" TargetMode="External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20</xdr:col>
      <xdr:colOff>0</xdr:colOff>
      <xdr:row>0</xdr:row>
      <xdr:rowOff>0</xdr:rowOff>
    </xdr:from>
    <xdr:ext cx="304800" cy="304800"/>
    <xdr:sp macro="" textlink="">
      <xdr:nvSpPr>
        <xdr:cNvPr id="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AE13ED02-60A7-4CCC-9924-B6D388446E2A}"/>
            </a:ext>
          </a:extLst>
        </xdr:cNvPr>
        <xdr:cNvSpPr>
          <a:spLocks noChangeAspect="1" noChangeArrowheads="1"/>
        </xdr:cNvSpPr>
      </xdr:nvSpPr>
      <xdr:spPr bwMode="auto">
        <a:xfrm>
          <a:off x="0" y="1905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0</xdr:row>
      <xdr:rowOff>0</xdr:rowOff>
    </xdr:from>
    <xdr:ext cx="304800" cy="304800"/>
    <xdr:sp macro="" textlink="">
      <xdr:nvSpPr>
        <xdr:cNvPr id="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10DA738A-B7DD-4362-A8C2-440E7B627533}"/>
            </a:ext>
          </a:extLst>
        </xdr:cNvPr>
        <xdr:cNvSpPr>
          <a:spLocks noChangeAspect="1" noChangeArrowheads="1"/>
        </xdr:cNvSpPr>
      </xdr:nvSpPr>
      <xdr:spPr bwMode="auto">
        <a:xfrm>
          <a:off x="0" y="1905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</xdr:row>
      <xdr:rowOff>0</xdr:rowOff>
    </xdr:from>
    <xdr:ext cx="304800" cy="304800"/>
    <xdr:sp macro="" textlink="">
      <xdr:nvSpPr>
        <xdr:cNvPr id="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9B981E93-A9E3-4A70-8373-4BE54FDD89D8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</xdr:row>
      <xdr:rowOff>0</xdr:rowOff>
    </xdr:from>
    <xdr:ext cx="304800" cy="304800"/>
    <xdr:sp macro="" textlink="">
      <xdr:nvSpPr>
        <xdr:cNvPr id="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D0F22F9-917E-4A95-BD37-2FAADF3C465C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</xdr:row>
      <xdr:rowOff>0</xdr:rowOff>
    </xdr:from>
    <xdr:ext cx="304800" cy="304800"/>
    <xdr:sp macro="" textlink="">
      <xdr:nvSpPr>
        <xdr:cNvPr id="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1F3CEFD-EB25-48F0-9BA9-C4213C40C8E1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</xdr:row>
      <xdr:rowOff>0</xdr:rowOff>
    </xdr:from>
    <xdr:ext cx="304800" cy="304800"/>
    <xdr:sp macro="" textlink="">
      <xdr:nvSpPr>
        <xdr:cNvPr id="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C0F6958C-AD86-47E3-B910-DAE632A12D0C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</xdr:row>
      <xdr:rowOff>0</xdr:rowOff>
    </xdr:from>
    <xdr:ext cx="304800" cy="304800"/>
    <xdr:sp macro="" textlink="">
      <xdr:nvSpPr>
        <xdr:cNvPr id="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C785549C-82D5-4E05-AF8B-D2238BC9573E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</xdr:row>
      <xdr:rowOff>0</xdr:rowOff>
    </xdr:from>
    <xdr:ext cx="304800" cy="304800"/>
    <xdr:sp macro="" textlink="">
      <xdr:nvSpPr>
        <xdr:cNvPr id="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5DCD5818-8312-47F6-9528-4783A4EAC94B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</xdr:row>
      <xdr:rowOff>0</xdr:rowOff>
    </xdr:from>
    <xdr:ext cx="304800" cy="304800"/>
    <xdr:sp macro="" textlink="">
      <xdr:nvSpPr>
        <xdr:cNvPr id="1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8F9E85B1-C15D-48CE-844F-87D57248667B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</xdr:row>
      <xdr:rowOff>0</xdr:rowOff>
    </xdr:from>
    <xdr:ext cx="304800" cy="304800"/>
    <xdr:sp macro="" textlink="">
      <xdr:nvSpPr>
        <xdr:cNvPr id="1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778BBFBA-FD24-4A39-B4A5-8BFC8FC10073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</xdr:row>
      <xdr:rowOff>0</xdr:rowOff>
    </xdr:from>
    <xdr:ext cx="304800" cy="304800"/>
    <xdr:sp macro="" textlink="">
      <xdr:nvSpPr>
        <xdr:cNvPr id="1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1B832F14-036C-402A-ABD0-E24913FA7D57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</xdr:row>
      <xdr:rowOff>0</xdr:rowOff>
    </xdr:from>
    <xdr:ext cx="304800" cy="304800"/>
    <xdr:sp macro="" textlink="">
      <xdr:nvSpPr>
        <xdr:cNvPr id="1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EAE08FE2-CD14-43B1-BC39-C65C03B4FF9E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</xdr:row>
      <xdr:rowOff>0</xdr:rowOff>
    </xdr:from>
    <xdr:ext cx="304800" cy="304800"/>
    <xdr:sp macro="" textlink="">
      <xdr:nvSpPr>
        <xdr:cNvPr id="1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CCD1D8F-0659-4792-BBF1-C0993AC0444B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</xdr:row>
      <xdr:rowOff>0</xdr:rowOff>
    </xdr:from>
    <xdr:ext cx="304800" cy="304800"/>
    <xdr:sp macro="" textlink="">
      <xdr:nvSpPr>
        <xdr:cNvPr id="1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92F39AE-8D03-436F-A5E6-E45F857F7894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</xdr:row>
      <xdr:rowOff>0</xdr:rowOff>
    </xdr:from>
    <xdr:ext cx="304800" cy="304800"/>
    <xdr:sp macro="" textlink="">
      <xdr:nvSpPr>
        <xdr:cNvPr id="1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75FF6DBA-80F7-4C6A-8CC6-E5D1F2294B6A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</xdr:row>
      <xdr:rowOff>0</xdr:rowOff>
    </xdr:from>
    <xdr:ext cx="304800" cy="304800"/>
    <xdr:sp macro="" textlink="">
      <xdr:nvSpPr>
        <xdr:cNvPr id="1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4B23E6F7-E50D-4473-8035-08DC2CE731FB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</xdr:row>
      <xdr:rowOff>0</xdr:rowOff>
    </xdr:from>
    <xdr:ext cx="304800" cy="304800"/>
    <xdr:sp macro="" textlink="">
      <xdr:nvSpPr>
        <xdr:cNvPr id="1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3E8772C5-BEBA-4351-8D50-7B3DB938C719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</xdr:row>
      <xdr:rowOff>0</xdr:rowOff>
    </xdr:from>
    <xdr:ext cx="304800" cy="304800"/>
    <xdr:sp macro="" textlink="">
      <xdr:nvSpPr>
        <xdr:cNvPr id="1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84DF228F-4EF9-4327-9574-B25B2E8C72B8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6</xdr:row>
      <xdr:rowOff>0</xdr:rowOff>
    </xdr:from>
    <xdr:ext cx="304800" cy="304800"/>
    <xdr:sp macro="" textlink="">
      <xdr:nvSpPr>
        <xdr:cNvPr id="2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88096495-5B58-4E1C-A045-AD21F0F24BE4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6</xdr:row>
      <xdr:rowOff>0</xdr:rowOff>
    </xdr:from>
    <xdr:ext cx="304800" cy="304800"/>
    <xdr:sp macro="" textlink="">
      <xdr:nvSpPr>
        <xdr:cNvPr id="2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DB586CA-4E64-484A-BDB2-5789590587E0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6</xdr:row>
      <xdr:rowOff>0</xdr:rowOff>
    </xdr:from>
    <xdr:ext cx="304800" cy="304800"/>
    <xdr:sp macro="" textlink="">
      <xdr:nvSpPr>
        <xdr:cNvPr id="2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B1F76730-0DD5-4323-AD6E-DDD657F23383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6</xdr:row>
      <xdr:rowOff>0</xdr:rowOff>
    </xdr:from>
    <xdr:ext cx="304800" cy="304800"/>
    <xdr:sp macro="" textlink="">
      <xdr:nvSpPr>
        <xdr:cNvPr id="2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806AB0F6-1C36-47FC-AE91-44A9A0FA5649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7</xdr:row>
      <xdr:rowOff>0</xdr:rowOff>
    </xdr:from>
    <xdr:ext cx="304800" cy="304800"/>
    <xdr:sp macro="" textlink="">
      <xdr:nvSpPr>
        <xdr:cNvPr id="2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04F5700-3A1B-4125-BCD6-F54ADE6F203A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7</xdr:row>
      <xdr:rowOff>0</xdr:rowOff>
    </xdr:from>
    <xdr:ext cx="304800" cy="304800"/>
    <xdr:sp macro="" textlink="">
      <xdr:nvSpPr>
        <xdr:cNvPr id="2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392F79D8-9F70-4ED4-899D-B2B32B6A0351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7</xdr:row>
      <xdr:rowOff>0</xdr:rowOff>
    </xdr:from>
    <xdr:ext cx="304800" cy="304800"/>
    <xdr:sp macro="" textlink="">
      <xdr:nvSpPr>
        <xdr:cNvPr id="2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39D35CD1-52CA-4B83-9111-F03EB689FB6C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7</xdr:row>
      <xdr:rowOff>0</xdr:rowOff>
    </xdr:from>
    <xdr:ext cx="304800" cy="304800"/>
    <xdr:sp macro="" textlink="">
      <xdr:nvSpPr>
        <xdr:cNvPr id="2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320CE50C-D36F-463E-A5F6-5C1D22802D40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8</xdr:row>
      <xdr:rowOff>0</xdr:rowOff>
    </xdr:from>
    <xdr:ext cx="304800" cy="304800"/>
    <xdr:sp macro="" textlink="">
      <xdr:nvSpPr>
        <xdr:cNvPr id="2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B1B5C08B-4967-40CF-9709-70ECF0B9A465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8</xdr:row>
      <xdr:rowOff>0</xdr:rowOff>
    </xdr:from>
    <xdr:ext cx="304800" cy="304800"/>
    <xdr:sp macro="" textlink="">
      <xdr:nvSpPr>
        <xdr:cNvPr id="2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5849FFA3-09EA-4908-A51B-F361CF1D0D5A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8</xdr:row>
      <xdr:rowOff>0</xdr:rowOff>
    </xdr:from>
    <xdr:ext cx="304800" cy="304800"/>
    <xdr:sp macro="" textlink="">
      <xdr:nvSpPr>
        <xdr:cNvPr id="3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30D83408-979A-440B-9286-3F8E519DB446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8</xdr:row>
      <xdr:rowOff>0</xdr:rowOff>
    </xdr:from>
    <xdr:ext cx="304800" cy="304800"/>
    <xdr:sp macro="" textlink="">
      <xdr:nvSpPr>
        <xdr:cNvPr id="3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2D996919-86CC-4038-99E8-9C4C33C81CCE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9</xdr:row>
      <xdr:rowOff>0</xdr:rowOff>
    </xdr:from>
    <xdr:ext cx="304800" cy="304800"/>
    <xdr:sp macro="" textlink="">
      <xdr:nvSpPr>
        <xdr:cNvPr id="3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C1B0C556-9CDF-4C37-A0AD-5369DECF88D0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9</xdr:row>
      <xdr:rowOff>0</xdr:rowOff>
    </xdr:from>
    <xdr:ext cx="304800" cy="304800"/>
    <xdr:sp macro="" textlink="">
      <xdr:nvSpPr>
        <xdr:cNvPr id="3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C190707A-4D62-479F-A1C1-0B88F80C7679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9</xdr:row>
      <xdr:rowOff>0</xdr:rowOff>
    </xdr:from>
    <xdr:ext cx="304800" cy="304800"/>
    <xdr:sp macro="" textlink="">
      <xdr:nvSpPr>
        <xdr:cNvPr id="3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EBD4EA3E-5359-42D8-A026-45D1E06CB4DD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9</xdr:row>
      <xdr:rowOff>0</xdr:rowOff>
    </xdr:from>
    <xdr:ext cx="304800" cy="304800"/>
    <xdr:sp macro="" textlink="">
      <xdr:nvSpPr>
        <xdr:cNvPr id="3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831F39E0-1C1C-48BB-A4D7-D7E7EA898571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10</xdr:row>
      <xdr:rowOff>0</xdr:rowOff>
    </xdr:from>
    <xdr:ext cx="304800" cy="304800"/>
    <xdr:sp macro="" textlink="">
      <xdr:nvSpPr>
        <xdr:cNvPr id="3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46288D4-A7FC-4ACB-B516-F1F51F2C8BA4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10</xdr:row>
      <xdr:rowOff>0</xdr:rowOff>
    </xdr:from>
    <xdr:ext cx="304800" cy="304800"/>
    <xdr:sp macro="" textlink="">
      <xdr:nvSpPr>
        <xdr:cNvPr id="3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906D2149-AF52-42DD-A21B-C424830F731F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10</xdr:row>
      <xdr:rowOff>0</xdr:rowOff>
    </xdr:from>
    <xdr:ext cx="304800" cy="304800"/>
    <xdr:sp macro="" textlink="">
      <xdr:nvSpPr>
        <xdr:cNvPr id="3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BD84C3A6-6063-4491-B7E2-BD44D7EA4F7E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10</xdr:row>
      <xdr:rowOff>0</xdr:rowOff>
    </xdr:from>
    <xdr:ext cx="304800" cy="304800"/>
    <xdr:sp macro="" textlink="">
      <xdr:nvSpPr>
        <xdr:cNvPr id="3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4EC21B6F-C702-49DD-AEFB-7D44B5CDAC31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11</xdr:row>
      <xdr:rowOff>0</xdr:rowOff>
    </xdr:from>
    <xdr:ext cx="304800" cy="304800"/>
    <xdr:sp macro="" textlink="">
      <xdr:nvSpPr>
        <xdr:cNvPr id="4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678B5AF-69B1-41BD-876D-812A8B659E64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11</xdr:row>
      <xdr:rowOff>0</xdr:rowOff>
    </xdr:from>
    <xdr:ext cx="304800" cy="304800"/>
    <xdr:sp macro="" textlink="">
      <xdr:nvSpPr>
        <xdr:cNvPr id="4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78285FDE-0DFE-4B71-8702-CFBB08A4364D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11</xdr:row>
      <xdr:rowOff>0</xdr:rowOff>
    </xdr:from>
    <xdr:ext cx="304800" cy="304800"/>
    <xdr:sp macro="" textlink="">
      <xdr:nvSpPr>
        <xdr:cNvPr id="4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3E2DC323-E58D-4549-88EB-BCD0393264B9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11</xdr:row>
      <xdr:rowOff>0</xdr:rowOff>
    </xdr:from>
    <xdr:ext cx="304800" cy="304800"/>
    <xdr:sp macro="" textlink="">
      <xdr:nvSpPr>
        <xdr:cNvPr id="4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8E9D67D7-CC8B-4D9E-BFB2-C6A96C4D7F31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12</xdr:row>
      <xdr:rowOff>0</xdr:rowOff>
    </xdr:from>
    <xdr:ext cx="304800" cy="304800"/>
    <xdr:sp macro="" textlink="">
      <xdr:nvSpPr>
        <xdr:cNvPr id="4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AB0A1D1A-BC6D-49CE-80FD-95181C0F3CCC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12</xdr:row>
      <xdr:rowOff>0</xdr:rowOff>
    </xdr:from>
    <xdr:ext cx="304800" cy="304800"/>
    <xdr:sp macro="" textlink="">
      <xdr:nvSpPr>
        <xdr:cNvPr id="4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4E24D109-0F61-4261-928A-E502ACA5363D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12</xdr:row>
      <xdr:rowOff>0</xdr:rowOff>
    </xdr:from>
    <xdr:ext cx="304800" cy="304800"/>
    <xdr:sp macro="" textlink="">
      <xdr:nvSpPr>
        <xdr:cNvPr id="4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251D3918-863F-4FDC-9D97-1B5119BC4766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12</xdr:row>
      <xdr:rowOff>0</xdr:rowOff>
    </xdr:from>
    <xdr:ext cx="304800" cy="304800"/>
    <xdr:sp macro="" textlink="">
      <xdr:nvSpPr>
        <xdr:cNvPr id="4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60850D95-CD4D-4BC8-BE45-8326991C74E9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13</xdr:row>
      <xdr:rowOff>0</xdr:rowOff>
    </xdr:from>
    <xdr:ext cx="304800" cy="304800"/>
    <xdr:sp macro="" textlink="">
      <xdr:nvSpPr>
        <xdr:cNvPr id="4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387719D6-DBB3-44AC-81BF-896F2561F7FC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13</xdr:row>
      <xdr:rowOff>0</xdr:rowOff>
    </xdr:from>
    <xdr:ext cx="304800" cy="304800"/>
    <xdr:sp macro="" textlink="">
      <xdr:nvSpPr>
        <xdr:cNvPr id="4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B4DC464A-EE92-4EEB-BACE-C1330773BE52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13</xdr:row>
      <xdr:rowOff>0</xdr:rowOff>
    </xdr:from>
    <xdr:ext cx="304800" cy="304800"/>
    <xdr:sp macro="" textlink="">
      <xdr:nvSpPr>
        <xdr:cNvPr id="5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BD022894-5FA2-4E13-84CE-DF6B9A244699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13</xdr:row>
      <xdr:rowOff>0</xdr:rowOff>
    </xdr:from>
    <xdr:ext cx="304800" cy="304800"/>
    <xdr:sp macro="" textlink="">
      <xdr:nvSpPr>
        <xdr:cNvPr id="5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B40F2DD-9B07-4271-A098-201137959968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14</xdr:row>
      <xdr:rowOff>0</xdr:rowOff>
    </xdr:from>
    <xdr:ext cx="304800" cy="304800"/>
    <xdr:sp macro="" textlink="">
      <xdr:nvSpPr>
        <xdr:cNvPr id="5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96FB1D15-1F14-4F3F-B31B-A979933AA5D4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14</xdr:row>
      <xdr:rowOff>0</xdr:rowOff>
    </xdr:from>
    <xdr:ext cx="304800" cy="304800"/>
    <xdr:sp macro="" textlink="">
      <xdr:nvSpPr>
        <xdr:cNvPr id="5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7DCA0B6F-1CC0-45E2-A0C3-B18C9134EAE4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14</xdr:row>
      <xdr:rowOff>0</xdr:rowOff>
    </xdr:from>
    <xdr:ext cx="304800" cy="304800"/>
    <xdr:sp macro="" textlink="">
      <xdr:nvSpPr>
        <xdr:cNvPr id="5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85576862-8C2D-401D-A6BA-5A1E3E62ADB0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14</xdr:row>
      <xdr:rowOff>0</xdr:rowOff>
    </xdr:from>
    <xdr:ext cx="304800" cy="304800"/>
    <xdr:sp macro="" textlink="">
      <xdr:nvSpPr>
        <xdr:cNvPr id="5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AC2E2E57-A3A0-430A-B322-BFBEDF506EFA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15</xdr:row>
      <xdr:rowOff>0</xdr:rowOff>
    </xdr:from>
    <xdr:ext cx="304800" cy="304800"/>
    <xdr:sp macro="" textlink="">
      <xdr:nvSpPr>
        <xdr:cNvPr id="5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AE03A67A-3CB1-4063-9214-EDB9BDEA3CD6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15</xdr:row>
      <xdr:rowOff>0</xdr:rowOff>
    </xdr:from>
    <xdr:ext cx="304800" cy="304800"/>
    <xdr:sp macro="" textlink="">
      <xdr:nvSpPr>
        <xdr:cNvPr id="5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993156D5-281F-4272-97FA-1E56EED79897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15</xdr:row>
      <xdr:rowOff>0</xdr:rowOff>
    </xdr:from>
    <xdr:ext cx="304800" cy="304800"/>
    <xdr:sp macro="" textlink="">
      <xdr:nvSpPr>
        <xdr:cNvPr id="5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F27910C-3E06-4405-9993-DC047BC0D49B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15</xdr:row>
      <xdr:rowOff>0</xdr:rowOff>
    </xdr:from>
    <xdr:ext cx="304800" cy="304800"/>
    <xdr:sp macro="" textlink="">
      <xdr:nvSpPr>
        <xdr:cNvPr id="5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263CCCF8-2E39-43BC-B330-C0B73C64A07D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16</xdr:row>
      <xdr:rowOff>0</xdr:rowOff>
    </xdr:from>
    <xdr:ext cx="304800" cy="304800"/>
    <xdr:sp macro="" textlink="">
      <xdr:nvSpPr>
        <xdr:cNvPr id="6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728AF0A8-A711-4C52-874C-9839B22D5B6C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16</xdr:row>
      <xdr:rowOff>0</xdr:rowOff>
    </xdr:from>
    <xdr:ext cx="304800" cy="304800"/>
    <xdr:sp macro="" textlink="">
      <xdr:nvSpPr>
        <xdr:cNvPr id="6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4EB6D451-44AF-407E-82CC-7ED682C8FEA6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16</xdr:row>
      <xdr:rowOff>0</xdr:rowOff>
    </xdr:from>
    <xdr:ext cx="304800" cy="304800"/>
    <xdr:sp macro="" textlink="">
      <xdr:nvSpPr>
        <xdr:cNvPr id="6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3A9563E-389D-4120-94A9-B5C61E84B2F7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16</xdr:row>
      <xdr:rowOff>0</xdr:rowOff>
    </xdr:from>
    <xdr:ext cx="304800" cy="304800"/>
    <xdr:sp macro="" textlink="">
      <xdr:nvSpPr>
        <xdr:cNvPr id="6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40FBAFE1-3466-493B-AFE2-912EDE3ACC17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17</xdr:row>
      <xdr:rowOff>0</xdr:rowOff>
    </xdr:from>
    <xdr:ext cx="304800" cy="304800"/>
    <xdr:sp macro="" textlink="">
      <xdr:nvSpPr>
        <xdr:cNvPr id="6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62F6CF5B-D6EE-4D78-9B9F-2D41239E61DE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17</xdr:row>
      <xdr:rowOff>0</xdr:rowOff>
    </xdr:from>
    <xdr:ext cx="304800" cy="304800"/>
    <xdr:sp macro="" textlink="">
      <xdr:nvSpPr>
        <xdr:cNvPr id="6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7C99690B-DBE6-4241-804F-77C450A53009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17</xdr:row>
      <xdr:rowOff>0</xdr:rowOff>
    </xdr:from>
    <xdr:ext cx="304800" cy="304800"/>
    <xdr:sp macro="" textlink="">
      <xdr:nvSpPr>
        <xdr:cNvPr id="6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816091CD-1463-4720-A577-6086F5DC54BC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17</xdr:row>
      <xdr:rowOff>0</xdr:rowOff>
    </xdr:from>
    <xdr:ext cx="304800" cy="304800"/>
    <xdr:sp macro="" textlink="">
      <xdr:nvSpPr>
        <xdr:cNvPr id="6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B73BEC3C-4EC6-448B-9F7C-2835805D7899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18</xdr:row>
      <xdr:rowOff>0</xdr:rowOff>
    </xdr:from>
    <xdr:ext cx="304800" cy="304800"/>
    <xdr:sp macro="" textlink="">
      <xdr:nvSpPr>
        <xdr:cNvPr id="6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9240380D-C30E-47B5-8518-764580E0E609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18</xdr:row>
      <xdr:rowOff>0</xdr:rowOff>
    </xdr:from>
    <xdr:ext cx="304800" cy="304800"/>
    <xdr:sp macro="" textlink="">
      <xdr:nvSpPr>
        <xdr:cNvPr id="6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5968EBEE-5E15-4219-B704-C6AF929607E6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18</xdr:row>
      <xdr:rowOff>0</xdr:rowOff>
    </xdr:from>
    <xdr:ext cx="304800" cy="304800"/>
    <xdr:sp macro="" textlink="">
      <xdr:nvSpPr>
        <xdr:cNvPr id="7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44EE8C73-2D12-4B19-80E2-B9ACAB4BFDFD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18</xdr:row>
      <xdr:rowOff>0</xdr:rowOff>
    </xdr:from>
    <xdr:ext cx="304800" cy="304800"/>
    <xdr:sp macro="" textlink="">
      <xdr:nvSpPr>
        <xdr:cNvPr id="7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41BBC9C2-B289-42C3-8E81-4B792A868A17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19</xdr:row>
      <xdr:rowOff>0</xdr:rowOff>
    </xdr:from>
    <xdr:ext cx="304800" cy="304800"/>
    <xdr:sp macro="" textlink="">
      <xdr:nvSpPr>
        <xdr:cNvPr id="7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8A75E412-BC6D-4948-976D-E6F38476237A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19</xdr:row>
      <xdr:rowOff>0</xdr:rowOff>
    </xdr:from>
    <xdr:ext cx="304800" cy="304800"/>
    <xdr:sp macro="" textlink="">
      <xdr:nvSpPr>
        <xdr:cNvPr id="7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460BDE78-5814-4D71-93B0-F09198454974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19</xdr:row>
      <xdr:rowOff>0</xdr:rowOff>
    </xdr:from>
    <xdr:ext cx="304800" cy="304800"/>
    <xdr:sp macro="" textlink="">
      <xdr:nvSpPr>
        <xdr:cNvPr id="7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7BA337B8-DFA8-4A2A-8AA7-8FDD4778E899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19</xdr:row>
      <xdr:rowOff>0</xdr:rowOff>
    </xdr:from>
    <xdr:ext cx="304800" cy="304800"/>
    <xdr:sp macro="" textlink="">
      <xdr:nvSpPr>
        <xdr:cNvPr id="7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87209BA0-F680-4BDC-B550-5FA4BF7D8DEA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20</xdr:row>
      <xdr:rowOff>0</xdr:rowOff>
    </xdr:from>
    <xdr:ext cx="304800" cy="304800"/>
    <xdr:sp macro="" textlink="">
      <xdr:nvSpPr>
        <xdr:cNvPr id="7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970A2CA9-0F9A-42E7-BE14-6CC592A27D29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20</xdr:row>
      <xdr:rowOff>0</xdr:rowOff>
    </xdr:from>
    <xdr:ext cx="304800" cy="304800"/>
    <xdr:sp macro="" textlink="">
      <xdr:nvSpPr>
        <xdr:cNvPr id="7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60D498B-0E6E-4D2F-98FA-1370DF959C75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20</xdr:row>
      <xdr:rowOff>0</xdr:rowOff>
    </xdr:from>
    <xdr:ext cx="304800" cy="304800"/>
    <xdr:sp macro="" textlink="">
      <xdr:nvSpPr>
        <xdr:cNvPr id="7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DFE02C1-8F0E-4720-B71E-D595C4823F61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20</xdr:row>
      <xdr:rowOff>0</xdr:rowOff>
    </xdr:from>
    <xdr:ext cx="304800" cy="304800"/>
    <xdr:sp macro="" textlink="">
      <xdr:nvSpPr>
        <xdr:cNvPr id="7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BCA35279-54D8-4A33-A084-CB2EE3667E1C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21</xdr:row>
      <xdr:rowOff>0</xdr:rowOff>
    </xdr:from>
    <xdr:ext cx="304800" cy="304800"/>
    <xdr:sp macro="" textlink="">
      <xdr:nvSpPr>
        <xdr:cNvPr id="8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4E8F1EC5-B23B-4522-8B13-2CB2219BF704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21</xdr:row>
      <xdr:rowOff>0</xdr:rowOff>
    </xdr:from>
    <xdr:ext cx="304800" cy="304800"/>
    <xdr:sp macro="" textlink="">
      <xdr:nvSpPr>
        <xdr:cNvPr id="8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758CF7EC-5974-4AFF-9ADA-38D331D30F73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21</xdr:row>
      <xdr:rowOff>0</xdr:rowOff>
    </xdr:from>
    <xdr:ext cx="304800" cy="304800"/>
    <xdr:sp macro="" textlink="">
      <xdr:nvSpPr>
        <xdr:cNvPr id="8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BC68529A-4A9E-42D8-B1AC-76CD927C2C28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21</xdr:row>
      <xdr:rowOff>0</xdr:rowOff>
    </xdr:from>
    <xdr:ext cx="304800" cy="304800"/>
    <xdr:sp macro="" textlink="">
      <xdr:nvSpPr>
        <xdr:cNvPr id="8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789857E-AEFF-4B09-ACC4-02F2AF9AED7D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22</xdr:row>
      <xdr:rowOff>0</xdr:rowOff>
    </xdr:from>
    <xdr:ext cx="304800" cy="304800"/>
    <xdr:sp macro="" textlink="">
      <xdr:nvSpPr>
        <xdr:cNvPr id="8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12772C22-D70C-470B-A46A-481EBDB7BE39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22</xdr:row>
      <xdr:rowOff>0</xdr:rowOff>
    </xdr:from>
    <xdr:ext cx="304800" cy="304800"/>
    <xdr:sp macro="" textlink="">
      <xdr:nvSpPr>
        <xdr:cNvPr id="8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2718B89E-EDAB-4793-9498-3CE7468BB81C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22</xdr:row>
      <xdr:rowOff>0</xdr:rowOff>
    </xdr:from>
    <xdr:ext cx="304800" cy="304800"/>
    <xdr:sp macro="" textlink="">
      <xdr:nvSpPr>
        <xdr:cNvPr id="8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BFB22AC1-F1DA-453D-9684-E4CFE7764A53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22</xdr:row>
      <xdr:rowOff>0</xdr:rowOff>
    </xdr:from>
    <xdr:ext cx="304800" cy="304800"/>
    <xdr:sp macro="" textlink="">
      <xdr:nvSpPr>
        <xdr:cNvPr id="8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B0AF48BC-EE86-4A85-8D0F-97CA733F1821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23</xdr:row>
      <xdr:rowOff>0</xdr:rowOff>
    </xdr:from>
    <xdr:ext cx="304800" cy="304800"/>
    <xdr:sp macro="" textlink="">
      <xdr:nvSpPr>
        <xdr:cNvPr id="8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622A9804-1106-44EB-B32A-1C1B11BD36EE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23</xdr:row>
      <xdr:rowOff>0</xdr:rowOff>
    </xdr:from>
    <xdr:ext cx="304800" cy="304800"/>
    <xdr:sp macro="" textlink="">
      <xdr:nvSpPr>
        <xdr:cNvPr id="8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612C8FF-EDE1-4ECD-A270-82BAA579518C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23</xdr:row>
      <xdr:rowOff>0</xdr:rowOff>
    </xdr:from>
    <xdr:ext cx="304800" cy="304800"/>
    <xdr:sp macro="" textlink="">
      <xdr:nvSpPr>
        <xdr:cNvPr id="9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AF75D90-CF11-4088-A0ED-235F56B81609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23</xdr:row>
      <xdr:rowOff>0</xdr:rowOff>
    </xdr:from>
    <xdr:ext cx="304800" cy="304800"/>
    <xdr:sp macro="" textlink="">
      <xdr:nvSpPr>
        <xdr:cNvPr id="9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C9C4B752-3519-40EA-B4E6-73A6B8673830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24</xdr:row>
      <xdr:rowOff>0</xdr:rowOff>
    </xdr:from>
    <xdr:ext cx="304800" cy="304800"/>
    <xdr:sp macro="" textlink="">
      <xdr:nvSpPr>
        <xdr:cNvPr id="9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DFFD2DB-CC53-4336-92C2-AF70BFFF8F84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24</xdr:row>
      <xdr:rowOff>0</xdr:rowOff>
    </xdr:from>
    <xdr:ext cx="304800" cy="304800"/>
    <xdr:sp macro="" textlink="">
      <xdr:nvSpPr>
        <xdr:cNvPr id="9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164C712F-9DE0-4F69-A8C2-395FD8DA8230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24</xdr:row>
      <xdr:rowOff>0</xdr:rowOff>
    </xdr:from>
    <xdr:ext cx="304800" cy="304800"/>
    <xdr:sp macro="" textlink="">
      <xdr:nvSpPr>
        <xdr:cNvPr id="9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0B115D4-3BF0-464D-BD38-99A1BC22135D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24</xdr:row>
      <xdr:rowOff>0</xdr:rowOff>
    </xdr:from>
    <xdr:ext cx="304800" cy="304800"/>
    <xdr:sp macro="" textlink="">
      <xdr:nvSpPr>
        <xdr:cNvPr id="9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CB60D846-E091-475E-9C5F-44F3A25429CB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25</xdr:row>
      <xdr:rowOff>0</xdr:rowOff>
    </xdr:from>
    <xdr:ext cx="304800" cy="304800"/>
    <xdr:sp macro="" textlink="">
      <xdr:nvSpPr>
        <xdr:cNvPr id="9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77D6ACDA-41E6-4E21-8343-373116BAED47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25</xdr:row>
      <xdr:rowOff>0</xdr:rowOff>
    </xdr:from>
    <xdr:ext cx="304800" cy="304800"/>
    <xdr:sp macro="" textlink="">
      <xdr:nvSpPr>
        <xdr:cNvPr id="9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51AB1BC-FC90-4726-ACC0-7E571277807F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25</xdr:row>
      <xdr:rowOff>0</xdr:rowOff>
    </xdr:from>
    <xdr:ext cx="304800" cy="304800"/>
    <xdr:sp macro="" textlink="">
      <xdr:nvSpPr>
        <xdr:cNvPr id="9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2A03FE0-E685-4596-AB50-8434685440DA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25</xdr:row>
      <xdr:rowOff>0</xdr:rowOff>
    </xdr:from>
    <xdr:ext cx="304800" cy="304800"/>
    <xdr:sp macro="" textlink="">
      <xdr:nvSpPr>
        <xdr:cNvPr id="9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CF01D925-93BE-47B6-9D03-FE1EBC8FEA26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26</xdr:row>
      <xdr:rowOff>0</xdr:rowOff>
    </xdr:from>
    <xdr:ext cx="304800" cy="304800"/>
    <xdr:sp macro="" textlink="">
      <xdr:nvSpPr>
        <xdr:cNvPr id="10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6B908B4B-7C34-4DBA-A922-E7D1B4A31754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26</xdr:row>
      <xdr:rowOff>0</xdr:rowOff>
    </xdr:from>
    <xdr:ext cx="304800" cy="304800"/>
    <xdr:sp macro="" textlink="">
      <xdr:nvSpPr>
        <xdr:cNvPr id="10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50B8D28E-B0E3-4B42-A4CB-3A21615E2810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26</xdr:row>
      <xdr:rowOff>0</xdr:rowOff>
    </xdr:from>
    <xdr:ext cx="304800" cy="304800"/>
    <xdr:sp macro="" textlink="">
      <xdr:nvSpPr>
        <xdr:cNvPr id="10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75A1F8E2-6144-4789-966B-640711E1395E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26</xdr:row>
      <xdr:rowOff>0</xdr:rowOff>
    </xdr:from>
    <xdr:ext cx="304800" cy="304800"/>
    <xdr:sp macro="" textlink="">
      <xdr:nvSpPr>
        <xdr:cNvPr id="10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25274384-4108-4364-8776-11735855EAB6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27</xdr:row>
      <xdr:rowOff>0</xdr:rowOff>
    </xdr:from>
    <xdr:ext cx="304800" cy="304800"/>
    <xdr:sp macro="" textlink="">
      <xdr:nvSpPr>
        <xdr:cNvPr id="10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59D462CD-29F5-4942-BF9F-47CD8735E3A8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27</xdr:row>
      <xdr:rowOff>0</xdr:rowOff>
    </xdr:from>
    <xdr:ext cx="304800" cy="304800"/>
    <xdr:sp macro="" textlink="">
      <xdr:nvSpPr>
        <xdr:cNvPr id="10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9E6A0621-8575-429B-81E3-6EF7D0FEF85F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27</xdr:row>
      <xdr:rowOff>0</xdr:rowOff>
    </xdr:from>
    <xdr:ext cx="304800" cy="304800"/>
    <xdr:sp macro="" textlink="">
      <xdr:nvSpPr>
        <xdr:cNvPr id="10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560EE62-52C8-42B2-9595-42393C8B3E6D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27</xdr:row>
      <xdr:rowOff>0</xdr:rowOff>
    </xdr:from>
    <xdr:ext cx="304800" cy="304800"/>
    <xdr:sp macro="" textlink="">
      <xdr:nvSpPr>
        <xdr:cNvPr id="10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CE2A5995-397F-422E-BEEF-EAAD75EA5CC4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28</xdr:row>
      <xdr:rowOff>0</xdr:rowOff>
    </xdr:from>
    <xdr:ext cx="304800" cy="304800"/>
    <xdr:sp macro="" textlink="">
      <xdr:nvSpPr>
        <xdr:cNvPr id="10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4A70DB1C-0FC6-4C49-83DD-E03EB2E83139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28</xdr:row>
      <xdr:rowOff>0</xdr:rowOff>
    </xdr:from>
    <xdr:ext cx="304800" cy="304800"/>
    <xdr:sp macro="" textlink="">
      <xdr:nvSpPr>
        <xdr:cNvPr id="10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8EB298D9-B12F-48C6-9005-E06D692D5B28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28</xdr:row>
      <xdr:rowOff>0</xdr:rowOff>
    </xdr:from>
    <xdr:ext cx="304800" cy="304800"/>
    <xdr:sp macro="" textlink="">
      <xdr:nvSpPr>
        <xdr:cNvPr id="11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956703C5-3874-47B6-81F9-B2BE033276D4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28</xdr:row>
      <xdr:rowOff>0</xdr:rowOff>
    </xdr:from>
    <xdr:ext cx="304800" cy="304800"/>
    <xdr:sp macro="" textlink="">
      <xdr:nvSpPr>
        <xdr:cNvPr id="11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960B0177-CB91-4863-8E3E-963429DF45C8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29</xdr:row>
      <xdr:rowOff>0</xdr:rowOff>
    </xdr:from>
    <xdr:ext cx="304800" cy="304800"/>
    <xdr:sp macro="" textlink="">
      <xdr:nvSpPr>
        <xdr:cNvPr id="11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EC9645C-AE59-4E48-B722-831C6712E6A8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29</xdr:row>
      <xdr:rowOff>0</xdr:rowOff>
    </xdr:from>
    <xdr:ext cx="304800" cy="304800"/>
    <xdr:sp macro="" textlink="">
      <xdr:nvSpPr>
        <xdr:cNvPr id="11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525606C1-E8E3-4122-8023-98A984B4ED16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29</xdr:row>
      <xdr:rowOff>0</xdr:rowOff>
    </xdr:from>
    <xdr:ext cx="304800" cy="304800"/>
    <xdr:sp macro="" textlink="">
      <xdr:nvSpPr>
        <xdr:cNvPr id="11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AB444D3E-AC2A-4DC3-9196-4B90D3F1D7C7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29</xdr:row>
      <xdr:rowOff>0</xdr:rowOff>
    </xdr:from>
    <xdr:ext cx="304800" cy="304800"/>
    <xdr:sp macro="" textlink="">
      <xdr:nvSpPr>
        <xdr:cNvPr id="11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8EBB32C8-635E-4924-A410-26944B48F407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30</xdr:row>
      <xdr:rowOff>0</xdr:rowOff>
    </xdr:from>
    <xdr:ext cx="304800" cy="304800"/>
    <xdr:sp macro="" textlink="">
      <xdr:nvSpPr>
        <xdr:cNvPr id="11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43D5D961-1B22-4201-B070-371E9E0B1056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30</xdr:row>
      <xdr:rowOff>0</xdr:rowOff>
    </xdr:from>
    <xdr:ext cx="304800" cy="304800"/>
    <xdr:sp macro="" textlink="">
      <xdr:nvSpPr>
        <xdr:cNvPr id="11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C7A4E8A0-B08E-437C-8889-CB74129E68EB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30</xdr:row>
      <xdr:rowOff>0</xdr:rowOff>
    </xdr:from>
    <xdr:ext cx="304800" cy="304800"/>
    <xdr:sp macro="" textlink="">
      <xdr:nvSpPr>
        <xdr:cNvPr id="11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3C6EB2DD-FFDF-4CC8-ADE2-0E9423FF44A8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30</xdr:row>
      <xdr:rowOff>0</xdr:rowOff>
    </xdr:from>
    <xdr:ext cx="304800" cy="304800"/>
    <xdr:sp macro="" textlink="">
      <xdr:nvSpPr>
        <xdr:cNvPr id="11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6FA71822-60D6-42A0-BC32-869E56BE2480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31</xdr:row>
      <xdr:rowOff>0</xdr:rowOff>
    </xdr:from>
    <xdr:ext cx="304800" cy="304800"/>
    <xdr:sp macro="" textlink="">
      <xdr:nvSpPr>
        <xdr:cNvPr id="12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90DF09D6-07CA-4A2C-B0CE-FA6FC62DB593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31</xdr:row>
      <xdr:rowOff>0</xdr:rowOff>
    </xdr:from>
    <xdr:ext cx="304800" cy="304800"/>
    <xdr:sp macro="" textlink="">
      <xdr:nvSpPr>
        <xdr:cNvPr id="12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14077762-A7F6-4A4A-BCF6-760E2DC48CB3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31</xdr:row>
      <xdr:rowOff>0</xdr:rowOff>
    </xdr:from>
    <xdr:ext cx="304800" cy="304800"/>
    <xdr:sp macro="" textlink="">
      <xdr:nvSpPr>
        <xdr:cNvPr id="12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23A2461A-8D2A-4165-8E7C-A503FAF2D6ED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31</xdr:row>
      <xdr:rowOff>0</xdr:rowOff>
    </xdr:from>
    <xdr:ext cx="304800" cy="304800"/>
    <xdr:sp macro="" textlink="">
      <xdr:nvSpPr>
        <xdr:cNvPr id="12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425425BC-87BA-4ED2-BE93-A7779B4C133F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32</xdr:row>
      <xdr:rowOff>0</xdr:rowOff>
    </xdr:from>
    <xdr:ext cx="304800" cy="304800"/>
    <xdr:sp macro="" textlink="">
      <xdr:nvSpPr>
        <xdr:cNvPr id="12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E9BA7F45-0B1A-429E-9773-C76562DCF53D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32</xdr:row>
      <xdr:rowOff>0</xdr:rowOff>
    </xdr:from>
    <xdr:ext cx="304800" cy="304800"/>
    <xdr:sp macro="" textlink="">
      <xdr:nvSpPr>
        <xdr:cNvPr id="12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B8A3EFDC-59AD-4B15-A949-AF516B4E682D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32</xdr:row>
      <xdr:rowOff>0</xdr:rowOff>
    </xdr:from>
    <xdr:ext cx="304800" cy="304800"/>
    <xdr:sp macro="" textlink="">
      <xdr:nvSpPr>
        <xdr:cNvPr id="12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211DC850-95BA-40D7-9F78-91DD1D3401CC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32</xdr:row>
      <xdr:rowOff>0</xdr:rowOff>
    </xdr:from>
    <xdr:ext cx="304800" cy="304800"/>
    <xdr:sp macro="" textlink="">
      <xdr:nvSpPr>
        <xdr:cNvPr id="12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0C40199-5808-4A3D-959C-61D459466459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33</xdr:row>
      <xdr:rowOff>0</xdr:rowOff>
    </xdr:from>
    <xdr:ext cx="304800" cy="304800"/>
    <xdr:sp macro="" textlink="">
      <xdr:nvSpPr>
        <xdr:cNvPr id="12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126A8371-0314-481D-BBB7-DDE1F737C878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33</xdr:row>
      <xdr:rowOff>0</xdr:rowOff>
    </xdr:from>
    <xdr:ext cx="304800" cy="304800"/>
    <xdr:sp macro="" textlink="">
      <xdr:nvSpPr>
        <xdr:cNvPr id="12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20ABC372-7E4C-4AD4-806D-5482DFF05D12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33</xdr:row>
      <xdr:rowOff>0</xdr:rowOff>
    </xdr:from>
    <xdr:ext cx="304800" cy="304800"/>
    <xdr:sp macro="" textlink="">
      <xdr:nvSpPr>
        <xdr:cNvPr id="13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6CFE88B-A343-47FB-B638-123E0D237A75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33</xdr:row>
      <xdr:rowOff>0</xdr:rowOff>
    </xdr:from>
    <xdr:ext cx="304800" cy="304800"/>
    <xdr:sp macro="" textlink="">
      <xdr:nvSpPr>
        <xdr:cNvPr id="13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A4BE8D6A-B3E3-41B5-8F7A-BAC047A78752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34</xdr:row>
      <xdr:rowOff>0</xdr:rowOff>
    </xdr:from>
    <xdr:ext cx="304800" cy="304800"/>
    <xdr:sp macro="" textlink="">
      <xdr:nvSpPr>
        <xdr:cNvPr id="13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240B32D-8750-4EFC-BE76-713A4ABDFE0A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34</xdr:row>
      <xdr:rowOff>0</xdr:rowOff>
    </xdr:from>
    <xdr:ext cx="304800" cy="304800"/>
    <xdr:sp macro="" textlink="">
      <xdr:nvSpPr>
        <xdr:cNvPr id="13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182780D2-FB98-4C66-9F28-93338DC41DEB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34</xdr:row>
      <xdr:rowOff>0</xdr:rowOff>
    </xdr:from>
    <xdr:ext cx="304800" cy="304800"/>
    <xdr:sp macro="" textlink="">
      <xdr:nvSpPr>
        <xdr:cNvPr id="13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AF9FFD3D-497B-4684-856C-242C9D5C5AFF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34</xdr:row>
      <xdr:rowOff>0</xdr:rowOff>
    </xdr:from>
    <xdr:ext cx="304800" cy="304800"/>
    <xdr:sp macro="" textlink="">
      <xdr:nvSpPr>
        <xdr:cNvPr id="13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309F2908-0FB7-40EA-965F-6D9D2613ACE4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35</xdr:row>
      <xdr:rowOff>0</xdr:rowOff>
    </xdr:from>
    <xdr:ext cx="304800" cy="304800"/>
    <xdr:sp macro="" textlink="">
      <xdr:nvSpPr>
        <xdr:cNvPr id="13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087B535-2E5F-41D7-AF9E-6486A02B41DB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35</xdr:row>
      <xdr:rowOff>0</xdr:rowOff>
    </xdr:from>
    <xdr:ext cx="304800" cy="304800"/>
    <xdr:sp macro="" textlink="">
      <xdr:nvSpPr>
        <xdr:cNvPr id="13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B0813027-539F-4013-8FCB-6B9D1F4762BA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35</xdr:row>
      <xdr:rowOff>0</xdr:rowOff>
    </xdr:from>
    <xdr:ext cx="304800" cy="304800"/>
    <xdr:sp macro="" textlink="">
      <xdr:nvSpPr>
        <xdr:cNvPr id="13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ACC76F6A-5F3E-4EF5-97C9-A2867DD5D174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35</xdr:row>
      <xdr:rowOff>0</xdr:rowOff>
    </xdr:from>
    <xdr:ext cx="304800" cy="304800"/>
    <xdr:sp macro="" textlink="">
      <xdr:nvSpPr>
        <xdr:cNvPr id="13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3EFBA37-40AF-433F-9345-B431EB8CADE4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36</xdr:row>
      <xdr:rowOff>0</xdr:rowOff>
    </xdr:from>
    <xdr:ext cx="304800" cy="304800"/>
    <xdr:sp macro="" textlink="">
      <xdr:nvSpPr>
        <xdr:cNvPr id="14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529D6855-A87A-4FBF-82E5-FFC5FCDF7691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36</xdr:row>
      <xdr:rowOff>0</xdr:rowOff>
    </xdr:from>
    <xdr:ext cx="304800" cy="304800"/>
    <xdr:sp macro="" textlink="">
      <xdr:nvSpPr>
        <xdr:cNvPr id="14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A7DC2288-4C49-4300-BC82-6E6CCABD902B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36</xdr:row>
      <xdr:rowOff>0</xdr:rowOff>
    </xdr:from>
    <xdr:ext cx="304800" cy="304800"/>
    <xdr:sp macro="" textlink="">
      <xdr:nvSpPr>
        <xdr:cNvPr id="14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9B902906-81D3-4521-83F7-5CD49D17ABA2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36</xdr:row>
      <xdr:rowOff>0</xdr:rowOff>
    </xdr:from>
    <xdr:ext cx="304800" cy="304800"/>
    <xdr:sp macro="" textlink="">
      <xdr:nvSpPr>
        <xdr:cNvPr id="14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4B79D3B4-D522-45A5-B91B-99C0DC6B206F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37</xdr:row>
      <xdr:rowOff>0</xdr:rowOff>
    </xdr:from>
    <xdr:ext cx="304800" cy="304800"/>
    <xdr:sp macro="" textlink="">
      <xdr:nvSpPr>
        <xdr:cNvPr id="14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E441116-3567-4EB2-B098-F80337163890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37</xdr:row>
      <xdr:rowOff>0</xdr:rowOff>
    </xdr:from>
    <xdr:ext cx="304800" cy="304800"/>
    <xdr:sp macro="" textlink="">
      <xdr:nvSpPr>
        <xdr:cNvPr id="14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5B7F3989-64F1-4C78-BE6F-A83B697C19C9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37</xdr:row>
      <xdr:rowOff>0</xdr:rowOff>
    </xdr:from>
    <xdr:ext cx="304800" cy="304800"/>
    <xdr:sp macro="" textlink="">
      <xdr:nvSpPr>
        <xdr:cNvPr id="14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BD22F346-1B34-4FFE-8128-BD3F6A795F1A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37</xdr:row>
      <xdr:rowOff>0</xdr:rowOff>
    </xdr:from>
    <xdr:ext cx="304800" cy="304800"/>
    <xdr:sp macro="" textlink="">
      <xdr:nvSpPr>
        <xdr:cNvPr id="14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922C439D-8642-437A-ADDB-1EB916A1C0B2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38</xdr:row>
      <xdr:rowOff>0</xdr:rowOff>
    </xdr:from>
    <xdr:ext cx="304800" cy="304800"/>
    <xdr:sp macro="" textlink="">
      <xdr:nvSpPr>
        <xdr:cNvPr id="14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9FE040A-ED6A-4BF0-94D7-B16239B67954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38</xdr:row>
      <xdr:rowOff>0</xdr:rowOff>
    </xdr:from>
    <xdr:ext cx="304800" cy="304800"/>
    <xdr:sp macro="" textlink="">
      <xdr:nvSpPr>
        <xdr:cNvPr id="14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8E1C928D-E7D8-4A24-A3BF-686BBC9D3CB7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38</xdr:row>
      <xdr:rowOff>0</xdr:rowOff>
    </xdr:from>
    <xdr:ext cx="304800" cy="304800"/>
    <xdr:sp macro="" textlink="">
      <xdr:nvSpPr>
        <xdr:cNvPr id="15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A6A79247-52D2-4585-AEDA-58C71786F02C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38</xdr:row>
      <xdr:rowOff>0</xdr:rowOff>
    </xdr:from>
    <xdr:ext cx="304800" cy="304800"/>
    <xdr:sp macro="" textlink="">
      <xdr:nvSpPr>
        <xdr:cNvPr id="15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EB60A91A-4035-4559-83C1-93EB9523E2E7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39</xdr:row>
      <xdr:rowOff>0</xdr:rowOff>
    </xdr:from>
    <xdr:ext cx="304800" cy="304800"/>
    <xdr:sp macro="" textlink="">
      <xdr:nvSpPr>
        <xdr:cNvPr id="15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2CB5EA47-8109-4761-B286-7C8FA04B2A41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39</xdr:row>
      <xdr:rowOff>0</xdr:rowOff>
    </xdr:from>
    <xdr:ext cx="304800" cy="304800"/>
    <xdr:sp macro="" textlink="">
      <xdr:nvSpPr>
        <xdr:cNvPr id="15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E0BFB948-D93F-46A1-B34C-10E98C1A4770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39</xdr:row>
      <xdr:rowOff>0</xdr:rowOff>
    </xdr:from>
    <xdr:ext cx="304800" cy="304800"/>
    <xdr:sp macro="" textlink="">
      <xdr:nvSpPr>
        <xdr:cNvPr id="15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E3784A6-27E9-4749-94CE-2F7CEBB3CD16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39</xdr:row>
      <xdr:rowOff>0</xdr:rowOff>
    </xdr:from>
    <xdr:ext cx="304800" cy="304800"/>
    <xdr:sp macro="" textlink="">
      <xdr:nvSpPr>
        <xdr:cNvPr id="15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2789FD41-2AD1-42DE-BAA6-509F8D15625E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40</xdr:row>
      <xdr:rowOff>0</xdr:rowOff>
    </xdr:from>
    <xdr:ext cx="304800" cy="304800"/>
    <xdr:sp macro="" textlink="">
      <xdr:nvSpPr>
        <xdr:cNvPr id="15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B98EEA9C-029F-4CC3-B6A2-2CE605395BE9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40</xdr:row>
      <xdr:rowOff>0</xdr:rowOff>
    </xdr:from>
    <xdr:ext cx="304800" cy="304800"/>
    <xdr:sp macro="" textlink="">
      <xdr:nvSpPr>
        <xdr:cNvPr id="15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8FB9D6B-E45E-4235-B30B-6DC839F202D4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40</xdr:row>
      <xdr:rowOff>0</xdr:rowOff>
    </xdr:from>
    <xdr:ext cx="304800" cy="304800"/>
    <xdr:sp macro="" textlink="">
      <xdr:nvSpPr>
        <xdr:cNvPr id="15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3646DCA6-7C7D-49B6-9821-132B9C7C257D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40</xdr:row>
      <xdr:rowOff>0</xdr:rowOff>
    </xdr:from>
    <xdr:ext cx="304800" cy="304800"/>
    <xdr:sp macro="" textlink="">
      <xdr:nvSpPr>
        <xdr:cNvPr id="15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269330FB-0B6A-40A7-AC1E-CACFF4C0BF9A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41</xdr:row>
      <xdr:rowOff>0</xdr:rowOff>
    </xdr:from>
    <xdr:ext cx="304800" cy="304800"/>
    <xdr:sp macro="" textlink="">
      <xdr:nvSpPr>
        <xdr:cNvPr id="16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65EA5ADC-5217-452A-AC6E-4F8C74A59A96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41</xdr:row>
      <xdr:rowOff>0</xdr:rowOff>
    </xdr:from>
    <xdr:ext cx="304800" cy="304800"/>
    <xdr:sp macro="" textlink="">
      <xdr:nvSpPr>
        <xdr:cNvPr id="16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68942FDD-925D-48B0-8376-8D1D64DCE053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41</xdr:row>
      <xdr:rowOff>0</xdr:rowOff>
    </xdr:from>
    <xdr:ext cx="304800" cy="304800"/>
    <xdr:sp macro="" textlink="">
      <xdr:nvSpPr>
        <xdr:cNvPr id="16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AFF79D72-27BF-4AFA-A55F-729DBF0C2A56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41</xdr:row>
      <xdr:rowOff>0</xdr:rowOff>
    </xdr:from>
    <xdr:ext cx="304800" cy="304800"/>
    <xdr:sp macro="" textlink="">
      <xdr:nvSpPr>
        <xdr:cNvPr id="16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A21D055A-50B7-42C2-A0C7-A2BD23C529FE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42</xdr:row>
      <xdr:rowOff>0</xdr:rowOff>
    </xdr:from>
    <xdr:ext cx="304800" cy="304800"/>
    <xdr:sp macro="" textlink="">
      <xdr:nvSpPr>
        <xdr:cNvPr id="16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9EC80E2-3E31-4202-8BF7-70D9BE694C7A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42</xdr:row>
      <xdr:rowOff>0</xdr:rowOff>
    </xdr:from>
    <xdr:ext cx="304800" cy="304800"/>
    <xdr:sp macro="" textlink="">
      <xdr:nvSpPr>
        <xdr:cNvPr id="16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E7707DA9-4582-4B29-B827-A22CF13F2E0E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42</xdr:row>
      <xdr:rowOff>0</xdr:rowOff>
    </xdr:from>
    <xdr:ext cx="304800" cy="304800"/>
    <xdr:sp macro="" textlink="">
      <xdr:nvSpPr>
        <xdr:cNvPr id="16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5A7E523D-C895-4F8B-9015-588A12D0C974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42</xdr:row>
      <xdr:rowOff>0</xdr:rowOff>
    </xdr:from>
    <xdr:ext cx="304800" cy="304800"/>
    <xdr:sp macro="" textlink="">
      <xdr:nvSpPr>
        <xdr:cNvPr id="16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BD145992-B056-4E63-8404-5FFCA54C84A5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43</xdr:row>
      <xdr:rowOff>0</xdr:rowOff>
    </xdr:from>
    <xdr:ext cx="304800" cy="304800"/>
    <xdr:sp macro="" textlink="">
      <xdr:nvSpPr>
        <xdr:cNvPr id="16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009F459-1D9F-4E33-93A6-FAA3C674C1FA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43</xdr:row>
      <xdr:rowOff>0</xdr:rowOff>
    </xdr:from>
    <xdr:ext cx="304800" cy="304800"/>
    <xdr:sp macro="" textlink="">
      <xdr:nvSpPr>
        <xdr:cNvPr id="16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22E3C0DE-FC88-49FA-96AC-1F028B90488A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43</xdr:row>
      <xdr:rowOff>0</xdr:rowOff>
    </xdr:from>
    <xdr:ext cx="304800" cy="304800"/>
    <xdr:sp macro="" textlink="">
      <xdr:nvSpPr>
        <xdr:cNvPr id="17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19F9C5F8-57F9-4D35-A5AE-78B72AEB42D4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43</xdr:row>
      <xdr:rowOff>0</xdr:rowOff>
    </xdr:from>
    <xdr:ext cx="304800" cy="304800"/>
    <xdr:sp macro="" textlink="">
      <xdr:nvSpPr>
        <xdr:cNvPr id="17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B316646D-E2E7-415B-A501-1DC6B3049198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44</xdr:row>
      <xdr:rowOff>0</xdr:rowOff>
    </xdr:from>
    <xdr:ext cx="304800" cy="304800"/>
    <xdr:sp macro="" textlink="">
      <xdr:nvSpPr>
        <xdr:cNvPr id="17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A40E04CF-4AEF-485D-956E-8E739DE59BF2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44</xdr:row>
      <xdr:rowOff>0</xdr:rowOff>
    </xdr:from>
    <xdr:ext cx="304800" cy="304800"/>
    <xdr:sp macro="" textlink="">
      <xdr:nvSpPr>
        <xdr:cNvPr id="17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7C76B769-7B6C-4A69-BE1E-F2A12C4C84FF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44</xdr:row>
      <xdr:rowOff>0</xdr:rowOff>
    </xdr:from>
    <xdr:ext cx="304800" cy="304800"/>
    <xdr:sp macro="" textlink="">
      <xdr:nvSpPr>
        <xdr:cNvPr id="17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5A75B467-5BE1-40FE-B32A-D03F36E2C4CB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44</xdr:row>
      <xdr:rowOff>0</xdr:rowOff>
    </xdr:from>
    <xdr:ext cx="304800" cy="304800"/>
    <xdr:sp macro="" textlink="">
      <xdr:nvSpPr>
        <xdr:cNvPr id="17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C2BFC6F4-9244-4297-8A36-29332609053E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45</xdr:row>
      <xdr:rowOff>0</xdr:rowOff>
    </xdr:from>
    <xdr:ext cx="304800" cy="304800"/>
    <xdr:sp macro="" textlink="">
      <xdr:nvSpPr>
        <xdr:cNvPr id="17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1C9973E-3D8F-4642-81D2-FB9E2236636D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45</xdr:row>
      <xdr:rowOff>0</xdr:rowOff>
    </xdr:from>
    <xdr:ext cx="304800" cy="304800"/>
    <xdr:sp macro="" textlink="">
      <xdr:nvSpPr>
        <xdr:cNvPr id="17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4E8CAE9-A28F-4210-9E87-18FE76C9BA56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45</xdr:row>
      <xdr:rowOff>0</xdr:rowOff>
    </xdr:from>
    <xdr:ext cx="304800" cy="304800"/>
    <xdr:sp macro="" textlink="">
      <xdr:nvSpPr>
        <xdr:cNvPr id="17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2DA2D8B5-0004-4879-AF05-9982B88195BA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45</xdr:row>
      <xdr:rowOff>0</xdr:rowOff>
    </xdr:from>
    <xdr:ext cx="304800" cy="304800"/>
    <xdr:sp macro="" textlink="">
      <xdr:nvSpPr>
        <xdr:cNvPr id="17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79CC0EE1-88B5-4A2E-BD6C-D39C8D2D930E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46</xdr:row>
      <xdr:rowOff>0</xdr:rowOff>
    </xdr:from>
    <xdr:ext cx="304800" cy="304800"/>
    <xdr:sp macro="" textlink="">
      <xdr:nvSpPr>
        <xdr:cNvPr id="18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35C347FC-2E02-4030-B9F3-F7BA03FEC42E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46</xdr:row>
      <xdr:rowOff>0</xdr:rowOff>
    </xdr:from>
    <xdr:ext cx="304800" cy="304800"/>
    <xdr:sp macro="" textlink="">
      <xdr:nvSpPr>
        <xdr:cNvPr id="18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EE0B5A86-77D8-45F6-8EC4-159CC4ABBA86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46</xdr:row>
      <xdr:rowOff>0</xdr:rowOff>
    </xdr:from>
    <xdr:ext cx="304800" cy="304800"/>
    <xdr:sp macro="" textlink="">
      <xdr:nvSpPr>
        <xdr:cNvPr id="18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A139A1C8-C110-446F-BDDC-FFFF09AD1170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46</xdr:row>
      <xdr:rowOff>0</xdr:rowOff>
    </xdr:from>
    <xdr:ext cx="304800" cy="304800"/>
    <xdr:sp macro="" textlink="">
      <xdr:nvSpPr>
        <xdr:cNvPr id="18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AE1612A1-C587-4D75-8B08-794EA4723ED8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47</xdr:row>
      <xdr:rowOff>0</xdr:rowOff>
    </xdr:from>
    <xdr:ext cx="304800" cy="304800"/>
    <xdr:sp macro="" textlink="">
      <xdr:nvSpPr>
        <xdr:cNvPr id="18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25CA2B76-5A8B-4CD6-8FB9-4EB6A21BACBB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47</xdr:row>
      <xdr:rowOff>0</xdr:rowOff>
    </xdr:from>
    <xdr:ext cx="304800" cy="304800"/>
    <xdr:sp macro="" textlink="">
      <xdr:nvSpPr>
        <xdr:cNvPr id="18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75145BC5-1049-4F11-80E3-F402565E581F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47</xdr:row>
      <xdr:rowOff>0</xdr:rowOff>
    </xdr:from>
    <xdr:ext cx="304800" cy="304800"/>
    <xdr:sp macro="" textlink="">
      <xdr:nvSpPr>
        <xdr:cNvPr id="18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3EAB862-8704-43A6-A45E-D1ED5F21AA35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47</xdr:row>
      <xdr:rowOff>0</xdr:rowOff>
    </xdr:from>
    <xdr:ext cx="304800" cy="304800"/>
    <xdr:sp macro="" textlink="">
      <xdr:nvSpPr>
        <xdr:cNvPr id="18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413DE655-E7BC-4CE0-AA0C-6C220F8BC4CE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48</xdr:row>
      <xdr:rowOff>0</xdr:rowOff>
    </xdr:from>
    <xdr:ext cx="304800" cy="304800"/>
    <xdr:sp macro="" textlink="">
      <xdr:nvSpPr>
        <xdr:cNvPr id="18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86EA4358-ACD9-471D-85DF-978D786FDA68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48</xdr:row>
      <xdr:rowOff>0</xdr:rowOff>
    </xdr:from>
    <xdr:ext cx="304800" cy="304800"/>
    <xdr:sp macro="" textlink="">
      <xdr:nvSpPr>
        <xdr:cNvPr id="18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46366230-BCDA-40F1-84D5-42AA2987EB0C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48</xdr:row>
      <xdr:rowOff>0</xdr:rowOff>
    </xdr:from>
    <xdr:ext cx="304800" cy="304800"/>
    <xdr:sp macro="" textlink="">
      <xdr:nvSpPr>
        <xdr:cNvPr id="19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CBC6F4AB-B1DF-41BB-80F8-CC47AB25F8DB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48</xdr:row>
      <xdr:rowOff>0</xdr:rowOff>
    </xdr:from>
    <xdr:ext cx="304800" cy="304800"/>
    <xdr:sp macro="" textlink="">
      <xdr:nvSpPr>
        <xdr:cNvPr id="19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781BD66-1D49-4AF7-B291-3B3A394A9F44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49</xdr:row>
      <xdr:rowOff>0</xdr:rowOff>
    </xdr:from>
    <xdr:ext cx="304800" cy="304800"/>
    <xdr:sp macro="" textlink="">
      <xdr:nvSpPr>
        <xdr:cNvPr id="19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3DC9B998-8C46-4A4B-9A35-5163258805EF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49</xdr:row>
      <xdr:rowOff>0</xdr:rowOff>
    </xdr:from>
    <xdr:ext cx="304800" cy="304800"/>
    <xdr:sp macro="" textlink="">
      <xdr:nvSpPr>
        <xdr:cNvPr id="19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35EB1704-482B-484D-B277-9CEC83D00C0A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49</xdr:row>
      <xdr:rowOff>0</xdr:rowOff>
    </xdr:from>
    <xdr:ext cx="304800" cy="304800"/>
    <xdr:sp macro="" textlink="">
      <xdr:nvSpPr>
        <xdr:cNvPr id="19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926F26F8-8380-48CE-BA9B-8953BE83FEE6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49</xdr:row>
      <xdr:rowOff>0</xdr:rowOff>
    </xdr:from>
    <xdr:ext cx="304800" cy="304800"/>
    <xdr:sp macro="" textlink="">
      <xdr:nvSpPr>
        <xdr:cNvPr id="19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66FE8F87-1ACA-4FA8-8BBE-AD14873470FF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50</xdr:row>
      <xdr:rowOff>0</xdr:rowOff>
    </xdr:from>
    <xdr:ext cx="304800" cy="304800"/>
    <xdr:sp macro="" textlink="">
      <xdr:nvSpPr>
        <xdr:cNvPr id="19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835BF99-5C82-4A7C-8A66-C9196DB47604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50</xdr:row>
      <xdr:rowOff>0</xdr:rowOff>
    </xdr:from>
    <xdr:ext cx="304800" cy="304800"/>
    <xdr:sp macro="" textlink="">
      <xdr:nvSpPr>
        <xdr:cNvPr id="19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62CF1D98-2801-47C9-B090-D113D6CE080D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50</xdr:row>
      <xdr:rowOff>0</xdr:rowOff>
    </xdr:from>
    <xdr:ext cx="304800" cy="304800"/>
    <xdr:sp macro="" textlink="">
      <xdr:nvSpPr>
        <xdr:cNvPr id="19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44AF884-C72C-4E34-B33F-69D5B635F37B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50</xdr:row>
      <xdr:rowOff>0</xdr:rowOff>
    </xdr:from>
    <xdr:ext cx="304800" cy="304800"/>
    <xdr:sp macro="" textlink="">
      <xdr:nvSpPr>
        <xdr:cNvPr id="19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A2E6258E-C99F-453E-A331-794758C3903B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51</xdr:row>
      <xdr:rowOff>0</xdr:rowOff>
    </xdr:from>
    <xdr:ext cx="304800" cy="304800"/>
    <xdr:sp macro="" textlink="">
      <xdr:nvSpPr>
        <xdr:cNvPr id="20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39FE665-58B3-4592-8BE1-41D94E530506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51</xdr:row>
      <xdr:rowOff>0</xdr:rowOff>
    </xdr:from>
    <xdr:ext cx="304800" cy="304800"/>
    <xdr:sp macro="" textlink="">
      <xdr:nvSpPr>
        <xdr:cNvPr id="20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E422D25C-E767-4388-A732-408C9A1039E0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51</xdr:row>
      <xdr:rowOff>0</xdr:rowOff>
    </xdr:from>
    <xdr:ext cx="304800" cy="304800"/>
    <xdr:sp macro="" textlink="">
      <xdr:nvSpPr>
        <xdr:cNvPr id="20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62CDEA20-7E31-4D4F-BE6E-1AFA5EB1B97A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51</xdr:row>
      <xdr:rowOff>0</xdr:rowOff>
    </xdr:from>
    <xdr:ext cx="304800" cy="304800"/>
    <xdr:sp macro="" textlink="">
      <xdr:nvSpPr>
        <xdr:cNvPr id="20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EDD73566-4847-49C7-87BE-819A4A3E3E79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52</xdr:row>
      <xdr:rowOff>0</xdr:rowOff>
    </xdr:from>
    <xdr:ext cx="304800" cy="304800"/>
    <xdr:sp macro="" textlink="">
      <xdr:nvSpPr>
        <xdr:cNvPr id="20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3E8B36DF-5371-4D2F-9852-B14785A7DC9A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52</xdr:row>
      <xdr:rowOff>0</xdr:rowOff>
    </xdr:from>
    <xdr:ext cx="304800" cy="304800"/>
    <xdr:sp macro="" textlink="">
      <xdr:nvSpPr>
        <xdr:cNvPr id="20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B1C5A193-572F-4886-A5C7-1FA932D30BD2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52</xdr:row>
      <xdr:rowOff>0</xdr:rowOff>
    </xdr:from>
    <xdr:ext cx="304800" cy="304800"/>
    <xdr:sp macro="" textlink="">
      <xdr:nvSpPr>
        <xdr:cNvPr id="20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643E16CB-A2D9-445D-9A92-19B2775E5649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52</xdr:row>
      <xdr:rowOff>0</xdr:rowOff>
    </xdr:from>
    <xdr:ext cx="304800" cy="304800"/>
    <xdr:sp macro="" textlink="">
      <xdr:nvSpPr>
        <xdr:cNvPr id="20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892B09E6-631A-4496-9073-B1F8766D890D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53</xdr:row>
      <xdr:rowOff>0</xdr:rowOff>
    </xdr:from>
    <xdr:ext cx="304800" cy="304800"/>
    <xdr:sp macro="" textlink="">
      <xdr:nvSpPr>
        <xdr:cNvPr id="20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761FBF53-4A4B-4C81-8373-4D096398D7E6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53</xdr:row>
      <xdr:rowOff>0</xdr:rowOff>
    </xdr:from>
    <xdr:ext cx="304800" cy="304800"/>
    <xdr:sp macro="" textlink="">
      <xdr:nvSpPr>
        <xdr:cNvPr id="20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A56F80D-F4CB-4774-A89F-F5BEF03432B8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53</xdr:row>
      <xdr:rowOff>0</xdr:rowOff>
    </xdr:from>
    <xdr:ext cx="304800" cy="304800"/>
    <xdr:sp macro="" textlink="">
      <xdr:nvSpPr>
        <xdr:cNvPr id="21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4D79198C-4959-49FA-AC73-DF5F84261E12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53</xdr:row>
      <xdr:rowOff>0</xdr:rowOff>
    </xdr:from>
    <xdr:ext cx="304800" cy="304800"/>
    <xdr:sp macro="" textlink="">
      <xdr:nvSpPr>
        <xdr:cNvPr id="21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C172BC19-5E4B-4F11-916B-0F5B06FB100D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54</xdr:row>
      <xdr:rowOff>0</xdr:rowOff>
    </xdr:from>
    <xdr:ext cx="304800" cy="304800"/>
    <xdr:sp macro="" textlink="">
      <xdr:nvSpPr>
        <xdr:cNvPr id="21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BEF0529F-D326-40BE-BDE6-A19B9563CB23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54</xdr:row>
      <xdr:rowOff>0</xdr:rowOff>
    </xdr:from>
    <xdr:ext cx="304800" cy="304800"/>
    <xdr:sp macro="" textlink="">
      <xdr:nvSpPr>
        <xdr:cNvPr id="21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9450E016-9D36-4602-9103-1A97DB4E1F80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54</xdr:row>
      <xdr:rowOff>0</xdr:rowOff>
    </xdr:from>
    <xdr:ext cx="304800" cy="304800"/>
    <xdr:sp macro="" textlink="">
      <xdr:nvSpPr>
        <xdr:cNvPr id="21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6E0CDB0E-8624-4295-99E8-3F817D996BF4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54</xdr:row>
      <xdr:rowOff>0</xdr:rowOff>
    </xdr:from>
    <xdr:ext cx="304800" cy="304800"/>
    <xdr:sp macro="" textlink="">
      <xdr:nvSpPr>
        <xdr:cNvPr id="21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BBFA67BE-A9BA-4F12-9AF0-F0BCA3297FA6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55</xdr:row>
      <xdr:rowOff>0</xdr:rowOff>
    </xdr:from>
    <xdr:ext cx="304800" cy="304800"/>
    <xdr:sp macro="" textlink="">
      <xdr:nvSpPr>
        <xdr:cNvPr id="21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F175ED6-482A-41A1-B038-8135C1B39C01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55</xdr:row>
      <xdr:rowOff>0</xdr:rowOff>
    </xdr:from>
    <xdr:ext cx="304800" cy="304800"/>
    <xdr:sp macro="" textlink="">
      <xdr:nvSpPr>
        <xdr:cNvPr id="21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383E2912-2FE6-4644-ABF5-28E3CEA01AEB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55</xdr:row>
      <xdr:rowOff>0</xdr:rowOff>
    </xdr:from>
    <xdr:ext cx="304800" cy="304800"/>
    <xdr:sp macro="" textlink="">
      <xdr:nvSpPr>
        <xdr:cNvPr id="21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1E6B0921-3D87-4E37-A747-93F670C3F897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55</xdr:row>
      <xdr:rowOff>0</xdr:rowOff>
    </xdr:from>
    <xdr:ext cx="304800" cy="304800"/>
    <xdr:sp macro="" textlink="">
      <xdr:nvSpPr>
        <xdr:cNvPr id="21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3C5E2888-FC83-46AC-8C8B-F3F9A8259AFB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56</xdr:row>
      <xdr:rowOff>0</xdr:rowOff>
    </xdr:from>
    <xdr:ext cx="304800" cy="304800"/>
    <xdr:sp macro="" textlink="">
      <xdr:nvSpPr>
        <xdr:cNvPr id="22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A08D2D56-DE78-40FC-88C4-13F9414B0E7C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56</xdr:row>
      <xdr:rowOff>0</xdr:rowOff>
    </xdr:from>
    <xdr:ext cx="304800" cy="304800"/>
    <xdr:sp macro="" textlink="">
      <xdr:nvSpPr>
        <xdr:cNvPr id="22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4428AF1D-EF0F-4013-A400-9DEA379FBF6C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56</xdr:row>
      <xdr:rowOff>0</xdr:rowOff>
    </xdr:from>
    <xdr:ext cx="304800" cy="304800"/>
    <xdr:sp macro="" textlink="">
      <xdr:nvSpPr>
        <xdr:cNvPr id="22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7CD38623-5754-4E77-B9FD-A4A9F822ED30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56</xdr:row>
      <xdr:rowOff>0</xdr:rowOff>
    </xdr:from>
    <xdr:ext cx="304800" cy="304800"/>
    <xdr:sp macro="" textlink="">
      <xdr:nvSpPr>
        <xdr:cNvPr id="22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9CCD2DDF-AB99-4A5B-8B8C-7FC4DB6802B8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57</xdr:row>
      <xdr:rowOff>0</xdr:rowOff>
    </xdr:from>
    <xdr:ext cx="304800" cy="304800"/>
    <xdr:sp macro="" textlink="">
      <xdr:nvSpPr>
        <xdr:cNvPr id="22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63049288-C4EE-4684-B505-47E4AF3B8B17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57</xdr:row>
      <xdr:rowOff>0</xdr:rowOff>
    </xdr:from>
    <xdr:ext cx="304800" cy="304800"/>
    <xdr:sp macro="" textlink="">
      <xdr:nvSpPr>
        <xdr:cNvPr id="22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7311C67B-5E70-4FF7-B481-73638F991614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57</xdr:row>
      <xdr:rowOff>0</xdr:rowOff>
    </xdr:from>
    <xdr:ext cx="304800" cy="304800"/>
    <xdr:sp macro="" textlink="">
      <xdr:nvSpPr>
        <xdr:cNvPr id="22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8B81AB00-F9B8-49B2-A85A-2051C4083848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57</xdr:row>
      <xdr:rowOff>0</xdr:rowOff>
    </xdr:from>
    <xdr:ext cx="304800" cy="304800"/>
    <xdr:sp macro="" textlink="">
      <xdr:nvSpPr>
        <xdr:cNvPr id="22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69CF7BCC-A3B6-4C9C-8317-DE05ABC1F18D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58</xdr:row>
      <xdr:rowOff>0</xdr:rowOff>
    </xdr:from>
    <xdr:ext cx="304800" cy="304800"/>
    <xdr:sp macro="" textlink="">
      <xdr:nvSpPr>
        <xdr:cNvPr id="22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4309A1C5-60F2-4B83-98A6-557646EDFF1F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58</xdr:row>
      <xdr:rowOff>0</xdr:rowOff>
    </xdr:from>
    <xdr:ext cx="304800" cy="304800"/>
    <xdr:sp macro="" textlink="">
      <xdr:nvSpPr>
        <xdr:cNvPr id="22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69D84192-5736-4A81-BE8B-27C413551769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58</xdr:row>
      <xdr:rowOff>0</xdr:rowOff>
    </xdr:from>
    <xdr:ext cx="304800" cy="304800"/>
    <xdr:sp macro="" textlink="">
      <xdr:nvSpPr>
        <xdr:cNvPr id="23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127A7B00-6DB4-4E36-8DBA-32CD4C4E0D43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58</xdr:row>
      <xdr:rowOff>0</xdr:rowOff>
    </xdr:from>
    <xdr:ext cx="304800" cy="304800"/>
    <xdr:sp macro="" textlink="">
      <xdr:nvSpPr>
        <xdr:cNvPr id="23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7D2AB074-A760-4958-B20E-4B0414264871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59</xdr:row>
      <xdr:rowOff>0</xdr:rowOff>
    </xdr:from>
    <xdr:ext cx="304800" cy="304800"/>
    <xdr:sp macro="" textlink="">
      <xdr:nvSpPr>
        <xdr:cNvPr id="23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E60D3EF2-6087-4955-8290-2922EDC42CA6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59</xdr:row>
      <xdr:rowOff>0</xdr:rowOff>
    </xdr:from>
    <xdr:ext cx="304800" cy="304800"/>
    <xdr:sp macro="" textlink="">
      <xdr:nvSpPr>
        <xdr:cNvPr id="23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44207455-E32F-4E91-80F5-372BF1AE837C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59</xdr:row>
      <xdr:rowOff>0</xdr:rowOff>
    </xdr:from>
    <xdr:ext cx="304800" cy="304800"/>
    <xdr:sp macro="" textlink="">
      <xdr:nvSpPr>
        <xdr:cNvPr id="23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33496D4F-1A5C-44CD-A46A-A85C0419B4BC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59</xdr:row>
      <xdr:rowOff>0</xdr:rowOff>
    </xdr:from>
    <xdr:ext cx="304800" cy="304800"/>
    <xdr:sp macro="" textlink="">
      <xdr:nvSpPr>
        <xdr:cNvPr id="23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953C05D2-68E0-4FBD-9B97-A4AB508782FB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60</xdr:row>
      <xdr:rowOff>0</xdr:rowOff>
    </xdr:from>
    <xdr:ext cx="304800" cy="304800"/>
    <xdr:sp macro="" textlink="">
      <xdr:nvSpPr>
        <xdr:cNvPr id="23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6A52ABD-2BA7-4CEE-89E0-BB0E089FB80B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60</xdr:row>
      <xdr:rowOff>0</xdr:rowOff>
    </xdr:from>
    <xdr:ext cx="304800" cy="304800"/>
    <xdr:sp macro="" textlink="">
      <xdr:nvSpPr>
        <xdr:cNvPr id="23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A3B29510-6097-4EE5-8EE1-F6D68D0490E1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60</xdr:row>
      <xdr:rowOff>0</xdr:rowOff>
    </xdr:from>
    <xdr:ext cx="304800" cy="304800"/>
    <xdr:sp macro="" textlink="">
      <xdr:nvSpPr>
        <xdr:cNvPr id="23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AF04898-C82F-4737-9A93-76A88ECD0175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60</xdr:row>
      <xdr:rowOff>0</xdr:rowOff>
    </xdr:from>
    <xdr:ext cx="304800" cy="304800"/>
    <xdr:sp macro="" textlink="">
      <xdr:nvSpPr>
        <xdr:cNvPr id="23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4854271E-AE81-433B-9080-44D3B6C93DC6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61</xdr:row>
      <xdr:rowOff>0</xdr:rowOff>
    </xdr:from>
    <xdr:ext cx="304800" cy="304800"/>
    <xdr:sp macro="" textlink="">
      <xdr:nvSpPr>
        <xdr:cNvPr id="24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6A53AC7-5A67-4B3E-B38B-AA3D1F4A843B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61</xdr:row>
      <xdr:rowOff>0</xdr:rowOff>
    </xdr:from>
    <xdr:ext cx="304800" cy="304800"/>
    <xdr:sp macro="" textlink="">
      <xdr:nvSpPr>
        <xdr:cNvPr id="24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E90C1D8C-A34D-47A5-9278-90299C5E440D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61</xdr:row>
      <xdr:rowOff>0</xdr:rowOff>
    </xdr:from>
    <xdr:ext cx="304800" cy="304800"/>
    <xdr:sp macro="" textlink="">
      <xdr:nvSpPr>
        <xdr:cNvPr id="24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18201A5-F779-4A72-A30D-B7868B576D5F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61</xdr:row>
      <xdr:rowOff>0</xdr:rowOff>
    </xdr:from>
    <xdr:ext cx="304800" cy="304800"/>
    <xdr:sp macro="" textlink="">
      <xdr:nvSpPr>
        <xdr:cNvPr id="24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12FEA4F-6196-4D86-A2CF-53499E1104A0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62</xdr:row>
      <xdr:rowOff>0</xdr:rowOff>
    </xdr:from>
    <xdr:ext cx="304800" cy="304800"/>
    <xdr:sp macro="" textlink="">
      <xdr:nvSpPr>
        <xdr:cNvPr id="24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20EC3579-5475-4670-8513-C1D32EDBE6D6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62</xdr:row>
      <xdr:rowOff>0</xdr:rowOff>
    </xdr:from>
    <xdr:ext cx="304800" cy="304800"/>
    <xdr:sp macro="" textlink="">
      <xdr:nvSpPr>
        <xdr:cNvPr id="24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E4FA2AC2-8B97-4ECE-BE87-76E12AA2BA94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62</xdr:row>
      <xdr:rowOff>0</xdr:rowOff>
    </xdr:from>
    <xdr:ext cx="304800" cy="304800"/>
    <xdr:sp macro="" textlink="">
      <xdr:nvSpPr>
        <xdr:cNvPr id="24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8A3098F5-3F66-4784-AAA2-96A611A33D95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62</xdr:row>
      <xdr:rowOff>0</xdr:rowOff>
    </xdr:from>
    <xdr:ext cx="304800" cy="304800"/>
    <xdr:sp macro="" textlink="">
      <xdr:nvSpPr>
        <xdr:cNvPr id="24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876D8E3-28D9-4C79-862D-99D0EAD0D7C0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63</xdr:row>
      <xdr:rowOff>0</xdr:rowOff>
    </xdr:from>
    <xdr:ext cx="304800" cy="304800"/>
    <xdr:sp macro="" textlink="">
      <xdr:nvSpPr>
        <xdr:cNvPr id="24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40EE6319-779A-4DCC-A062-AB71DF5E3738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63</xdr:row>
      <xdr:rowOff>0</xdr:rowOff>
    </xdr:from>
    <xdr:ext cx="304800" cy="304800"/>
    <xdr:sp macro="" textlink="">
      <xdr:nvSpPr>
        <xdr:cNvPr id="24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10D8C9B-6B1C-46DF-9332-B6351089C578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63</xdr:row>
      <xdr:rowOff>0</xdr:rowOff>
    </xdr:from>
    <xdr:ext cx="304800" cy="304800"/>
    <xdr:sp macro="" textlink="">
      <xdr:nvSpPr>
        <xdr:cNvPr id="25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51BE4E4-060C-4C58-9344-8712A05751DD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63</xdr:row>
      <xdr:rowOff>0</xdr:rowOff>
    </xdr:from>
    <xdr:ext cx="304800" cy="304800"/>
    <xdr:sp macro="" textlink="">
      <xdr:nvSpPr>
        <xdr:cNvPr id="25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738B8FA3-BB66-4590-8C3C-7D36D7C7DC38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64</xdr:row>
      <xdr:rowOff>0</xdr:rowOff>
    </xdr:from>
    <xdr:ext cx="304800" cy="304800"/>
    <xdr:sp macro="" textlink="">
      <xdr:nvSpPr>
        <xdr:cNvPr id="25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87C7DAB9-F19A-44F3-9288-904AB5D31A9A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64</xdr:row>
      <xdr:rowOff>0</xdr:rowOff>
    </xdr:from>
    <xdr:ext cx="304800" cy="304800"/>
    <xdr:sp macro="" textlink="">
      <xdr:nvSpPr>
        <xdr:cNvPr id="25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E3C3FA49-9BEE-4CE6-8BD2-EED435633154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64</xdr:row>
      <xdr:rowOff>0</xdr:rowOff>
    </xdr:from>
    <xdr:ext cx="304800" cy="304800"/>
    <xdr:sp macro="" textlink="">
      <xdr:nvSpPr>
        <xdr:cNvPr id="25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9143415F-6515-4A7B-BA3A-6C4790CC0D5D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64</xdr:row>
      <xdr:rowOff>0</xdr:rowOff>
    </xdr:from>
    <xdr:ext cx="304800" cy="304800"/>
    <xdr:sp macro="" textlink="">
      <xdr:nvSpPr>
        <xdr:cNvPr id="25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3C686A78-6120-498E-9CDE-38B09116C8EC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65</xdr:row>
      <xdr:rowOff>0</xdr:rowOff>
    </xdr:from>
    <xdr:ext cx="304800" cy="304800"/>
    <xdr:sp macro="" textlink="">
      <xdr:nvSpPr>
        <xdr:cNvPr id="25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9B6789DF-FDEE-4950-A879-FAC19A7C5D2F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65</xdr:row>
      <xdr:rowOff>0</xdr:rowOff>
    </xdr:from>
    <xdr:ext cx="304800" cy="304800"/>
    <xdr:sp macro="" textlink="">
      <xdr:nvSpPr>
        <xdr:cNvPr id="25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35D434A-A6B3-487C-9636-585DB3AC762D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65</xdr:row>
      <xdr:rowOff>0</xdr:rowOff>
    </xdr:from>
    <xdr:ext cx="304800" cy="304800"/>
    <xdr:sp macro="" textlink="">
      <xdr:nvSpPr>
        <xdr:cNvPr id="25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82655B82-99C2-4041-AA86-053AA1CE53A2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65</xdr:row>
      <xdr:rowOff>0</xdr:rowOff>
    </xdr:from>
    <xdr:ext cx="304800" cy="304800"/>
    <xdr:sp macro="" textlink="">
      <xdr:nvSpPr>
        <xdr:cNvPr id="25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3C23C42B-BAE9-4E8D-9AB4-6F05086C0877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66</xdr:row>
      <xdr:rowOff>0</xdr:rowOff>
    </xdr:from>
    <xdr:ext cx="304800" cy="304800"/>
    <xdr:sp macro="" textlink="">
      <xdr:nvSpPr>
        <xdr:cNvPr id="26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66F5C9F2-925F-46FC-8824-E1BB94396A4C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66</xdr:row>
      <xdr:rowOff>0</xdr:rowOff>
    </xdr:from>
    <xdr:ext cx="304800" cy="304800"/>
    <xdr:sp macro="" textlink="">
      <xdr:nvSpPr>
        <xdr:cNvPr id="26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9034C93B-6064-42C0-8756-5772C47FDA63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66</xdr:row>
      <xdr:rowOff>0</xdr:rowOff>
    </xdr:from>
    <xdr:ext cx="304800" cy="304800"/>
    <xdr:sp macro="" textlink="">
      <xdr:nvSpPr>
        <xdr:cNvPr id="26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43D37D28-155E-4648-B372-21DD5CCE1134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66</xdr:row>
      <xdr:rowOff>0</xdr:rowOff>
    </xdr:from>
    <xdr:ext cx="304800" cy="304800"/>
    <xdr:sp macro="" textlink="">
      <xdr:nvSpPr>
        <xdr:cNvPr id="26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7FDDF22D-2733-4F1B-99E2-4D66580BB73A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67</xdr:row>
      <xdr:rowOff>0</xdr:rowOff>
    </xdr:from>
    <xdr:ext cx="304800" cy="304800"/>
    <xdr:sp macro="" textlink="">
      <xdr:nvSpPr>
        <xdr:cNvPr id="26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9895FCA3-AE9C-48B9-8AA0-AE3ACF3F1E24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67</xdr:row>
      <xdr:rowOff>0</xdr:rowOff>
    </xdr:from>
    <xdr:ext cx="304800" cy="304800"/>
    <xdr:sp macro="" textlink="">
      <xdr:nvSpPr>
        <xdr:cNvPr id="26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ED98EB52-A453-4770-B3A8-37192A61A789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67</xdr:row>
      <xdr:rowOff>0</xdr:rowOff>
    </xdr:from>
    <xdr:ext cx="304800" cy="304800"/>
    <xdr:sp macro="" textlink="">
      <xdr:nvSpPr>
        <xdr:cNvPr id="26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7FD7951B-7C9D-4264-8D81-3BA523DEC8CB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67</xdr:row>
      <xdr:rowOff>0</xdr:rowOff>
    </xdr:from>
    <xdr:ext cx="304800" cy="304800"/>
    <xdr:sp macro="" textlink="">
      <xdr:nvSpPr>
        <xdr:cNvPr id="26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947E8B3-DD4F-46FA-A717-D66CC12B38EF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68</xdr:row>
      <xdr:rowOff>0</xdr:rowOff>
    </xdr:from>
    <xdr:ext cx="304800" cy="304800"/>
    <xdr:sp macro="" textlink="">
      <xdr:nvSpPr>
        <xdr:cNvPr id="26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E3E7C364-CFF5-4220-B032-20B221554B00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68</xdr:row>
      <xdr:rowOff>0</xdr:rowOff>
    </xdr:from>
    <xdr:ext cx="304800" cy="304800"/>
    <xdr:sp macro="" textlink="">
      <xdr:nvSpPr>
        <xdr:cNvPr id="26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945B19FA-DC39-42DB-B3C8-18E1371070AB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68</xdr:row>
      <xdr:rowOff>0</xdr:rowOff>
    </xdr:from>
    <xdr:ext cx="304800" cy="304800"/>
    <xdr:sp macro="" textlink="">
      <xdr:nvSpPr>
        <xdr:cNvPr id="27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E6C02783-5676-4FF4-A6FC-87F65491B998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68</xdr:row>
      <xdr:rowOff>0</xdr:rowOff>
    </xdr:from>
    <xdr:ext cx="304800" cy="304800"/>
    <xdr:sp macro="" textlink="">
      <xdr:nvSpPr>
        <xdr:cNvPr id="27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56E1E92-5A83-45E8-80B5-E5FA86FD3B56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69</xdr:row>
      <xdr:rowOff>0</xdr:rowOff>
    </xdr:from>
    <xdr:ext cx="304800" cy="304800"/>
    <xdr:sp macro="" textlink="">
      <xdr:nvSpPr>
        <xdr:cNvPr id="27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14E89A09-C651-466F-B1F9-49A46BC5CBF4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69</xdr:row>
      <xdr:rowOff>0</xdr:rowOff>
    </xdr:from>
    <xdr:ext cx="304800" cy="304800"/>
    <xdr:sp macro="" textlink="">
      <xdr:nvSpPr>
        <xdr:cNvPr id="27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D4B728D-4AE1-4600-891C-BC4410E41E79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69</xdr:row>
      <xdr:rowOff>0</xdr:rowOff>
    </xdr:from>
    <xdr:ext cx="304800" cy="304800"/>
    <xdr:sp macro="" textlink="">
      <xdr:nvSpPr>
        <xdr:cNvPr id="27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C5F7E7DC-C813-4CED-BFF9-BE5FC002BB51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69</xdr:row>
      <xdr:rowOff>0</xdr:rowOff>
    </xdr:from>
    <xdr:ext cx="304800" cy="304800"/>
    <xdr:sp macro="" textlink="">
      <xdr:nvSpPr>
        <xdr:cNvPr id="27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6AF3CB80-0C2B-41F4-8DE7-D34B1C0AC62A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70</xdr:row>
      <xdr:rowOff>0</xdr:rowOff>
    </xdr:from>
    <xdr:ext cx="304800" cy="304800"/>
    <xdr:sp macro="" textlink="">
      <xdr:nvSpPr>
        <xdr:cNvPr id="27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CB6C8455-DB6E-4FE4-B5FF-42027C8298DE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70</xdr:row>
      <xdr:rowOff>0</xdr:rowOff>
    </xdr:from>
    <xdr:ext cx="304800" cy="304800"/>
    <xdr:sp macro="" textlink="">
      <xdr:nvSpPr>
        <xdr:cNvPr id="27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ADD00EAE-8AEA-47D9-A164-8159DB998AC8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70</xdr:row>
      <xdr:rowOff>0</xdr:rowOff>
    </xdr:from>
    <xdr:ext cx="304800" cy="304800"/>
    <xdr:sp macro="" textlink="">
      <xdr:nvSpPr>
        <xdr:cNvPr id="27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BD11A057-DD3A-405D-9352-2EFA44A951D0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70</xdr:row>
      <xdr:rowOff>0</xdr:rowOff>
    </xdr:from>
    <xdr:ext cx="304800" cy="304800"/>
    <xdr:sp macro="" textlink="">
      <xdr:nvSpPr>
        <xdr:cNvPr id="27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CDA8C2CC-6846-4AB9-90B4-70349749321B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71</xdr:row>
      <xdr:rowOff>0</xdr:rowOff>
    </xdr:from>
    <xdr:ext cx="304800" cy="304800"/>
    <xdr:sp macro="" textlink="">
      <xdr:nvSpPr>
        <xdr:cNvPr id="28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A955F24-C291-40A7-B947-448BEACC729E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71</xdr:row>
      <xdr:rowOff>0</xdr:rowOff>
    </xdr:from>
    <xdr:ext cx="304800" cy="304800"/>
    <xdr:sp macro="" textlink="">
      <xdr:nvSpPr>
        <xdr:cNvPr id="28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2E2ACD95-B8E4-435A-8BA5-702B15DB1336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71</xdr:row>
      <xdr:rowOff>0</xdr:rowOff>
    </xdr:from>
    <xdr:ext cx="304800" cy="304800"/>
    <xdr:sp macro="" textlink="">
      <xdr:nvSpPr>
        <xdr:cNvPr id="28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49A232A5-C22E-440B-ADB5-805761AB38E8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71</xdr:row>
      <xdr:rowOff>0</xdr:rowOff>
    </xdr:from>
    <xdr:ext cx="304800" cy="304800"/>
    <xdr:sp macro="" textlink="">
      <xdr:nvSpPr>
        <xdr:cNvPr id="28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5BF0E7C0-6E08-4B13-8353-5805E1E05EFC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72</xdr:row>
      <xdr:rowOff>0</xdr:rowOff>
    </xdr:from>
    <xdr:ext cx="304800" cy="304800"/>
    <xdr:sp macro="" textlink="">
      <xdr:nvSpPr>
        <xdr:cNvPr id="28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E8C64D9D-4FAC-4F58-AF29-83CD4D77D9E4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72</xdr:row>
      <xdr:rowOff>0</xdr:rowOff>
    </xdr:from>
    <xdr:ext cx="304800" cy="304800"/>
    <xdr:sp macro="" textlink="">
      <xdr:nvSpPr>
        <xdr:cNvPr id="28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F84B0D6-11EA-4936-B05F-644EC39E639B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72</xdr:row>
      <xdr:rowOff>0</xdr:rowOff>
    </xdr:from>
    <xdr:ext cx="304800" cy="304800"/>
    <xdr:sp macro="" textlink="">
      <xdr:nvSpPr>
        <xdr:cNvPr id="28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258CA28C-1C0F-4E89-A192-6C88B62F680C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72</xdr:row>
      <xdr:rowOff>0</xdr:rowOff>
    </xdr:from>
    <xdr:ext cx="304800" cy="304800"/>
    <xdr:sp macro="" textlink="">
      <xdr:nvSpPr>
        <xdr:cNvPr id="28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2D70AB31-6E6F-4453-9C05-909B69DC6966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73</xdr:row>
      <xdr:rowOff>0</xdr:rowOff>
    </xdr:from>
    <xdr:ext cx="304800" cy="304800"/>
    <xdr:sp macro="" textlink="">
      <xdr:nvSpPr>
        <xdr:cNvPr id="28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84E9A523-2C0D-4631-82BE-DE71EC6FAC82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73</xdr:row>
      <xdr:rowOff>0</xdr:rowOff>
    </xdr:from>
    <xdr:ext cx="304800" cy="304800"/>
    <xdr:sp macro="" textlink="">
      <xdr:nvSpPr>
        <xdr:cNvPr id="28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E35CCBE0-4723-40C7-B2C2-16ED421CB4B1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73</xdr:row>
      <xdr:rowOff>0</xdr:rowOff>
    </xdr:from>
    <xdr:ext cx="304800" cy="304800"/>
    <xdr:sp macro="" textlink="">
      <xdr:nvSpPr>
        <xdr:cNvPr id="29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4213BD0-E688-409F-A280-D60253DB3335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73</xdr:row>
      <xdr:rowOff>0</xdr:rowOff>
    </xdr:from>
    <xdr:ext cx="304800" cy="304800"/>
    <xdr:sp macro="" textlink="">
      <xdr:nvSpPr>
        <xdr:cNvPr id="29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AA2FA4B6-B8AE-4E30-A781-161B47629BF7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74</xdr:row>
      <xdr:rowOff>0</xdr:rowOff>
    </xdr:from>
    <xdr:ext cx="304800" cy="304800"/>
    <xdr:sp macro="" textlink="">
      <xdr:nvSpPr>
        <xdr:cNvPr id="29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3AFC0C90-9AF3-43BF-ABF7-25FD7F64B782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74</xdr:row>
      <xdr:rowOff>0</xdr:rowOff>
    </xdr:from>
    <xdr:ext cx="304800" cy="304800"/>
    <xdr:sp macro="" textlink="">
      <xdr:nvSpPr>
        <xdr:cNvPr id="29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10084032-B1C0-4175-8FC7-D07CECD4385A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74</xdr:row>
      <xdr:rowOff>0</xdr:rowOff>
    </xdr:from>
    <xdr:ext cx="304800" cy="304800"/>
    <xdr:sp macro="" textlink="">
      <xdr:nvSpPr>
        <xdr:cNvPr id="29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4458E1F-EEF8-4384-BE39-260555EAADCB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74</xdr:row>
      <xdr:rowOff>0</xdr:rowOff>
    </xdr:from>
    <xdr:ext cx="304800" cy="304800"/>
    <xdr:sp macro="" textlink="">
      <xdr:nvSpPr>
        <xdr:cNvPr id="29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6BBE79F1-D46E-4DA5-B86B-78048073C60C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75</xdr:row>
      <xdr:rowOff>0</xdr:rowOff>
    </xdr:from>
    <xdr:ext cx="304800" cy="304800"/>
    <xdr:sp macro="" textlink="">
      <xdr:nvSpPr>
        <xdr:cNvPr id="29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9F20B6BD-F2A3-4CA3-8962-CF6B8DCD2D4B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75</xdr:row>
      <xdr:rowOff>0</xdr:rowOff>
    </xdr:from>
    <xdr:ext cx="304800" cy="304800"/>
    <xdr:sp macro="" textlink="">
      <xdr:nvSpPr>
        <xdr:cNvPr id="29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43EB3D28-0695-40C3-AD64-A99A75F9004C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75</xdr:row>
      <xdr:rowOff>0</xdr:rowOff>
    </xdr:from>
    <xdr:ext cx="304800" cy="304800"/>
    <xdr:sp macro="" textlink="">
      <xdr:nvSpPr>
        <xdr:cNvPr id="29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AF819CCE-2C44-4140-8C58-9B0D8EC7E7E3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75</xdr:row>
      <xdr:rowOff>0</xdr:rowOff>
    </xdr:from>
    <xdr:ext cx="304800" cy="304800"/>
    <xdr:sp macro="" textlink="">
      <xdr:nvSpPr>
        <xdr:cNvPr id="29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25D7461E-86B5-4864-8BA5-210A41F87B51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76</xdr:row>
      <xdr:rowOff>0</xdr:rowOff>
    </xdr:from>
    <xdr:ext cx="304800" cy="304800"/>
    <xdr:sp macro="" textlink="">
      <xdr:nvSpPr>
        <xdr:cNvPr id="30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A9865B65-008D-4D16-8D7A-2578A53B9016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76</xdr:row>
      <xdr:rowOff>0</xdr:rowOff>
    </xdr:from>
    <xdr:ext cx="304800" cy="304800"/>
    <xdr:sp macro="" textlink="">
      <xdr:nvSpPr>
        <xdr:cNvPr id="30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62305135-AF3B-4D78-BC9D-4A1C0DBE88B8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76</xdr:row>
      <xdr:rowOff>0</xdr:rowOff>
    </xdr:from>
    <xdr:ext cx="304800" cy="304800"/>
    <xdr:sp macro="" textlink="">
      <xdr:nvSpPr>
        <xdr:cNvPr id="30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C6D6EF29-ED9E-4EBD-BC8B-B040E53C916E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76</xdr:row>
      <xdr:rowOff>0</xdr:rowOff>
    </xdr:from>
    <xdr:ext cx="304800" cy="304800"/>
    <xdr:sp macro="" textlink="">
      <xdr:nvSpPr>
        <xdr:cNvPr id="30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9E0431AD-A889-4574-BE38-D8918ED10BD2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77</xdr:row>
      <xdr:rowOff>0</xdr:rowOff>
    </xdr:from>
    <xdr:ext cx="304800" cy="304800"/>
    <xdr:sp macro="" textlink="">
      <xdr:nvSpPr>
        <xdr:cNvPr id="30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7FE16B45-1C22-43C6-BA15-44CCECE213F8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77</xdr:row>
      <xdr:rowOff>0</xdr:rowOff>
    </xdr:from>
    <xdr:ext cx="304800" cy="304800"/>
    <xdr:sp macro="" textlink="">
      <xdr:nvSpPr>
        <xdr:cNvPr id="30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BE33EE2D-BB95-42FD-9B2D-79C68E54D95B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77</xdr:row>
      <xdr:rowOff>0</xdr:rowOff>
    </xdr:from>
    <xdr:ext cx="304800" cy="304800"/>
    <xdr:sp macro="" textlink="">
      <xdr:nvSpPr>
        <xdr:cNvPr id="30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29D77B73-9E3B-432F-BF5A-891CF84735D7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77</xdr:row>
      <xdr:rowOff>0</xdr:rowOff>
    </xdr:from>
    <xdr:ext cx="304800" cy="304800"/>
    <xdr:sp macro="" textlink="">
      <xdr:nvSpPr>
        <xdr:cNvPr id="30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B3D1ED42-793D-49BA-9C48-DEE2F6F724CD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78</xdr:row>
      <xdr:rowOff>0</xdr:rowOff>
    </xdr:from>
    <xdr:ext cx="304800" cy="304800"/>
    <xdr:sp macro="" textlink="">
      <xdr:nvSpPr>
        <xdr:cNvPr id="30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CBFD6116-772F-4B57-B197-62467E5AE079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78</xdr:row>
      <xdr:rowOff>0</xdr:rowOff>
    </xdr:from>
    <xdr:ext cx="304800" cy="304800"/>
    <xdr:sp macro="" textlink="">
      <xdr:nvSpPr>
        <xdr:cNvPr id="30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87E9D7A7-4239-49FA-88FA-38A234D6E122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78</xdr:row>
      <xdr:rowOff>0</xdr:rowOff>
    </xdr:from>
    <xdr:ext cx="304800" cy="304800"/>
    <xdr:sp macro="" textlink="">
      <xdr:nvSpPr>
        <xdr:cNvPr id="31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9A41D7B2-6A3A-4B52-9D42-85F5D2CDCE03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78</xdr:row>
      <xdr:rowOff>0</xdr:rowOff>
    </xdr:from>
    <xdr:ext cx="304800" cy="304800"/>
    <xdr:sp macro="" textlink="">
      <xdr:nvSpPr>
        <xdr:cNvPr id="31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3CCBC361-FBC9-46DF-ADDD-1C2185A5EEEC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79</xdr:row>
      <xdr:rowOff>0</xdr:rowOff>
    </xdr:from>
    <xdr:ext cx="304800" cy="304800"/>
    <xdr:sp macro="" textlink="">
      <xdr:nvSpPr>
        <xdr:cNvPr id="31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5B9017BF-6C33-4B92-B4BC-156B6B361C60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79</xdr:row>
      <xdr:rowOff>0</xdr:rowOff>
    </xdr:from>
    <xdr:ext cx="304800" cy="304800"/>
    <xdr:sp macro="" textlink="">
      <xdr:nvSpPr>
        <xdr:cNvPr id="31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33CA6A7-8072-4F55-AB49-646FA85CACC9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79</xdr:row>
      <xdr:rowOff>0</xdr:rowOff>
    </xdr:from>
    <xdr:ext cx="304800" cy="304800"/>
    <xdr:sp macro="" textlink="">
      <xdr:nvSpPr>
        <xdr:cNvPr id="31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ED9CD84C-B5F8-4962-879F-7F862A327991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79</xdr:row>
      <xdr:rowOff>0</xdr:rowOff>
    </xdr:from>
    <xdr:ext cx="304800" cy="304800"/>
    <xdr:sp macro="" textlink="">
      <xdr:nvSpPr>
        <xdr:cNvPr id="31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572FD6DC-0714-4382-9384-1310D7D749DF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80</xdr:row>
      <xdr:rowOff>0</xdr:rowOff>
    </xdr:from>
    <xdr:ext cx="304800" cy="304800"/>
    <xdr:sp macro="" textlink="">
      <xdr:nvSpPr>
        <xdr:cNvPr id="31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17D2051D-2DCF-4C34-91F8-223916DE8EB5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80</xdr:row>
      <xdr:rowOff>0</xdr:rowOff>
    </xdr:from>
    <xdr:ext cx="304800" cy="304800"/>
    <xdr:sp macro="" textlink="">
      <xdr:nvSpPr>
        <xdr:cNvPr id="31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896588F4-E6BF-4A08-B007-5715449269AF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80</xdr:row>
      <xdr:rowOff>0</xdr:rowOff>
    </xdr:from>
    <xdr:ext cx="304800" cy="304800"/>
    <xdr:sp macro="" textlink="">
      <xdr:nvSpPr>
        <xdr:cNvPr id="31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58F60A62-DC57-410A-9CA7-B4394DDD1ADB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80</xdr:row>
      <xdr:rowOff>0</xdr:rowOff>
    </xdr:from>
    <xdr:ext cx="304800" cy="304800"/>
    <xdr:sp macro="" textlink="">
      <xdr:nvSpPr>
        <xdr:cNvPr id="31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573BF3F7-7590-4A6A-B483-90AB0F41E82D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81</xdr:row>
      <xdr:rowOff>0</xdr:rowOff>
    </xdr:from>
    <xdr:ext cx="304800" cy="304800"/>
    <xdr:sp macro="" textlink="">
      <xdr:nvSpPr>
        <xdr:cNvPr id="32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138B1F21-5E08-4B38-8DB4-3072880E30B8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81</xdr:row>
      <xdr:rowOff>0</xdr:rowOff>
    </xdr:from>
    <xdr:ext cx="304800" cy="304800"/>
    <xdr:sp macro="" textlink="">
      <xdr:nvSpPr>
        <xdr:cNvPr id="32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65EF78DC-622C-4D31-80C0-1479AC8DF245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81</xdr:row>
      <xdr:rowOff>0</xdr:rowOff>
    </xdr:from>
    <xdr:ext cx="304800" cy="304800"/>
    <xdr:sp macro="" textlink="">
      <xdr:nvSpPr>
        <xdr:cNvPr id="32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1A047A2B-D01A-4B5C-AFFA-44A79A190491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81</xdr:row>
      <xdr:rowOff>0</xdr:rowOff>
    </xdr:from>
    <xdr:ext cx="304800" cy="304800"/>
    <xdr:sp macro="" textlink="">
      <xdr:nvSpPr>
        <xdr:cNvPr id="32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BFABC7E4-63E4-4DC3-8867-D6D1DAA0435D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82</xdr:row>
      <xdr:rowOff>0</xdr:rowOff>
    </xdr:from>
    <xdr:ext cx="304800" cy="304800"/>
    <xdr:sp macro="" textlink="">
      <xdr:nvSpPr>
        <xdr:cNvPr id="32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B2D8972D-4EB6-4E74-A93B-ED17AE92F5F5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82</xdr:row>
      <xdr:rowOff>0</xdr:rowOff>
    </xdr:from>
    <xdr:ext cx="304800" cy="304800"/>
    <xdr:sp macro="" textlink="">
      <xdr:nvSpPr>
        <xdr:cNvPr id="32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EC02F701-4E51-44ED-8AE2-DA374DC44CA2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82</xdr:row>
      <xdr:rowOff>0</xdr:rowOff>
    </xdr:from>
    <xdr:ext cx="304800" cy="304800"/>
    <xdr:sp macro="" textlink="">
      <xdr:nvSpPr>
        <xdr:cNvPr id="32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98C00118-1CFE-430B-A2DE-474E012AA39B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82</xdr:row>
      <xdr:rowOff>0</xdr:rowOff>
    </xdr:from>
    <xdr:ext cx="304800" cy="304800"/>
    <xdr:sp macro="" textlink="">
      <xdr:nvSpPr>
        <xdr:cNvPr id="32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EF4A66F-D44D-4B4C-81CB-DA9C3A6CC535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83</xdr:row>
      <xdr:rowOff>0</xdr:rowOff>
    </xdr:from>
    <xdr:ext cx="304800" cy="304800"/>
    <xdr:sp macro="" textlink="">
      <xdr:nvSpPr>
        <xdr:cNvPr id="32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50470A73-DF54-435C-8240-3A774C56B53B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83</xdr:row>
      <xdr:rowOff>0</xdr:rowOff>
    </xdr:from>
    <xdr:ext cx="304800" cy="304800"/>
    <xdr:sp macro="" textlink="">
      <xdr:nvSpPr>
        <xdr:cNvPr id="32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11CAC147-4088-4A70-8C05-D53E4D19BB23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83</xdr:row>
      <xdr:rowOff>0</xdr:rowOff>
    </xdr:from>
    <xdr:ext cx="304800" cy="304800"/>
    <xdr:sp macro="" textlink="">
      <xdr:nvSpPr>
        <xdr:cNvPr id="33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9C6B2118-4CA1-4129-AED6-C4C990208769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83</xdr:row>
      <xdr:rowOff>0</xdr:rowOff>
    </xdr:from>
    <xdr:ext cx="304800" cy="304800"/>
    <xdr:sp macro="" textlink="">
      <xdr:nvSpPr>
        <xdr:cNvPr id="33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F8D2CF6-58B9-4BCF-9412-54EB20B3F90E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84</xdr:row>
      <xdr:rowOff>0</xdr:rowOff>
    </xdr:from>
    <xdr:ext cx="304800" cy="304800"/>
    <xdr:sp macro="" textlink="">
      <xdr:nvSpPr>
        <xdr:cNvPr id="33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227C6BAC-BDE4-4EEA-9CC4-84515DBEE295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84</xdr:row>
      <xdr:rowOff>0</xdr:rowOff>
    </xdr:from>
    <xdr:ext cx="304800" cy="304800"/>
    <xdr:sp macro="" textlink="">
      <xdr:nvSpPr>
        <xdr:cNvPr id="33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CD9E94F7-6EAF-49C5-A5CD-EB4A94510D8E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84</xdr:row>
      <xdr:rowOff>0</xdr:rowOff>
    </xdr:from>
    <xdr:ext cx="304800" cy="304800"/>
    <xdr:sp macro="" textlink="">
      <xdr:nvSpPr>
        <xdr:cNvPr id="33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E55827C1-2E47-4808-AFC0-0F9F3C0040FD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84</xdr:row>
      <xdr:rowOff>0</xdr:rowOff>
    </xdr:from>
    <xdr:ext cx="304800" cy="304800"/>
    <xdr:sp macro="" textlink="">
      <xdr:nvSpPr>
        <xdr:cNvPr id="33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53B781EA-3102-4CF8-B0E7-0819A85281F2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85</xdr:row>
      <xdr:rowOff>0</xdr:rowOff>
    </xdr:from>
    <xdr:ext cx="304800" cy="304800"/>
    <xdr:sp macro="" textlink="">
      <xdr:nvSpPr>
        <xdr:cNvPr id="33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41B9ECF-0FE3-45F0-887D-AC3652DF957D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85</xdr:row>
      <xdr:rowOff>0</xdr:rowOff>
    </xdr:from>
    <xdr:ext cx="304800" cy="304800"/>
    <xdr:sp macro="" textlink="">
      <xdr:nvSpPr>
        <xdr:cNvPr id="33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AAC300D-45F2-43FC-AFB7-CF82B57C2BB0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85</xdr:row>
      <xdr:rowOff>0</xdr:rowOff>
    </xdr:from>
    <xdr:ext cx="304800" cy="304800"/>
    <xdr:sp macro="" textlink="">
      <xdr:nvSpPr>
        <xdr:cNvPr id="33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930524DB-BE95-4693-95B1-505B44E5D8A6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85</xdr:row>
      <xdr:rowOff>0</xdr:rowOff>
    </xdr:from>
    <xdr:ext cx="304800" cy="304800"/>
    <xdr:sp macro="" textlink="">
      <xdr:nvSpPr>
        <xdr:cNvPr id="33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471B4A9D-18C4-4A21-8538-7BDA879F8263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86</xdr:row>
      <xdr:rowOff>0</xdr:rowOff>
    </xdr:from>
    <xdr:ext cx="304800" cy="304800"/>
    <xdr:sp macro="" textlink="">
      <xdr:nvSpPr>
        <xdr:cNvPr id="34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594FD93A-DCC3-4C24-89BE-70D6DFBBF346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86</xdr:row>
      <xdr:rowOff>0</xdr:rowOff>
    </xdr:from>
    <xdr:ext cx="304800" cy="304800"/>
    <xdr:sp macro="" textlink="">
      <xdr:nvSpPr>
        <xdr:cNvPr id="34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B0051D1-0A7B-4F5B-98EB-34D7AAE89A0A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86</xdr:row>
      <xdr:rowOff>0</xdr:rowOff>
    </xdr:from>
    <xdr:ext cx="304800" cy="304800"/>
    <xdr:sp macro="" textlink="">
      <xdr:nvSpPr>
        <xdr:cNvPr id="34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9817D5C-3E48-4980-94B1-2846A7E4E68B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86</xdr:row>
      <xdr:rowOff>0</xdr:rowOff>
    </xdr:from>
    <xdr:ext cx="304800" cy="304800"/>
    <xdr:sp macro="" textlink="">
      <xdr:nvSpPr>
        <xdr:cNvPr id="34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1D1C21C7-6544-4AA6-B48A-00E748C8B2A0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87</xdr:row>
      <xdr:rowOff>0</xdr:rowOff>
    </xdr:from>
    <xdr:ext cx="304800" cy="304800"/>
    <xdr:sp macro="" textlink="">
      <xdr:nvSpPr>
        <xdr:cNvPr id="34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7B43D6F7-A69B-44BE-937A-C946432FDB4E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87</xdr:row>
      <xdr:rowOff>0</xdr:rowOff>
    </xdr:from>
    <xdr:ext cx="304800" cy="304800"/>
    <xdr:sp macro="" textlink="">
      <xdr:nvSpPr>
        <xdr:cNvPr id="34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AB8E4BA1-A49C-4399-812C-41FC18CBB28F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87</xdr:row>
      <xdr:rowOff>0</xdr:rowOff>
    </xdr:from>
    <xdr:ext cx="304800" cy="304800"/>
    <xdr:sp macro="" textlink="">
      <xdr:nvSpPr>
        <xdr:cNvPr id="34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A0E4E668-D3BB-40F0-B524-6D93A41DF4B9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87</xdr:row>
      <xdr:rowOff>0</xdr:rowOff>
    </xdr:from>
    <xdr:ext cx="304800" cy="304800"/>
    <xdr:sp macro="" textlink="">
      <xdr:nvSpPr>
        <xdr:cNvPr id="34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BACFC43F-11F9-4760-AE84-D7E77AFEE74F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88</xdr:row>
      <xdr:rowOff>0</xdr:rowOff>
    </xdr:from>
    <xdr:ext cx="304800" cy="304800"/>
    <xdr:sp macro="" textlink="">
      <xdr:nvSpPr>
        <xdr:cNvPr id="34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AEA8E608-0409-4EF9-975B-F233DFFBB47B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88</xdr:row>
      <xdr:rowOff>0</xdr:rowOff>
    </xdr:from>
    <xdr:ext cx="304800" cy="304800"/>
    <xdr:sp macro="" textlink="">
      <xdr:nvSpPr>
        <xdr:cNvPr id="34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7BFAAD3A-6FA5-4876-98B7-7633C106658E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88</xdr:row>
      <xdr:rowOff>0</xdr:rowOff>
    </xdr:from>
    <xdr:ext cx="304800" cy="304800"/>
    <xdr:sp macro="" textlink="">
      <xdr:nvSpPr>
        <xdr:cNvPr id="35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381EF437-3BDE-43F6-AB9A-FF637E545F4E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88</xdr:row>
      <xdr:rowOff>0</xdr:rowOff>
    </xdr:from>
    <xdr:ext cx="304800" cy="304800"/>
    <xdr:sp macro="" textlink="">
      <xdr:nvSpPr>
        <xdr:cNvPr id="35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10B96D71-0723-4409-B7FA-2EF82FF04EDF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89</xdr:row>
      <xdr:rowOff>0</xdr:rowOff>
    </xdr:from>
    <xdr:ext cx="304800" cy="304800"/>
    <xdr:sp macro="" textlink="">
      <xdr:nvSpPr>
        <xdr:cNvPr id="35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579F57B5-755A-45E9-A7F8-EAF195D5E4E8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89</xdr:row>
      <xdr:rowOff>0</xdr:rowOff>
    </xdr:from>
    <xdr:ext cx="304800" cy="304800"/>
    <xdr:sp macro="" textlink="">
      <xdr:nvSpPr>
        <xdr:cNvPr id="35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17A6BD8A-C182-49F8-BF63-B6822141A115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89</xdr:row>
      <xdr:rowOff>0</xdr:rowOff>
    </xdr:from>
    <xdr:ext cx="304800" cy="304800"/>
    <xdr:sp macro="" textlink="">
      <xdr:nvSpPr>
        <xdr:cNvPr id="35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3797E79-E927-44F4-AEF3-27DE64FC058C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89</xdr:row>
      <xdr:rowOff>0</xdr:rowOff>
    </xdr:from>
    <xdr:ext cx="304800" cy="304800"/>
    <xdr:sp macro="" textlink="">
      <xdr:nvSpPr>
        <xdr:cNvPr id="35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28EF651-8273-47A8-A084-082204EE6B79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90</xdr:row>
      <xdr:rowOff>0</xdr:rowOff>
    </xdr:from>
    <xdr:ext cx="304800" cy="304800"/>
    <xdr:sp macro="" textlink="">
      <xdr:nvSpPr>
        <xdr:cNvPr id="35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4BBFE9E8-E3EA-4543-9EEB-7CEA50803929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90</xdr:row>
      <xdr:rowOff>0</xdr:rowOff>
    </xdr:from>
    <xdr:ext cx="304800" cy="304800"/>
    <xdr:sp macro="" textlink="">
      <xdr:nvSpPr>
        <xdr:cNvPr id="35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2DBEF92-5263-46FF-A1DA-11365B9EAE5F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90</xdr:row>
      <xdr:rowOff>0</xdr:rowOff>
    </xdr:from>
    <xdr:ext cx="304800" cy="304800"/>
    <xdr:sp macro="" textlink="">
      <xdr:nvSpPr>
        <xdr:cNvPr id="35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6BA52BD3-99BD-4549-96ED-2696FF1EBFF6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90</xdr:row>
      <xdr:rowOff>0</xdr:rowOff>
    </xdr:from>
    <xdr:ext cx="304800" cy="304800"/>
    <xdr:sp macro="" textlink="">
      <xdr:nvSpPr>
        <xdr:cNvPr id="35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426BDD63-981E-4E49-8E16-C8C3F21224CA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91</xdr:row>
      <xdr:rowOff>0</xdr:rowOff>
    </xdr:from>
    <xdr:ext cx="304800" cy="304800"/>
    <xdr:sp macro="" textlink="">
      <xdr:nvSpPr>
        <xdr:cNvPr id="36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313D6B53-D7FB-47DF-A30D-33A9C3D7E5FC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91</xdr:row>
      <xdr:rowOff>0</xdr:rowOff>
    </xdr:from>
    <xdr:ext cx="304800" cy="304800"/>
    <xdr:sp macro="" textlink="">
      <xdr:nvSpPr>
        <xdr:cNvPr id="36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8F39FDFB-5EF6-42B1-8780-C9C3D1C55962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91</xdr:row>
      <xdr:rowOff>0</xdr:rowOff>
    </xdr:from>
    <xdr:ext cx="304800" cy="304800"/>
    <xdr:sp macro="" textlink="">
      <xdr:nvSpPr>
        <xdr:cNvPr id="36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6196B296-5875-4F3F-8571-C0F618C7D9D9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91</xdr:row>
      <xdr:rowOff>0</xdr:rowOff>
    </xdr:from>
    <xdr:ext cx="304800" cy="304800"/>
    <xdr:sp macro="" textlink="">
      <xdr:nvSpPr>
        <xdr:cNvPr id="36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37473127-7775-46EA-B8B6-CFA1649D5F1F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92</xdr:row>
      <xdr:rowOff>0</xdr:rowOff>
    </xdr:from>
    <xdr:ext cx="304800" cy="304800"/>
    <xdr:sp macro="" textlink="">
      <xdr:nvSpPr>
        <xdr:cNvPr id="36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BDB12C3A-9718-4AAA-8885-E0EBABE48B77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92</xdr:row>
      <xdr:rowOff>0</xdr:rowOff>
    </xdr:from>
    <xdr:ext cx="304800" cy="304800"/>
    <xdr:sp macro="" textlink="">
      <xdr:nvSpPr>
        <xdr:cNvPr id="36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1E2D5206-D20D-4C14-BF6C-55CA6D4C468C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92</xdr:row>
      <xdr:rowOff>0</xdr:rowOff>
    </xdr:from>
    <xdr:ext cx="304800" cy="304800"/>
    <xdr:sp macro="" textlink="">
      <xdr:nvSpPr>
        <xdr:cNvPr id="36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8DAE256-CF38-4677-8B32-2EE0068A7421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92</xdr:row>
      <xdr:rowOff>0</xdr:rowOff>
    </xdr:from>
    <xdr:ext cx="304800" cy="304800"/>
    <xdr:sp macro="" textlink="">
      <xdr:nvSpPr>
        <xdr:cNvPr id="36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8F68D21C-F939-4421-9E56-7FD869742C11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93</xdr:row>
      <xdr:rowOff>0</xdr:rowOff>
    </xdr:from>
    <xdr:ext cx="304800" cy="304800"/>
    <xdr:sp macro="" textlink="">
      <xdr:nvSpPr>
        <xdr:cNvPr id="36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16918BD7-FA05-4FEF-A7C3-901CD69A0A30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93</xdr:row>
      <xdr:rowOff>0</xdr:rowOff>
    </xdr:from>
    <xdr:ext cx="304800" cy="304800"/>
    <xdr:sp macro="" textlink="">
      <xdr:nvSpPr>
        <xdr:cNvPr id="36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EAFDA0E-B123-43EB-8230-6A0AB56FF034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93</xdr:row>
      <xdr:rowOff>0</xdr:rowOff>
    </xdr:from>
    <xdr:ext cx="304800" cy="304800"/>
    <xdr:sp macro="" textlink="">
      <xdr:nvSpPr>
        <xdr:cNvPr id="37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48C465FA-7045-4E15-8B8A-A5BBF7A63AFA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93</xdr:row>
      <xdr:rowOff>0</xdr:rowOff>
    </xdr:from>
    <xdr:ext cx="304800" cy="304800"/>
    <xdr:sp macro="" textlink="">
      <xdr:nvSpPr>
        <xdr:cNvPr id="37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9F83C302-7975-408C-91A6-CBA5EF3BFF58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94</xdr:row>
      <xdr:rowOff>0</xdr:rowOff>
    </xdr:from>
    <xdr:ext cx="304800" cy="304800"/>
    <xdr:sp macro="" textlink="">
      <xdr:nvSpPr>
        <xdr:cNvPr id="37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AF6BA94C-9728-4120-B833-E63F9C62CAFA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94</xdr:row>
      <xdr:rowOff>0</xdr:rowOff>
    </xdr:from>
    <xdr:ext cx="304800" cy="304800"/>
    <xdr:sp macro="" textlink="">
      <xdr:nvSpPr>
        <xdr:cNvPr id="37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96D04F0-DCAC-4EE0-A3FE-2B82B1C7DEE5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94</xdr:row>
      <xdr:rowOff>0</xdr:rowOff>
    </xdr:from>
    <xdr:ext cx="304800" cy="304800"/>
    <xdr:sp macro="" textlink="">
      <xdr:nvSpPr>
        <xdr:cNvPr id="37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BD129B70-E106-445B-9230-21CD3067D7FB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94</xdr:row>
      <xdr:rowOff>0</xdr:rowOff>
    </xdr:from>
    <xdr:ext cx="304800" cy="304800"/>
    <xdr:sp macro="" textlink="">
      <xdr:nvSpPr>
        <xdr:cNvPr id="37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3335EDDA-000A-48EA-B7F3-5A53DD8354DC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95</xdr:row>
      <xdr:rowOff>0</xdr:rowOff>
    </xdr:from>
    <xdr:ext cx="304800" cy="304800"/>
    <xdr:sp macro="" textlink="">
      <xdr:nvSpPr>
        <xdr:cNvPr id="37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6FEE00F-F46E-4A1B-9575-2EF7C50D473D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95</xdr:row>
      <xdr:rowOff>0</xdr:rowOff>
    </xdr:from>
    <xdr:ext cx="304800" cy="304800"/>
    <xdr:sp macro="" textlink="">
      <xdr:nvSpPr>
        <xdr:cNvPr id="37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59802071-0862-4D86-BE75-0D470890C071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95</xdr:row>
      <xdr:rowOff>0</xdr:rowOff>
    </xdr:from>
    <xdr:ext cx="304800" cy="304800"/>
    <xdr:sp macro="" textlink="">
      <xdr:nvSpPr>
        <xdr:cNvPr id="37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63A21606-506E-457E-8D64-B3D91B98DF31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95</xdr:row>
      <xdr:rowOff>0</xdr:rowOff>
    </xdr:from>
    <xdr:ext cx="304800" cy="304800"/>
    <xdr:sp macro="" textlink="">
      <xdr:nvSpPr>
        <xdr:cNvPr id="37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7D7246B3-E855-4553-A029-32DFBDD835C2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96</xdr:row>
      <xdr:rowOff>0</xdr:rowOff>
    </xdr:from>
    <xdr:ext cx="304800" cy="304800"/>
    <xdr:sp macro="" textlink="">
      <xdr:nvSpPr>
        <xdr:cNvPr id="38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4940D92-DA33-479C-94F9-456157E6D268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96</xdr:row>
      <xdr:rowOff>0</xdr:rowOff>
    </xdr:from>
    <xdr:ext cx="304800" cy="304800"/>
    <xdr:sp macro="" textlink="">
      <xdr:nvSpPr>
        <xdr:cNvPr id="38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1880B4F4-FCB9-4F84-B53D-CDD8840E3C3B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96</xdr:row>
      <xdr:rowOff>0</xdr:rowOff>
    </xdr:from>
    <xdr:ext cx="304800" cy="304800"/>
    <xdr:sp macro="" textlink="">
      <xdr:nvSpPr>
        <xdr:cNvPr id="38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3F2D5150-273D-4F54-ACFA-7659FC3CACAB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96</xdr:row>
      <xdr:rowOff>0</xdr:rowOff>
    </xdr:from>
    <xdr:ext cx="304800" cy="304800"/>
    <xdr:sp macro="" textlink="">
      <xdr:nvSpPr>
        <xdr:cNvPr id="38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7DFCA622-791B-4592-83AA-EBC0DC62CFDA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97</xdr:row>
      <xdr:rowOff>0</xdr:rowOff>
    </xdr:from>
    <xdr:ext cx="304800" cy="304800"/>
    <xdr:sp macro="" textlink="">
      <xdr:nvSpPr>
        <xdr:cNvPr id="38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FFC9768-3F1D-4BE3-A45F-699FBAF23951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97</xdr:row>
      <xdr:rowOff>0</xdr:rowOff>
    </xdr:from>
    <xdr:ext cx="304800" cy="304800"/>
    <xdr:sp macro="" textlink="">
      <xdr:nvSpPr>
        <xdr:cNvPr id="38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C369910D-66FF-441F-8449-B335A1D74566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97</xdr:row>
      <xdr:rowOff>0</xdr:rowOff>
    </xdr:from>
    <xdr:ext cx="304800" cy="304800"/>
    <xdr:sp macro="" textlink="">
      <xdr:nvSpPr>
        <xdr:cNvPr id="38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A4BBFE3-3CE4-45D5-B7F8-755A525A23A2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97</xdr:row>
      <xdr:rowOff>0</xdr:rowOff>
    </xdr:from>
    <xdr:ext cx="304800" cy="304800"/>
    <xdr:sp macro="" textlink="">
      <xdr:nvSpPr>
        <xdr:cNvPr id="38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6EDBCCF-CE46-438B-BED2-D0628AD86168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98</xdr:row>
      <xdr:rowOff>0</xdr:rowOff>
    </xdr:from>
    <xdr:ext cx="304800" cy="304800"/>
    <xdr:sp macro="" textlink="">
      <xdr:nvSpPr>
        <xdr:cNvPr id="38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B4EA71AD-19FF-4F2C-A362-D13829984C64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98</xdr:row>
      <xdr:rowOff>0</xdr:rowOff>
    </xdr:from>
    <xdr:ext cx="304800" cy="304800"/>
    <xdr:sp macro="" textlink="">
      <xdr:nvSpPr>
        <xdr:cNvPr id="38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A9864F17-C269-47C8-AC1E-E72973435D3A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98</xdr:row>
      <xdr:rowOff>0</xdr:rowOff>
    </xdr:from>
    <xdr:ext cx="304800" cy="304800"/>
    <xdr:sp macro="" textlink="">
      <xdr:nvSpPr>
        <xdr:cNvPr id="39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15B08D72-28C1-4932-9AF4-122E893DA8A3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98</xdr:row>
      <xdr:rowOff>0</xdr:rowOff>
    </xdr:from>
    <xdr:ext cx="304800" cy="304800"/>
    <xdr:sp macro="" textlink="">
      <xdr:nvSpPr>
        <xdr:cNvPr id="39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ED4B22ED-7415-456E-AC94-A40211F4A8CD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99</xdr:row>
      <xdr:rowOff>0</xdr:rowOff>
    </xdr:from>
    <xdr:ext cx="304800" cy="304800"/>
    <xdr:sp macro="" textlink="">
      <xdr:nvSpPr>
        <xdr:cNvPr id="39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AE094AD2-1F3A-4EC7-92AD-E33CBD45B62B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99</xdr:row>
      <xdr:rowOff>0</xdr:rowOff>
    </xdr:from>
    <xdr:ext cx="304800" cy="304800"/>
    <xdr:sp macro="" textlink="">
      <xdr:nvSpPr>
        <xdr:cNvPr id="39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39670996-0476-42D0-A925-83BBFBE7BD41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99</xdr:row>
      <xdr:rowOff>0</xdr:rowOff>
    </xdr:from>
    <xdr:ext cx="304800" cy="304800"/>
    <xdr:sp macro="" textlink="">
      <xdr:nvSpPr>
        <xdr:cNvPr id="39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A6C61310-CD98-4B44-B980-A0978C50E920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99</xdr:row>
      <xdr:rowOff>0</xdr:rowOff>
    </xdr:from>
    <xdr:ext cx="304800" cy="304800"/>
    <xdr:sp macro="" textlink="">
      <xdr:nvSpPr>
        <xdr:cNvPr id="39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9DA120E0-4E01-4C06-89E9-6E6DBFBFEA9F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100</xdr:row>
      <xdr:rowOff>0</xdr:rowOff>
    </xdr:from>
    <xdr:ext cx="304800" cy="304800"/>
    <xdr:sp macro="" textlink="">
      <xdr:nvSpPr>
        <xdr:cNvPr id="39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2E2EB3B7-E024-4A2B-A95D-A539F618097A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100</xdr:row>
      <xdr:rowOff>0</xdr:rowOff>
    </xdr:from>
    <xdr:ext cx="304800" cy="304800"/>
    <xdr:sp macro="" textlink="">
      <xdr:nvSpPr>
        <xdr:cNvPr id="39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01C5B7C-E17D-419C-90EA-D3DE1DE33840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100</xdr:row>
      <xdr:rowOff>0</xdr:rowOff>
    </xdr:from>
    <xdr:ext cx="304800" cy="304800"/>
    <xdr:sp macro="" textlink="">
      <xdr:nvSpPr>
        <xdr:cNvPr id="39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52461704-5414-4B5E-AFD1-2E5524713DA2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100</xdr:row>
      <xdr:rowOff>0</xdr:rowOff>
    </xdr:from>
    <xdr:ext cx="304800" cy="304800"/>
    <xdr:sp macro="" textlink="">
      <xdr:nvSpPr>
        <xdr:cNvPr id="39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288D8071-FE7D-4864-8DE7-2842847A0B08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101</xdr:row>
      <xdr:rowOff>0</xdr:rowOff>
    </xdr:from>
    <xdr:ext cx="304800" cy="304800"/>
    <xdr:sp macro="" textlink="">
      <xdr:nvSpPr>
        <xdr:cNvPr id="40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5B0CD0F7-9AEF-421C-A0CB-A716073E2E61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101</xdr:row>
      <xdr:rowOff>0</xdr:rowOff>
    </xdr:from>
    <xdr:ext cx="304800" cy="304800"/>
    <xdr:sp macro="" textlink="">
      <xdr:nvSpPr>
        <xdr:cNvPr id="40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8EAFC3C-303D-47DB-9761-4F300E431EC4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101</xdr:row>
      <xdr:rowOff>0</xdr:rowOff>
    </xdr:from>
    <xdr:ext cx="304800" cy="304800"/>
    <xdr:sp macro="" textlink="">
      <xdr:nvSpPr>
        <xdr:cNvPr id="40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7EEAE74D-A48E-4A4F-84F7-B6A2FAC0446D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101</xdr:row>
      <xdr:rowOff>0</xdr:rowOff>
    </xdr:from>
    <xdr:ext cx="304800" cy="304800"/>
    <xdr:sp macro="" textlink="">
      <xdr:nvSpPr>
        <xdr:cNvPr id="40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021A5CE-3AD7-4C73-BEF3-9D8B49F110E9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102</xdr:row>
      <xdr:rowOff>0</xdr:rowOff>
    </xdr:from>
    <xdr:ext cx="304800" cy="304800"/>
    <xdr:sp macro="" textlink="">
      <xdr:nvSpPr>
        <xdr:cNvPr id="40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79E53435-D2C2-4864-818A-6891390DD900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102</xdr:row>
      <xdr:rowOff>0</xdr:rowOff>
    </xdr:from>
    <xdr:ext cx="304800" cy="304800"/>
    <xdr:sp macro="" textlink="">
      <xdr:nvSpPr>
        <xdr:cNvPr id="40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C749EECA-FEBD-44B6-892E-32C62884A1A0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102</xdr:row>
      <xdr:rowOff>0</xdr:rowOff>
    </xdr:from>
    <xdr:ext cx="304800" cy="304800"/>
    <xdr:sp macro="" textlink="">
      <xdr:nvSpPr>
        <xdr:cNvPr id="40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D76D88B-D26B-4A02-82A4-2071A41AE8AC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102</xdr:row>
      <xdr:rowOff>0</xdr:rowOff>
    </xdr:from>
    <xdr:ext cx="304800" cy="304800"/>
    <xdr:sp macro="" textlink="">
      <xdr:nvSpPr>
        <xdr:cNvPr id="40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88EBE037-A596-4139-9CDE-554AB2EA4F68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103</xdr:row>
      <xdr:rowOff>0</xdr:rowOff>
    </xdr:from>
    <xdr:ext cx="304800" cy="304800"/>
    <xdr:sp macro="" textlink="">
      <xdr:nvSpPr>
        <xdr:cNvPr id="40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324996A1-00BD-4203-B5EE-CB8680EB2356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103</xdr:row>
      <xdr:rowOff>0</xdr:rowOff>
    </xdr:from>
    <xdr:ext cx="304800" cy="304800"/>
    <xdr:sp macro="" textlink="">
      <xdr:nvSpPr>
        <xdr:cNvPr id="40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D054F95-693D-4031-87EA-84F9A88F78A5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103</xdr:row>
      <xdr:rowOff>0</xdr:rowOff>
    </xdr:from>
    <xdr:ext cx="304800" cy="304800"/>
    <xdr:sp macro="" textlink="">
      <xdr:nvSpPr>
        <xdr:cNvPr id="41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EF64C9BC-89C2-4132-B18A-AD0E63BD311A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103</xdr:row>
      <xdr:rowOff>0</xdr:rowOff>
    </xdr:from>
    <xdr:ext cx="304800" cy="304800"/>
    <xdr:sp macro="" textlink="">
      <xdr:nvSpPr>
        <xdr:cNvPr id="41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62A90383-1FC8-411B-B690-858F8166B33C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104</xdr:row>
      <xdr:rowOff>0</xdr:rowOff>
    </xdr:from>
    <xdr:ext cx="304800" cy="304800"/>
    <xdr:sp macro="" textlink="">
      <xdr:nvSpPr>
        <xdr:cNvPr id="41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AC55C01D-A6F4-40F2-9247-C5166593F720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104</xdr:row>
      <xdr:rowOff>0</xdr:rowOff>
    </xdr:from>
    <xdr:ext cx="304800" cy="304800"/>
    <xdr:sp macro="" textlink="">
      <xdr:nvSpPr>
        <xdr:cNvPr id="41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505E4FDB-445B-42ED-906D-DA91456476D6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104</xdr:row>
      <xdr:rowOff>0</xdr:rowOff>
    </xdr:from>
    <xdr:ext cx="304800" cy="304800"/>
    <xdr:sp macro="" textlink="">
      <xdr:nvSpPr>
        <xdr:cNvPr id="41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C1C88684-7F71-4062-BF97-5F257595D6DD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104</xdr:row>
      <xdr:rowOff>0</xdr:rowOff>
    </xdr:from>
    <xdr:ext cx="304800" cy="304800"/>
    <xdr:sp macro="" textlink="">
      <xdr:nvSpPr>
        <xdr:cNvPr id="41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71606959-7C94-4CB5-8291-1F1DF99CC048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105</xdr:row>
      <xdr:rowOff>0</xdr:rowOff>
    </xdr:from>
    <xdr:ext cx="304800" cy="304800"/>
    <xdr:sp macro="" textlink="">
      <xdr:nvSpPr>
        <xdr:cNvPr id="41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BC110095-BF7B-4DE8-AD8D-4E39DB07DFBF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105</xdr:row>
      <xdr:rowOff>0</xdr:rowOff>
    </xdr:from>
    <xdr:ext cx="304800" cy="304800"/>
    <xdr:sp macro="" textlink="">
      <xdr:nvSpPr>
        <xdr:cNvPr id="41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94FF3DDF-AABF-44CB-AF6A-F88696D8DFC3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105</xdr:row>
      <xdr:rowOff>0</xdr:rowOff>
    </xdr:from>
    <xdr:ext cx="304800" cy="304800"/>
    <xdr:sp macro="" textlink="">
      <xdr:nvSpPr>
        <xdr:cNvPr id="41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1E2C501-AE79-4C89-B71B-EDD439B04AFB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105</xdr:row>
      <xdr:rowOff>0</xdr:rowOff>
    </xdr:from>
    <xdr:ext cx="304800" cy="304800"/>
    <xdr:sp macro="" textlink="">
      <xdr:nvSpPr>
        <xdr:cNvPr id="41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EAA4BFF6-56DC-4AAB-B569-CA72B54F21E0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106</xdr:row>
      <xdr:rowOff>0</xdr:rowOff>
    </xdr:from>
    <xdr:ext cx="304800" cy="304800"/>
    <xdr:sp macro="" textlink="">
      <xdr:nvSpPr>
        <xdr:cNvPr id="42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248E88E4-1C06-4411-BFFC-23BBED01F8A3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106</xdr:row>
      <xdr:rowOff>0</xdr:rowOff>
    </xdr:from>
    <xdr:ext cx="304800" cy="304800"/>
    <xdr:sp macro="" textlink="">
      <xdr:nvSpPr>
        <xdr:cNvPr id="42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5BA75E1-E4E2-4362-9BBC-888F0636295B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106</xdr:row>
      <xdr:rowOff>0</xdr:rowOff>
    </xdr:from>
    <xdr:ext cx="304800" cy="304800"/>
    <xdr:sp macro="" textlink="">
      <xdr:nvSpPr>
        <xdr:cNvPr id="42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D2B4DE0-DE1F-41F5-9068-26DBB95309C5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106</xdr:row>
      <xdr:rowOff>0</xdr:rowOff>
    </xdr:from>
    <xdr:ext cx="304800" cy="304800"/>
    <xdr:sp macro="" textlink="">
      <xdr:nvSpPr>
        <xdr:cNvPr id="42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9036408E-830A-43A4-8A9E-9F56E67509A2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107</xdr:row>
      <xdr:rowOff>0</xdr:rowOff>
    </xdr:from>
    <xdr:ext cx="304800" cy="304800"/>
    <xdr:sp macro="" textlink="">
      <xdr:nvSpPr>
        <xdr:cNvPr id="42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433A203C-4B4A-4F8A-8F60-FD668C35D9A0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107</xdr:row>
      <xdr:rowOff>0</xdr:rowOff>
    </xdr:from>
    <xdr:ext cx="304800" cy="304800"/>
    <xdr:sp macro="" textlink="">
      <xdr:nvSpPr>
        <xdr:cNvPr id="42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2EA3800F-E8CE-4E7F-887B-DC73BA6F1DBF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107</xdr:row>
      <xdr:rowOff>0</xdr:rowOff>
    </xdr:from>
    <xdr:ext cx="304800" cy="304800"/>
    <xdr:sp macro="" textlink="">
      <xdr:nvSpPr>
        <xdr:cNvPr id="42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2848F8E6-1527-4BC3-A8D4-970BCACF597E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107</xdr:row>
      <xdr:rowOff>0</xdr:rowOff>
    </xdr:from>
    <xdr:ext cx="304800" cy="304800"/>
    <xdr:sp macro="" textlink="">
      <xdr:nvSpPr>
        <xdr:cNvPr id="42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48A89FB-7507-414E-B447-43BF7E3FD0A0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108</xdr:row>
      <xdr:rowOff>0</xdr:rowOff>
    </xdr:from>
    <xdr:ext cx="304800" cy="304800"/>
    <xdr:sp macro="" textlink="">
      <xdr:nvSpPr>
        <xdr:cNvPr id="42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336F48FE-FC3C-44F5-A37E-B16416153DD6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108</xdr:row>
      <xdr:rowOff>0</xdr:rowOff>
    </xdr:from>
    <xdr:ext cx="304800" cy="304800"/>
    <xdr:sp macro="" textlink="">
      <xdr:nvSpPr>
        <xdr:cNvPr id="42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149CB35E-057E-4009-B68E-069F61CA012A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108</xdr:row>
      <xdr:rowOff>0</xdr:rowOff>
    </xdr:from>
    <xdr:ext cx="304800" cy="304800"/>
    <xdr:sp macro="" textlink="">
      <xdr:nvSpPr>
        <xdr:cNvPr id="43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225D09FC-6AE7-40F8-8934-A466C88D55AE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108</xdr:row>
      <xdr:rowOff>0</xdr:rowOff>
    </xdr:from>
    <xdr:ext cx="304800" cy="304800"/>
    <xdr:sp macro="" textlink="">
      <xdr:nvSpPr>
        <xdr:cNvPr id="43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603187D8-EEE7-4263-9F50-46B4BBA100A6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109</xdr:row>
      <xdr:rowOff>0</xdr:rowOff>
    </xdr:from>
    <xdr:ext cx="304800" cy="304800"/>
    <xdr:sp macro="" textlink="">
      <xdr:nvSpPr>
        <xdr:cNvPr id="43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C9003049-010F-4B31-8852-C822756EE88D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109</xdr:row>
      <xdr:rowOff>0</xdr:rowOff>
    </xdr:from>
    <xdr:ext cx="304800" cy="304800"/>
    <xdr:sp macro="" textlink="">
      <xdr:nvSpPr>
        <xdr:cNvPr id="43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91907413-54E2-48AD-9C58-0A44CDBCCB4E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109</xdr:row>
      <xdr:rowOff>0</xdr:rowOff>
    </xdr:from>
    <xdr:ext cx="304800" cy="304800"/>
    <xdr:sp macro="" textlink="">
      <xdr:nvSpPr>
        <xdr:cNvPr id="43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42C1DA73-39D9-4AD7-ABF6-0B01CBE1EE7B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109</xdr:row>
      <xdr:rowOff>0</xdr:rowOff>
    </xdr:from>
    <xdr:ext cx="304800" cy="304800"/>
    <xdr:sp macro="" textlink="">
      <xdr:nvSpPr>
        <xdr:cNvPr id="43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C0D79B90-B984-4109-818B-0C9DE1E5E236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110</xdr:row>
      <xdr:rowOff>0</xdr:rowOff>
    </xdr:from>
    <xdr:ext cx="304800" cy="304800"/>
    <xdr:sp macro="" textlink="">
      <xdr:nvSpPr>
        <xdr:cNvPr id="43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86F6C466-E116-4DF7-B782-EDBA20C3A65C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110</xdr:row>
      <xdr:rowOff>0</xdr:rowOff>
    </xdr:from>
    <xdr:ext cx="304800" cy="304800"/>
    <xdr:sp macro="" textlink="">
      <xdr:nvSpPr>
        <xdr:cNvPr id="43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AE2EC3E5-F392-4508-99EE-8EC33582B1BB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110</xdr:row>
      <xdr:rowOff>0</xdr:rowOff>
    </xdr:from>
    <xdr:ext cx="304800" cy="304800"/>
    <xdr:sp macro="" textlink="">
      <xdr:nvSpPr>
        <xdr:cNvPr id="43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42C3C0F4-461A-41D8-A8CB-85A65D8236E0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110</xdr:row>
      <xdr:rowOff>0</xdr:rowOff>
    </xdr:from>
    <xdr:ext cx="304800" cy="304800"/>
    <xdr:sp macro="" textlink="">
      <xdr:nvSpPr>
        <xdr:cNvPr id="43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86C55ACA-EE4C-4976-A83E-A306CABDA0B9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111</xdr:row>
      <xdr:rowOff>0</xdr:rowOff>
    </xdr:from>
    <xdr:ext cx="304800" cy="304800"/>
    <xdr:sp macro="" textlink="">
      <xdr:nvSpPr>
        <xdr:cNvPr id="44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121E42B6-A43A-4E6A-904E-56EC242C9079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111</xdr:row>
      <xdr:rowOff>0</xdr:rowOff>
    </xdr:from>
    <xdr:ext cx="304800" cy="304800"/>
    <xdr:sp macro="" textlink="">
      <xdr:nvSpPr>
        <xdr:cNvPr id="44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0456B03-A7FE-424C-AADF-2E50937F41B5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111</xdr:row>
      <xdr:rowOff>0</xdr:rowOff>
    </xdr:from>
    <xdr:ext cx="304800" cy="304800"/>
    <xdr:sp macro="" textlink="">
      <xdr:nvSpPr>
        <xdr:cNvPr id="44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67A60A7C-E6D9-426A-BFF6-9FF168E6DA12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111</xdr:row>
      <xdr:rowOff>0</xdr:rowOff>
    </xdr:from>
    <xdr:ext cx="304800" cy="304800"/>
    <xdr:sp macro="" textlink="">
      <xdr:nvSpPr>
        <xdr:cNvPr id="44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0F33423-3309-4AE6-A2C0-463EC3EB3E5A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112</xdr:row>
      <xdr:rowOff>0</xdr:rowOff>
    </xdr:from>
    <xdr:ext cx="304800" cy="304800"/>
    <xdr:sp macro="" textlink="">
      <xdr:nvSpPr>
        <xdr:cNvPr id="44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2F201FEA-A012-4870-BE06-60BBE2730A0C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112</xdr:row>
      <xdr:rowOff>0</xdr:rowOff>
    </xdr:from>
    <xdr:ext cx="304800" cy="304800"/>
    <xdr:sp macro="" textlink="">
      <xdr:nvSpPr>
        <xdr:cNvPr id="44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A477C72-3318-47B4-95CA-E81B5FA7CE54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112</xdr:row>
      <xdr:rowOff>0</xdr:rowOff>
    </xdr:from>
    <xdr:ext cx="304800" cy="304800"/>
    <xdr:sp macro="" textlink="">
      <xdr:nvSpPr>
        <xdr:cNvPr id="44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811389F4-4D47-4993-898A-0B773F6A2E20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112</xdr:row>
      <xdr:rowOff>0</xdr:rowOff>
    </xdr:from>
    <xdr:ext cx="304800" cy="304800"/>
    <xdr:sp macro="" textlink="">
      <xdr:nvSpPr>
        <xdr:cNvPr id="44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63B41744-FB4C-4D00-A257-5D20CDBB42E7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113</xdr:row>
      <xdr:rowOff>0</xdr:rowOff>
    </xdr:from>
    <xdr:ext cx="304800" cy="304800"/>
    <xdr:sp macro="" textlink="">
      <xdr:nvSpPr>
        <xdr:cNvPr id="44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2B562AB-872F-4953-8463-F30D9EAFEE5F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113</xdr:row>
      <xdr:rowOff>0</xdr:rowOff>
    </xdr:from>
    <xdr:ext cx="304800" cy="304800"/>
    <xdr:sp macro="" textlink="">
      <xdr:nvSpPr>
        <xdr:cNvPr id="44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5B4F630B-FD3C-4C5F-8BD9-4D75B69EC5ED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113</xdr:row>
      <xdr:rowOff>0</xdr:rowOff>
    </xdr:from>
    <xdr:ext cx="304800" cy="304800"/>
    <xdr:sp macro="" textlink="">
      <xdr:nvSpPr>
        <xdr:cNvPr id="45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C31C7151-113C-46C5-852A-73BB83ED659A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113</xdr:row>
      <xdr:rowOff>0</xdr:rowOff>
    </xdr:from>
    <xdr:ext cx="304800" cy="304800"/>
    <xdr:sp macro="" textlink="">
      <xdr:nvSpPr>
        <xdr:cNvPr id="45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14ABD46C-CEC4-4B94-BE5A-320F5251B41A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114</xdr:row>
      <xdr:rowOff>0</xdr:rowOff>
    </xdr:from>
    <xdr:ext cx="304800" cy="304800"/>
    <xdr:sp macro="" textlink="">
      <xdr:nvSpPr>
        <xdr:cNvPr id="45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C3EEFCB1-7F85-4F96-A64D-849FEA4CB307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114</xdr:row>
      <xdr:rowOff>0</xdr:rowOff>
    </xdr:from>
    <xdr:ext cx="304800" cy="304800"/>
    <xdr:sp macro="" textlink="">
      <xdr:nvSpPr>
        <xdr:cNvPr id="45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3BBDCAFF-06E6-4573-9E15-EAD65E470CCC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114</xdr:row>
      <xdr:rowOff>0</xdr:rowOff>
    </xdr:from>
    <xdr:ext cx="304800" cy="304800"/>
    <xdr:sp macro="" textlink="">
      <xdr:nvSpPr>
        <xdr:cNvPr id="45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46DD1D98-DCF9-4888-B5A8-B2172E35D63A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114</xdr:row>
      <xdr:rowOff>0</xdr:rowOff>
    </xdr:from>
    <xdr:ext cx="304800" cy="304800"/>
    <xdr:sp macro="" textlink="">
      <xdr:nvSpPr>
        <xdr:cNvPr id="45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B7474EB8-4D7E-4EA6-AE49-E193BFF2DC9E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115</xdr:row>
      <xdr:rowOff>0</xdr:rowOff>
    </xdr:from>
    <xdr:ext cx="304800" cy="304800"/>
    <xdr:sp macro="" textlink="">
      <xdr:nvSpPr>
        <xdr:cNvPr id="45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8EF1300-D342-4237-A217-B185E9E7009E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115</xdr:row>
      <xdr:rowOff>0</xdr:rowOff>
    </xdr:from>
    <xdr:ext cx="304800" cy="304800"/>
    <xdr:sp macro="" textlink="">
      <xdr:nvSpPr>
        <xdr:cNvPr id="45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BC4AEF73-50E0-4333-A67D-22629342694B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115</xdr:row>
      <xdr:rowOff>0</xdr:rowOff>
    </xdr:from>
    <xdr:ext cx="304800" cy="304800"/>
    <xdr:sp macro="" textlink="">
      <xdr:nvSpPr>
        <xdr:cNvPr id="45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2C6D06F2-A72E-4DB3-BBE5-2AF3F26E9789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115</xdr:row>
      <xdr:rowOff>0</xdr:rowOff>
    </xdr:from>
    <xdr:ext cx="304800" cy="304800"/>
    <xdr:sp macro="" textlink="">
      <xdr:nvSpPr>
        <xdr:cNvPr id="45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221D1AF-2E67-44A2-A73E-467702D238F5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116</xdr:row>
      <xdr:rowOff>0</xdr:rowOff>
    </xdr:from>
    <xdr:ext cx="304800" cy="304800"/>
    <xdr:sp macro="" textlink="">
      <xdr:nvSpPr>
        <xdr:cNvPr id="46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7A02A7A2-A90E-44AA-A65A-FBBDDCAECDB6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116</xdr:row>
      <xdr:rowOff>0</xdr:rowOff>
    </xdr:from>
    <xdr:ext cx="304800" cy="304800"/>
    <xdr:sp macro="" textlink="">
      <xdr:nvSpPr>
        <xdr:cNvPr id="46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9186860B-D77E-4B9D-B9B3-4DAAB3F56048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116</xdr:row>
      <xdr:rowOff>0</xdr:rowOff>
    </xdr:from>
    <xdr:ext cx="304800" cy="304800"/>
    <xdr:sp macro="" textlink="">
      <xdr:nvSpPr>
        <xdr:cNvPr id="46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EFA36573-80F1-4A47-891B-7D5222556609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116</xdr:row>
      <xdr:rowOff>0</xdr:rowOff>
    </xdr:from>
    <xdr:ext cx="304800" cy="304800"/>
    <xdr:sp macro="" textlink="">
      <xdr:nvSpPr>
        <xdr:cNvPr id="46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8FA4B36C-08E0-4154-9060-D7755CDF5582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117</xdr:row>
      <xdr:rowOff>0</xdr:rowOff>
    </xdr:from>
    <xdr:ext cx="304800" cy="304800"/>
    <xdr:sp macro="" textlink="">
      <xdr:nvSpPr>
        <xdr:cNvPr id="46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BF22A423-CFB8-4C2A-83A3-6E76DB9CE910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117</xdr:row>
      <xdr:rowOff>0</xdr:rowOff>
    </xdr:from>
    <xdr:ext cx="304800" cy="304800"/>
    <xdr:sp macro="" textlink="">
      <xdr:nvSpPr>
        <xdr:cNvPr id="46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5D974598-0585-4589-8DCC-E3ACB9D06A4F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117</xdr:row>
      <xdr:rowOff>0</xdr:rowOff>
    </xdr:from>
    <xdr:ext cx="304800" cy="304800"/>
    <xdr:sp macro="" textlink="">
      <xdr:nvSpPr>
        <xdr:cNvPr id="46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0A527EE-CC49-4F6C-BBDF-60BEE618B2BE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117</xdr:row>
      <xdr:rowOff>0</xdr:rowOff>
    </xdr:from>
    <xdr:ext cx="304800" cy="304800"/>
    <xdr:sp macro="" textlink="">
      <xdr:nvSpPr>
        <xdr:cNvPr id="46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9F311CD7-D892-4F87-A1A1-F05FDFC168DA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118</xdr:row>
      <xdr:rowOff>0</xdr:rowOff>
    </xdr:from>
    <xdr:ext cx="304800" cy="304800"/>
    <xdr:sp macro="" textlink="">
      <xdr:nvSpPr>
        <xdr:cNvPr id="46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C0D59433-C72E-4275-9A88-CD1D1683BA5A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118</xdr:row>
      <xdr:rowOff>0</xdr:rowOff>
    </xdr:from>
    <xdr:ext cx="304800" cy="304800"/>
    <xdr:sp macro="" textlink="">
      <xdr:nvSpPr>
        <xdr:cNvPr id="46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5D7FB5D6-37CC-48A4-BE80-1F8024D4011A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118</xdr:row>
      <xdr:rowOff>0</xdr:rowOff>
    </xdr:from>
    <xdr:ext cx="304800" cy="304800"/>
    <xdr:sp macro="" textlink="">
      <xdr:nvSpPr>
        <xdr:cNvPr id="47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63EE50B9-E183-47F8-80EB-EBA6257E892E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118</xdr:row>
      <xdr:rowOff>0</xdr:rowOff>
    </xdr:from>
    <xdr:ext cx="304800" cy="304800"/>
    <xdr:sp macro="" textlink="">
      <xdr:nvSpPr>
        <xdr:cNvPr id="47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A303FE57-EB73-4B9E-A431-DBF06C065F2B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119</xdr:row>
      <xdr:rowOff>0</xdr:rowOff>
    </xdr:from>
    <xdr:ext cx="304800" cy="304800"/>
    <xdr:sp macro="" textlink="">
      <xdr:nvSpPr>
        <xdr:cNvPr id="47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1474D720-93FE-49BF-A134-E9EE4AE4F329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119</xdr:row>
      <xdr:rowOff>0</xdr:rowOff>
    </xdr:from>
    <xdr:ext cx="304800" cy="304800"/>
    <xdr:sp macro="" textlink="">
      <xdr:nvSpPr>
        <xdr:cNvPr id="47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15A14A39-38D0-42A0-99AA-4CD3F54FFBAB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119</xdr:row>
      <xdr:rowOff>0</xdr:rowOff>
    </xdr:from>
    <xdr:ext cx="304800" cy="304800"/>
    <xdr:sp macro="" textlink="">
      <xdr:nvSpPr>
        <xdr:cNvPr id="47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329E4F1C-6A45-4F8E-A5CF-6563FE3FD84A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119</xdr:row>
      <xdr:rowOff>0</xdr:rowOff>
    </xdr:from>
    <xdr:ext cx="304800" cy="304800"/>
    <xdr:sp macro="" textlink="">
      <xdr:nvSpPr>
        <xdr:cNvPr id="47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1F6AC594-C99E-459E-BA3C-0017CEF59842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120</xdr:row>
      <xdr:rowOff>0</xdr:rowOff>
    </xdr:from>
    <xdr:ext cx="304800" cy="304800"/>
    <xdr:sp macro="" textlink="">
      <xdr:nvSpPr>
        <xdr:cNvPr id="47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87887D7-DFA3-4BF9-A61F-5DCA288933F6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120</xdr:row>
      <xdr:rowOff>0</xdr:rowOff>
    </xdr:from>
    <xdr:ext cx="304800" cy="304800"/>
    <xdr:sp macro="" textlink="">
      <xdr:nvSpPr>
        <xdr:cNvPr id="47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4AEE8E8E-25C9-48BB-94FE-A09A319EF9A3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120</xdr:row>
      <xdr:rowOff>0</xdr:rowOff>
    </xdr:from>
    <xdr:ext cx="304800" cy="304800"/>
    <xdr:sp macro="" textlink="">
      <xdr:nvSpPr>
        <xdr:cNvPr id="47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6A4D70AA-1FC3-41BE-A871-96240F9261A2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120</xdr:row>
      <xdr:rowOff>0</xdr:rowOff>
    </xdr:from>
    <xdr:ext cx="304800" cy="304800"/>
    <xdr:sp macro="" textlink="">
      <xdr:nvSpPr>
        <xdr:cNvPr id="47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370CB503-4F63-4AFD-9DAA-6E4B3586E1B2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121</xdr:row>
      <xdr:rowOff>0</xdr:rowOff>
    </xdr:from>
    <xdr:ext cx="304800" cy="304800"/>
    <xdr:sp macro="" textlink="">
      <xdr:nvSpPr>
        <xdr:cNvPr id="48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891949A1-B8E4-4D1D-B002-EB7DF94D1CD9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121</xdr:row>
      <xdr:rowOff>0</xdr:rowOff>
    </xdr:from>
    <xdr:ext cx="304800" cy="304800"/>
    <xdr:sp macro="" textlink="">
      <xdr:nvSpPr>
        <xdr:cNvPr id="48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3B038F08-4946-4062-9CBA-4DC28C2F3CF9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121</xdr:row>
      <xdr:rowOff>0</xdr:rowOff>
    </xdr:from>
    <xdr:ext cx="304800" cy="304800"/>
    <xdr:sp macro="" textlink="">
      <xdr:nvSpPr>
        <xdr:cNvPr id="48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23759FA6-D634-48B1-B9E3-32031AA94D92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121</xdr:row>
      <xdr:rowOff>0</xdr:rowOff>
    </xdr:from>
    <xdr:ext cx="304800" cy="304800"/>
    <xdr:sp macro="" textlink="">
      <xdr:nvSpPr>
        <xdr:cNvPr id="48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5FBF2DEA-4A04-4AA0-8CA3-650D12E2855D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122</xdr:row>
      <xdr:rowOff>0</xdr:rowOff>
    </xdr:from>
    <xdr:ext cx="304800" cy="304800"/>
    <xdr:sp macro="" textlink="">
      <xdr:nvSpPr>
        <xdr:cNvPr id="48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621854E-C1E3-4B82-A0BB-2E4BD8DFC0FC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122</xdr:row>
      <xdr:rowOff>0</xdr:rowOff>
    </xdr:from>
    <xdr:ext cx="304800" cy="304800"/>
    <xdr:sp macro="" textlink="">
      <xdr:nvSpPr>
        <xdr:cNvPr id="48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5E380D5E-56E4-4030-B81C-A4F35DA35696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122</xdr:row>
      <xdr:rowOff>0</xdr:rowOff>
    </xdr:from>
    <xdr:ext cx="304800" cy="304800"/>
    <xdr:sp macro="" textlink="">
      <xdr:nvSpPr>
        <xdr:cNvPr id="48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21789BD6-ED31-479C-A73D-DBC54092705E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122</xdr:row>
      <xdr:rowOff>0</xdr:rowOff>
    </xdr:from>
    <xdr:ext cx="304800" cy="304800"/>
    <xdr:sp macro="" textlink="">
      <xdr:nvSpPr>
        <xdr:cNvPr id="48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C36061E7-DC00-4394-A955-7630F5D82E5C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123</xdr:row>
      <xdr:rowOff>0</xdr:rowOff>
    </xdr:from>
    <xdr:ext cx="304800" cy="304800"/>
    <xdr:sp macro="" textlink="">
      <xdr:nvSpPr>
        <xdr:cNvPr id="48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2C3C4D15-A467-48AE-BF34-54F368118037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123</xdr:row>
      <xdr:rowOff>0</xdr:rowOff>
    </xdr:from>
    <xdr:ext cx="304800" cy="304800"/>
    <xdr:sp macro="" textlink="">
      <xdr:nvSpPr>
        <xdr:cNvPr id="48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D983709-AD39-4502-A6D6-2C15844F80EA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123</xdr:row>
      <xdr:rowOff>0</xdr:rowOff>
    </xdr:from>
    <xdr:ext cx="304800" cy="304800"/>
    <xdr:sp macro="" textlink="">
      <xdr:nvSpPr>
        <xdr:cNvPr id="49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1A750414-7F24-4F58-B4E4-7AF7BF88ACCC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123</xdr:row>
      <xdr:rowOff>0</xdr:rowOff>
    </xdr:from>
    <xdr:ext cx="304800" cy="304800"/>
    <xdr:sp macro="" textlink="">
      <xdr:nvSpPr>
        <xdr:cNvPr id="49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BB16275-2761-42B7-B3BC-787781CA6732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124</xdr:row>
      <xdr:rowOff>0</xdr:rowOff>
    </xdr:from>
    <xdr:ext cx="304800" cy="304800"/>
    <xdr:sp macro="" textlink="">
      <xdr:nvSpPr>
        <xdr:cNvPr id="49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1ADA862F-B355-49E6-BA00-FBCB8DD1CDBD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124</xdr:row>
      <xdr:rowOff>0</xdr:rowOff>
    </xdr:from>
    <xdr:ext cx="304800" cy="304800"/>
    <xdr:sp macro="" textlink="">
      <xdr:nvSpPr>
        <xdr:cNvPr id="49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2738B6E5-CDBD-430D-B222-6400B70BE8A2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124</xdr:row>
      <xdr:rowOff>0</xdr:rowOff>
    </xdr:from>
    <xdr:ext cx="304800" cy="304800"/>
    <xdr:sp macro="" textlink="">
      <xdr:nvSpPr>
        <xdr:cNvPr id="49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918220D1-346F-4C3B-9E41-5FBC39451280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124</xdr:row>
      <xdr:rowOff>0</xdr:rowOff>
    </xdr:from>
    <xdr:ext cx="304800" cy="304800"/>
    <xdr:sp macro="" textlink="">
      <xdr:nvSpPr>
        <xdr:cNvPr id="49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888AA916-BFEA-4D31-BC8D-477CCA34D2BB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125</xdr:row>
      <xdr:rowOff>0</xdr:rowOff>
    </xdr:from>
    <xdr:ext cx="304800" cy="304800"/>
    <xdr:sp macro="" textlink="">
      <xdr:nvSpPr>
        <xdr:cNvPr id="49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9C2181A0-39C2-49DD-AE86-846D84620422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125</xdr:row>
      <xdr:rowOff>0</xdr:rowOff>
    </xdr:from>
    <xdr:ext cx="304800" cy="304800"/>
    <xdr:sp macro="" textlink="">
      <xdr:nvSpPr>
        <xdr:cNvPr id="49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2FC94DDF-1111-4FE8-8DE3-2A651C9B83BD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125</xdr:row>
      <xdr:rowOff>0</xdr:rowOff>
    </xdr:from>
    <xdr:ext cx="304800" cy="304800"/>
    <xdr:sp macro="" textlink="">
      <xdr:nvSpPr>
        <xdr:cNvPr id="49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2DF488AB-8B5E-4DEB-A441-951E0911D1EC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125</xdr:row>
      <xdr:rowOff>0</xdr:rowOff>
    </xdr:from>
    <xdr:ext cx="304800" cy="304800"/>
    <xdr:sp macro="" textlink="">
      <xdr:nvSpPr>
        <xdr:cNvPr id="49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24039873-BCB9-44FF-AECE-85D39DDF30BD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126</xdr:row>
      <xdr:rowOff>0</xdr:rowOff>
    </xdr:from>
    <xdr:ext cx="304800" cy="304800"/>
    <xdr:sp macro="" textlink="">
      <xdr:nvSpPr>
        <xdr:cNvPr id="50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5D0D7D5D-C702-46DD-B8E1-E00303BDE63D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126</xdr:row>
      <xdr:rowOff>0</xdr:rowOff>
    </xdr:from>
    <xdr:ext cx="304800" cy="304800"/>
    <xdr:sp macro="" textlink="">
      <xdr:nvSpPr>
        <xdr:cNvPr id="50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C0F4DF7A-69F9-44E5-8AFD-0DD4611DA8E9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126</xdr:row>
      <xdr:rowOff>0</xdr:rowOff>
    </xdr:from>
    <xdr:ext cx="304800" cy="304800"/>
    <xdr:sp macro="" textlink="">
      <xdr:nvSpPr>
        <xdr:cNvPr id="50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C7DE72DA-552A-40EF-91FA-926C3C05C938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126</xdr:row>
      <xdr:rowOff>0</xdr:rowOff>
    </xdr:from>
    <xdr:ext cx="304800" cy="304800"/>
    <xdr:sp macro="" textlink="">
      <xdr:nvSpPr>
        <xdr:cNvPr id="50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47D931DD-7A9E-4483-81A3-ADA0900D7FC0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127</xdr:row>
      <xdr:rowOff>0</xdr:rowOff>
    </xdr:from>
    <xdr:ext cx="304800" cy="304800"/>
    <xdr:sp macro="" textlink="">
      <xdr:nvSpPr>
        <xdr:cNvPr id="50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A45E14F5-5776-405D-8A04-A1534D8C2FE2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127</xdr:row>
      <xdr:rowOff>0</xdr:rowOff>
    </xdr:from>
    <xdr:ext cx="304800" cy="304800"/>
    <xdr:sp macro="" textlink="">
      <xdr:nvSpPr>
        <xdr:cNvPr id="50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20E70EEA-8058-42C8-9A1A-7663E24F7A41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127</xdr:row>
      <xdr:rowOff>0</xdr:rowOff>
    </xdr:from>
    <xdr:ext cx="304800" cy="304800"/>
    <xdr:sp macro="" textlink="">
      <xdr:nvSpPr>
        <xdr:cNvPr id="50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AE7D5937-65E3-47FD-A053-849486FEC75B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127</xdr:row>
      <xdr:rowOff>0</xdr:rowOff>
    </xdr:from>
    <xdr:ext cx="304800" cy="304800"/>
    <xdr:sp macro="" textlink="">
      <xdr:nvSpPr>
        <xdr:cNvPr id="50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647F736-7D12-47BB-AD97-5510CB49DEB9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128</xdr:row>
      <xdr:rowOff>0</xdr:rowOff>
    </xdr:from>
    <xdr:ext cx="304800" cy="304800"/>
    <xdr:sp macro="" textlink="">
      <xdr:nvSpPr>
        <xdr:cNvPr id="50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7AA536F0-BB83-447C-A06C-4F76AC2227F7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128</xdr:row>
      <xdr:rowOff>0</xdr:rowOff>
    </xdr:from>
    <xdr:ext cx="304800" cy="304800"/>
    <xdr:sp macro="" textlink="">
      <xdr:nvSpPr>
        <xdr:cNvPr id="50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E01A81C6-5638-4028-B8A7-C9B1107F19CC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128</xdr:row>
      <xdr:rowOff>0</xdr:rowOff>
    </xdr:from>
    <xdr:ext cx="304800" cy="304800"/>
    <xdr:sp macro="" textlink="">
      <xdr:nvSpPr>
        <xdr:cNvPr id="51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259168F6-A471-477C-AC10-F0DC5B220CA4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128</xdr:row>
      <xdr:rowOff>0</xdr:rowOff>
    </xdr:from>
    <xdr:ext cx="304800" cy="304800"/>
    <xdr:sp macro="" textlink="">
      <xdr:nvSpPr>
        <xdr:cNvPr id="51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28B7B27-FD02-4E2A-A6F5-D0F012893DB4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129</xdr:row>
      <xdr:rowOff>0</xdr:rowOff>
    </xdr:from>
    <xdr:ext cx="304800" cy="304800"/>
    <xdr:sp macro="" textlink="">
      <xdr:nvSpPr>
        <xdr:cNvPr id="51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1DF985BC-FFD8-47B8-BBD2-7D1A7ACC4EDE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129</xdr:row>
      <xdr:rowOff>0</xdr:rowOff>
    </xdr:from>
    <xdr:ext cx="304800" cy="304800"/>
    <xdr:sp macro="" textlink="">
      <xdr:nvSpPr>
        <xdr:cNvPr id="51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5F08CBC-E7AC-4B2F-A13E-302452D3FAC0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129</xdr:row>
      <xdr:rowOff>0</xdr:rowOff>
    </xdr:from>
    <xdr:ext cx="304800" cy="304800"/>
    <xdr:sp macro="" textlink="">
      <xdr:nvSpPr>
        <xdr:cNvPr id="51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E73868CD-BE58-4921-9177-963CE2DB0DA9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129</xdr:row>
      <xdr:rowOff>0</xdr:rowOff>
    </xdr:from>
    <xdr:ext cx="304800" cy="304800"/>
    <xdr:sp macro="" textlink="">
      <xdr:nvSpPr>
        <xdr:cNvPr id="51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6AB74AD0-F5E5-40EA-A84A-42DE81050B37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130</xdr:row>
      <xdr:rowOff>0</xdr:rowOff>
    </xdr:from>
    <xdr:ext cx="304800" cy="304800"/>
    <xdr:sp macro="" textlink="">
      <xdr:nvSpPr>
        <xdr:cNvPr id="51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5BED8059-FE73-4888-9358-309AC683968F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130</xdr:row>
      <xdr:rowOff>0</xdr:rowOff>
    </xdr:from>
    <xdr:ext cx="304800" cy="304800"/>
    <xdr:sp macro="" textlink="">
      <xdr:nvSpPr>
        <xdr:cNvPr id="51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7C01A30A-1BB3-4577-8A68-273E5C6D56B7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130</xdr:row>
      <xdr:rowOff>0</xdr:rowOff>
    </xdr:from>
    <xdr:ext cx="304800" cy="304800"/>
    <xdr:sp macro="" textlink="">
      <xdr:nvSpPr>
        <xdr:cNvPr id="51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8B490C13-8571-4096-BC78-5E68994377CD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130</xdr:row>
      <xdr:rowOff>0</xdr:rowOff>
    </xdr:from>
    <xdr:ext cx="304800" cy="304800"/>
    <xdr:sp macro="" textlink="">
      <xdr:nvSpPr>
        <xdr:cNvPr id="51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394E0F4D-C8C1-4887-8ED7-7885C27C8D82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131</xdr:row>
      <xdr:rowOff>0</xdr:rowOff>
    </xdr:from>
    <xdr:ext cx="304800" cy="304800"/>
    <xdr:sp macro="" textlink="">
      <xdr:nvSpPr>
        <xdr:cNvPr id="52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40672DB6-9655-49F5-AAF4-CD742BD6D63D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131</xdr:row>
      <xdr:rowOff>0</xdr:rowOff>
    </xdr:from>
    <xdr:ext cx="304800" cy="304800"/>
    <xdr:sp macro="" textlink="">
      <xdr:nvSpPr>
        <xdr:cNvPr id="52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4179869D-FFEF-49E9-BABA-5CE19D3BFCEB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131</xdr:row>
      <xdr:rowOff>0</xdr:rowOff>
    </xdr:from>
    <xdr:ext cx="304800" cy="304800"/>
    <xdr:sp macro="" textlink="">
      <xdr:nvSpPr>
        <xdr:cNvPr id="52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226B767-494A-4DFB-ACE1-0D93E42C27CC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131</xdr:row>
      <xdr:rowOff>0</xdr:rowOff>
    </xdr:from>
    <xdr:ext cx="304800" cy="304800"/>
    <xdr:sp macro="" textlink="">
      <xdr:nvSpPr>
        <xdr:cNvPr id="52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3E7506B9-C5B6-4BB1-85AE-ED5B318E2F2C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132</xdr:row>
      <xdr:rowOff>0</xdr:rowOff>
    </xdr:from>
    <xdr:ext cx="304800" cy="304800"/>
    <xdr:sp macro="" textlink="">
      <xdr:nvSpPr>
        <xdr:cNvPr id="52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152DB45F-F1D8-4861-ADB5-09D588EF6067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132</xdr:row>
      <xdr:rowOff>0</xdr:rowOff>
    </xdr:from>
    <xdr:ext cx="304800" cy="304800"/>
    <xdr:sp macro="" textlink="">
      <xdr:nvSpPr>
        <xdr:cNvPr id="52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EC25757C-BC15-402F-9FCA-7304EB384381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132</xdr:row>
      <xdr:rowOff>0</xdr:rowOff>
    </xdr:from>
    <xdr:ext cx="304800" cy="304800"/>
    <xdr:sp macro="" textlink="">
      <xdr:nvSpPr>
        <xdr:cNvPr id="52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E7D889C8-8AF2-459D-B6BA-49E02FEA5AA1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132</xdr:row>
      <xdr:rowOff>0</xdr:rowOff>
    </xdr:from>
    <xdr:ext cx="304800" cy="304800"/>
    <xdr:sp macro="" textlink="">
      <xdr:nvSpPr>
        <xdr:cNvPr id="52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7A2AE1C7-DD63-4701-92EA-EF356C096F90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133</xdr:row>
      <xdr:rowOff>0</xdr:rowOff>
    </xdr:from>
    <xdr:ext cx="304800" cy="304800"/>
    <xdr:sp macro="" textlink="">
      <xdr:nvSpPr>
        <xdr:cNvPr id="52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474CE77D-8F98-4D4E-A6AF-5E8A587E690E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133</xdr:row>
      <xdr:rowOff>0</xdr:rowOff>
    </xdr:from>
    <xdr:ext cx="304800" cy="304800"/>
    <xdr:sp macro="" textlink="">
      <xdr:nvSpPr>
        <xdr:cNvPr id="52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438B4E-C694-4534-98F8-EF402F4585CB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133</xdr:row>
      <xdr:rowOff>0</xdr:rowOff>
    </xdr:from>
    <xdr:ext cx="304800" cy="304800"/>
    <xdr:sp macro="" textlink="">
      <xdr:nvSpPr>
        <xdr:cNvPr id="53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AA2B39FA-7516-454E-B351-9A9CB68B2F81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133</xdr:row>
      <xdr:rowOff>0</xdr:rowOff>
    </xdr:from>
    <xdr:ext cx="304800" cy="304800"/>
    <xdr:sp macro="" textlink="">
      <xdr:nvSpPr>
        <xdr:cNvPr id="53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E2DF16B2-64C5-4835-8ABF-AA700F00401B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134</xdr:row>
      <xdr:rowOff>0</xdr:rowOff>
    </xdr:from>
    <xdr:ext cx="304800" cy="304800"/>
    <xdr:sp macro="" textlink="">
      <xdr:nvSpPr>
        <xdr:cNvPr id="53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ED8AE438-1942-4708-B739-7612C5AE8D9B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134</xdr:row>
      <xdr:rowOff>0</xdr:rowOff>
    </xdr:from>
    <xdr:ext cx="304800" cy="304800"/>
    <xdr:sp macro="" textlink="">
      <xdr:nvSpPr>
        <xdr:cNvPr id="53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4336B45-6D75-4719-9B8E-5B3DC8398C0E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134</xdr:row>
      <xdr:rowOff>0</xdr:rowOff>
    </xdr:from>
    <xdr:ext cx="304800" cy="304800"/>
    <xdr:sp macro="" textlink="">
      <xdr:nvSpPr>
        <xdr:cNvPr id="53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17444BF1-2F7F-4662-8541-A2BEED239478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134</xdr:row>
      <xdr:rowOff>0</xdr:rowOff>
    </xdr:from>
    <xdr:ext cx="304800" cy="304800"/>
    <xdr:sp macro="" textlink="">
      <xdr:nvSpPr>
        <xdr:cNvPr id="53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B4B0A2E4-FC33-49AD-9C65-A83193A867C2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135</xdr:row>
      <xdr:rowOff>0</xdr:rowOff>
    </xdr:from>
    <xdr:ext cx="304800" cy="304800"/>
    <xdr:sp macro="" textlink="">
      <xdr:nvSpPr>
        <xdr:cNvPr id="53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BD6028A4-C3E7-4BB5-8FCF-F1CE57CE9335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135</xdr:row>
      <xdr:rowOff>0</xdr:rowOff>
    </xdr:from>
    <xdr:ext cx="304800" cy="304800"/>
    <xdr:sp macro="" textlink="">
      <xdr:nvSpPr>
        <xdr:cNvPr id="53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C89F75B0-E1CF-402C-BC51-3A280BE0853A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135</xdr:row>
      <xdr:rowOff>0</xdr:rowOff>
    </xdr:from>
    <xdr:ext cx="304800" cy="304800"/>
    <xdr:sp macro="" textlink="">
      <xdr:nvSpPr>
        <xdr:cNvPr id="53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C067E3E1-8128-433D-8734-EE2BD21BCD1D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135</xdr:row>
      <xdr:rowOff>0</xdr:rowOff>
    </xdr:from>
    <xdr:ext cx="304800" cy="304800"/>
    <xdr:sp macro="" textlink="">
      <xdr:nvSpPr>
        <xdr:cNvPr id="53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98B8E638-538A-42D0-BC8A-83947E0D1863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136</xdr:row>
      <xdr:rowOff>0</xdr:rowOff>
    </xdr:from>
    <xdr:ext cx="304800" cy="304800"/>
    <xdr:sp macro="" textlink="">
      <xdr:nvSpPr>
        <xdr:cNvPr id="54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DA6520E-21C5-49F4-B831-54D07223586E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136</xdr:row>
      <xdr:rowOff>0</xdr:rowOff>
    </xdr:from>
    <xdr:ext cx="304800" cy="304800"/>
    <xdr:sp macro="" textlink="">
      <xdr:nvSpPr>
        <xdr:cNvPr id="54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712922D6-C016-47F3-86F3-A2F0D4F5DCBD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136</xdr:row>
      <xdr:rowOff>0</xdr:rowOff>
    </xdr:from>
    <xdr:ext cx="304800" cy="304800"/>
    <xdr:sp macro="" textlink="">
      <xdr:nvSpPr>
        <xdr:cNvPr id="54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A48C1DDD-7C45-4869-8DE9-42F72CB93673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136</xdr:row>
      <xdr:rowOff>0</xdr:rowOff>
    </xdr:from>
    <xdr:ext cx="304800" cy="304800"/>
    <xdr:sp macro="" textlink="">
      <xdr:nvSpPr>
        <xdr:cNvPr id="54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E79B59-F395-4339-B185-8E447EC81019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137</xdr:row>
      <xdr:rowOff>0</xdr:rowOff>
    </xdr:from>
    <xdr:ext cx="304800" cy="304800"/>
    <xdr:sp macro="" textlink="">
      <xdr:nvSpPr>
        <xdr:cNvPr id="54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996FAD0B-488F-42CC-9B4E-627ADCD79167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137</xdr:row>
      <xdr:rowOff>0</xdr:rowOff>
    </xdr:from>
    <xdr:ext cx="304800" cy="304800"/>
    <xdr:sp macro="" textlink="">
      <xdr:nvSpPr>
        <xdr:cNvPr id="54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C19DE2B2-77DE-4996-9CBD-D407F493CE67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137</xdr:row>
      <xdr:rowOff>0</xdr:rowOff>
    </xdr:from>
    <xdr:ext cx="304800" cy="304800"/>
    <xdr:sp macro="" textlink="">
      <xdr:nvSpPr>
        <xdr:cNvPr id="54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41473A4A-55B0-45CF-9E21-8D78592ACEA5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137</xdr:row>
      <xdr:rowOff>0</xdr:rowOff>
    </xdr:from>
    <xdr:ext cx="304800" cy="304800"/>
    <xdr:sp macro="" textlink="">
      <xdr:nvSpPr>
        <xdr:cNvPr id="54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A4AF8B20-DDFD-47F7-8715-527E4E61C21D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138</xdr:row>
      <xdr:rowOff>0</xdr:rowOff>
    </xdr:from>
    <xdr:ext cx="304800" cy="304800"/>
    <xdr:sp macro="" textlink="">
      <xdr:nvSpPr>
        <xdr:cNvPr id="54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CAF4CB44-28E4-4EA7-AB27-D57F69AC4D0E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138</xdr:row>
      <xdr:rowOff>0</xdr:rowOff>
    </xdr:from>
    <xdr:ext cx="304800" cy="304800"/>
    <xdr:sp macro="" textlink="">
      <xdr:nvSpPr>
        <xdr:cNvPr id="54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E164761-C66F-43B8-9965-9A76D2779DB4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138</xdr:row>
      <xdr:rowOff>0</xdr:rowOff>
    </xdr:from>
    <xdr:ext cx="304800" cy="304800"/>
    <xdr:sp macro="" textlink="">
      <xdr:nvSpPr>
        <xdr:cNvPr id="55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2DE05DD-B0C8-481B-929D-D50F1AC92D54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138</xdr:row>
      <xdr:rowOff>0</xdr:rowOff>
    </xdr:from>
    <xdr:ext cx="304800" cy="304800"/>
    <xdr:sp macro="" textlink="">
      <xdr:nvSpPr>
        <xdr:cNvPr id="55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962B5FEF-EDB1-4824-9078-6713B1E7D68E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139</xdr:row>
      <xdr:rowOff>0</xdr:rowOff>
    </xdr:from>
    <xdr:ext cx="304800" cy="304800"/>
    <xdr:sp macro="" textlink="">
      <xdr:nvSpPr>
        <xdr:cNvPr id="55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274E384F-F2E5-44CE-97AA-4B7DE5D8F5CC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139</xdr:row>
      <xdr:rowOff>0</xdr:rowOff>
    </xdr:from>
    <xdr:ext cx="304800" cy="304800"/>
    <xdr:sp macro="" textlink="">
      <xdr:nvSpPr>
        <xdr:cNvPr id="55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2B262FCA-806F-421B-AEF3-2CA98F8D6F37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139</xdr:row>
      <xdr:rowOff>0</xdr:rowOff>
    </xdr:from>
    <xdr:ext cx="304800" cy="304800"/>
    <xdr:sp macro="" textlink="">
      <xdr:nvSpPr>
        <xdr:cNvPr id="55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40B19134-E5E6-4D97-A6D4-837226103FE9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139</xdr:row>
      <xdr:rowOff>0</xdr:rowOff>
    </xdr:from>
    <xdr:ext cx="304800" cy="304800"/>
    <xdr:sp macro="" textlink="">
      <xdr:nvSpPr>
        <xdr:cNvPr id="55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11068FB-6205-46A4-BC4F-0677C2291558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140</xdr:row>
      <xdr:rowOff>0</xdr:rowOff>
    </xdr:from>
    <xdr:ext cx="304800" cy="304800"/>
    <xdr:sp macro="" textlink="">
      <xdr:nvSpPr>
        <xdr:cNvPr id="55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EDF44EDD-DB6D-4951-B8C7-2CA259D43CF7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140</xdr:row>
      <xdr:rowOff>0</xdr:rowOff>
    </xdr:from>
    <xdr:ext cx="304800" cy="304800"/>
    <xdr:sp macro="" textlink="">
      <xdr:nvSpPr>
        <xdr:cNvPr id="55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9680FBDD-7744-4B55-8B26-2E602662F0C6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140</xdr:row>
      <xdr:rowOff>0</xdr:rowOff>
    </xdr:from>
    <xdr:ext cx="304800" cy="304800"/>
    <xdr:sp macro="" textlink="">
      <xdr:nvSpPr>
        <xdr:cNvPr id="55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7478C1AD-7FAC-48E4-97C7-93140402BC10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140</xdr:row>
      <xdr:rowOff>0</xdr:rowOff>
    </xdr:from>
    <xdr:ext cx="304800" cy="304800"/>
    <xdr:sp macro="" textlink="">
      <xdr:nvSpPr>
        <xdr:cNvPr id="55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C6F8876E-D5A1-4FF4-9B67-FB3DA511D1C9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141</xdr:row>
      <xdr:rowOff>0</xdr:rowOff>
    </xdr:from>
    <xdr:ext cx="304800" cy="304800"/>
    <xdr:sp macro="" textlink="">
      <xdr:nvSpPr>
        <xdr:cNvPr id="56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B631B0C0-2DEA-428F-8505-91F2D98DBD27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141</xdr:row>
      <xdr:rowOff>0</xdr:rowOff>
    </xdr:from>
    <xdr:ext cx="304800" cy="304800"/>
    <xdr:sp macro="" textlink="">
      <xdr:nvSpPr>
        <xdr:cNvPr id="56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A540D0C2-AAE4-4EDF-BA0B-7CB6F9260095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141</xdr:row>
      <xdr:rowOff>0</xdr:rowOff>
    </xdr:from>
    <xdr:ext cx="304800" cy="304800"/>
    <xdr:sp macro="" textlink="">
      <xdr:nvSpPr>
        <xdr:cNvPr id="56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93561206-7074-4EE6-A453-7A36BF3BC53F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141</xdr:row>
      <xdr:rowOff>0</xdr:rowOff>
    </xdr:from>
    <xdr:ext cx="304800" cy="304800"/>
    <xdr:sp macro="" textlink="">
      <xdr:nvSpPr>
        <xdr:cNvPr id="56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46E6DAE5-3674-40E3-87D3-14081CC20581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142</xdr:row>
      <xdr:rowOff>0</xdr:rowOff>
    </xdr:from>
    <xdr:ext cx="304800" cy="304800"/>
    <xdr:sp macro="" textlink="">
      <xdr:nvSpPr>
        <xdr:cNvPr id="56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80688E02-700D-48B9-A5A8-B0F6630C3768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142</xdr:row>
      <xdr:rowOff>0</xdr:rowOff>
    </xdr:from>
    <xdr:ext cx="304800" cy="304800"/>
    <xdr:sp macro="" textlink="">
      <xdr:nvSpPr>
        <xdr:cNvPr id="56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4ABDA7BC-BD06-46E0-A2A4-4FB1E8F4D2C8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142</xdr:row>
      <xdr:rowOff>0</xdr:rowOff>
    </xdr:from>
    <xdr:ext cx="304800" cy="304800"/>
    <xdr:sp macro="" textlink="">
      <xdr:nvSpPr>
        <xdr:cNvPr id="56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E94301B0-D806-4B32-8026-78F4F860B950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142</xdr:row>
      <xdr:rowOff>0</xdr:rowOff>
    </xdr:from>
    <xdr:ext cx="304800" cy="304800"/>
    <xdr:sp macro="" textlink="">
      <xdr:nvSpPr>
        <xdr:cNvPr id="56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E40C79A4-2946-4949-B7AD-4667036F15B7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143</xdr:row>
      <xdr:rowOff>0</xdr:rowOff>
    </xdr:from>
    <xdr:ext cx="304800" cy="304800"/>
    <xdr:sp macro="" textlink="">
      <xdr:nvSpPr>
        <xdr:cNvPr id="56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7F4C15FD-5FA3-40C2-862C-E193501E376C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143</xdr:row>
      <xdr:rowOff>0</xdr:rowOff>
    </xdr:from>
    <xdr:ext cx="304800" cy="304800"/>
    <xdr:sp macro="" textlink="">
      <xdr:nvSpPr>
        <xdr:cNvPr id="56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EEC66A-14AA-469B-BD7B-04C35110F8EF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143</xdr:row>
      <xdr:rowOff>0</xdr:rowOff>
    </xdr:from>
    <xdr:ext cx="304800" cy="304800"/>
    <xdr:sp macro="" textlink="">
      <xdr:nvSpPr>
        <xdr:cNvPr id="57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E02CB2B0-9960-4785-BDB8-838ED27E75D9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143</xdr:row>
      <xdr:rowOff>0</xdr:rowOff>
    </xdr:from>
    <xdr:ext cx="304800" cy="304800"/>
    <xdr:sp macro="" textlink="">
      <xdr:nvSpPr>
        <xdr:cNvPr id="57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E59171AE-86A3-44D9-AEA5-7BA1D55F7F8E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144</xdr:row>
      <xdr:rowOff>0</xdr:rowOff>
    </xdr:from>
    <xdr:ext cx="304800" cy="304800"/>
    <xdr:sp macro="" textlink="">
      <xdr:nvSpPr>
        <xdr:cNvPr id="57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C20A84A1-EA79-41FA-AC0F-8E3C44282159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144</xdr:row>
      <xdr:rowOff>0</xdr:rowOff>
    </xdr:from>
    <xdr:ext cx="304800" cy="304800"/>
    <xdr:sp macro="" textlink="">
      <xdr:nvSpPr>
        <xdr:cNvPr id="57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B6C9585-60E6-461E-87F9-DAFFE1BFFD21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144</xdr:row>
      <xdr:rowOff>0</xdr:rowOff>
    </xdr:from>
    <xdr:ext cx="304800" cy="304800"/>
    <xdr:sp macro="" textlink="">
      <xdr:nvSpPr>
        <xdr:cNvPr id="57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479BB377-5104-4558-B27A-B48CCF67D7EF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144</xdr:row>
      <xdr:rowOff>0</xdr:rowOff>
    </xdr:from>
    <xdr:ext cx="304800" cy="304800"/>
    <xdr:sp macro="" textlink="">
      <xdr:nvSpPr>
        <xdr:cNvPr id="57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49801039-5C24-43BD-977E-4B247960FEC6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145</xdr:row>
      <xdr:rowOff>0</xdr:rowOff>
    </xdr:from>
    <xdr:ext cx="304800" cy="304800"/>
    <xdr:sp macro="" textlink="">
      <xdr:nvSpPr>
        <xdr:cNvPr id="57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4988BEFE-1729-4906-A2F1-B3EB356670A5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145</xdr:row>
      <xdr:rowOff>0</xdr:rowOff>
    </xdr:from>
    <xdr:ext cx="304800" cy="304800"/>
    <xdr:sp macro="" textlink="">
      <xdr:nvSpPr>
        <xdr:cNvPr id="57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90DB44E7-13C1-4294-BE69-BA49928AE934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145</xdr:row>
      <xdr:rowOff>0</xdr:rowOff>
    </xdr:from>
    <xdr:ext cx="304800" cy="304800"/>
    <xdr:sp macro="" textlink="">
      <xdr:nvSpPr>
        <xdr:cNvPr id="57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EEA547B5-37A5-4FB3-AA56-7253D74D1043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145</xdr:row>
      <xdr:rowOff>0</xdr:rowOff>
    </xdr:from>
    <xdr:ext cx="304800" cy="304800"/>
    <xdr:sp macro="" textlink="">
      <xdr:nvSpPr>
        <xdr:cNvPr id="57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21CF3A57-2E52-4ABB-90CF-D2BAB9C77B19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146</xdr:row>
      <xdr:rowOff>0</xdr:rowOff>
    </xdr:from>
    <xdr:ext cx="304800" cy="304800"/>
    <xdr:sp macro="" textlink="">
      <xdr:nvSpPr>
        <xdr:cNvPr id="58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063A3AA-1BE9-4680-9667-C6B1182DC864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146</xdr:row>
      <xdr:rowOff>0</xdr:rowOff>
    </xdr:from>
    <xdr:ext cx="304800" cy="304800"/>
    <xdr:sp macro="" textlink="">
      <xdr:nvSpPr>
        <xdr:cNvPr id="58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2DAA5C21-C320-42CF-92A6-19A3EDE74AD5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146</xdr:row>
      <xdr:rowOff>0</xdr:rowOff>
    </xdr:from>
    <xdr:ext cx="304800" cy="304800"/>
    <xdr:sp macro="" textlink="">
      <xdr:nvSpPr>
        <xdr:cNvPr id="58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2DAFA6ED-78CF-4C08-9E25-2BFDD4AEE4A4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146</xdr:row>
      <xdr:rowOff>0</xdr:rowOff>
    </xdr:from>
    <xdr:ext cx="304800" cy="304800"/>
    <xdr:sp macro="" textlink="">
      <xdr:nvSpPr>
        <xdr:cNvPr id="58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82B63BE-6B2B-4882-A6A6-68F378B5614A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147</xdr:row>
      <xdr:rowOff>0</xdr:rowOff>
    </xdr:from>
    <xdr:ext cx="304800" cy="304800"/>
    <xdr:sp macro="" textlink="">
      <xdr:nvSpPr>
        <xdr:cNvPr id="58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C3BFDFEC-B3E9-4F17-8B4A-E49F8A90D5D8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147</xdr:row>
      <xdr:rowOff>0</xdr:rowOff>
    </xdr:from>
    <xdr:ext cx="304800" cy="304800"/>
    <xdr:sp macro="" textlink="">
      <xdr:nvSpPr>
        <xdr:cNvPr id="58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9640F479-F8A8-4D24-9CBE-951BD2DB850E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147</xdr:row>
      <xdr:rowOff>0</xdr:rowOff>
    </xdr:from>
    <xdr:ext cx="304800" cy="304800"/>
    <xdr:sp macro="" textlink="">
      <xdr:nvSpPr>
        <xdr:cNvPr id="58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CCBEFD41-B6DC-47C8-9222-E7488085DBF8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147</xdr:row>
      <xdr:rowOff>0</xdr:rowOff>
    </xdr:from>
    <xdr:ext cx="304800" cy="304800"/>
    <xdr:sp macro="" textlink="">
      <xdr:nvSpPr>
        <xdr:cNvPr id="58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EA4A353E-EDE9-49E2-AA13-9E1616F5910E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148</xdr:row>
      <xdr:rowOff>0</xdr:rowOff>
    </xdr:from>
    <xdr:ext cx="304800" cy="304800"/>
    <xdr:sp macro="" textlink="">
      <xdr:nvSpPr>
        <xdr:cNvPr id="58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6035F0F0-F426-408E-A6E7-63BCDB105F7D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148</xdr:row>
      <xdr:rowOff>0</xdr:rowOff>
    </xdr:from>
    <xdr:ext cx="304800" cy="304800"/>
    <xdr:sp macro="" textlink="">
      <xdr:nvSpPr>
        <xdr:cNvPr id="58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18127DE-BF54-4B5B-A967-B287C1769FEA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148</xdr:row>
      <xdr:rowOff>0</xdr:rowOff>
    </xdr:from>
    <xdr:ext cx="304800" cy="304800"/>
    <xdr:sp macro="" textlink="">
      <xdr:nvSpPr>
        <xdr:cNvPr id="59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B55E41DD-C63B-450D-9B58-74E126974159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148</xdr:row>
      <xdr:rowOff>0</xdr:rowOff>
    </xdr:from>
    <xdr:ext cx="304800" cy="304800"/>
    <xdr:sp macro="" textlink="">
      <xdr:nvSpPr>
        <xdr:cNvPr id="59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1FD69897-6026-4121-88F3-09A52EA2AC6A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149</xdr:row>
      <xdr:rowOff>0</xdr:rowOff>
    </xdr:from>
    <xdr:ext cx="304800" cy="304800"/>
    <xdr:sp macro="" textlink="">
      <xdr:nvSpPr>
        <xdr:cNvPr id="59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6A03B051-4D71-47B6-AC3B-FD8021AEDC64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149</xdr:row>
      <xdr:rowOff>0</xdr:rowOff>
    </xdr:from>
    <xdr:ext cx="304800" cy="304800"/>
    <xdr:sp macro="" textlink="">
      <xdr:nvSpPr>
        <xdr:cNvPr id="59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6EF63D4-46EB-4B14-9889-E2A1AB2BA349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149</xdr:row>
      <xdr:rowOff>0</xdr:rowOff>
    </xdr:from>
    <xdr:ext cx="304800" cy="304800"/>
    <xdr:sp macro="" textlink="">
      <xdr:nvSpPr>
        <xdr:cNvPr id="59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FA680CF-84FD-4EA0-B0C5-4DC2C974E9E0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149</xdr:row>
      <xdr:rowOff>0</xdr:rowOff>
    </xdr:from>
    <xdr:ext cx="304800" cy="304800"/>
    <xdr:sp macro="" textlink="">
      <xdr:nvSpPr>
        <xdr:cNvPr id="59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E06EAC6B-6069-404D-A457-886ACD37B13A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150</xdr:row>
      <xdr:rowOff>0</xdr:rowOff>
    </xdr:from>
    <xdr:ext cx="304800" cy="304800"/>
    <xdr:sp macro="" textlink="">
      <xdr:nvSpPr>
        <xdr:cNvPr id="59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119791AA-B586-44B8-B151-6C1590CC6DCF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150</xdr:row>
      <xdr:rowOff>0</xdr:rowOff>
    </xdr:from>
    <xdr:ext cx="304800" cy="304800"/>
    <xdr:sp macro="" textlink="">
      <xdr:nvSpPr>
        <xdr:cNvPr id="59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4AD393EF-267D-4034-977B-72EAB15FDD7C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150</xdr:row>
      <xdr:rowOff>0</xdr:rowOff>
    </xdr:from>
    <xdr:ext cx="304800" cy="304800"/>
    <xdr:sp macro="" textlink="">
      <xdr:nvSpPr>
        <xdr:cNvPr id="59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879D23C8-2386-4AD3-8FB0-77BB0CD697BD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150</xdr:row>
      <xdr:rowOff>0</xdr:rowOff>
    </xdr:from>
    <xdr:ext cx="304800" cy="304800"/>
    <xdr:sp macro="" textlink="">
      <xdr:nvSpPr>
        <xdr:cNvPr id="59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9A7B72FB-C79F-4E9B-9D84-7C1AE976143A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151</xdr:row>
      <xdr:rowOff>0</xdr:rowOff>
    </xdr:from>
    <xdr:ext cx="304800" cy="304800"/>
    <xdr:sp macro="" textlink="">
      <xdr:nvSpPr>
        <xdr:cNvPr id="60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445A4660-09E3-4983-9822-C4F86E793EFB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151</xdr:row>
      <xdr:rowOff>0</xdr:rowOff>
    </xdr:from>
    <xdr:ext cx="304800" cy="304800"/>
    <xdr:sp macro="" textlink="">
      <xdr:nvSpPr>
        <xdr:cNvPr id="60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3642AC6-F953-4996-B6EE-5F87878E2FA7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151</xdr:row>
      <xdr:rowOff>0</xdr:rowOff>
    </xdr:from>
    <xdr:ext cx="304800" cy="304800"/>
    <xdr:sp macro="" textlink="">
      <xdr:nvSpPr>
        <xdr:cNvPr id="60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37DFD82C-A0E5-4292-9346-B82A55A7DF1A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151</xdr:row>
      <xdr:rowOff>0</xdr:rowOff>
    </xdr:from>
    <xdr:ext cx="304800" cy="304800"/>
    <xdr:sp macro="" textlink="">
      <xdr:nvSpPr>
        <xdr:cNvPr id="60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47E3D91-58CF-4872-AE92-4AC0017CBEE9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152</xdr:row>
      <xdr:rowOff>0</xdr:rowOff>
    </xdr:from>
    <xdr:ext cx="304800" cy="304800"/>
    <xdr:sp macro="" textlink="">
      <xdr:nvSpPr>
        <xdr:cNvPr id="60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4BEB1139-7C97-4876-9B46-5A3D2C1F73D7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152</xdr:row>
      <xdr:rowOff>0</xdr:rowOff>
    </xdr:from>
    <xdr:ext cx="304800" cy="304800"/>
    <xdr:sp macro="" textlink="">
      <xdr:nvSpPr>
        <xdr:cNvPr id="60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1302407-0C56-4B05-93F6-21DF8AF915E8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152</xdr:row>
      <xdr:rowOff>0</xdr:rowOff>
    </xdr:from>
    <xdr:ext cx="304800" cy="304800"/>
    <xdr:sp macro="" textlink="">
      <xdr:nvSpPr>
        <xdr:cNvPr id="60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BB02258-9F13-44F1-A94C-B0A633DB9631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152</xdr:row>
      <xdr:rowOff>0</xdr:rowOff>
    </xdr:from>
    <xdr:ext cx="304800" cy="304800"/>
    <xdr:sp macro="" textlink="">
      <xdr:nvSpPr>
        <xdr:cNvPr id="60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1AE11E0F-A6C5-403A-AE28-698ABE459FBE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153</xdr:row>
      <xdr:rowOff>0</xdr:rowOff>
    </xdr:from>
    <xdr:ext cx="304800" cy="304800"/>
    <xdr:sp macro="" textlink="">
      <xdr:nvSpPr>
        <xdr:cNvPr id="60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B9763916-E074-429E-B3B4-1AEDC0B7603B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153</xdr:row>
      <xdr:rowOff>0</xdr:rowOff>
    </xdr:from>
    <xdr:ext cx="304800" cy="304800"/>
    <xdr:sp macro="" textlink="">
      <xdr:nvSpPr>
        <xdr:cNvPr id="60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3E85049F-484B-4FA6-A0EC-CB06CAEF6A6A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153</xdr:row>
      <xdr:rowOff>0</xdr:rowOff>
    </xdr:from>
    <xdr:ext cx="304800" cy="304800"/>
    <xdr:sp macro="" textlink="">
      <xdr:nvSpPr>
        <xdr:cNvPr id="61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2EA80F53-5940-47C6-809B-136B89F43B0E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153</xdr:row>
      <xdr:rowOff>0</xdr:rowOff>
    </xdr:from>
    <xdr:ext cx="304800" cy="304800"/>
    <xdr:sp macro="" textlink="">
      <xdr:nvSpPr>
        <xdr:cNvPr id="61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C827639E-CD48-4444-B09A-87E8A750098D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154</xdr:row>
      <xdr:rowOff>0</xdr:rowOff>
    </xdr:from>
    <xdr:ext cx="304800" cy="304800"/>
    <xdr:sp macro="" textlink="">
      <xdr:nvSpPr>
        <xdr:cNvPr id="61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3FAE0F19-7F8A-4DC7-A0BF-F34E4019B9A8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154</xdr:row>
      <xdr:rowOff>0</xdr:rowOff>
    </xdr:from>
    <xdr:ext cx="304800" cy="304800"/>
    <xdr:sp macro="" textlink="">
      <xdr:nvSpPr>
        <xdr:cNvPr id="61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FE0D52E-5BC8-4704-A96F-4CCAF8DAA266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154</xdr:row>
      <xdr:rowOff>0</xdr:rowOff>
    </xdr:from>
    <xdr:ext cx="304800" cy="304800"/>
    <xdr:sp macro="" textlink="">
      <xdr:nvSpPr>
        <xdr:cNvPr id="61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353EF187-78D5-467A-A727-51D74CEDF265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154</xdr:row>
      <xdr:rowOff>0</xdr:rowOff>
    </xdr:from>
    <xdr:ext cx="304800" cy="304800"/>
    <xdr:sp macro="" textlink="">
      <xdr:nvSpPr>
        <xdr:cNvPr id="61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1E2F2D40-787D-45BE-A34E-F6B80B90F100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155</xdr:row>
      <xdr:rowOff>0</xdr:rowOff>
    </xdr:from>
    <xdr:ext cx="304800" cy="304800"/>
    <xdr:sp macro="" textlink="">
      <xdr:nvSpPr>
        <xdr:cNvPr id="61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1C9545C0-0608-44AE-AD38-887E9858302F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155</xdr:row>
      <xdr:rowOff>0</xdr:rowOff>
    </xdr:from>
    <xdr:ext cx="304800" cy="304800"/>
    <xdr:sp macro="" textlink="">
      <xdr:nvSpPr>
        <xdr:cNvPr id="61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4DB69E21-0733-4C77-9E38-0968B7F20CFD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155</xdr:row>
      <xdr:rowOff>0</xdr:rowOff>
    </xdr:from>
    <xdr:ext cx="304800" cy="304800"/>
    <xdr:sp macro="" textlink="">
      <xdr:nvSpPr>
        <xdr:cNvPr id="61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99219B7-B109-481D-9CCF-CDFF25C73F74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155</xdr:row>
      <xdr:rowOff>0</xdr:rowOff>
    </xdr:from>
    <xdr:ext cx="304800" cy="304800"/>
    <xdr:sp macro="" textlink="">
      <xdr:nvSpPr>
        <xdr:cNvPr id="61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1E4344A5-6848-4092-93F9-9431DE3272AA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156</xdr:row>
      <xdr:rowOff>0</xdr:rowOff>
    </xdr:from>
    <xdr:ext cx="304800" cy="304800"/>
    <xdr:sp macro="" textlink="">
      <xdr:nvSpPr>
        <xdr:cNvPr id="62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15D5B92-CF37-42E3-9A39-E7FC4AFC9F31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156</xdr:row>
      <xdr:rowOff>0</xdr:rowOff>
    </xdr:from>
    <xdr:ext cx="304800" cy="304800"/>
    <xdr:sp macro="" textlink="">
      <xdr:nvSpPr>
        <xdr:cNvPr id="62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62CAA22C-99E9-41D4-A01B-5918F74A75A5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156</xdr:row>
      <xdr:rowOff>0</xdr:rowOff>
    </xdr:from>
    <xdr:ext cx="304800" cy="304800"/>
    <xdr:sp macro="" textlink="">
      <xdr:nvSpPr>
        <xdr:cNvPr id="62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C15F9E8A-E168-4404-9275-F85D7D8B7697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156</xdr:row>
      <xdr:rowOff>0</xdr:rowOff>
    </xdr:from>
    <xdr:ext cx="304800" cy="304800"/>
    <xdr:sp macro="" textlink="">
      <xdr:nvSpPr>
        <xdr:cNvPr id="62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329D4425-CDF3-4DC7-80B5-DC5E01D2FE2A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157</xdr:row>
      <xdr:rowOff>0</xdr:rowOff>
    </xdr:from>
    <xdr:ext cx="304800" cy="304800"/>
    <xdr:sp macro="" textlink="">
      <xdr:nvSpPr>
        <xdr:cNvPr id="62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CF0C95E9-8D68-4C2D-A1CD-EF2C3FFF6F04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157</xdr:row>
      <xdr:rowOff>0</xdr:rowOff>
    </xdr:from>
    <xdr:ext cx="304800" cy="304800"/>
    <xdr:sp macro="" textlink="">
      <xdr:nvSpPr>
        <xdr:cNvPr id="62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44B85D15-4A41-4E11-A4D0-5A0D71E5DA93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157</xdr:row>
      <xdr:rowOff>0</xdr:rowOff>
    </xdr:from>
    <xdr:ext cx="304800" cy="304800"/>
    <xdr:sp macro="" textlink="">
      <xdr:nvSpPr>
        <xdr:cNvPr id="62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AFBDE9EE-09C1-46B4-BAEB-9F7553CA4D41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157</xdr:row>
      <xdr:rowOff>0</xdr:rowOff>
    </xdr:from>
    <xdr:ext cx="304800" cy="304800"/>
    <xdr:sp macro="" textlink="">
      <xdr:nvSpPr>
        <xdr:cNvPr id="62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626659B4-09A3-426D-8A47-5DB193384047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158</xdr:row>
      <xdr:rowOff>0</xdr:rowOff>
    </xdr:from>
    <xdr:ext cx="304800" cy="304800"/>
    <xdr:sp macro="" textlink="">
      <xdr:nvSpPr>
        <xdr:cNvPr id="62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479E8AB9-41AD-4F54-91ED-7124B8751D3A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158</xdr:row>
      <xdr:rowOff>0</xdr:rowOff>
    </xdr:from>
    <xdr:ext cx="304800" cy="304800"/>
    <xdr:sp macro="" textlink="">
      <xdr:nvSpPr>
        <xdr:cNvPr id="62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5E8B3F72-D28D-4599-9D20-C94DDE0CD01B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158</xdr:row>
      <xdr:rowOff>0</xdr:rowOff>
    </xdr:from>
    <xdr:ext cx="304800" cy="304800"/>
    <xdr:sp macro="" textlink="">
      <xdr:nvSpPr>
        <xdr:cNvPr id="63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AD4FB668-ED89-4505-8D19-E1918D9AD9EF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158</xdr:row>
      <xdr:rowOff>0</xdr:rowOff>
    </xdr:from>
    <xdr:ext cx="304800" cy="304800"/>
    <xdr:sp macro="" textlink="">
      <xdr:nvSpPr>
        <xdr:cNvPr id="63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A537E388-8C60-4971-8555-82DD64BAD04C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159</xdr:row>
      <xdr:rowOff>0</xdr:rowOff>
    </xdr:from>
    <xdr:ext cx="304800" cy="304800"/>
    <xdr:sp macro="" textlink="">
      <xdr:nvSpPr>
        <xdr:cNvPr id="63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E3BF9C37-F478-4CE9-8E47-628439A67017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159</xdr:row>
      <xdr:rowOff>0</xdr:rowOff>
    </xdr:from>
    <xdr:ext cx="304800" cy="304800"/>
    <xdr:sp macro="" textlink="">
      <xdr:nvSpPr>
        <xdr:cNvPr id="63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55AF1A19-5EC0-4B57-B489-BBAE70CC8CEE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159</xdr:row>
      <xdr:rowOff>0</xdr:rowOff>
    </xdr:from>
    <xdr:ext cx="304800" cy="304800"/>
    <xdr:sp macro="" textlink="">
      <xdr:nvSpPr>
        <xdr:cNvPr id="63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FC7AF72-D501-4CFC-861D-CBBBF73A4329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159</xdr:row>
      <xdr:rowOff>0</xdr:rowOff>
    </xdr:from>
    <xdr:ext cx="304800" cy="304800"/>
    <xdr:sp macro="" textlink="">
      <xdr:nvSpPr>
        <xdr:cNvPr id="63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BFA18FA6-2B3E-49B0-84DE-1211B2047E8C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160</xdr:row>
      <xdr:rowOff>0</xdr:rowOff>
    </xdr:from>
    <xdr:ext cx="304800" cy="304800"/>
    <xdr:sp macro="" textlink="">
      <xdr:nvSpPr>
        <xdr:cNvPr id="63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3F42E66-06BE-493E-A09C-3D8F4226FF39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160</xdr:row>
      <xdr:rowOff>0</xdr:rowOff>
    </xdr:from>
    <xdr:ext cx="304800" cy="304800"/>
    <xdr:sp macro="" textlink="">
      <xdr:nvSpPr>
        <xdr:cNvPr id="63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9AE7821C-C0BA-478B-BFEA-7CAB1FDEE23A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160</xdr:row>
      <xdr:rowOff>0</xdr:rowOff>
    </xdr:from>
    <xdr:ext cx="304800" cy="304800"/>
    <xdr:sp macro="" textlink="">
      <xdr:nvSpPr>
        <xdr:cNvPr id="63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2D7BB046-4D45-4B69-BA99-3F3775C8594E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160</xdr:row>
      <xdr:rowOff>0</xdr:rowOff>
    </xdr:from>
    <xdr:ext cx="304800" cy="304800"/>
    <xdr:sp macro="" textlink="">
      <xdr:nvSpPr>
        <xdr:cNvPr id="63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96B45D35-DE9C-44C2-8B98-352F90CB6A1E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161</xdr:row>
      <xdr:rowOff>0</xdr:rowOff>
    </xdr:from>
    <xdr:ext cx="304800" cy="304800"/>
    <xdr:sp macro="" textlink="">
      <xdr:nvSpPr>
        <xdr:cNvPr id="64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BA646C5B-E725-45D1-AAC5-08A323828E3A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161</xdr:row>
      <xdr:rowOff>0</xdr:rowOff>
    </xdr:from>
    <xdr:ext cx="304800" cy="304800"/>
    <xdr:sp macro="" textlink="">
      <xdr:nvSpPr>
        <xdr:cNvPr id="64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D0A3111-0639-49C8-8EEC-A40E4E5223B1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161</xdr:row>
      <xdr:rowOff>0</xdr:rowOff>
    </xdr:from>
    <xdr:ext cx="304800" cy="304800"/>
    <xdr:sp macro="" textlink="">
      <xdr:nvSpPr>
        <xdr:cNvPr id="64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AF67365-9A20-4B43-8E50-C415E9CC3429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161</xdr:row>
      <xdr:rowOff>0</xdr:rowOff>
    </xdr:from>
    <xdr:ext cx="304800" cy="304800"/>
    <xdr:sp macro="" textlink="">
      <xdr:nvSpPr>
        <xdr:cNvPr id="64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95256095-620F-4F5F-A623-311CE87A32BD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162</xdr:row>
      <xdr:rowOff>0</xdr:rowOff>
    </xdr:from>
    <xdr:ext cx="304800" cy="304800"/>
    <xdr:sp macro="" textlink="">
      <xdr:nvSpPr>
        <xdr:cNvPr id="64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6ECDA2C1-191A-480E-A043-BCA25FA74F07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162</xdr:row>
      <xdr:rowOff>0</xdr:rowOff>
    </xdr:from>
    <xdr:ext cx="304800" cy="304800"/>
    <xdr:sp macro="" textlink="">
      <xdr:nvSpPr>
        <xdr:cNvPr id="64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82680EF7-6E79-4F9E-AAEA-B57F1201CA4C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162</xdr:row>
      <xdr:rowOff>0</xdr:rowOff>
    </xdr:from>
    <xdr:ext cx="304800" cy="304800"/>
    <xdr:sp macro="" textlink="">
      <xdr:nvSpPr>
        <xdr:cNvPr id="64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3A27EE94-455E-4758-8155-DC8FA5528D50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162</xdr:row>
      <xdr:rowOff>0</xdr:rowOff>
    </xdr:from>
    <xdr:ext cx="304800" cy="304800"/>
    <xdr:sp macro="" textlink="">
      <xdr:nvSpPr>
        <xdr:cNvPr id="64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1931B89-DB4C-4181-A3D3-36950071673F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163</xdr:row>
      <xdr:rowOff>0</xdr:rowOff>
    </xdr:from>
    <xdr:ext cx="304800" cy="304800"/>
    <xdr:sp macro="" textlink="">
      <xdr:nvSpPr>
        <xdr:cNvPr id="64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2CF4EF38-127B-4FFD-8ABA-BAA5131BF0BB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163</xdr:row>
      <xdr:rowOff>0</xdr:rowOff>
    </xdr:from>
    <xdr:ext cx="304800" cy="304800"/>
    <xdr:sp macro="" textlink="">
      <xdr:nvSpPr>
        <xdr:cNvPr id="64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C797E154-8889-4F53-A2DD-2CBF40084BCB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163</xdr:row>
      <xdr:rowOff>0</xdr:rowOff>
    </xdr:from>
    <xdr:ext cx="304800" cy="304800"/>
    <xdr:sp macro="" textlink="">
      <xdr:nvSpPr>
        <xdr:cNvPr id="65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E8502132-0BD9-4C53-A165-2A69036B0303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163</xdr:row>
      <xdr:rowOff>0</xdr:rowOff>
    </xdr:from>
    <xdr:ext cx="304800" cy="304800"/>
    <xdr:sp macro="" textlink="">
      <xdr:nvSpPr>
        <xdr:cNvPr id="65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4F002FB2-1127-489F-BF8E-BBFBDDFA65BF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164</xdr:row>
      <xdr:rowOff>0</xdr:rowOff>
    </xdr:from>
    <xdr:ext cx="304800" cy="304800"/>
    <xdr:sp macro="" textlink="">
      <xdr:nvSpPr>
        <xdr:cNvPr id="65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498662A2-DA33-488D-B0A8-8164E6F5BFAB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164</xdr:row>
      <xdr:rowOff>0</xdr:rowOff>
    </xdr:from>
    <xdr:ext cx="304800" cy="304800"/>
    <xdr:sp macro="" textlink="">
      <xdr:nvSpPr>
        <xdr:cNvPr id="65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75B758C2-33D3-459E-891D-248B628CBE76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164</xdr:row>
      <xdr:rowOff>0</xdr:rowOff>
    </xdr:from>
    <xdr:ext cx="304800" cy="304800"/>
    <xdr:sp macro="" textlink="">
      <xdr:nvSpPr>
        <xdr:cNvPr id="65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66848018-51BA-44BF-9753-DA1B6ADADBA9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164</xdr:row>
      <xdr:rowOff>0</xdr:rowOff>
    </xdr:from>
    <xdr:ext cx="304800" cy="304800"/>
    <xdr:sp macro="" textlink="">
      <xdr:nvSpPr>
        <xdr:cNvPr id="65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5EC66BE8-3585-49AB-B988-FCDB8DCC69E3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165</xdr:row>
      <xdr:rowOff>0</xdr:rowOff>
    </xdr:from>
    <xdr:ext cx="304800" cy="304800"/>
    <xdr:sp macro="" textlink="">
      <xdr:nvSpPr>
        <xdr:cNvPr id="65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48720B9B-CE86-4818-B0CF-444D286ECE96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165</xdr:row>
      <xdr:rowOff>0</xdr:rowOff>
    </xdr:from>
    <xdr:ext cx="304800" cy="304800"/>
    <xdr:sp macro="" textlink="">
      <xdr:nvSpPr>
        <xdr:cNvPr id="65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A9D96A4A-AA0E-4CC2-9515-6E109B184FB6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165</xdr:row>
      <xdr:rowOff>0</xdr:rowOff>
    </xdr:from>
    <xdr:ext cx="304800" cy="304800"/>
    <xdr:sp macro="" textlink="">
      <xdr:nvSpPr>
        <xdr:cNvPr id="65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218C6C11-86DA-494C-89E1-4D2B86D3B6F3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165</xdr:row>
      <xdr:rowOff>0</xdr:rowOff>
    </xdr:from>
    <xdr:ext cx="304800" cy="304800"/>
    <xdr:sp macro="" textlink="">
      <xdr:nvSpPr>
        <xdr:cNvPr id="65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74453D4E-CA6B-4030-8FF8-3240E473F816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166</xdr:row>
      <xdr:rowOff>0</xdr:rowOff>
    </xdr:from>
    <xdr:ext cx="304800" cy="304800"/>
    <xdr:sp macro="" textlink="">
      <xdr:nvSpPr>
        <xdr:cNvPr id="66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CFA89AB6-B0E5-4562-A488-582EA202DC88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166</xdr:row>
      <xdr:rowOff>0</xdr:rowOff>
    </xdr:from>
    <xdr:ext cx="304800" cy="304800"/>
    <xdr:sp macro="" textlink="">
      <xdr:nvSpPr>
        <xdr:cNvPr id="66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73FC1B35-836E-4A0F-BD7E-75305DD06FC2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166</xdr:row>
      <xdr:rowOff>0</xdr:rowOff>
    </xdr:from>
    <xdr:ext cx="304800" cy="304800"/>
    <xdr:sp macro="" textlink="">
      <xdr:nvSpPr>
        <xdr:cNvPr id="66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B189AA7-737C-4A2D-B351-155055BA56B2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166</xdr:row>
      <xdr:rowOff>0</xdr:rowOff>
    </xdr:from>
    <xdr:ext cx="304800" cy="304800"/>
    <xdr:sp macro="" textlink="">
      <xdr:nvSpPr>
        <xdr:cNvPr id="66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694AEB8B-C50F-4166-9533-EC940FFC71EE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167</xdr:row>
      <xdr:rowOff>0</xdr:rowOff>
    </xdr:from>
    <xdr:ext cx="304800" cy="304800"/>
    <xdr:sp macro="" textlink="">
      <xdr:nvSpPr>
        <xdr:cNvPr id="66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526AFC10-0DA9-4119-AF8E-3FFC824AE7C8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167</xdr:row>
      <xdr:rowOff>0</xdr:rowOff>
    </xdr:from>
    <xdr:ext cx="304800" cy="304800"/>
    <xdr:sp macro="" textlink="">
      <xdr:nvSpPr>
        <xdr:cNvPr id="66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67A8B4D1-F845-4A6A-99F5-D750A2D70527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167</xdr:row>
      <xdr:rowOff>0</xdr:rowOff>
    </xdr:from>
    <xdr:ext cx="304800" cy="304800"/>
    <xdr:sp macro="" textlink="">
      <xdr:nvSpPr>
        <xdr:cNvPr id="66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B6AEF075-1219-424E-B879-D870D2DCBB45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167</xdr:row>
      <xdr:rowOff>0</xdr:rowOff>
    </xdr:from>
    <xdr:ext cx="304800" cy="304800"/>
    <xdr:sp macro="" textlink="">
      <xdr:nvSpPr>
        <xdr:cNvPr id="66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4BDC7014-52C8-4B11-ABDE-008B404A4472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168</xdr:row>
      <xdr:rowOff>0</xdr:rowOff>
    </xdr:from>
    <xdr:ext cx="304800" cy="304800"/>
    <xdr:sp macro="" textlink="">
      <xdr:nvSpPr>
        <xdr:cNvPr id="66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E5033C59-D3EB-4FBE-9FE8-2D0A4360049D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168</xdr:row>
      <xdr:rowOff>0</xdr:rowOff>
    </xdr:from>
    <xdr:ext cx="304800" cy="304800"/>
    <xdr:sp macro="" textlink="">
      <xdr:nvSpPr>
        <xdr:cNvPr id="66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37BCF590-3953-49CA-8BB3-5506753945BE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168</xdr:row>
      <xdr:rowOff>0</xdr:rowOff>
    </xdr:from>
    <xdr:ext cx="304800" cy="304800"/>
    <xdr:sp macro="" textlink="">
      <xdr:nvSpPr>
        <xdr:cNvPr id="67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ED997E25-DCC4-4476-B3D8-33F7F52FA643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168</xdr:row>
      <xdr:rowOff>0</xdr:rowOff>
    </xdr:from>
    <xdr:ext cx="304800" cy="304800"/>
    <xdr:sp macro="" textlink="">
      <xdr:nvSpPr>
        <xdr:cNvPr id="67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90D46409-3256-40E5-A190-B32BFFF329CF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169</xdr:row>
      <xdr:rowOff>0</xdr:rowOff>
    </xdr:from>
    <xdr:ext cx="304800" cy="304800"/>
    <xdr:sp macro="" textlink="">
      <xdr:nvSpPr>
        <xdr:cNvPr id="67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A7B93DCB-9FF8-474E-97BA-220706BC8919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169</xdr:row>
      <xdr:rowOff>0</xdr:rowOff>
    </xdr:from>
    <xdr:ext cx="304800" cy="304800"/>
    <xdr:sp macro="" textlink="">
      <xdr:nvSpPr>
        <xdr:cNvPr id="67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3E15305F-567E-4071-BC86-CC354466E5FB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169</xdr:row>
      <xdr:rowOff>0</xdr:rowOff>
    </xdr:from>
    <xdr:ext cx="304800" cy="304800"/>
    <xdr:sp macro="" textlink="">
      <xdr:nvSpPr>
        <xdr:cNvPr id="67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422C45EC-783F-4013-AC2C-C0113F6F5942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169</xdr:row>
      <xdr:rowOff>0</xdr:rowOff>
    </xdr:from>
    <xdr:ext cx="304800" cy="304800"/>
    <xdr:sp macro="" textlink="">
      <xdr:nvSpPr>
        <xdr:cNvPr id="67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EABECE68-2954-4E6A-B612-C4FA402D80CE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170</xdr:row>
      <xdr:rowOff>0</xdr:rowOff>
    </xdr:from>
    <xdr:ext cx="304800" cy="304800"/>
    <xdr:sp macro="" textlink="">
      <xdr:nvSpPr>
        <xdr:cNvPr id="67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B14C4F50-1B0C-4851-B087-6F80485CF359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170</xdr:row>
      <xdr:rowOff>0</xdr:rowOff>
    </xdr:from>
    <xdr:ext cx="304800" cy="304800"/>
    <xdr:sp macro="" textlink="">
      <xdr:nvSpPr>
        <xdr:cNvPr id="67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64669D94-6FB6-4AFD-9B78-D25CA7B08AC3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170</xdr:row>
      <xdr:rowOff>0</xdr:rowOff>
    </xdr:from>
    <xdr:ext cx="304800" cy="304800"/>
    <xdr:sp macro="" textlink="">
      <xdr:nvSpPr>
        <xdr:cNvPr id="67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8F7F011D-AB8C-4752-9ACF-F32D3170E42F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170</xdr:row>
      <xdr:rowOff>0</xdr:rowOff>
    </xdr:from>
    <xdr:ext cx="304800" cy="304800"/>
    <xdr:sp macro="" textlink="">
      <xdr:nvSpPr>
        <xdr:cNvPr id="67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A064985D-30EB-4E31-88C7-B929DB6D5391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171</xdr:row>
      <xdr:rowOff>0</xdr:rowOff>
    </xdr:from>
    <xdr:ext cx="304800" cy="304800"/>
    <xdr:sp macro="" textlink="">
      <xdr:nvSpPr>
        <xdr:cNvPr id="68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C4EF5886-324F-4ED9-91BC-4335D788F1C1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171</xdr:row>
      <xdr:rowOff>0</xdr:rowOff>
    </xdr:from>
    <xdr:ext cx="304800" cy="304800"/>
    <xdr:sp macro="" textlink="">
      <xdr:nvSpPr>
        <xdr:cNvPr id="68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B0B52F-A9C5-44A2-A625-E8A30306F729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171</xdr:row>
      <xdr:rowOff>0</xdr:rowOff>
    </xdr:from>
    <xdr:ext cx="304800" cy="304800"/>
    <xdr:sp macro="" textlink="">
      <xdr:nvSpPr>
        <xdr:cNvPr id="68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BE7B68D6-DDCA-4D05-96D6-BBB868F57D76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171</xdr:row>
      <xdr:rowOff>0</xdr:rowOff>
    </xdr:from>
    <xdr:ext cx="304800" cy="304800"/>
    <xdr:sp macro="" textlink="">
      <xdr:nvSpPr>
        <xdr:cNvPr id="68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57A4A2D4-055D-4492-9C01-AA7FB8078AF9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172</xdr:row>
      <xdr:rowOff>0</xdr:rowOff>
    </xdr:from>
    <xdr:ext cx="304800" cy="304800"/>
    <xdr:sp macro="" textlink="">
      <xdr:nvSpPr>
        <xdr:cNvPr id="68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D1F6F90-893B-4528-ABBA-8654AE5F60B3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172</xdr:row>
      <xdr:rowOff>0</xdr:rowOff>
    </xdr:from>
    <xdr:ext cx="304800" cy="304800"/>
    <xdr:sp macro="" textlink="">
      <xdr:nvSpPr>
        <xdr:cNvPr id="68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1BF026DE-870E-4C93-8D17-FC27CA9F619C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172</xdr:row>
      <xdr:rowOff>0</xdr:rowOff>
    </xdr:from>
    <xdr:ext cx="304800" cy="304800"/>
    <xdr:sp macro="" textlink="">
      <xdr:nvSpPr>
        <xdr:cNvPr id="68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6DB1D4DB-EAF6-483D-803E-F408D4624BF6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172</xdr:row>
      <xdr:rowOff>0</xdr:rowOff>
    </xdr:from>
    <xdr:ext cx="304800" cy="304800"/>
    <xdr:sp macro="" textlink="">
      <xdr:nvSpPr>
        <xdr:cNvPr id="68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9E595C6-195C-428B-B67C-023EA1870F37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173</xdr:row>
      <xdr:rowOff>0</xdr:rowOff>
    </xdr:from>
    <xdr:ext cx="304800" cy="304800"/>
    <xdr:sp macro="" textlink="">
      <xdr:nvSpPr>
        <xdr:cNvPr id="68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18016B13-3770-479B-887F-E42B1CADF7F8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173</xdr:row>
      <xdr:rowOff>0</xdr:rowOff>
    </xdr:from>
    <xdr:ext cx="304800" cy="304800"/>
    <xdr:sp macro="" textlink="">
      <xdr:nvSpPr>
        <xdr:cNvPr id="68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C088287-F231-438D-A368-7F91D39F2D3A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173</xdr:row>
      <xdr:rowOff>0</xdr:rowOff>
    </xdr:from>
    <xdr:ext cx="304800" cy="304800"/>
    <xdr:sp macro="" textlink="">
      <xdr:nvSpPr>
        <xdr:cNvPr id="69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BD58518D-CC7C-4397-8A03-86B4EAC82F4F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173</xdr:row>
      <xdr:rowOff>0</xdr:rowOff>
    </xdr:from>
    <xdr:ext cx="304800" cy="304800"/>
    <xdr:sp macro="" textlink="">
      <xdr:nvSpPr>
        <xdr:cNvPr id="69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7C93867-47E9-4393-981D-22B14C479A52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174</xdr:row>
      <xdr:rowOff>0</xdr:rowOff>
    </xdr:from>
    <xdr:ext cx="304800" cy="304800"/>
    <xdr:sp macro="" textlink="">
      <xdr:nvSpPr>
        <xdr:cNvPr id="69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37212C5-4DC9-4D50-A369-87472E5B2979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174</xdr:row>
      <xdr:rowOff>0</xdr:rowOff>
    </xdr:from>
    <xdr:ext cx="304800" cy="304800"/>
    <xdr:sp macro="" textlink="">
      <xdr:nvSpPr>
        <xdr:cNvPr id="69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1DDDEAD-078F-4B51-92BE-359EF16AE5BA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174</xdr:row>
      <xdr:rowOff>0</xdr:rowOff>
    </xdr:from>
    <xdr:ext cx="304800" cy="304800"/>
    <xdr:sp macro="" textlink="">
      <xdr:nvSpPr>
        <xdr:cNvPr id="69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3C6794EF-0408-40D6-A656-FDA2EDB190B6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174</xdr:row>
      <xdr:rowOff>0</xdr:rowOff>
    </xdr:from>
    <xdr:ext cx="304800" cy="304800"/>
    <xdr:sp macro="" textlink="">
      <xdr:nvSpPr>
        <xdr:cNvPr id="69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CD9F7ECE-4198-4D48-A601-1EBD4781E17F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175</xdr:row>
      <xdr:rowOff>0</xdr:rowOff>
    </xdr:from>
    <xdr:ext cx="304800" cy="304800"/>
    <xdr:sp macro="" textlink="">
      <xdr:nvSpPr>
        <xdr:cNvPr id="69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5B492016-0AE0-4219-B76A-770950913D88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175</xdr:row>
      <xdr:rowOff>0</xdr:rowOff>
    </xdr:from>
    <xdr:ext cx="304800" cy="304800"/>
    <xdr:sp macro="" textlink="">
      <xdr:nvSpPr>
        <xdr:cNvPr id="69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963B00E6-1403-4604-9DBD-CE2790F13B0C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175</xdr:row>
      <xdr:rowOff>0</xdr:rowOff>
    </xdr:from>
    <xdr:ext cx="304800" cy="304800"/>
    <xdr:sp macro="" textlink="">
      <xdr:nvSpPr>
        <xdr:cNvPr id="69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A431B98C-A145-44A9-929C-D5ABA72E0B69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175</xdr:row>
      <xdr:rowOff>0</xdr:rowOff>
    </xdr:from>
    <xdr:ext cx="304800" cy="304800"/>
    <xdr:sp macro="" textlink="">
      <xdr:nvSpPr>
        <xdr:cNvPr id="69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6C06F125-7EB2-41E9-A366-A63666677063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176</xdr:row>
      <xdr:rowOff>0</xdr:rowOff>
    </xdr:from>
    <xdr:ext cx="304800" cy="304800"/>
    <xdr:sp macro="" textlink="">
      <xdr:nvSpPr>
        <xdr:cNvPr id="70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B68DDBF5-B997-4C1E-B7C8-54FFEAC1F36F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176</xdr:row>
      <xdr:rowOff>0</xdr:rowOff>
    </xdr:from>
    <xdr:ext cx="304800" cy="304800"/>
    <xdr:sp macro="" textlink="">
      <xdr:nvSpPr>
        <xdr:cNvPr id="70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19A20323-6CF7-4E60-85E1-5E7B69539D5C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176</xdr:row>
      <xdr:rowOff>0</xdr:rowOff>
    </xdr:from>
    <xdr:ext cx="304800" cy="304800"/>
    <xdr:sp macro="" textlink="">
      <xdr:nvSpPr>
        <xdr:cNvPr id="70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EB6D7217-B1A2-4888-BDDD-7C970C8815A6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176</xdr:row>
      <xdr:rowOff>0</xdr:rowOff>
    </xdr:from>
    <xdr:ext cx="304800" cy="304800"/>
    <xdr:sp macro="" textlink="">
      <xdr:nvSpPr>
        <xdr:cNvPr id="70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16784CBA-8B82-4DD4-B9DA-5BC78D4664F7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177</xdr:row>
      <xdr:rowOff>0</xdr:rowOff>
    </xdr:from>
    <xdr:ext cx="304800" cy="304800"/>
    <xdr:sp macro="" textlink="">
      <xdr:nvSpPr>
        <xdr:cNvPr id="70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113B223C-F15F-4F7D-8664-FEFC5A66A9CF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177</xdr:row>
      <xdr:rowOff>0</xdr:rowOff>
    </xdr:from>
    <xdr:ext cx="304800" cy="304800"/>
    <xdr:sp macro="" textlink="">
      <xdr:nvSpPr>
        <xdr:cNvPr id="70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625E1FD1-29C7-4F35-8BD2-8E05364AAB5F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177</xdr:row>
      <xdr:rowOff>0</xdr:rowOff>
    </xdr:from>
    <xdr:ext cx="304800" cy="304800"/>
    <xdr:sp macro="" textlink="">
      <xdr:nvSpPr>
        <xdr:cNvPr id="70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1AB4275A-7185-4C48-9AB8-174F08F6E403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177</xdr:row>
      <xdr:rowOff>0</xdr:rowOff>
    </xdr:from>
    <xdr:ext cx="304800" cy="304800"/>
    <xdr:sp macro="" textlink="">
      <xdr:nvSpPr>
        <xdr:cNvPr id="70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4CC86B2E-EFEB-4717-BEBE-9F18F39F0F34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178</xdr:row>
      <xdr:rowOff>0</xdr:rowOff>
    </xdr:from>
    <xdr:ext cx="304800" cy="304800"/>
    <xdr:sp macro="" textlink="">
      <xdr:nvSpPr>
        <xdr:cNvPr id="70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B3E5C730-6DCF-4008-B7F6-C8D2CC2CDCA2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178</xdr:row>
      <xdr:rowOff>0</xdr:rowOff>
    </xdr:from>
    <xdr:ext cx="304800" cy="304800"/>
    <xdr:sp macro="" textlink="">
      <xdr:nvSpPr>
        <xdr:cNvPr id="70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64A19CBD-5A1E-44A7-B43C-0692C2917888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178</xdr:row>
      <xdr:rowOff>0</xdr:rowOff>
    </xdr:from>
    <xdr:ext cx="304800" cy="304800"/>
    <xdr:sp macro="" textlink="">
      <xdr:nvSpPr>
        <xdr:cNvPr id="71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4958BD6B-724E-4286-8F08-A1C2F9FDEEB0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178</xdr:row>
      <xdr:rowOff>0</xdr:rowOff>
    </xdr:from>
    <xdr:ext cx="304800" cy="304800"/>
    <xdr:sp macro="" textlink="">
      <xdr:nvSpPr>
        <xdr:cNvPr id="71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5A5FBF-581E-4A0D-9FDC-A704F06FE1C2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179</xdr:row>
      <xdr:rowOff>0</xdr:rowOff>
    </xdr:from>
    <xdr:ext cx="304800" cy="304800"/>
    <xdr:sp macro="" textlink="">
      <xdr:nvSpPr>
        <xdr:cNvPr id="71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C6EA797C-8C17-431C-8668-5B1DCCB9055D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179</xdr:row>
      <xdr:rowOff>0</xdr:rowOff>
    </xdr:from>
    <xdr:ext cx="304800" cy="304800"/>
    <xdr:sp macro="" textlink="">
      <xdr:nvSpPr>
        <xdr:cNvPr id="71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2837B51F-FACD-4405-ACDD-D22E5C193EC7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179</xdr:row>
      <xdr:rowOff>0</xdr:rowOff>
    </xdr:from>
    <xdr:ext cx="304800" cy="304800"/>
    <xdr:sp macro="" textlink="">
      <xdr:nvSpPr>
        <xdr:cNvPr id="71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84759965-8DF1-456C-A3B3-2487EA341B85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179</xdr:row>
      <xdr:rowOff>0</xdr:rowOff>
    </xdr:from>
    <xdr:ext cx="304800" cy="304800"/>
    <xdr:sp macro="" textlink="">
      <xdr:nvSpPr>
        <xdr:cNvPr id="71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2562A755-C149-462B-9564-7F5EBFA4467D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180</xdr:row>
      <xdr:rowOff>0</xdr:rowOff>
    </xdr:from>
    <xdr:ext cx="304800" cy="304800"/>
    <xdr:sp macro="" textlink="">
      <xdr:nvSpPr>
        <xdr:cNvPr id="71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40B7CB00-77CE-4484-A219-05C873E745E3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180</xdr:row>
      <xdr:rowOff>0</xdr:rowOff>
    </xdr:from>
    <xdr:ext cx="304800" cy="304800"/>
    <xdr:sp macro="" textlink="">
      <xdr:nvSpPr>
        <xdr:cNvPr id="71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EBF63DEA-36D6-4221-A172-985A4B28A847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180</xdr:row>
      <xdr:rowOff>0</xdr:rowOff>
    </xdr:from>
    <xdr:ext cx="304800" cy="304800"/>
    <xdr:sp macro="" textlink="">
      <xdr:nvSpPr>
        <xdr:cNvPr id="71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69AD861-B551-4071-86BE-8CA52395707B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180</xdr:row>
      <xdr:rowOff>0</xdr:rowOff>
    </xdr:from>
    <xdr:ext cx="304800" cy="304800"/>
    <xdr:sp macro="" textlink="">
      <xdr:nvSpPr>
        <xdr:cNvPr id="71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A3DC5660-4F1D-41ED-83DE-28BF4CAEA70B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181</xdr:row>
      <xdr:rowOff>0</xdr:rowOff>
    </xdr:from>
    <xdr:ext cx="304800" cy="304800"/>
    <xdr:sp macro="" textlink="">
      <xdr:nvSpPr>
        <xdr:cNvPr id="72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20F8406B-9E6F-477E-97F2-B180608BBB24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181</xdr:row>
      <xdr:rowOff>0</xdr:rowOff>
    </xdr:from>
    <xdr:ext cx="304800" cy="304800"/>
    <xdr:sp macro="" textlink="">
      <xdr:nvSpPr>
        <xdr:cNvPr id="72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348E1DF7-B4B3-4E8A-8C33-2FDBE091024C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181</xdr:row>
      <xdr:rowOff>0</xdr:rowOff>
    </xdr:from>
    <xdr:ext cx="304800" cy="304800"/>
    <xdr:sp macro="" textlink="">
      <xdr:nvSpPr>
        <xdr:cNvPr id="72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B6492FDF-791B-41CE-B3C7-90DB35495992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181</xdr:row>
      <xdr:rowOff>0</xdr:rowOff>
    </xdr:from>
    <xdr:ext cx="304800" cy="304800"/>
    <xdr:sp macro="" textlink="">
      <xdr:nvSpPr>
        <xdr:cNvPr id="72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7863A0A9-304F-43DA-AF47-FCE72B42F26B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182</xdr:row>
      <xdr:rowOff>0</xdr:rowOff>
    </xdr:from>
    <xdr:ext cx="304800" cy="304800"/>
    <xdr:sp macro="" textlink="">
      <xdr:nvSpPr>
        <xdr:cNvPr id="72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BEC5F18D-5ADF-45FD-B278-E4FC865E2892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182</xdr:row>
      <xdr:rowOff>0</xdr:rowOff>
    </xdr:from>
    <xdr:ext cx="304800" cy="304800"/>
    <xdr:sp macro="" textlink="">
      <xdr:nvSpPr>
        <xdr:cNvPr id="72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72E71108-14CF-4C47-9C1F-2FE3D76870A1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182</xdr:row>
      <xdr:rowOff>0</xdr:rowOff>
    </xdr:from>
    <xdr:ext cx="304800" cy="304800"/>
    <xdr:sp macro="" textlink="">
      <xdr:nvSpPr>
        <xdr:cNvPr id="72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14DCABDE-C7DA-4EED-9D44-A72D41A0218B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182</xdr:row>
      <xdr:rowOff>0</xdr:rowOff>
    </xdr:from>
    <xdr:ext cx="304800" cy="304800"/>
    <xdr:sp macro="" textlink="">
      <xdr:nvSpPr>
        <xdr:cNvPr id="72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98C5E2C1-076F-41BB-89BB-CAA98531B131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183</xdr:row>
      <xdr:rowOff>0</xdr:rowOff>
    </xdr:from>
    <xdr:ext cx="304800" cy="304800"/>
    <xdr:sp macro="" textlink="">
      <xdr:nvSpPr>
        <xdr:cNvPr id="72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BA10089-8E79-41CD-9D12-84FA5CB363A8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183</xdr:row>
      <xdr:rowOff>0</xdr:rowOff>
    </xdr:from>
    <xdr:ext cx="304800" cy="304800"/>
    <xdr:sp macro="" textlink="">
      <xdr:nvSpPr>
        <xdr:cNvPr id="72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A4431FCD-8485-4CA2-B474-778E4C37CB76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183</xdr:row>
      <xdr:rowOff>0</xdr:rowOff>
    </xdr:from>
    <xdr:ext cx="304800" cy="304800"/>
    <xdr:sp macro="" textlink="">
      <xdr:nvSpPr>
        <xdr:cNvPr id="73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967E76D-0423-45ED-86F6-07BBF0E4588B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183</xdr:row>
      <xdr:rowOff>0</xdr:rowOff>
    </xdr:from>
    <xdr:ext cx="304800" cy="304800"/>
    <xdr:sp macro="" textlink="">
      <xdr:nvSpPr>
        <xdr:cNvPr id="73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61D553A3-1FAD-4418-8DBC-E35270290378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184</xdr:row>
      <xdr:rowOff>0</xdr:rowOff>
    </xdr:from>
    <xdr:ext cx="304800" cy="304800"/>
    <xdr:sp macro="" textlink="">
      <xdr:nvSpPr>
        <xdr:cNvPr id="73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202A035D-9E27-43DE-AD24-F4E2D898002A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184</xdr:row>
      <xdr:rowOff>0</xdr:rowOff>
    </xdr:from>
    <xdr:ext cx="304800" cy="304800"/>
    <xdr:sp macro="" textlink="">
      <xdr:nvSpPr>
        <xdr:cNvPr id="73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AE96EDE5-85EC-496E-82F0-AC1D3859AE29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184</xdr:row>
      <xdr:rowOff>0</xdr:rowOff>
    </xdr:from>
    <xdr:ext cx="304800" cy="304800"/>
    <xdr:sp macro="" textlink="">
      <xdr:nvSpPr>
        <xdr:cNvPr id="73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B8C39E4F-3248-4A45-B135-6A9FCA957B2F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184</xdr:row>
      <xdr:rowOff>0</xdr:rowOff>
    </xdr:from>
    <xdr:ext cx="304800" cy="304800"/>
    <xdr:sp macro="" textlink="">
      <xdr:nvSpPr>
        <xdr:cNvPr id="73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7CED41D-46E8-4E4C-9714-4C2EE8590482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185</xdr:row>
      <xdr:rowOff>0</xdr:rowOff>
    </xdr:from>
    <xdr:ext cx="304800" cy="304800"/>
    <xdr:sp macro="" textlink="">
      <xdr:nvSpPr>
        <xdr:cNvPr id="73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B24E621D-4371-4D18-9C2B-E72B1AA0DCD8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185</xdr:row>
      <xdr:rowOff>0</xdr:rowOff>
    </xdr:from>
    <xdr:ext cx="304800" cy="304800"/>
    <xdr:sp macro="" textlink="">
      <xdr:nvSpPr>
        <xdr:cNvPr id="73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B7FBBFB9-E0E1-4788-B366-0DA6E1AC58A6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185</xdr:row>
      <xdr:rowOff>0</xdr:rowOff>
    </xdr:from>
    <xdr:ext cx="304800" cy="304800"/>
    <xdr:sp macro="" textlink="">
      <xdr:nvSpPr>
        <xdr:cNvPr id="73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52916B92-816E-4FA1-8EA7-C1BFCCC9DECA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185</xdr:row>
      <xdr:rowOff>0</xdr:rowOff>
    </xdr:from>
    <xdr:ext cx="304800" cy="304800"/>
    <xdr:sp macro="" textlink="">
      <xdr:nvSpPr>
        <xdr:cNvPr id="73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A72D8921-D678-47D3-A8A8-BBC77B44C1CA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186</xdr:row>
      <xdr:rowOff>0</xdr:rowOff>
    </xdr:from>
    <xdr:ext cx="304800" cy="304800"/>
    <xdr:sp macro="" textlink="">
      <xdr:nvSpPr>
        <xdr:cNvPr id="74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9A208596-5797-4C2F-90DB-EAC24ABFDDA4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186</xdr:row>
      <xdr:rowOff>0</xdr:rowOff>
    </xdr:from>
    <xdr:ext cx="304800" cy="304800"/>
    <xdr:sp macro="" textlink="">
      <xdr:nvSpPr>
        <xdr:cNvPr id="74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371DD0FE-EF85-40AF-ACDD-DF519F924632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186</xdr:row>
      <xdr:rowOff>0</xdr:rowOff>
    </xdr:from>
    <xdr:ext cx="304800" cy="304800"/>
    <xdr:sp macro="" textlink="">
      <xdr:nvSpPr>
        <xdr:cNvPr id="74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37BBBAFE-86BA-4CBF-8196-0672BCD9C36A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186</xdr:row>
      <xdr:rowOff>0</xdr:rowOff>
    </xdr:from>
    <xdr:ext cx="304800" cy="304800"/>
    <xdr:sp macro="" textlink="">
      <xdr:nvSpPr>
        <xdr:cNvPr id="74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238C2693-653B-4749-ACFE-DD5C25489604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187</xdr:row>
      <xdr:rowOff>0</xdr:rowOff>
    </xdr:from>
    <xdr:ext cx="304800" cy="304800"/>
    <xdr:sp macro="" textlink="">
      <xdr:nvSpPr>
        <xdr:cNvPr id="74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3C6534F0-D5F0-4433-9F07-841E7942ACDD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187</xdr:row>
      <xdr:rowOff>0</xdr:rowOff>
    </xdr:from>
    <xdr:ext cx="304800" cy="304800"/>
    <xdr:sp macro="" textlink="">
      <xdr:nvSpPr>
        <xdr:cNvPr id="74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C6BFDC94-1190-4F4F-8B69-9652CD58B92B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187</xdr:row>
      <xdr:rowOff>0</xdr:rowOff>
    </xdr:from>
    <xdr:ext cx="304800" cy="304800"/>
    <xdr:sp macro="" textlink="">
      <xdr:nvSpPr>
        <xdr:cNvPr id="74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C90583BB-AF29-4C67-A2A9-C294CFA35DAB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187</xdr:row>
      <xdr:rowOff>0</xdr:rowOff>
    </xdr:from>
    <xdr:ext cx="304800" cy="304800"/>
    <xdr:sp macro="" textlink="">
      <xdr:nvSpPr>
        <xdr:cNvPr id="74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D467DFE-202B-40DC-AAF4-143D20D7FB70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188</xdr:row>
      <xdr:rowOff>0</xdr:rowOff>
    </xdr:from>
    <xdr:ext cx="304800" cy="304800"/>
    <xdr:sp macro="" textlink="">
      <xdr:nvSpPr>
        <xdr:cNvPr id="74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2970652-2869-4B9A-84C7-06027B7BE387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188</xdr:row>
      <xdr:rowOff>0</xdr:rowOff>
    </xdr:from>
    <xdr:ext cx="304800" cy="304800"/>
    <xdr:sp macro="" textlink="">
      <xdr:nvSpPr>
        <xdr:cNvPr id="74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CBDF28A4-715F-4FC2-853C-69B04686F735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188</xdr:row>
      <xdr:rowOff>0</xdr:rowOff>
    </xdr:from>
    <xdr:ext cx="304800" cy="304800"/>
    <xdr:sp macro="" textlink="">
      <xdr:nvSpPr>
        <xdr:cNvPr id="75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9D07EE92-0227-4613-A60B-D2D72D25AE26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188</xdr:row>
      <xdr:rowOff>0</xdr:rowOff>
    </xdr:from>
    <xdr:ext cx="304800" cy="304800"/>
    <xdr:sp macro="" textlink="">
      <xdr:nvSpPr>
        <xdr:cNvPr id="75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EAF0E513-4D2E-4637-B948-CED4E75B925B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189</xdr:row>
      <xdr:rowOff>0</xdr:rowOff>
    </xdr:from>
    <xdr:ext cx="304800" cy="304800"/>
    <xdr:sp macro="" textlink="">
      <xdr:nvSpPr>
        <xdr:cNvPr id="75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5709521C-6BFF-48A1-9D71-4D44EBE0A4C5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189</xdr:row>
      <xdr:rowOff>0</xdr:rowOff>
    </xdr:from>
    <xdr:ext cx="304800" cy="304800"/>
    <xdr:sp macro="" textlink="">
      <xdr:nvSpPr>
        <xdr:cNvPr id="75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BB0D691E-37C8-4582-B33A-56E2F375DB9D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189</xdr:row>
      <xdr:rowOff>0</xdr:rowOff>
    </xdr:from>
    <xdr:ext cx="304800" cy="304800"/>
    <xdr:sp macro="" textlink="">
      <xdr:nvSpPr>
        <xdr:cNvPr id="75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4CAFD199-7D65-4038-8604-65499055BD01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189</xdr:row>
      <xdr:rowOff>0</xdr:rowOff>
    </xdr:from>
    <xdr:ext cx="304800" cy="304800"/>
    <xdr:sp macro="" textlink="">
      <xdr:nvSpPr>
        <xdr:cNvPr id="75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1D577A05-7EF6-464C-B5CF-9227987FF8DA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190</xdr:row>
      <xdr:rowOff>0</xdr:rowOff>
    </xdr:from>
    <xdr:ext cx="304800" cy="304800"/>
    <xdr:sp macro="" textlink="">
      <xdr:nvSpPr>
        <xdr:cNvPr id="75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8715B8-56F7-486D-A390-7607ED500132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190</xdr:row>
      <xdr:rowOff>0</xdr:rowOff>
    </xdr:from>
    <xdr:ext cx="304800" cy="304800"/>
    <xdr:sp macro="" textlink="">
      <xdr:nvSpPr>
        <xdr:cNvPr id="75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9544BF3C-672B-4124-82B5-FD3A9B290A40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190</xdr:row>
      <xdr:rowOff>0</xdr:rowOff>
    </xdr:from>
    <xdr:ext cx="304800" cy="304800"/>
    <xdr:sp macro="" textlink="">
      <xdr:nvSpPr>
        <xdr:cNvPr id="75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E229E3D-A32A-4B04-A11E-0C474E0FDD1E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190</xdr:row>
      <xdr:rowOff>0</xdr:rowOff>
    </xdr:from>
    <xdr:ext cx="304800" cy="304800"/>
    <xdr:sp macro="" textlink="">
      <xdr:nvSpPr>
        <xdr:cNvPr id="75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23CADB88-7094-46E3-A6E2-D7EBF2AE5D5A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191</xdr:row>
      <xdr:rowOff>0</xdr:rowOff>
    </xdr:from>
    <xdr:ext cx="304800" cy="304800"/>
    <xdr:sp macro="" textlink="">
      <xdr:nvSpPr>
        <xdr:cNvPr id="76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AA9314E0-2964-4CA9-99AF-F51AEFAFF92A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191</xdr:row>
      <xdr:rowOff>0</xdr:rowOff>
    </xdr:from>
    <xdr:ext cx="304800" cy="304800"/>
    <xdr:sp macro="" textlink="">
      <xdr:nvSpPr>
        <xdr:cNvPr id="76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81B742BA-2909-47C2-9FA7-5E342E669DA7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191</xdr:row>
      <xdr:rowOff>0</xdr:rowOff>
    </xdr:from>
    <xdr:ext cx="304800" cy="304800"/>
    <xdr:sp macro="" textlink="">
      <xdr:nvSpPr>
        <xdr:cNvPr id="76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FE569FA-1C10-4D11-BA63-FC7CD67AC8B2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191</xdr:row>
      <xdr:rowOff>0</xdr:rowOff>
    </xdr:from>
    <xdr:ext cx="304800" cy="304800"/>
    <xdr:sp macro="" textlink="">
      <xdr:nvSpPr>
        <xdr:cNvPr id="76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84015917-44E0-45C5-B64E-753B770BCC44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192</xdr:row>
      <xdr:rowOff>0</xdr:rowOff>
    </xdr:from>
    <xdr:ext cx="304800" cy="304800"/>
    <xdr:sp macro="" textlink="">
      <xdr:nvSpPr>
        <xdr:cNvPr id="76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77FB673A-4205-40E7-B492-F4D481120FA7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192</xdr:row>
      <xdr:rowOff>0</xdr:rowOff>
    </xdr:from>
    <xdr:ext cx="304800" cy="304800"/>
    <xdr:sp macro="" textlink="">
      <xdr:nvSpPr>
        <xdr:cNvPr id="76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B051B5EB-B673-453E-A8F9-359F6DD27921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192</xdr:row>
      <xdr:rowOff>0</xdr:rowOff>
    </xdr:from>
    <xdr:ext cx="304800" cy="304800"/>
    <xdr:sp macro="" textlink="">
      <xdr:nvSpPr>
        <xdr:cNvPr id="76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2EEB5F6F-0A17-487D-B41B-10155D7BA25F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192</xdr:row>
      <xdr:rowOff>0</xdr:rowOff>
    </xdr:from>
    <xdr:ext cx="304800" cy="304800"/>
    <xdr:sp macro="" textlink="">
      <xdr:nvSpPr>
        <xdr:cNvPr id="76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13054ECE-76BA-41D9-9B11-25A48B98305A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193</xdr:row>
      <xdr:rowOff>0</xdr:rowOff>
    </xdr:from>
    <xdr:ext cx="304800" cy="304800"/>
    <xdr:sp macro="" textlink="">
      <xdr:nvSpPr>
        <xdr:cNvPr id="76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29D09E-FA86-4B90-8439-AC3D4A920525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193</xdr:row>
      <xdr:rowOff>0</xdr:rowOff>
    </xdr:from>
    <xdr:ext cx="304800" cy="304800"/>
    <xdr:sp macro="" textlink="">
      <xdr:nvSpPr>
        <xdr:cNvPr id="76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B0236FE0-9584-4AA4-A04E-BF861CB0BD8F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193</xdr:row>
      <xdr:rowOff>0</xdr:rowOff>
    </xdr:from>
    <xdr:ext cx="304800" cy="304800"/>
    <xdr:sp macro="" textlink="">
      <xdr:nvSpPr>
        <xdr:cNvPr id="77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8C90000A-B50A-4842-B307-B0693D108E2B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193</xdr:row>
      <xdr:rowOff>0</xdr:rowOff>
    </xdr:from>
    <xdr:ext cx="304800" cy="304800"/>
    <xdr:sp macro="" textlink="">
      <xdr:nvSpPr>
        <xdr:cNvPr id="77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58F68C6-2586-49AF-8487-2C2DF5723A05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194</xdr:row>
      <xdr:rowOff>0</xdr:rowOff>
    </xdr:from>
    <xdr:ext cx="304800" cy="304800"/>
    <xdr:sp macro="" textlink="">
      <xdr:nvSpPr>
        <xdr:cNvPr id="77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629EB8E0-8AAE-4F0A-9CE0-73995D4C1502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194</xdr:row>
      <xdr:rowOff>0</xdr:rowOff>
    </xdr:from>
    <xdr:ext cx="304800" cy="304800"/>
    <xdr:sp macro="" textlink="">
      <xdr:nvSpPr>
        <xdr:cNvPr id="77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4724595F-7D28-4AAF-8347-3B7DBF8978DB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194</xdr:row>
      <xdr:rowOff>0</xdr:rowOff>
    </xdr:from>
    <xdr:ext cx="304800" cy="304800"/>
    <xdr:sp macro="" textlink="">
      <xdr:nvSpPr>
        <xdr:cNvPr id="77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A6D2F473-4892-42E3-BEEF-2D591381260D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194</xdr:row>
      <xdr:rowOff>0</xdr:rowOff>
    </xdr:from>
    <xdr:ext cx="304800" cy="304800"/>
    <xdr:sp macro="" textlink="">
      <xdr:nvSpPr>
        <xdr:cNvPr id="77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190DCF81-5EED-4D4D-BC3C-06A9D8B7C077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195</xdr:row>
      <xdr:rowOff>0</xdr:rowOff>
    </xdr:from>
    <xdr:ext cx="304800" cy="304800"/>
    <xdr:sp macro="" textlink="">
      <xdr:nvSpPr>
        <xdr:cNvPr id="77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62561C58-CDA6-4FB8-A36E-85D902C4B25A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195</xdr:row>
      <xdr:rowOff>0</xdr:rowOff>
    </xdr:from>
    <xdr:ext cx="304800" cy="304800"/>
    <xdr:sp macro="" textlink="">
      <xdr:nvSpPr>
        <xdr:cNvPr id="77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E3F75151-FC11-49DD-9D84-6E003B1BC7A6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195</xdr:row>
      <xdr:rowOff>0</xdr:rowOff>
    </xdr:from>
    <xdr:ext cx="304800" cy="304800"/>
    <xdr:sp macro="" textlink="">
      <xdr:nvSpPr>
        <xdr:cNvPr id="77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610F100E-C96E-47AA-B26F-345F31C3BF64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195</xdr:row>
      <xdr:rowOff>0</xdr:rowOff>
    </xdr:from>
    <xdr:ext cx="304800" cy="304800"/>
    <xdr:sp macro="" textlink="">
      <xdr:nvSpPr>
        <xdr:cNvPr id="77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4066F806-E5F1-491D-A076-3999BCBEF4AE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196</xdr:row>
      <xdr:rowOff>0</xdr:rowOff>
    </xdr:from>
    <xdr:ext cx="304800" cy="304800"/>
    <xdr:sp macro="" textlink="">
      <xdr:nvSpPr>
        <xdr:cNvPr id="78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874B5196-D42B-46E8-B202-BFFE31BE9ED9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196</xdr:row>
      <xdr:rowOff>0</xdr:rowOff>
    </xdr:from>
    <xdr:ext cx="304800" cy="304800"/>
    <xdr:sp macro="" textlink="">
      <xdr:nvSpPr>
        <xdr:cNvPr id="78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41985D2E-E33E-4C91-A59F-720AA952D942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196</xdr:row>
      <xdr:rowOff>0</xdr:rowOff>
    </xdr:from>
    <xdr:ext cx="304800" cy="304800"/>
    <xdr:sp macro="" textlink="">
      <xdr:nvSpPr>
        <xdr:cNvPr id="78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4352C97A-5A6F-433E-8956-4990DADE0739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196</xdr:row>
      <xdr:rowOff>0</xdr:rowOff>
    </xdr:from>
    <xdr:ext cx="304800" cy="304800"/>
    <xdr:sp macro="" textlink="">
      <xdr:nvSpPr>
        <xdr:cNvPr id="78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6F32DF92-2D8F-454F-BAF6-6CD0A5591545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197</xdr:row>
      <xdr:rowOff>0</xdr:rowOff>
    </xdr:from>
    <xdr:ext cx="304800" cy="304800"/>
    <xdr:sp macro="" textlink="">
      <xdr:nvSpPr>
        <xdr:cNvPr id="78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51D94C9A-6952-487B-A335-B8BD224F59CD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197</xdr:row>
      <xdr:rowOff>0</xdr:rowOff>
    </xdr:from>
    <xdr:ext cx="304800" cy="304800"/>
    <xdr:sp macro="" textlink="">
      <xdr:nvSpPr>
        <xdr:cNvPr id="78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F2DB04D-D3E9-41B3-AC8A-1FF62506E1A3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197</xdr:row>
      <xdr:rowOff>0</xdr:rowOff>
    </xdr:from>
    <xdr:ext cx="304800" cy="304800"/>
    <xdr:sp macro="" textlink="">
      <xdr:nvSpPr>
        <xdr:cNvPr id="78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2AEA0D33-87D6-4D62-957C-66DFD53FEAF3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197</xdr:row>
      <xdr:rowOff>0</xdr:rowOff>
    </xdr:from>
    <xdr:ext cx="304800" cy="304800"/>
    <xdr:sp macro="" textlink="">
      <xdr:nvSpPr>
        <xdr:cNvPr id="78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85EABB84-DDEA-4CA8-A4CD-B367632B5294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198</xdr:row>
      <xdr:rowOff>0</xdr:rowOff>
    </xdr:from>
    <xdr:ext cx="304800" cy="304800"/>
    <xdr:sp macro="" textlink="">
      <xdr:nvSpPr>
        <xdr:cNvPr id="78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9CB4D13F-FE88-4B34-843B-D8FC3DD1DD00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198</xdr:row>
      <xdr:rowOff>0</xdr:rowOff>
    </xdr:from>
    <xdr:ext cx="304800" cy="304800"/>
    <xdr:sp macro="" textlink="">
      <xdr:nvSpPr>
        <xdr:cNvPr id="78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BD2A8F4D-CA96-47E0-8D4F-0AC77630203A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198</xdr:row>
      <xdr:rowOff>0</xdr:rowOff>
    </xdr:from>
    <xdr:ext cx="304800" cy="304800"/>
    <xdr:sp macro="" textlink="">
      <xdr:nvSpPr>
        <xdr:cNvPr id="79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9F28F7D3-8124-4A68-9F20-872555BD817C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198</xdr:row>
      <xdr:rowOff>0</xdr:rowOff>
    </xdr:from>
    <xdr:ext cx="304800" cy="304800"/>
    <xdr:sp macro="" textlink="">
      <xdr:nvSpPr>
        <xdr:cNvPr id="79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BF86FEAF-C6AA-4673-8988-53BA126FE94B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199</xdr:row>
      <xdr:rowOff>0</xdr:rowOff>
    </xdr:from>
    <xdr:ext cx="304800" cy="304800"/>
    <xdr:sp macro="" textlink="">
      <xdr:nvSpPr>
        <xdr:cNvPr id="79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8977B503-A2D3-45B8-A904-AF533A0AD451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199</xdr:row>
      <xdr:rowOff>0</xdr:rowOff>
    </xdr:from>
    <xdr:ext cx="304800" cy="304800"/>
    <xdr:sp macro="" textlink="">
      <xdr:nvSpPr>
        <xdr:cNvPr id="79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607A141D-3648-48C7-85CB-E71CBE9B1571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199</xdr:row>
      <xdr:rowOff>0</xdr:rowOff>
    </xdr:from>
    <xdr:ext cx="304800" cy="304800"/>
    <xdr:sp macro="" textlink="">
      <xdr:nvSpPr>
        <xdr:cNvPr id="79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21DF4F0-71D9-4EEC-8C3E-11FCCE2FE7B6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199</xdr:row>
      <xdr:rowOff>0</xdr:rowOff>
    </xdr:from>
    <xdr:ext cx="304800" cy="304800"/>
    <xdr:sp macro="" textlink="">
      <xdr:nvSpPr>
        <xdr:cNvPr id="79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EE3665E3-ADEA-4EEB-8A3F-E60CF31B4728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200</xdr:row>
      <xdr:rowOff>0</xdr:rowOff>
    </xdr:from>
    <xdr:ext cx="304800" cy="304800"/>
    <xdr:sp macro="" textlink="">
      <xdr:nvSpPr>
        <xdr:cNvPr id="79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2421BA21-8144-43E0-B3F0-935AB8DA322B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200</xdr:row>
      <xdr:rowOff>0</xdr:rowOff>
    </xdr:from>
    <xdr:ext cx="304800" cy="304800"/>
    <xdr:sp macro="" textlink="">
      <xdr:nvSpPr>
        <xdr:cNvPr id="79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2493E482-88FC-4142-9AAD-4CB3669029C6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200</xdr:row>
      <xdr:rowOff>0</xdr:rowOff>
    </xdr:from>
    <xdr:ext cx="304800" cy="304800"/>
    <xdr:sp macro="" textlink="">
      <xdr:nvSpPr>
        <xdr:cNvPr id="79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2025DED-C07B-44D5-8041-4C8F2C616142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200</xdr:row>
      <xdr:rowOff>0</xdr:rowOff>
    </xdr:from>
    <xdr:ext cx="304800" cy="304800"/>
    <xdr:sp macro="" textlink="">
      <xdr:nvSpPr>
        <xdr:cNvPr id="79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93A00ED7-442B-4D80-B28E-248E1CFA9D06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201</xdr:row>
      <xdr:rowOff>0</xdr:rowOff>
    </xdr:from>
    <xdr:ext cx="304800" cy="304800"/>
    <xdr:sp macro="" textlink="">
      <xdr:nvSpPr>
        <xdr:cNvPr id="80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46B0340F-51F2-44C4-AF3E-501B1704DFC7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201</xdr:row>
      <xdr:rowOff>0</xdr:rowOff>
    </xdr:from>
    <xdr:ext cx="304800" cy="304800"/>
    <xdr:sp macro="" textlink="">
      <xdr:nvSpPr>
        <xdr:cNvPr id="80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A3321313-7F7A-44C6-A3D0-B1BAF7CAE302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201</xdr:row>
      <xdr:rowOff>0</xdr:rowOff>
    </xdr:from>
    <xdr:ext cx="304800" cy="304800"/>
    <xdr:sp macro="" textlink="">
      <xdr:nvSpPr>
        <xdr:cNvPr id="80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4283DCE6-9975-4B78-A782-B43A4BE63030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201</xdr:row>
      <xdr:rowOff>0</xdr:rowOff>
    </xdr:from>
    <xdr:ext cx="304800" cy="304800"/>
    <xdr:sp macro="" textlink="">
      <xdr:nvSpPr>
        <xdr:cNvPr id="80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8316AAF-9CEE-4D31-9145-2D16FE7F7636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202</xdr:row>
      <xdr:rowOff>0</xdr:rowOff>
    </xdr:from>
    <xdr:ext cx="304800" cy="304800"/>
    <xdr:sp macro="" textlink="">
      <xdr:nvSpPr>
        <xdr:cNvPr id="80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B1BFB95D-4D96-4775-A67B-4014DC29CE3E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202</xdr:row>
      <xdr:rowOff>0</xdr:rowOff>
    </xdr:from>
    <xdr:ext cx="304800" cy="304800"/>
    <xdr:sp macro="" textlink="">
      <xdr:nvSpPr>
        <xdr:cNvPr id="80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EA926A9-9D78-4ACD-8E1A-4490F2B5035A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202</xdr:row>
      <xdr:rowOff>0</xdr:rowOff>
    </xdr:from>
    <xdr:ext cx="304800" cy="304800"/>
    <xdr:sp macro="" textlink="">
      <xdr:nvSpPr>
        <xdr:cNvPr id="80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A6745871-6249-4A41-B086-E7D042288843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202</xdr:row>
      <xdr:rowOff>0</xdr:rowOff>
    </xdr:from>
    <xdr:ext cx="304800" cy="304800"/>
    <xdr:sp macro="" textlink="">
      <xdr:nvSpPr>
        <xdr:cNvPr id="80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B016B27-8879-47A9-BC40-815D9F0835C7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203</xdr:row>
      <xdr:rowOff>0</xdr:rowOff>
    </xdr:from>
    <xdr:ext cx="304800" cy="304800"/>
    <xdr:sp macro="" textlink="">
      <xdr:nvSpPr>
        <xdr:cNvPr id="80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1DC5BCCF-EC7E-42C7-A0F4-3AD26A88AB75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203</xdr:row>
      <xdr:rowOff>0</xdr:rowOff>
    </xdr:from>
    <xdr:ext cx="304800" cy="304800"/>
    <xdr:sp macro="" textlink="">
      <xdr:nvSpPr>
        <xdr:cNvPr id="80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AC9079B1-604E-42B6-94AB-9E340A9F7DFC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203</xdr:row>
      <xdr:rowOff>0</xdr:rowOff>
    </xdr:from>
    <xdr:ext cx="304800" cy="304800"/>
    <xdr:sp macro="" textlink="">
      <xdr:nvSpPr>
        <xdr:cNvPr id="81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8A29E796-6962-4EBC-B4A9-2C70ECB6C69D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203</xdr:row>
      <xdr:rowOff>0</xdr:rowOff>
    </xdr:from>
    <xdr:ext cx="304800" cy="304800"/>
    <xdr:sp macro="" textlink="">
      <xdr:nvSpPr>
        <xdr:cNvPr id="81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71E1045C-D9D3-47FC-9087-CC59E18E0DBF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204</xdr:row>
      <xdr:rowOff>0</xdr:rowOff>
    </xdr:from>
    <xdr:ext cx="304800" cy="304800"/>
    <xdr:sp macro="" textlink="">
      <xdr:nvSpPr>
        <xdr:cNvPr id="81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3C220EB4-361A-4015-BC53-0E6F8FBA7F03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204</xdr:row>
      <xdr:rowOff>0</xdr:rowOff>
    </xdr:from>
    <xdr:ext cx="304800" cy="304800"/>
    <xdr:sp macro="" textlink="">
      <xdr:nvSpPr>
        <xdr:cNvPr id="81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B2CC8F8-E1EB-4426-A103-B08E53C99900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204</xdr:row>
      <xdr:rowOff>0</xdr:rowOff>
    </xdr:from>
    <xdr:ext cx="304800" cy="304800"/>
    <xdr:sp macro="" textlink="">
      <xdr:nvSpPr>
        <xdr:cNvPr id="81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2AA39D22-997B-46CC-9C5F-442E5C65BFD3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204</xdr:row>
      <xdr:rowOff>0</xdr:rowOff>
    </xdr:from>
    <xdr:ext cx="304800" cy="304800"/>
    <xdr:sp macro="" textlink="">
      <xdr:nvSpPr>
        <xdr:cNvPr id="81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CE85194E-91BE-47E4-BF46-FA1288E2DC1E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205</xdr:row>
      <xdr:rowOff>0</xdr:rowOff>
    </xdr:from>
    <xdr:ext cx="304800" cy="304800"/>
    <xdr:sp macro="" textlink="">
      <xdr:nvSpPr>
        <xdr:cNvPr id="81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B761A48-A5B0-4BC3-AEDC-BAA0CC72D094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205</xdr:row>
      <xdr:rowOff>0</xdr:rowOff>
    </xdr:from>
    <xdr:ext cx="304800" cy="304800"/>
    <xdr:sp macro="" textlink="">
      <xdr:nvSpPr>
        <xdr:cNvPr id="81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48AAF27B-E4E6-4E77-AAC3-C7DDEC9E3BC0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205</xdr:row>
      <xdr:rowOff>0</xdr:rowOff>
    </xdr:from>
    <xdr:ext cx="304800" cy="304800"/>
    <xdr:sp macro="" textlink="">
      <xdr:nvSpPr>
        <xdr:cNvPr id="81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2E0CD8AE-B3FC-46C7-A6A2-2AB5A2CE170B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205</xdr:row>
      <xdr:rowOff>0</xdr:rowOff>
    </xdr:from>
    <xdr:ext cx="304800" cy="304800"/>
    <xdr:sp macro="" textlink="">
      <xdr:nvSpPr>
        <xdr:cNvPr id="81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664717B2-3D9C-47D1-878C-C497C0DE649C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206</xdr:row>
      <xdr:rowOff>0</xdr:rowOff>
    </xdr:from>
    <xdr:ext cx="304800" cy="304800"/>
    <xdr:sp macro="" textlink="">
      <xdr:nvSpPr>
        <xdr:cNvPr id="82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4500318E-A5FF-4242-BAC2-054B095EBC3F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206</xdr:row>
      <xdr:rowOff>0</xdr:rowOff>
    </xdr:from>
    <xdr:ext cx="304800" cy="304800"/>
    <xdr:sp macro="" textlink="">
      <xdr:nvSpPr>
        <xdr:cNvPr id="82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28F173D8-2B81-4786-B580-E9D6B4B0BEBF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206</xdr:row>
      <xdr:rowOff>0</xdr:rowOff>
    </xdr:from>
    <xdr:ext cx="304800" cy="304800"/>
    <xdr:sp macro="" textlink="">
      <xdr:nvSpPr>
        <xdr:cNvPr id="82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A55728C-2B48-4C82-BDA6-8EDEED63A52E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206</xdr:row>
      <xdr:rowOff>0</xdr:rowOff>
    </xdr:from>
    <xdr:ext cx="304800" cy="304800"/>
    <xdr:sp macro="" textlink="">
      <xdr:nvSpPr>
        <xdr:cNvPr id="82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E6131DA1-DBC4-43FA-9B64-BD8475716D12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207</xdr:row>
      <xdr:rowOff>0</xdr:rowOff>
    </xdr:from>
    <xdr:ext cx="304800" cy="304800"/>
    <xdr:sp macro="" textlink="">
      <xdr:nvSpPr>
        <xdr:cNvPr id="82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8A4C004A-BE3B-43F7-87D1-AABC9085BC95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207</xdr:row>
      <xdr:rowOff>0</xdr:rowOff>
    </xdr:from>
    <xdr:ext cx="304800" cy="304800"/>
    <xdr:sp macro="" textlink="">
      <xdr:nvSpPr>
        <xdr:cNvPr id="82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CA04E1EA-CBB3-48AC-AC9A-CBA7E5744D3A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207</xdr:row>
      <xdr:rowOff>0</xdr:rowOff>
    </xdr:from>
    <xdr:ext cx="304800" cy="304800"/>
    <xdr:sp macro="" textlink="">
      <xdr:nvSpPr>
        <xdr:cNvPr id="82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7A43A741-AEFF-4106-9FF2-11379C0752BB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207</xdr:row>
      <xdr:rowOff>0</xdr:rowOff>
    </xdr:from>
    <xdr:ext cx="304800" cy="304800"/>
    <xdr:sp macro="" textlink="">
      <xdr:nvSpPr>
        <xdr:cNvPr id="82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8A2F9FE5-A972-418B-9932-B120932B4FEF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208</xdr:row>
      <xdr:rowOff>0</xdr:rowOff>
    </xdr:from>
    <xdr:ext cx="304800" cy="304800"/>
    <xdr:sp macro="" textlink="">
      <xdr:nvSpPr>
        <xdr:cNvPr id="82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64403BFC-37AE-49F3-8801-91364B18980E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208</xdr:row>
      <xdr:rowOff>0</xdr:rowOff>
    </xdr:from>
    <xdr:ext cx="304800" cy="304800"/>
    <xdr:sp macro="" textlink="">
      <xdr:nvSpPr>
        <xdr:cNvPr id="82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747E1EE0-598F-41E4-8181-2B96EBE7223B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208</xdr:row>
      <xdr:rowOff>0</xdr:rowOff>
    </xdr:from>
    <xdr:ext cx="304800" cy="304800"/>
    <xdr:sp macro="" textlink="">
      <xdr:nvSpPr>
        <xdr:cNvPr id="83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6B343CF9-0312-4F2B-90EF-D66C0BDC4DF6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208</xdr:row>
      <xdr:rowOff>0</xdr:rowOff>
    </xdr:from>
    <xdr:ext cx="304800" cy="304800"/>
    <xdr:sp macro="" textlink="">
      <xdr:nvSpPr>
        <xdr:cNvPr id="83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B4D9FD54-67CC-4B3E-B0B4-93B07E4303F0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209</xdr:row>
      <xdr:rowOff>0</xdr:rowOff>
    </xdr:from>
    <xdr:ext cx="304800" cy="304800"/>
    <xdr:sp macro="" textlink="">
      <xdr:nvSpPr>
        <xdr:cNvPr id="83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6F01F55C-E737-405D-AC9A-5753EE0A8A39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209</xdr:row>
      <xdr:rowOff>0</xdr:rowOff>
    </xdr:from>
    <xdr:ext cx="304800" cy="304800"/>
    <xdr:sp macro="" textlink="">
      <xdr:nvSpPr>
        <xdr:cNvPr id="83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0204CEF-311C-4AFB-B968-3ED04DB0AC61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209</xdr:row>
      <xdr:rowOff>0</xdr:rowOff>
    </xdr:from>
    <xdr:ext cx="304800" cy="304800"/>
    <xdr:sp macro="" textlink="">
      <xdr:nvSpPr>
        <xdr:cNvPr id="83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B7311FD4-A981-4A7B-8F29-E2FCAB566D11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209</xdr:row>
      <xdr:rowOff>0</xdr:rowOff>
    </xdr:from>
    <xdr:ext cx="304800" cy="304800"/>
    <xdr:sp macro="" textlink="">
      <xdr:nvSpPr>
        <xdr:cNvPr id="83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AAB8626F-FAE9-4679-9CE9-E98FEDACDFF9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210</xdr:row>
      <xdr:rowOff>0</xdr:rowOff>
    </xdr:from>
    <xdr:ext cx="304800" cy="304800"/>
    <xdr:sp macro="" textlink="">
      <xdr:nvSpPr>
        <xdr:cNvPr id="83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8BF5D81B-7110-48A0-AD92-31C50796B2D0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210</xdr:row>
      <xdr:rowOff>0</xdr:rowOff>
    </xdr:from>
    <xdr:ext cx="304800" cy="304800"/>
    <xdr:sp macro="" textlink="">
      <xdr:nvSpPr>
        <xdr:cNvPr id="83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E4B8FD2A-FF2F-45FD-B2BA-B91DF369E8E3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210</xdr:row>
      <xdr:rowOff>0</xdr:rowOff>
    </xdr:from>
    <xdr:ext cx="304800" cy="304800"/>
    <xdr:sp macro="" textlink="">
      <xdr:nvSpPr>
        <xdr:cNvPr id="83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892028F1-DA0A-4CCF-AC86-CBBC4BD83004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210</xdr:row>
      <xdr:rowOff>0</xdr:rowOff>
    </xdr:from>
    <xdr:ext cx="304800" cy="304800"/>
    <xdr:sp macro="" textlink="">
      <xdr:nvSpPr>
        <xdr:cNvPr id="83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A76B7C97-F82C-46AB-B2AC-6256D1A91877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211</xdr:row>
      <xdr:rowOff>0</xdr:rowOff>
    </xdr:from>
    <xdr:ext cx="304800" cy="304800"/>
    <xdr:sp macro="" textlink="">
      <xdr:nvSpPr>
        <xdr:cNvPr id="84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838EE23A-DBC4-42C9-9F5F-EE9340540774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211</xdr:row>
      <xdr:rowOff>0</xdr:rowOff>
    </xdr:from>
    <xdr:ext cx="304800" cy="304800"/>
    <xdr:sp macro="" textlink="">
      <xdr:nvSpPr>
        <xdr:cNvPr id="84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8CDFB77D-2D1B-4E9B-80CE-3D98CC2F2587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211</xdr:row>
      <xdr:rowOff>0</xdr:rowOff>
    </xdr:from>
    <xdr:ext cx="304800" cy="304800"/>
    <xdr:sp macro="" textlink="">
      <xdr:nvSpPr>
        <xdr:cNvPr id="84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A80746A-CF35-4408-8040-5A2CCEF0CF17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211</xdr:row>
      <xdr:rowOff>0</xdr:rowOff>
    </xdr:from>
    <xdr:ext cx="304800" cy="304800"/>
    <xdr:sp macro="" textlink="">
      <xdr:nvSpPr>
        <xdr:cNvPr id="84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E545EC04-D15F-41B0-8D1E-E6F408F85822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212</xdr:row>
      <xdr:rowOff>0</xdr:rowOff>
    </xdr:from>
    <xdr:ext cx="304800" cy="304800"/>
    <xdr:sp macro="" textlink="">
      <xdr:nvSpPr>
        <xdr:cNvPr id="84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62D7284-0135-4147-9EDD-4B78FB4DDD18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212</xdr:row>
      <xdr:rowOff>0</xdr:rowOff>
    </xdr:from>
    <xdr:ext cx="304800" cy="304800"/>
    <xdr:sp macro="" textlink="">
      <xdr:nvSpPr>
        <xdr:cNvPr id="84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BC31D189-B105-491D-BA78-EE82283FB293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212</xdr:row>
      <xdr:rowOff>0</xdr:rowOff>
    </xdr:from>
    <xdr:ext cx="304800" cy="304800"/>
    <xdr:sp macro="" textlink="">
      <xdr:nvSpPr>
        <xdr:cNvPr id="84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1609473E-23BF-454C-81E8-BAAF51A13522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212</xdr:row>
      <xdr:rowOff>0</xdr:rowOff>
    </xdr:from>
    <xdr:ext cx="304800" cy="304800"/>
    <xdr:sp macro="" textlink="">
      <xdr:nvSpPr>
        <xdr:cNvPr id="84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10594146-B57C-44F2-9FFE-4EEF29181B38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213</xdr:row>
      <xdr:rowOff>0</xdr:rowOff>
    </xdr:from>
    <xdr:ext cx="304800" cy="304800"/>
    <xdr:sp macro="" textlink="">
      <xdr:nvSpPr>
        <xdr:cNvPr id="84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E95B247C-D5DF-435A-9909-5B2C547B27C2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213</xdr:row>
      <xdr:rowOff>0</xdr:rowOff>
    </xdr:from>
    <xdr:ext cx="304800" cy="304800"/>
    <xdr:sp macro="" textlink="">
      <xdr:nvSpPr>
        <xdr:cNvPr id="84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CD79BF7C-05A7-4D14-B10F-C8559589AD91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213</xdr:row>
      <xdr:rowOff>0</xdr:rowOff>
    </xdr:from>
    <xdr:ext cx="304800" cy="304800"/>
    <xdr:sp macro="" textlink="">
      <xdr:nvSpPr>
        <xdr:cNvPr id="85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2AF76353-31BA-4C23-8E6D-19FF462603FE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213</xdr:row>
      <xdr:rowOff>0</xdr:rowOff>
    </xdr:from>
    <xdr:ext cx="304800" cy="304800"/>
    <xdr:sp macro="" textlink="">
      <xdr:nvSpPr>
        <xdr:cNvPr id="85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313A5A86-2992-4772-980A-35F4B7ED5ECC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214</xdr:row>
      <xdr:rowOff>0</xdr:rowOff>
    </xdr:from>
    <xdr:ext cx="304800" cy="304800"/>
    <xdr:sp macro="" textlink="">
      <xdr:nvSpPr>
        <xdr:cNvPr id="85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802077D0-F4DC-451C-9710-96332AE6BF15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214</xdr:row>
      <xdr:rowOff>0</xdr:rowOff>
    </xdr:from>
    <xdr:ext cx="304800" cy="304800"/>
    <xdr:sp macro="" textlink="">
      <xdr:nvSpPr>
        <xdr:cNvPr id="85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914CAEC2-E591-4163-9CC9-1E060B8D65B7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214</xdr:row>
      <xdr:rowOff>0</xdr:rowOff>
    </xdr:from>
    <xdr:ext cx="304800" cy="304800"/>
    <xdr:sp macro="" textlink="">
      <xdr:nvSpPr>
        <xdr:cNvPr id="85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733413BA-0094-4D33-8681-E4B1F76B17A8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214</xdr:row>
      <xdr:rowOff>0</xdr:rowOff>
    </xdr:from>
    <xdr:ext cx="304800" cy="304800"/>
    <xdr:sp macro="" textlink="">
      <xdr:nvSpPr>
        <xdr:cNvPr id="85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C10C843D-8AD4-4F02-9C1D-2EDB803D970A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215</xdr:row>
      <xdr:rowOff>0</xdr:rowOff>
    </xdr:from>
    <xdr:ext cx="304800" cy="304800"/>
    <xdr:sp macro="" textlink="">
      <xdr:nvSpPr>
        <xdr:cNvPr id="85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8966F6CA-3C9F-454C-85FC-52665ADF62C1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215</xdr:row>
      <xdr:rowOff>0</xdr:rowOff>
    </xdr:from>
    <xdr:ext cx="304800" cy="304800"/>
    <xdr:sp macro="" textlink="">
      <xdr:nvSpPr>
        <xdr:cNvPr id="85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91DE27B3-C930-46EE-B514-8847C23EAE00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215</xdr:row>
      <xdr:rowOff>0</xdr:rowOff>
    </xdr:from>
    <xdr:ext cx="304800" cy="304800"/>
    <xdr:sp macro="" textlink="">
      <xdr:nvSpPr>
        <xdr:cNvPr id="85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E766E55F-9F88-455E-9832-13BA3E137295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215</xdr:row>
      <xdr:rowOff>0</xdr:rowOff>
    </xdr:from>
    <xdr:ext cx="304800" cy="304800"/>
    <xdr:sp macro="" textlink="">
      <xdr:nvSpPr>
        <xdr:cNvPr id="85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A52989C0-4797-481B-BC49-B40E1BA5B529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216</xdr:row>
      <xdr:rowOff>0</xdr:rowOff>
    </xdr:from>
    <xdr:ext cx="304800" cy="304800"/>
    <xdr:sp macro="" textlink="">
      <xdr:nvSpPr>
        <xdr:cNvPr id="86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6FB5363A-5B7C-4A5D-9D97-018095E6DC17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216</xdr:row>
      <xdr:rowOff>0</xdr:rowOff>
    </xdr:from>
    <xdr:ext cx="304800" cy="304800"/>
    <xdr:sp macro="" textlink="">
      <xdr:nvSpPr>
        <xdr:cNvPr id="86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BEC9B8F4-1BEC-4863-BE75-8969AD764AF6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216</xdr:row>
      <xdr:rowOff>0</xdr:rowOff>
    </xdr:from>
    <xdr:ext cx="304800" cy="304800"/>
    <xdr:sp macro="" textlink="">
      <xdr:nvSpPr>
        <xdr:cNvPr id="86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DCF1C68-C84A-45EE-B537-4851C6EE25D6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216</xdr:row>
      <xdr:rowOff>0</xdr:rowOff>
    </xdr:from>
    <xdr:ext cx="304800" cy="304800"/>
    <xdr:sp macro="" textlink="">
      <xdr:nvSpPr>
        <xdr:cNvPr id="86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5622EDEB-03E8-47C1-AABF-9AE626A70A11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217</xdr:row>
      <xdr:rowOff>0</xdr:rowOff>
    </xdr:from>
    <xdr:ext cx="304800" cy="304800"/>
    <xdr:sp macro="" textlink="">
      <xdr:nvSpPr>
        <xdr:cNvPr id="86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104F6CD4-CD25-4693-B3BA-5A24705597FE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217</xdr:row>
      <xdr:rowOff>0</xdr:rowOff>
    </xdr:from>
    <xdr:ext cx="304800" cy="304800"/>
    <xdr:sp macro="" textlink="">
      <xdr:nvSpPr>
        <xdr:cNvPr id="86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637036B0-1914-436B-8073-69294A868DD6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217</xdr:row>
      <xdr:rowOff>0</xdr:rowOff>
    </xdr:from>
    <xdr:ext cx="304800" cy="304800"/>
    <xdr:sp macro="" textlink="">
      <xdr:nvSpPr>
        <xdr:cNvPr id="86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632455E-B0D2-4CE2-8959-A18980FD61C7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217</xdr:row>
      <xdr:rowOff>0</xdr:rowOff>
    </xdr:from>
    <xdr:ext cx="304800" cy="304800"/>
    <xdr:sp macro="" textlink="">
      <xdr:nvSpPr>
        <xdr:cNvPr id="86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B993DEC3-7E94-4201-B5D1-088D12C1CA32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218</xdr:row>
      <xdr:rowOff>0</xdr:rowOff>
    </xdr:from>
    <xdr:ext cx="304800" cy="304800"/>
    <xdr:sp macro="" textlink="">
      <xdr:nvSpPr>
        <xdr:cNvPr id="86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CDE54754-DB61-4ED8-A5F4-D840467A2A76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218</xdr:row>
      <xdr:rowOff>0</xdr:rowOff>
    </xdr:from>
    <xdr:ext cx="304800" cy="304800"/>
    <xdr:sp macro="" textlink="">
      <xdr:nvSpPr>
        <xdr:cNvPr id="86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78FE40D-6C23-406C-9B0E-3391C521D6C2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218</xdr:row>
      <xdr:rowOff>0</xdr:rowOff>
    </xdr:from>
    <xdr:ext cx="304800" cy="304800"/>
    <xdr:sp macro="" textlink="">
      <xdr:nvSpPr>
        <xdr:cNvPr id="87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614FC902-B7C1-4516-BFAC-DC701F90E08C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218</xdr:row>
      <xdr:rowOff>0</xdr:rowOff>
    </xdr:from>
    <xdr:ext cx="304800" cy="304800"/>
    <xdr:sp macro="" textlink="">
      <xdr:nvSpPr>
        <xdr:cNvPr id="87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53553233-7FA9-4A72-B578-924CB509544D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219</xdr:row>
      <xdr:rowOff>0</xdr:rowOff>
    </xdr:from>
    <xdr:ext cx="304800" cy="304800"/>
    <xdr:sp macro="" textlink="">
      <xdr:nvSpPr>
        <xdr:cNvPr id="87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59117435-A0EC-41B0-B28E-12F5421A90A6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219</xdr:row>
      <xdr:rowOff>0</xdr:rowOff>
    </xdr:from>
    <xdr:ext cx="304800" cy="304800"/>
    <xdr:sp macro="" textlink="">
      <xdr:nvSpPr>
        <xdr:cNvPr id="87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8FDB5830-8B28-4C51-842C-472C889DBB76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219</xdr:row>
      <xdr:rowOff>0</xdr:rowOff>
    </xdr:from>
    <xdr:ext cx="304800" cy="304800"/>
    <xdr:sp macro="" textlink="">
      <xdr:nvSpPr>
        <xdr:cNvPr id="87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C688F23-FAC3-4132-92A3-97FE6C5636DE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219</xdr:row>
      <xdr:rowOff>0</xdr:rowOff>
    </xdr:from>
    <xdr:ext cx="304800" cy="304800"/>
    <xdr:sp macro="" textlink="">
      <xdr:nvSpPr>
        <xdr:cNvPr id="87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6629F7F6-AF81-455D-9CCF-883DA3F8055E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220</xdr:row>
      <xdr:rowOff>0</xdr:rowOff>
    </xdr:from>
    <xdr:ext cx="304800" cy="304800"/>
    <xdr:sp macro="" textlink="">
      <xdr:nvSpPr>
        <xdr:cNvPr id="87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246466A5-766F-40B7-9715-7CB64EF8A891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220</xdr:row>
      <xdr:rowOff>0</xdr:rowOff>
    </xdr:from>
    <xdr:ext cx="304800" cy="304800"/>
    <xdr:sp macro="" textlink="">
      <xdr:nvSpPr>
        <xdr:cNvPr id="87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9FFAFAB-3539-49C9-8931-54E5E63456C0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220</xdr:row>
      <xdr:rowOff>0</xdr:rowOff>
    </xdr:from>
    <xdr:ext cx="304800" cy="304800"/>
    <xdr:sp macro="" textlink="">
      <xdr:nvSpPr>
        <xdr:cNvPr id="87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ADFD5B7-B6B9-4ECF-8DEE-8BE9F1CA7DAF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220</xdr:row>
      <xdr:rowOff>0</xdr:rowOff>
    </xdr:from>
    <xdr:ext cx="304800" cy="304800"/>
    <xdr:sp macro="" textlink="">
      <xdr:nvSpPr>
        <xdr:cNvPr id="87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1BA99B9-5012-4405-9BF6-466F41C79621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221</xdr:row>
      <xdr:rowOff>0</xdr:rowOff>
    </xdr:from>
    <xdr:ext cx="304800" cy="304800"/>
    <xdr:sp macro="" textlink="">
      <xdr:nvSpPr>
        <xdr:cNvPr id="88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57C5FCE7-D58E-4361-8FFF-8C33F3753304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221</xdr:row>
      <xdr:rowOff>0</xdr:rowOff>
    </xdr:from>
    <xdr:ext cx="304800" cy="304800"/>
    <xdr:sp macro="" textlink="">
      <xdr:nvSpPr>
        <xdr:cNvPr id="88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C4696EE0-666F-4BE9-8FE1-7C6C889090FD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221</xdr:row>
      <xdr:rowOff>0</xdr:rowOff>
    </xdr:from>
    <xdr:ext cx="304800" cy="304800"/>
    <xdr:sp macro="" textlink="">
      <xdr:nvSpPr>
        <xdr:cNvPr id="88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ABA580AB-B49E-46E5-8FAF-64EEA3180F37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221</xdr:row>
      <xdr:rowOff>0</xdr:rowOff>
    </xdr:from>
    <xdr:ext cx="304800" cy="304800"/>
    <xdr:sp macro="" textlink="">
      <xdr:nvSpPr>
        <xdr:cNvPr id="88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72916F56-4549-4958-B947-00B81817D27B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222</xdr:row>
      <xdr:rowOff>0</xdr:rowOff>
    </xdr:from>
    <xdr:ext cx="304800" cy="304800"/>
    <xdr:sp macro="" textlink="">
      <xdr:nvSpPr>
        <xdr:cNvPr id="88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9C80FA0-4B46-44EE-8003-0447A4FB40AF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222</xdr:row>
      <xdr:rowOff>0</xdr:rowOff>
    </xdr:from>
    <xdr:ext cx="304800" cy="304800"/>
    <xdr:sp macro="" textlink="">
      <xdr:nvSpPr>
        <xdr:cNvPr id="88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28D55002-48D7-4BBF-8E3F-45951E31A8FF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222</xdr:row>
      <xdr:rowOff>0</xdr:rowOff>
    </xdr:from>
    <xdr:ext cx="304800" cy="304800"/>
    <xdr:sp macro="" textlink="">
      <xdr:nvSpPr>
        <xdr:cNvPr id="88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8D339128-5B9B-4241-9693-69AAA44CF916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222</xdr:row>
      <xdr:rowOff>0</xdr:rowOff>
    </xdr:from>
    <xdr:ext cx="304800" cy="304800"/>
    <xdr:sp macro="" textlink="">
      <xdr:nvSpPr>
        <xdr:cNvPr id="88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C0EBBE89-E4F8-4C22-A0DC-4CE4445C1968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223</xdr:row>
      <xdr:rowOff>0</xdr:rowOff>
    </xdr:from>
    <xdr:ext cx="304800" cy="304800"/>
    <xdr:sp macro="" textlink="">
      <xdr:nvSpPr>
        <xdr:cNvPr id="88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FA1C8A0-7994-4495-BBE5-BC9946B16F17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223</xdr:row>
      <xdr:rowOff>0</xdr:rowOff>
    </xdr:from>
    <xdr:ext cx="304800" cy="304800"/>
    <xdr:sp macro="" textlink="">
      <xdr:nvSpPr>
        <xdr:cNvPr id="88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28709091-71DE-4385-8AB4-E4798CF5FEA5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223</xdr:row>
      <xdr:rowOff>0</xdr:rowOff>
    </xdr:from>
    <xdr:ext cx="304800" cy="304800"/>
    <xdr:sp macro="" textlink="">
      <xdr:nvSpPr>
        <xdr:cNvPr id="89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2D220AAE-B882-4197-AEB0-4670C7752AC7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223</xdr:row>
      <xdr:rowOff>0</xdr:rowOff>
    </xdr:from>
    <xdr:ext cx="304800" cy="304800"/>
    <xdr:sp macro="" textlink="">
      <xdr:nvSpPr>
        <xdr:cNvPr id="89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6BCF9DD6-4A63-4052-A69F-0FED9C771BA5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224</xdr:row>
      <xdr:rowOff>0</xdr:rowOff>
    </xdr:from>
    <xdr:ext cx="304800" cy="304800"/>
    <xdr:sp macro="" textlink="">
      <xdr:nvSpPr>
        <xdr:cNvPr id="89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8AD4DFE0-00BF-4B52-89B9-2E3CA68CCBFC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224</xdr:row>
      <xdr:rowOff>0</xdr:rowOff>
    </xdr:from>
    <xdr:ext cx="304800" cy="304800"/>
    <xdr:sp macro="" textlink="">
      <xdr:nvSpPr>
        <xdr:cNvPr id="89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1A57F0-E357-4E83-BE78-76796F32A2F4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224</xdr:row>
      <xdr:rowOff>0</xdr:rowOff>
    </xdr:from>
    <xdr:ext cx="304800" cy="304800"/>
    <xdr:sp macro="" textlink="">
      <xdr:nvSpPr>
        <xdr:cNvPr id="89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94F33544-A7F6-4200-910B-8BC8E235F175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224</xdr:row>
      <xdr:rowOff>0</xdr:rowOff>
    </xdr:from>
    <xdr:ext cx="304800" cy="304800"/>
    <xdr:sp macro="" textlink="">
      <xdr:nvSpPr>
        <xdr:cNvPr id="89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7F440CE0-CEC5-4756-89A2-15B2F8941AD4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225</xdr:row>
      <xdr:rowOff>0</xdr:rowOff>
    </xdr:from>
    <xdr:ext cx="304800" cy="304800"/>
    <xdr:sp macro="" textlink="">
      <xdr:nvSpPr>
        <xdr:cNvPr id="89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35283072-E420-4A59-A45D-25A6D5619EE1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225</xdr:row>
      <xdr:rowOff>0</xdr:rowOff>
    </xdr:from>
    <xdr:ext cx="304800" cy="304800"/>
    <xdr:sp macro="" textlink="">
      <xdr:nvSpPr>
        <xdr:cNvPr id="89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929AA5A-F62A-419B-8197-C36BD6F25199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225</xdr:row>
      <xdr:rowOff>0</xdr:rowOff>
    </xdr:from>
    <xdr:ext cx="304800" cy="304800"/>
    <xdr:sp macro="" textlink="">
      <xdr:nvSpPr>
        <xdr:cNvPr id="89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C82CF494-C649-4433-AB9D-5E1746125A79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225</xdr:row>
      <xdr:rowOff>0</xdr:rowOff>
    </xdr:from>
    <xdr:ext cx="304800" cy="304800"/>
    <xdr:sp macro="" textlink="">
      <xdr:nvSpPr>
        <xdr:cNvPr id="89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9CAA9AAC-FE7E-4C62-A487-2A9E72312656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226</xdr:row>
      <xdr:rowOff>0</xdr:rowOff>
    </xdr:from>
    <xdr:ext cx="304800" cy="304800"/>
    <xdr:sp macro="" textlink="">
      <xdr:nvSpPr>
        <xdr:cNvPr id="90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B8FCE3B0-F06C-4D4C-96F7-E3B5A5BAEFCE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226</xdr:row>
      <xdr:rowOff>0</xdr:rowOff>
    </xdr:from>
    <xdr:ext cx="304800" cy="304800"/>
    <xdr:sp macro="" textlink="">
      <xdr:nvSpPr>
        <xdr:cNvPr id="90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5A61BFA-FC3F-49A4-8165-0AF83C1E5802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226</xdr:row>
      <xdr:rowOff>0</xdr:rowOff>
    </xdr:from>
    <xdr:ext cx="304800" cy="304800"/>
    <xdr:sp macro="" textlink="">
      <xdr:nvSpPr>
        <xdr:cNvPr id="90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6717C34B-740F-4A12-BCAD-AF32321D3E71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226</xdr:row>
      <xdr:rowOff>0</xdr:rowOff>
    </xdr:from>
    <xdr:ext cx="304800" cy="304800"/>
    <xdr:sp macro="" textlink="">
      <xdr:nvSpPr>
        <xdr:cNvPr id="90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8420A4DF-EE0D-44F3-AAD0-44AD9501E13C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227</xdr:row>
      <xdr:rowOff>0</xdr:rowOff>
    </xdr:from>
    <xdr:ext cx="304800" cy="304800"/>
    <xdr:sp macro="" textlink="">
      <xdr:nvSpPr>
        <xdr:cNvPr id="90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20DD080F-08DE-45A8-B2DC-C42E1503779F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227</xdr:row>
      <xdr:rowOff>0</xdr:rowOff>
    </xdr:from>
    <xdr:ext cx="304800" cy="304800"/>
    <xdr:sp macro="" textlink="">
      <xdr:nvSpPr>
        <xdr:cNvPr id="90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7FBF7427-E0A1-4C11-A72A-61F4CA39AFCF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227</xdr:row>
      <xdr:rowOff>0</xdr:rowOff>
    </xdr:from>
    <xdr:ext cx="304800" cy="304800"/>
    <xdr:sp macro="" textlink="">
      <xdr:nvSpPr>
        <xdr:cNvPr id="90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C58EC9B6-16E7-4293-915A-25C4D560C320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227</xdr:row>
      <xdr:rowOff>0</xdr:rowOff>
    </xdr:from>
    <xdr:ext cx="304800" cy="304800"/>
    <xdr:sp macro="" textlink="">
      <xdr:nvSpPr>
        <xdr:cNvPr id="90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5AF85E9F-EB9A-4FC9-A723-4D4660972B7B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228</xdr:row>
      <xdr:rowOff>0</xdr:rowOff>
    </xdr:from>
    <xdr:ext cx="304800" cy="304800"/>
    <xdr:sp macro="" textlink="">
      <xdr:nvSpPr>
        <xdr:cNvPr id="90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2F2AB332-9861-44A1-BA20-ADE199D8286B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228</xdr:row>
      <xdr:rowOff>0</xdr:rowOff>
    </xdr:from>
    <xdr:ext cx="304800" cy="304800"/>
    <xdr:sp macro="" textlink="">
      <xdr:nvSpPr>
        <xdr:cNvPr id="90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29204FAC-846C-4A09-9BC4-CA708915940A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228</xdr:row>
      <xdr:rowOff>0</xdr:rowOff>
    </xdr:from>
    <xdr:ext cx="304800" cy="304800"/>
    <xdr:sp macro="" textlink="">
      <xdr:nvSpPr>
        <xdr:cNvPr id="91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8520EBCC-0E64-404A-A58A-EDBA70C6920F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228</xdr:row>
      <xdr:rowOff>0</xdr:rowOff>
    </xdr:from>
    <xdr:ext cx="304800" cy="304800"/>
    <xdr:sp macro="" textlink="">
      <xdr:nvSpPr>
        <xdr:cNvPr id="91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EFA102EC-50B3-4766-B9E6-5B21B94201F9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229</xdr:row>
      <xdr:rowOff>0</xdr:rowOff>
    </xdr:from>
    <xdr:ext cx="304800" cy="304800"/>
    <xdr:sp macro="" textlink="">
      <xdr:nvSpPr>
        <xdr:cNvPr id="91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24A2E271-0F27-4B69-8CDF-968859565E26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229</xdr:row>
      <xdr:rowOff>0</xdr:rowOff>
    </xdr:from>
    <xdr:ext cx="304800" cy="304800"/>
    <xdr:sp macro="" textlink="">
      <xdr:nvSpPr>
        <xdr:cNvPr id="91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C3554F3B-555E-416A-9104-473DF6423479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229</xdr:row>
      <xdr:rowOff>0</xdr:rowOff>
    </xdr:from>
    <xdr:ext cx="304800" cy="304800"/>
    <xdr:sp macro="" textlink="">
      <xdr:nvSpPr>
        <xdr:cNvPr id="91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73701813-6CE0-41DD-8FC7-7FEB95BE03D4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229</xdr:row>
      <xdr:rowOff>0</xdr:rowOff>
    </xdr:from>
    <xdr:ext cx="304800" cy="304800"/>
    <xdr:sp macro="" textlink="">
      <xdr:nvSpPr>
        <xdr:cNvPr id="91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17BC6DD8-06F4-44A8-9B24-9AC125ED9B9F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230</xdr:row>
      <xdr:rowOff>0</xdr:rowOff>
    </xdr:from>
    <xdr:ext cx="304800" cy="304800"/>
    <xdr:sp macro="" textlink="">
      <xdr:nvSpPr>
        <xdr:cNvPr id="91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88EF5DC4-C470-431C-8CA5-A66A513C04DB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230</xdr:row>
      <xdr:rowOff>0</xdr:rowOff>
    </xdr:from>
    <xdr:ext cx="304800" cy="304800"/>
    <xdr:sp macro="" textlink="">
      <xdr:nvSpPr>
        <xdr:cNvPr id="91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1D798D97-71C8-4EA7-9D38-44DB1D40B274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230</xdr:row>
      <xdr:rowOff>0</xdr:rowOff>
    </xdr:from>
    <xdr:ext cx="304800" cy="304800"/>
    <xdr:sp macro="" textlink="">
      <xdr:nvSpPr>
        <xdr:cNvPr id="91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849F3FA-F892-4E37-99F3-FF4B6CAE5CA1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230</xdr:row>
      <xdr:rowOff>0</xdr:rowOff>
    </xdr:from>
    <xdr:ext cx="304800" cy="304800"/>
    <xdr:sp macro="" textlink="">
      <xdr:nvSpPr>
        <xdr:cNvPr id="91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B8F215FA-6122-43D0-8D52-96818A13B1C4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231</xdr:row>
      <xdr:rowOff>0</xdr:rowOff>
    </xdr:from>
    <xdr:ext cx="304800" cy="304800"/>
    <xdr:sp macro="" textlink="">
      <xdr:nvSpPr>
        <xdr:cNvPr id="92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8154F4B-A5AB-4401-8460-C6ADAE22ECE8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231</xdr:row>
      <xdr:rowOff>0</xdr:rowOff>
    </xdr:from>
    <xdr:ext cx="304800" cy="304800"/>
    <xdr:sp macro="" textlink="">
      <xdr:nvSpPr>
        <xdr:cNvPr id="92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22330BA5-3894-4881-AAF9-6CC72C0DB2B4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231</xdr:row>
      <xdr:rowOff>0</xdr:rowOff>
    </xdr:from>
    <xdr:ext cx="304800" cy="304800"/>
    <xdr:sp macro="" textlink="">
      <xdr:nvSpPr>
        <xdr:cNvPr id="92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7934B52F-2BBA-44A2-B3B6-40A8E74BB3C7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231</xdr:row>
      <xdr:rowOff>0</xdr:rowOff>
    </xdr:from>
    <xdr:ext cx="304800" cy="304800"/>
    <xdr:sp macro="" textlink="">
      <xdr:nvSpPr>
        <xdr:cNvPr id="92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341FFEC9-88B3-43CD-B9F4-345E7DB1A0AF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232</xdr:row>
      <xdr:rowOff>0</xdr:rowOff>
    </xdr:from>
    <xdr:ext cx="304800" cy="304800"/>
    <xdr:sp macro="" textlink="">
      <xdr:nvSpPr>
        <xdr:cNvPr id="92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8B120B07-5751-4CC1-B1FB-B024CAEF92BA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232</xdr:row>
      <xdr:rowOff>0</xdr:rowOff>
    </xdr:from>
    <xdr:ext cx="304800" cy="304800"/>
    <xdr:sp macro="" textlink="">
      <xdr:nvSpPr>
        <xdr:cNvPr id="92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3156AF11-F715-4BC3-AFEF-9EF3394C4152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232</xdr:row>
      <xdr:rowOff>0</xdr:rowOff>
    </xdr:from>
    <xdr:ext cx="304800" cy="304800"/>
    <xdr:sp macro="" textlink="">
      <xdr:nvSpPr>
        <xdr:cNvPr id="92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7B3B115-FC6A-42F5-8FC1-70970BFD81C9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232</xdr:row>
      <xdr:rowOff>0</xdr:rowOff>
    </xdr:from>
    <xdr:ext cx="304800" cy="304800"/>
    <xdr:sp macro="" textlink="">
      <xdr:nvSpPr>
        <xdr:cNvPr id="92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6927B6FA-03B5-4CBD-A5BA-AD37A072EB2B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233</xdr:row>
      <xdr:rowOff>0</xdr:rowOff>
    </xdr:from>
    <xdr:ext cx="304800" cy="304800"/>
    <xdr:sp macro="" textlink="">
      <xdr:nvSpPr>
        <xdr:cNvPr id="92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4AF9605C-1AEF-42B1-B3EE-4A5DF275147B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233</xdr:row>
      <xdr:rowOff>0</xdr:rowOff>
    </xdr:from>
    <xdr:ext cx="304800" cy="304800"/>
    <xdr:sp macro="" textlink="">
      <xdr:nvSpPr>
        <xdr:cNvPr id="92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598946EB-9F3D-458F-8C20-15971B1070C4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233</xdr:row>
      <xdr:rowOff>0</xdr:rowOff>
    </xdr:from>
    <xdr:ext cx="304800" cy="304800"/>
    <xdr:sp macro="" textlink="">
      <xdr:nvSpPr>
        <xdr:cNvPr id="93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45B8463A-625E-429B-B09A-36D35D1F2234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233</xdr:row>
      <xdr:rowOff>0</xdr:rowOff>
    </xdr:from>
    <xdr:ext cx="304800" cy="304800"/>
    <xdr:sp macro="" textlink="">
      <xdr:nvSpPr>
        <xdr:cNvPr id="93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7CA0BEA-8112-4DEB-A38B-8D153EF79246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234</xdr:row>
      <xdr:rowOff>0</xdr:rowOff>
    </xdr:from>
    <xdr:ext cx="304800" cy="304800"/>
    <xdr:sp macro="" textlink="">
      <xdr:nvSpPr>
        <xdr:cNvPr id="93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9085A22F-5B53-4FDA-A261-2D43647084D6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234</xdr:row>
      <xdr:rowOff>0</xdr:rowOff>
    </xdr:from>
    <xdr:ext cx="304800" cy="304800"/>
    <xdr:sp macro="" textlink="">
      <xdr:nvSpPr>
        <xdr:cNvPr id="93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9E8DCCE8-8507-49E4-8DB9-51E7AEC340C7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234</xdr:row>
      <xdr:rowOff>0</xdr:rowOff>
    </xdr:from>
    <xdr:ext cx="304800" cy="304800"/>
    <xdr:sp macro="" textlink="">
      <xdr:nvSpPr>
        <xdr:cNvPr id="93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AA5D569E-71C6-45ED-8007-F26FC178CC45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234</xdr:row>
      <xdr:rowOff>0</xdr:rowOff>
    </xdr:from>
    <xdr:ext cx="304800" cy="304800"/>
    <xdr:sp macro="" textlink="">
      <xdr:nvSpPr>
        <xdr:cNvPr id="93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CA1692-181D-4E06-8B77-6DA38C648874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235</xdr:row>
      <xdr:rowOff>0</xdr:rowOff>
    </xdr:from>
    <xdr:ext cx="304800" cy="304800"/>
    <xdr:sp macro="" textlink="">
      <xdr:nvSpPr>
        <xdr:cNvPr id="93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EA336F56-E521-45AC-9683-E824CFDFC0AB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235</xdr:row>
      <xdr:rowOff>0</xdr:rowOff>
    </xdr:from>
    <xdr:ext cx="304800" cy="304800"/>
    <xdr:sp macro="" textlink="">
      <xdr:nvSpPr>
        <xdr:cNvPr id="93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87E68741-0951-4B9A-873E-1D5DF145CBB4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235</xdr:row>
      <xdr:rowOff>0</xdr:rowOff>
    </xdr:from>
    <xdr:ext cx="304800" cy="304800"/>
    <xdr:sp macro="" textlink="">
      <xdr:nvSpPr>
        <xdr:cNvPr id="93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4331BD39-3FE2-4506-A843-AB1DC8F80ED1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235</xdr:row>
      <xdr:rowOff>0</xdr:rowOff>
    </xdr:from>
    <xdr:ext cx="304800" cy="304800"/>
    <xdr:sp macro="" textlink="">
      <xdr:nvSpPr>
        <xdr:cNvPr id="93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E8AFF60-B04B-41DF-BF97-9D57B3E2D96F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236</xdr:row>
      <xdr:rowOff>0</xdr:rowOff>
    </xdr:from>
    <xdr:ext cx="304800" cy="304800"/>
    <xdr:sp macro="" textlink="">
      <xdr:nvSpPr>
        <xdr:cNvPr id="94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430CB4E-DD6E-4FBE-B9F6-997CF410D39B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236</xdr:row>
      <xdr:rowOff>0</xdr:rowOff>
    </xdr:from>
    <xdr:ext cx="304800" cy="304800"/>
    <xdr:sp macro="" textlink="">
      <xdr:nvSpPr>
        <xdr:cNvPr id="94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69358ABF-0420-4D3B-BB52-0755E84FDF74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236</xdr:row>
      <xdr:rowOff>0</xdr:rowOff>
    </xdr:from>
    <xdr:ext cx="304800" cy="304800"/>
    <xdr:sp macro="" textlink="">
      <xdr:nvSpPr>
        <xdr:cNvPr id="94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6EBE054-B2E8-4420-B303-0562BD820323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236</xdr:row>
      <xdr:rowOff>0</xdr:rowOff>
    </xdr:from>
    <xdr:ext cx="304800" cy="304800"/>
    <xdr:sp macro="" textlink="">
      <xdr:nvSpPr>
        <xdr:cNvPr id="94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7E3A742-E1BF-464B-BB8C-2926A1009B2D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237</xdr:row>
      <xdr:rowOff>0</xdr:rowOff>
    </xdr:from>
    <xdr:ext cx="304800" cy="304800"/>
    <xdr:sp macro="" textlink="">
      <xdr:nvSpPr>
        <xdr:cNvPr id="94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190304DE-589A-4B31-B2BD-0C6594443A00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237</xdr:row>
      <xdr:rowOff>0</xdr:rowOff>
    </xdr:from>
    <xdr:ext cx="304800" cy="304800"/>
    <xdr:sp macro="" textlink="">
      <xdr:nvSpPr>
        <xdr:cNvPr id="94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C1D65F4C-74DB-4B51-80CA-FD7EBF6B4633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237</xdr:row>
      <xdr:rowOff>0</xdr:rowOff>
    </xdr:from>
    <xdr:ext cx="304800" cy="304800"/>
    <xdr:sp macro="" textlink="">
      <xdr:nvSpPr>
        <xdr:cNvPr id="94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30F42BBF-2EAD-49D3-B340-765C458459E9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237</xdr:row>
      <xdr:rowOff>0</xdr:rowOff>
    </xdr:from>
    <xdr:ext cx="304800" cy="304800"/>
    <xdr:sp macro="" textlink="">
      <xdr:nvSpPr>
        <xdr:cNvPr id="94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EF22E9EB-264C-467E-BEA0-C27A7A492F6A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238</xdr:row>
      <xdr:rowOff>0</xdr:rowOff>
    </xdr:from>
    <xdr:ext cx="304800" cy="304800"/>
    <xdr:sp macro="" textlink="">
      <xdr:nvSpPr>
        <xdr:cNvPr id="94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5331B566-5F14-43D8-85BC-FE09C1E7285A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238</xdr:row>
      <xdr:rowOff>0</xdr:rowOff>
    </xdr:from>
    <xdr:ext cx="304800" cy="304800"/>
    <xdr:sp macro="" textlink="">
      <xdr:nvSpPr>
        <xdr:cNvPr id="94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64E077F6-7A27-4BAF-B5C2-3E17A4CE5F88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238</xdr:row>
      <xdr:rowOff>0</xdr:rowOff>
    </xdr:from>
    <xdr:ext cx="304800" cy="304800"/>
    <xdr:sp macro="" textlink="">
      <xdr:nvSpPr>
        <xdr:cNvPr id="95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60736B72-6C14-4E0F-AAE0-4B1E3A9EA5A9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238</xdr:row>
      <xdr:rowOff>0</xdr:rowOff>
    </xdr:from>
    <xdr:ext cx="304800" cy="304800"/>
    <xdr:sp macro="" textlink="">
      <xdr:nvSpPr>
        <xdr:cNvPr id="95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8CFF4535-CAA7-489B-BE98-648704885274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239</xdr:row>
      <xdr:rowOff>0</xdr:rowOff>
    </xdr:from>
    <xdr:ext cx="304800" cy="304800"/>
    <xdr:sp macro="" textlink="">
      <xdr:nvSpPr>
        <xdr:cNvPr id="95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3D152D82-2D37-4FD0-AE21-32B2192F1284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239</xdr:row>
      <xdr:rowOff>0</xdr:rowOff>
    </xdr:from>
    <xdr:ext cx="304800" cy="304800"/>
    <xdr:sp macro="" textlink="">
      <xdr:nvSpPr>
        <xdr:cNvPr id="95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3BE92BDE-05C2-43A2-9264-9BA9D1199832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239</xdr:row>
      <xdr:rowOff>0</xdr:rowOff>
    </xdr:from>
    <xdr:ext cx="304800" cy="304800"/>
    <xdr:sp macro="" textlink="">
      <xdr:nvSpPr>
        <xdr:cNvPr id="95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28C67C52-CC03-4158-8800-CC51BA32B585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239</xdr:row>
      <xdr:rowOff>0</xdr:rowOff>
    </xdr:from>
    <xdr:ext cx="304800" cy="304800"/>
    <xdr:sp macro="" textlink="">
      <xdr:nvSpPr>
        <xdr:cNvPr id="95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4AB9A621-4BE4-4789-8DE2-EDA2484F8CAF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240</xdr:row>
      <xdr:rowOff>0</xdr:rowOff>
    </xdr:from>
    <xdr:ext cx="304800" cy="304800"/>
    <xdr:sp macro="" textlink="">
      <xdr:nvSpPr>
        <xdr:cNvPr id="95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8565C51C-0273-4B32-BCFD-D7DAB459948D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240</xdr:row>
      <xdr:rowOff>0</xdr:rowOff>
    </xdr:from>
    <xdr:ext cx="304800" cy="304800"/>
    <xdr:sp macro="" textlink="">
      <xdr:nvSpPr>
        <xdr:cNvPr id="95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E74E6FE8-BC27-4C9B-8DEE-D61E6F4522D1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240</xdr:row>
      <xdr:rowOff>0</xdr:rowOff>
    </xdr:from>
    <xdr:ext cx="304800" cy="304800"/>
    <xdr:sp macro="" textlink="">
      <xdr:nvSpPr>
        <xdr:cNvPr id="95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A13B5F2-942B-409C-AF03-AECE16016E7E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240</xdr:row>
      <xdr:rowOff>0</xdr:rowOff>
    </xdr:from>
    <xdr:ext cx="304800" cy="304800"/>
    <xdr:sp macro="" textlink="">
      <xdr:nvSpPr>
        <xdr:cNvPr id="95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4EC4DCC3-858D-4A97-A006-82CA2BCC7CAA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241</xdr:row>
      <xdr:rowOff>0</xdr:rowOff>
    </xdr:from>
    <xdr:ext cx="304800" cy="304800"/>
    <xdr:sp macro="" textlink="">
      <xdr:nvSpPr>
        <xdr:cNvPr id="96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E0004213-C18D-47A4-B901-F42F287EEACB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241</xdr:row>
      <xdr:rowOff>0</xdr:rowOff>
    </xdr:from>
    <xdr:ext cx="304800" cy="304800"/>
    <xdr:sp macro="" textlink="">
      <xdr:nvSpPr>
        <xdr:cNvPr id="96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CDE38F77-7976-4905-8F78-E3FF1E9269A9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241</xdr:row>
      <xdr:rowOff>0</xdr:rowOff>
    </xdr:from>
    <xdr:ext cx="304800" cy="304800"/>
    <xdr:sp macro="" textlink="">
      <xdr:nvSpPr>
        <xdr:cNvPr id="96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51285195-AA94-4B4B-AD27-C0F6D12F82FD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241</xdr:row>
      <xdr:rowOff>0</xdr:rowOff>
    </xdr:from>
    <xdr:ext cx="304800" cy="304800"/>
    <xdr:sp macro="" textlink="">
      <xdr:nvSpPr>
        <xdr:cNvPr id="96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320F4156-5F9B-486F-A8BA-14E3591564AB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242</xdr:row>
      <xdr:rowOff>0</xdr:rowOff>
    </xdr:from>
    <xdr:ext cx="304800" cy="304800"/>
    <xdr:sp macro="" textlink="">
      <xdr:nvSpPr>
        <xdr:cNvPr id="96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96F1244-DCBE-4C94-B33B-998E46C40896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242</xdr:row>
      <xdr:rowOff>0</xdr:rowOff>
    </xdr:from>
    <xdr:ext cx="304800" cy="304800"/>
    <xdr:sp macro="" textlink="">
      <xdr:nvSpPr>
        <xdr:cNvPr id="96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5293484-260A-44AC-8C4B-1AA4F01FCB9B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242</xdr:row>
      <xdr:rowOff>0</xdr:rowOff>
    </xdr:from>
    <xdr:ext cx="304800" cy="304800"/>
    <xdr:sp macro="" textlink="">
      <xdr:nvSpPr>
        <xdr:cNvPr id="96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130817FF-0E3E-41FF-9830-405C121E8DBE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242</xdr:row>
      <xdr:rowOff>0</xdr:rowOff>
    </xdr:from>
    <xdr:ext cx="304800" cy="304800"/>
    <xdr:sp macro="" textlink="">
      <xdr:nvSpPr>
        <xdr:cNvPr id="96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A48ABA73-216B-48F0-92BC-C56EB4B7D2B3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243</xdr:row>
      <xdr:rowOff>0</xdr:rowOff>
    </xdr:from>
    <xdr:ext cx="304800" cy="304800"/>
    <xdr:sp macro="" textlink="">
      <xdr:nvSpPr>
        <xdr:cNvPr id="96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E8E7A149-85E4-465E-A6DF-07BC8DE3EA3E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243</xdr:row>
      <xdr:rowOff>0</xdr:rowOff>
    </xdr:from>
    <xdr:ext cx="304800" cy="304800"/>
    <xdr:sp macro="" textlink="">
      <xdr:nvSpPr>
        <xdr:cNvPr id="96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43BDBC17-0E6C-427E-91BA-A4948E4F1122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243</xdr:row>
      <xdr:rowOff>0</xdr:rowOff>
    </xdr:from>
    <xdr:ext cx="304800" cy="304800"/>
    <xdr:sp macro="" textlink="">
      <xdr:nvSpPr>
        <xdr:cNvPr id="97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C0430292-BF63-4DAB-9560-919523560D19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243</xdr:row>
      <xdr:rowOff>0</xdr:rowOff>
    </xdr:from>
    <xdr:ext cx="304800" cy="304800"/>
    <xdr:sp macro="" textlink="">
      <xdr:nvSpPr>
        <xdr:cNvPr id="97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C3E9FE18-B961-49A5-A61A-A752C473ADEF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244</xdr:row>
      <xdr:rowOff>0</xdr:rowOff>
    </xdr:from>
    <xdr:ext cx="304800" cy="304800"/>
    <xdr:sp macro="" textlink="">
      <xdr:nvSpPr>
        <xdr:cNvPr id="97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1C97EDF5-B5FA-465D-BFFC-930BAC866A7C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244</xdr:row>
      <xdr:rowOff>0</xdr:rowOff>
    </xdr:from>
    <xdr:ext cx="304800" cy="304800"/>
    <xdr:sp macro="" textlink="">
      <xdr:nvSpPr>
        <xdr:cNvPr id="97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0D97348-A9AE-412D-B96E-9D83AA833B4D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244</xdr:row>
      <xdr:rowOff>0</xdr:rowOff>
    </xdr:from>
    <xdr:ext cx="304800" cy="304800"/>
    <xdr:sp macro="" textlink="">
      <xdr:nvSpPr>
        <xdr:cNvPr id="97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1EA4FD1A-6611-400F-AB12-4C9D83082F90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244</xdr:row>
      <xdr:rowOff>0</xdr:rowOff>
    </xdr:from>
    <xdr:ext cx="304800" cy="304800"/>
    <xdr:sp macro="" textlink="">
      <xdr:nvSpPr>
        <xdr:cNvPr id="97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CD0CC24-1573-4BEA-A0E8-E61490792F69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245</xdr:row>
      <xdr:rowOff>0</xdr:rowOff>
    </xdr:from>
    <xdr:ext cx="304800" cy="304800"/>
    <xdr:sp macro="" textlink="">
      <xdr:nvSpPr>
        <xdr:cNvPr id="97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660EA3B-9A05-4DE0-9BAB-66F3FBEAF9AD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245</xdr:row>
      <xdr:rowOff>0</xdr:rowOff>
    </xdr:from>
    <xdr:ext cx="304800" cy="304800"/>
    <xdr:sp macro="" textlink="">
      <xdr:nvSpPr>
        <xdr:cNvPr id="97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87A8116E-D8E6-4EBA-A6C9-93BE3E2A3FB4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245</xdr:row>
      <xdr:rowOff>0</xdr:rowOff>
    </xdr:from>
    <xdr:ext cx="304800" cy="304800"/>
    <xdr:sp macro="" textlink="">
      <xdr:nvSpPr>
        <xdr:cNvPr id="97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E4FB60A8-620C-4C51-81A6-D5B8EB3EDBA9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245</xdr:row>
      <xdr:rowOff>0</xdr:rowOff>
    </xdr:from>
    <xdr:ext cx="304800" cy="304800"/>
    <xdr:sp macro="" textlink="">
      <xdr:nvSpPr>
        <xdr:cNvPr id="97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33FF5DDF-C2F4-41C2-9073-C7DAB8AF69A8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246</xdr:row>
      <xdr:rowOff>0</xdr:rowOff>
    </xdr:from>
    <xdr:ext cx="304800" cy="304800"/>
    <xdr:sp macro="" textlink="">
      <xdr:nvSpPr>
        <xdr:cNvPr id="98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7303C2C-B0C0-4B2D-867C-1D40FF7FAF14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246</xdr:row>
      <xdr:rowOff>0</xdr:rowOff>
    </xdr:from>
    <xdr:ext cx="304800" cy="304800"/>
    <xdr:sp macro="" textlink="">
      <xdr:nvSpPr>
        <xdr:cNvPr id="98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A69A5E81-AACC-43E8-8F3E-0D9C46684E4F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246</xdr:row>
      <xdr:rowOff>0</xdr:rowOff>
    </xdr:from>
    <xdr:ext cx="304800" cy="304800"/>
    <xdr:sp macro="" textlink="">
      <xdr:nvSpPr>
        <xdr:cNvPr id="98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3168CE09-8FC7-4E41-A9B0-6D85700CFE6E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246</xdr:row>
      <xdr:rowOff>0</xdr:rowOff>
    </xdr:from>
    <xdr:ext cx="304800" cy="304800"/>
    <xdr:sp macro="" textlink="">
      <xdr:nvSpPr>
        <xdr:cNvPr id="98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1ED47CDF-0B2D-4F68-B2D4-23B23DBD204A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247</xdr:row>
      <xdr:rowOff>0</xdr:rowOff>
    </xdr:from>
    <xdr:ext cx="304800" cy="304800"/>
    <xdr:sp macro="" textlink="">
      <xdr:nvSpPr>
        <xdr:cNvPr id="98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9F3AAED4-44E1-4F95-8F10-2351CD439B1E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247</xdr:row>
      <xdr:rowOff>0</xdr:rowOff>
    </xdr:from>
    <xdr:ext cx="304800" cy="304800"/>
    <xdr:sp macro="" textlink="">
      <xdr:nvSpPr>
        <xdr:cNvPr id="98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730387E5-BD24-4345-99BE-CD5704B730C2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247</xdr:row>
      <xdr:rowOff>0</xdr:rowOff>
    </xdr:from>
    <xdr:ext cx="304800" cy="304800"/>
    <xdr:sp macro="" textlink="">
      <xdr:nvSpPr>
        <xdr:cNvPr id="98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61C8827E-58DE-4AB5-B000-6BD961047CF9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247</xdr:row>
      <xdr:rowOff>0</xdr:rowOff>
    </xdr:from>
    <xdr:ext cx="304800" cy="304800"/>
    <xdr:sp macro="" textlink="">
      <xdr:nvSpPr>
        <xdr:cNvPr id="98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1560F023-3ACF-4813-A6F6-49ACB9BA8BB7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248</xdr:row>
      <xdr:rowOff>0</xdr:rowOff>
    </xdr:from>
    <xdr:ext cx="304800" cy="304800"/>
    <xdr:sp macro="" textlink="">
      <xdr:nvSpPr>
        <xdr:cNvPr id="98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97F431A-44C7-4314-9D16-742C4A943068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248</xdr:row>
      <xdr:rowOff>0</xdr:rowOff>
    </xdr:from>
    <xdr:ext cx="304800" cy="304800"/>
    <xdr:sp macro="" textlink="">
      <xdr:nvSpPr>
        <xdr:cNvPr id="98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410DEAE3-31A0-477F-A0E0-A621568D20F6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248</xdr:row>
      <xdr:rowOff>0</xdr:rowOff>
    </xdr:from>
    <xdr:ext cx="304800" cy="304800"/>
    <xdr:sp macro="" textlink="">
      <xdr:nvSpPr>
        <xdr:cNvPr id="99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B5D87194-917E-44D6-A236-F994FA0B65AD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248</xdr:row>
      <xdr:rowOff>0</xdr:rowOff>
    </xdr:from>
    <xdr:ext cx="304800" cy="304800"/>
    <xdr:sp macro="" textlink="">
      <xdr:nvSpPr>
        <xdr:cNvPr id="99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2637E74F-2754-453C-941B-8BDDD5DD3D72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249</xdr:row>
      <xdr:rowOff>0</xdr:rowOff>
    </xdr:from>
    <xdr:ext cx="304800" cy="304800"/>
    <xdr:sp macro="" textlink="">
      <xdr:nvSpPr>
        <xdr:cNvPr id="99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63748EDF-6734-4D77-BEAA-C857BC2B4F34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249</xdr:row>
      <xdr:rowOff>0</xdr:rowOff>
    </xdr:from>
    <xdr:ext cx="304800" cy="304800"/>
    <xdr:sp macro="" textlink="">
      <xdr:nvSpPr>
        <xdr:cNvPr id="99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901731EF-6DF4-4262-AFCE-2BD15ADD628B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249</xdr:row>
      <xdr:rowOff>0</xdr:rowOff>
    </xdr:from>
    <xdr:ext cx="304800" cy="304800"/>
    <xdr:sp macro="" textlink="">
      <xdr:nvSpPr>
        <xdr:cNvPr id="99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A356DB16-19F7-4140-95E0-F8A7BCAC547E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249</xdr:row>
      <xdr:rowOff>0</xdr:rowOff>
    </xdr:from>
    <xdr:ext cx="304800" cy="304800"/>
    <xdr:sp macro="" textlink="">
      <xdr:nvSpPr>
        <xdr:cNvPr id="99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11CDF027-3751-4B3E-A413-76EB83DB30B6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250</xdr:row>
      <xdr:rowOff>0</xdr:rowOff>
    </xdr:from>
    <xdr:ext cx="304800" cy="304800"/>
    <xdr:sp macro="" textlink="">
      <xdr:nvSpPr>
        <xdr:cNvPr id="99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B770C80-79FA-49C1-992E-735E05387224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250</xdr:row>
      <xdr:rowOff>0</xdr:rowOff>
    </xdr:from>
    <xdr:ext cx="304800" cy="304800"/>
    <xdr:sp macro="" textlink="">
      <xdr:nvSpPr>
        <xdr:cNvPr id="99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8B54BE15-E04D-4389-952D-6F4427FD2B7B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250</xdr:row>
      <xdr:rowOff>0</xdr:rowOff>
    </xdr:from>
    <xdr:ext cx="304800" cy="304800"/>
    <xdr:sp macro="" textlink="">
      <xdr:nvSpPr>
        <xdr:cNvPr id="99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14683AC8-5A38-4D3F-88F8-0036AD699A20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250</xdr:row>
      <xdr:rowOff>0</xdr:rowOff>
    </xdr:from>
    <xdr:ext cx="304800" cy="304800"/>
    <xdr:sp macro="" textlink="">
      <xdr:nvSpPr>
        <xdr:cNvPr id="99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C315A5C3-CD3F-4183-B102-4216AA0FE829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251</xdr:row>
      <xdr:rowOff>0</xdr:rowOff>
    </xdr:from>
    <xdr:ext cx="304800" cy="304800"/>
    <xdr:sp macro="" textlink="">
      <xdr:nvSpPr>
        <xdr:cNvPr id="100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56D9FA36-29D2-482E-8604-9445D9AACBA9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251</xdr:row>
      <xdr:rowOff>0</xdr:rowOff>
    </xdr:from>
    <xdr:ext cx="304800" cy="304800"/>
    <xdr:sp macro="" textlink="">
      <xdr:nvSpPr>
        <xdr:cNvPr id="100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290E952A-B17B-411E-97A7-8275D4458A47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251</xdr:row>
      <xdr:rowOff>0</xdr:rowOff>
    </xdr:from>
    <xdr:ext cx="304800" cy="304800"/>
    <xdr:sp macro="" textlink="">
      <xdr:nvSpPr>
        <xdr:cNvPr id="100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415A0F7E-5104-4082-90C6-2837F1CAB9F8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251</xdr:row>
      <xdr:rowOff>0</xdr:rowOff>
    </xdr:from>
    <xdr:ext cx="304800" cy="304800"/>
    <xdr:sp macro="" textlink="">
      <xdr:nvSpPr>
        <xdr:cNvPr id="100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10B8A8A-92C9-43DD-A79F-3C6199FC264E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252</xdr:row>
      <xdr:rowOff>0</xdr:rowOff>
    </xdr:from>
    <xdr:ext cx="304800" cy="304800"/>
    <xdr:sp macro="" textlink="">
      <xdr:nvSpPr>
        <xdr:cNvPr id="100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57E1E08-3238-41E6-AB97-582520B99A29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252</xdr:row>
      <xdr:rowOff>0</xdr:rowOff>
    </xdr:from>
    <xdr:ext cx="304800" cy="304800"/>
    <xdr:sp macro="" textlink="">
      <xdr:nvSpPr>
        <xdr:cNvPr id="100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6D2D9F58-157C-46C2-B650-2A036209ACDF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252</xdr:row>
      <xdr:rowOff>0</xdr:rowOff>
    </xdr:from>
    <xdr:ext cx="304800" cy="304800"/>
    <xdr:sp macro="" textlink="">
      <xdr:nvSpPr>
        <xdr:cNvPr id="100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8356084-A663-4A6D-9BFE-0E0D73A096DE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252</xdr:row>
      <xdr:rowOff>0</xdr:rowOff>
    </xdr:from>
    <xdr:ext cx="304800" cy="304800"/>
    <xdr:sp macro="" textlink="">
      <xdr:nvSpPr>
        <xdr:cNvPr id="100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55DD615-0EBA-4CA2-AFAB-7911A94E49FD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253</xdr:row>
      <xdr:rowOff>0</xdr:rowOff>
    </xdr:from>
    <xdr:ext cx="304800" cy="304800"/>
    <xdr:sp macro="" textlink="">
      <xdr:nvSpPr>
        <xdr:cNvPr id="100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005DC07-4F26-4613-8C5D-84E3670A1027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253</xdr:row>
      <xdr:rowOff>0</xdr:rowOff>
    </xdr:from>
    <xdr:ext cx="304800" cy="304800"/>
    <xdr:sp macro="" textlink="">
      <xdr:nvSpPr>
        <xdr:cNvPr id="100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7C6DA7C1-1869-47D2-A8A9-D1708C186203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253</xdr:row>
      <xdr:rowOff>0</xdr:rowOff>
    </xdr:from>
    <xdr:ext cx="304800" cy="304800"/>
    <xdr:sp macro="" textlink="">
      <xdr:nvSpPr>
        <xdr:cNvPr id="101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A65ADC75-B914-47A7-BB16-74CB253B0DD1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253</xdr:row>
      <xdr:rowOff>0</xdr:rowOff>
    </xdr:from>
    <xdr:ext cx="304800" cy="304800"/>
    <xdr:sp macro="" textlink="">
      <xdr:nvSpPr>
        <xdr:cNvPr id="101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33905B08-1362-4DCD-9523-2E0D49CC436C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254</xdr:row>
      <xdr:rowOff>0</xdr:rowOff>
    </xdr:from>
    <xdr:ext cx="304800" cy="304800"/>
    <xdr:sp macro="" textlink="">
      <xdr:nvSpPr>
        <xdr:cNvPr id="101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B5411EFA-A01F-436E-A389-32BE6B03DCB8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254</xdr:row>
      <xdr:rowOff>0</xdr:rowOff>
    </xdr:from>
    <xdr:ext cx="304800" cy="304800"/>
    <xdr:sp macro="" textlink="">
      <xdr:nvSpPr>
        <xdr:cNvPr id="101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5A3DB74E-73E0-4B05-A8BE-29E18E67450D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254</xdr:row>
      <xdr:rowOff>0</xdr:rowOff>
    </xdr:from>
    <xdr:ext cx="304800" cy="304800"/>
    <xdr:sp macro="" textlink="">
      <xdr:nvSpPr>
        <xdr:cNvPr id="101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24817BA4-B83F-4E81-AD26-251208E75247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254</xdr:row>
      <xdr:rowOff>0</xdr:rowOff>
    </xdr:from>
    <xdr:ext cx="304800" cy="304800"/>
    <xdr:sp macro="" textlink="">
      <xdr:nvSpPr>
        <xdr:cNvPr id="101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AD1A38CB-9E4F-44CB-BB47-7DC743EF6F95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255</xdr:row>
      <xdr:rowOff>0</xdr:rowOff>
    </xdr:from>
    <xdr:ext cx="304800" cy="304800"/>
    <xdr:sp macro="" textlink="">
      <xdr:nvSpPr>
        <xdr:cNvPr id="101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26801356-7B20-4618-9D35-27833FF9E335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255</xdr:row>
      <xdr:rowOff>0</xdr:rowOff>
    </xdr:from>
    <xdr:ext cx="304800" cy="304800"/>
    <xdr:sp macro="" textlink="">
      <xdr:nvSpPr>
        <xdr:cNvPr id="101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E390F6BD-4E3D-431A-9C12-D2F654139A26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255</xdr:row>
      <xdr:rowOff>0</xdr:rowOff>
    </xdr:from>
    <xdr:ext cx="304800" cy="304800"/>
    <xdr:sp macro="" textlink="">
      <xdr:nvSpPr>
        <xdr:cNvPr id="101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355FAAAF-A47A-47DA-93FF-9F817E825B33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255</xdr:row>
      <xdr:rowOff>0</xdr:rowOff>
    </xdr:from>
    <xdr:ext cx="304800" cy="304800"/>
    <xdr:sp macro="" textlink="">
      <xdr:nvSpPr>
        <xdr:cNvPr id="101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D9C7389-5A0A-4EC6-AA0E-547453F826E6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256</xdr:row>
      <xdr:rowOff>0</xdr:rowOff>
    </xdr:from>
    <xdr:ext cx="304800" cy="304800"/>
    <xdr:sp macro="" textlink="">
      <xdr:nvSpPr>
        <xdr:cNvPr id="102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B4FD0150-68D1-409B-91B4-21F54B0E9BC1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256</xdr:row>
      <xdr:rowOff>0</xdr:rowOff>
    </xdr:from>
    <xdr:ext cx="304800" cy="304800"/>
    <xdr:sp macro="" textlink="">
      <xdr:nvSpPr>
        <xdr:cNvPr id="102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7D67B1FF-48C2-416B-BC7D-95DE9A4C7839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256</xdr:row>
      <xdr:rowOff>0</xdr:rowOff>
    </xdr:from>
    <xdr:ext cx="304800" cy="304800"/>
    <xdr:sp macro="" textlink="">
      <xdr:nvSpPr>
        <xdr:cNvPr id="102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51BB5917-088D-47B7-A3EC-1A09CDC2857A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256</xdr:row>
      <xdr:rowOff>0</xdr:rowOff>
    </xdr:from>
    <xdr:ext cx="304800" cy="304800"/>
    <xdr:sp macro="" textlink="">
      <xdr:nvSpPr>
        <xdr:cNvPr id="102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45E67BF1-EF6C-49A8-AE64-DF248EEF8040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257</xdr:row>
      <xdr:rowOff>0</xdr:rowOff>
    </xdr:from>
    <xdr:ext cx="304800" cy="304800"/>
    <xdr:sp macro="" textlink="">
      <xdr:nvSpPr>
        <xdr:cNvPr id="102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B589AC4A-9BB3-46A0-8DCF-D7D7188CCA4D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257</xdr:row>
      <xdr:rowOff>0</xdr:rowOff>
    </xdr:from>
    <xdr:ext cx="304800" cy="304800"/>
    <xdr:sp macro="" textlink="">
      <xdr:nvSpPr>
        <xdr:cNvPr id="102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9FD55D5E-F8BA-40F0-840B-3D8FBCCE3CE4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257</xdr:row>
      <xdr:rowOff>0</xdr:rowOff>
    </xdr:from>
    <xdr:ext cx="304800" cy="304800"/>
    <xdr:sp macro="" textlink="">
      <xdr:nvSpPr>
        <xdr:cNvPr id="102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5AC569A8-9F01-4782-9F39-295A6607A89C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257</xdr:row>
      <xdr:rowOff>0</xdr:rowOff>
    </xdr:from>
    <xdr:ext cx="304800" cy="304800"/>
    <xdr:sp macro="" textlink="">
      <xdr:nvSpPr>
        <xdr:cNvPr id="102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E039D270-02C1-4E49-9DA2-E5278B3A6D29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258</xdr:row>
      <xdr:rowOff>0</xdr:rowOff>
    </xdr:from>
    <xdr:ext cx="304800" cy="304800"/>
    <xdr:sp macro="" textlink="">
      <xdr:nvSpPr>
        <xdr:cNvPr id="102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BB9DF1D5-73D6-41B6-A52F-7CCC7D989EF9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258</xdr:row>
      <xdr:rowOff>0</xdr:rowOff>
    </xdr:from>
    <xdr:ext cx="304800" cy="304800"/>
    <xdr:sp macro="" textlink="">
      <xdr:nvSpPr>
        <xdr:cNvPr id="102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C3815812-5E94-4FAE-A670-0179DD726EEF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258</xdr:row>
      <xdr:rowOff>0</xdr:rowOff>
    </xdr:from>
    <xdr:ext cx="304800" cy="304800"/>
    <xdr:sp macro="" textlink="">
      <xdr:nvSpPr>
        <xdr:cNvPr id="103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4A3EDE3D-3965-4628-A20C-94813BC34FC0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258</xdr:row>
      <xdr:rowOff>0</xdr:rowOff>
    </xdr:from>
    <xdr:ext cx="304800" cy="304800"/>
    <xdr:sp macro="" textlink="">
      <xdr:nvSpPr>
        <xdr:cNvPr id="103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9434889B-9F4C-491B-9492-8E59BB69F3F0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259</xdr:row>
      <xdr:rowOff>0</xdr:rowOff>
    </xdr:from>
    <xdr:ext cx="304800" cy="304800"/>
    <xdr:sp macro="" textlink="">
      <xdr:nvSpPr>
        <xdr:cNvPr id="103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30D13756-B69D-4132-A926-6B2DAC9716DB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259</xdr:row>
      <xdr:rowOff>0</xdr:rowOff>
    </xdr:from>
    <xdr:ext cx="304800" cy="304800"/>
    <xdr:sp macro="" textlink="">
      <xdr:nvSpPr>
        <xdr:cNvPr id="103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51EB3C9C-DF3F-418F-B252-EFDB50633D18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259</xdr:row>
      <xdr:rowOff>0</xdr:rowOff>
    </xdr:from>
    <xdr:ext cx="304800" cy="304800"/>
    <xdr:sp macro="" textlink="">
      <xdr:nvSpPr>
        <xdr:cNvPr id="103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CD83190F-D9BA-4687-B330-1A5E3CA1E28D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259</xdr:row>
      <xdr:rowOff>0</xdr:rowOff>
    </xdr:from>
    <xdr:ext cx="304800" cy="304800"/>
    <xdr:sp macro="" textlink="">
      <xdr:nvSpPr>
        <xdr:cNvPr id="103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5573F333-22AA-4FCE-B26F-21939240CD62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260</xdr:row>
      <xdr:rowOff>0</xdr:rowOff>
    </xdr:from>
    <xdr:ext cx="304800" cy="304800"/>
    <xdr:sp macro="" textlink="">
      <xdr:nvSpPr>
        <xdr:cNvPr id="103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B416864B-EDE5-4816-9439-B42A3B94DF56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260</xdr:row>
      <xdr:rowOff>0</xdr:rowOff>
    </xdr:from>
    <xdr:ext cx="304800" cy="304800"/>
    <xdr:sp macro="" textlink="">
      <xdr:nvSpPr>
        <xdr:cNvPr id="103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5CB826A2-C758-4BD5-8F63-EFA58C99388D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260</xdr:row>
      <xdr:rowOff>0</xdr:rowOff>
    </xdr:from>
    <xdr:ext cx="304800" cy="304800"/>
    <xdr:sp macro="" textlink="">
      <xdr:nvSpPr>
        <xdr:cNvPr id="103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EDE7F562-9278-425B-ACC5-05A549BCF0C1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260</xdr:row>
      <xdr:rowOff>0</xdr:rowOff>
    </xdr:from>
    <xdr:ext cx="304800" cy="304800"/>
    <xdr:sp macro="" textlink="">
      <xdr:nvSpPr>
        <xdr:cNvPr id="103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2BF13B3C-DB4D-4A8B-A059-FB9935083747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261</xdr:row>
      <xdr:rowOff>0</xdr:rowOff>
    </xdr:from>
    <xdr:ext cx="304800" cy="304800"/>
    <xdr:sp macro="" textlink="">
      <xdr:nvSpPr>
        <xdr:cNvPr id="104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6C999C3D-707B-4055-B495-F2F4A3C441CE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261</xdr:row>
      <xdr:rowOff>0</xdr:rowOff>
    </xdr:from>
    <xdr:ext cx="304800" cy="304800"/>
    <xdr:sp macro="" textlink="">
      <xdr:nvSpPr>
        <xdr:cNvPr id="104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6DABCED0-00FD-4F56-B41C-9D1373C69B5B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261</xdr:row>
      <xdr:rowOff>0</xdr:rowOff>
    </xdr:from>
    <xdr:ext cx="304800" cy="304800"/>
    <xdr:sp macro="" textlink="">
      <xdr:nvSpPr>
        <xdr:cNvPr id="104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9B719DC-2838-4B75-A2E0-E17F5B0655C7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261</xdr:row>
      <xdr:rowOff>0</xdr:rowOff>
    </xdr:from>
    <xdr:ext cx="304800" cy="304800"/>
    <xdr:sp macro="" textlink="">
      <xdr:nvSpPr>
        <xdr:cNvPr id="104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332C2B3D-5EFB-4274-A42B-EC1D56CC6018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262</xdr:row>
      <xdr:rowOff>0</xdr:rowOff>
    </xdr:from>
    <xdr:ext cx="304800" cy="304800"/>
    <xdr:sp macro="" textlink="">
      <xdr:nvSpPr>
        <xdr:cNvPr id="104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3C38F592-9239-49C0-A693-7F12EF6ED5B7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262</xdr:row>
      <xdr:rowOff>0</xdr:rowOff>
    </xdr:from>
    <xdr:ext cx="304800" cy="304800"/>
    <xdr:sp macro="" textlink="">
      <xdr:nvSpPr>
        <xdr:cNvPr id="104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A05ED0B-A791-4EA5-85AF-E509EB950531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262</xdr:row>
      <xdr:rowOff>0</xdr:rowOff>
    </xdr:from>
    <xdr:ext cx="304800" cy="304800"/>
    <xdr:sp macro="" textlink="">
      <xdr:nvSpPr>
        <xdr:cNvPr id="104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8109D3D9-0FA7-4954-94E3-0452E852AD4D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262</xdr:row>
      <xdr:rowOff>0</xdr:rowOff>
    </xdr:from>
    <xdr:ext cx="304800" cy="304800"/>
    <xdr:sp macro="" textlink="">
      <xdr:nvSpPr>
        <xdr:cNvPr id="104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EFABEA28-BD29-42CF-A402-CEBCF8970ABD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263</xdr:row>
      <xdr:rowOff>0</xdr:rowOff>
    </xdr:from>
    <xdr:ext cx="304800" cy="304800"/>
    <xdr:sp macro="" textlink="">
      <xdr:nvSpPr>
        <xdr:cNvPr id="104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11AECA8E-8084-4BFA-8E3D-34946A3E068D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263</xdr:row>
      <xdr:rowOff>0</xdr:rowOff>
    </xdr:from>
    <xdr:ext cx="304800" cy="304800"/>
    <xdr:sp macro="" textlink="">
      <xdr:nvSpPr>
        <xdr:cNvPr id="104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E0CBCF3D-3E9F-49C8-BB70-65FD35CB3695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263</xdr:row>
      <xdr:rowOff>0</xdr:rowOff>
    </xdr:from>
    <xdr:ext cx="304800" cy="304800"/>
    <xdr:sp macro="" textlink="">
      <xdr:nvSpPr>
        <xdr:cNvPr id="105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485F87F-4486-4F44-8F23-65812369C1D0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263</xdr:row>
      <xdr:rowOff>0</xdr:rowOff>
    </xdr:from>
    <xdr:ext cx="304800" cy="304800"/>
    <xdr:sp macro="" textlink="">
      <xdr:nvSpPr>
        <xdr:cNvPr id="105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B38D68D0-2CA9-49CA-95E7-3EB966E4233C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264</xdr:row>
      <xdr:rowOff>0</xdr:rowOff>
    </xdr:from>
    <xdr:ext cx="304800" cy="304800"/>
    <xdr:sp macro="" textlink="">
      <xdr:nvSpPr>
        <xdr:cNvPr id="105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22B30FBD-78CF-4593-957C-B02F29F78EE3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264</xdr:row>
      <xdr:rowOff>0</xdr:rowOff>
    </xdr:from>
    <xdr:ext cx="304800" cy="304800"/>
    <xdr:sp macro="" textlink="">
      <xdr:nvSpPr>
        <xdr:cNvPr id="105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DF7CB8B-A63B-484F-9C80-2833F11050AC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264</xdr:row>
      <xdr:rowOff>0</xdr:rowOff>
    </xdr:from>
    <xdr:ext cx="304800" cy="304800"/>
    <xdr:sp macro="" textlink="">
      <xdr:nvSpPr>
        <xdr:cNvPr id="105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75EAC49A-B727-45A4-BFA2-5D5958A86295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264</xdr:row>
      <xdr:rowOff>0</xdr:rowOff>
    </xdr:from>
    <xdr:ext cx="304800" cy="304800"/>
    <xdr:sp macro="" textlink="">
      <xdr:nvSpPr>
        <xdr:cNvPr id="105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CF5B8504-326D-4B3B-B4BE-17262774AA74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265</xdr:row>
      <xdr:rowOff>0</xdr:rowOff>
    </xdr:from>
    <xdr:ext cx="304800" cy="304800"/>
    <xdr:sp macro="" textlink="">
      <xdr:nvSpPr>
        <xdr:cNvPr id="105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54E0A719-1F04-4B4D-8D0A-E08EC6E00745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265</xdr:row>
      <xdr:rowOff>0</xdr:rowOff>
    </xdr:from>
    <xdr:ext cx="304800" cy="304800"/>
    <xdr:sp macro="" textlink="">
      <xdr:nvSpPr>
        <xdr:cNvPr id="105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6A8B8754-F4EE-4661-88D4-1AC32FB4150B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265</xdr:row>
      <xdr:rowOff>0</xdr:rowOff>
    </xdr:from>
    <xdr:ext cx="304800" cy="304800"/>
    <xdr:sp macro="" textlink="">
      <xdr:nvSpPr>
        <xdr:cNvPr id="105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E13F5F6F-C99C-47BD-A924-28ED992A9051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265</xdr:row>
      <xdr:rowOff>0</xdr:rowOff>
    </xdr:from>
    <xdr:ext cx="304800" cy="304800"/>
    <xdr:sp macro="" textlink="">
      <xdr:nvSpPr>
        <xdr:cNvPr id="105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D9B0C03-C598-4052-8B83-B3C3869B5835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266</xdr:row>
      <xdr:rowOff>0</xdr:rowOff>
    </xdr:from>
    <xdr:ext cx="304800" cy="304800"/>
    <xdr:sp macro="" textlink="">
      <xdr:nvSpPr>
        <xdr:cNvPr id="106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3312A00F-93A5-4ECD-8F7B-2C0C73AC7781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266</xdr:row>
      <xdr:rowOff>0</xdr:rowOff>
    </xdr:from>
    <xdr:ext cx="304800" cy="304800"/>
    <xdr:sp macro="" textlink="">
      <xdr:nvSpPr>
        <xdr:cNvPr id="106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651DA56F-BEC2-4782-88F8-F81509ED05E4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266</xdr:row>
      <xdr:rowOff>0</xdr:rowOff>
    </xdr:from>
    <xdr:ext cx="304800" cy="304800"/>
    <xdr:sp macro="" textlink="">
      <xdr:nvSpPr>
        <xdr:cNvPr id="106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9C70071C-7E27-4BAF-9E2D-65CDDCD97EA4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266</xdr:row>
      <xdr:rowOff>0</xdr:rowOff>
    </xdr:from>
    <xdr:ext cx="304800" cy="304800"/>
    <xdr:sp macro="" textlink="">
      <xdr:nvSpPr>
        <xdr:cNvPr id="106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4A51D7C1-0C95-475B-BB99-3E67B2995C5B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267</xdr:row>
      <xdr:rowOff>0</xdr:rowOff>
    </xdr:from>
    <xdr:ext cx="304800" cy="304800"/>
    <xdr:sp macro="" textlink="">
      <xdr:nvSpPr>
        <xdr:cNvPr id="106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A0B85F54-9A22-4C4D-8BF1-CF17AEEB9EE0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267</xdr:row>
      <xdr:rowOff>0</xdr:rowOff>
    </xdr:from>
    <xdr:ext cx="304800" cy="304800"/>
    <xdr:sp macro="" textlink="">
      <xdr:nvSpPr>
        <xdr:cNvPr id="106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F14418A-AE09-4CFB-B5EF-C96A336F9A63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267</xdr:row>
      <xdr:rowOff>0</xdr:rowOff>
    </xdr:from>
    <xdr:ext cx="304800" cy="304800"/>
    <xdr:sp macro="" textlink="">
      <xdr:nvSpPr>
        <xdr:cNvPr id="106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37E2671A-BC8F-4E55-A9A8-09298BD802DA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267</xdr:row>
      <xdr:rowOff>0</xdr:rowOff>
    </xdr:from>
    <xdr:ext cx="304800" cy="304800"/>
    <xdr:sp macro="" textlink="">
      <xdr:nvSpPr>
        <xdr:cNvPr id="106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2B34108-D869-4B1C-BAD9-3238521D15CD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268</xdr:row>
      <xdr:rowOff>0</xdr:rowOff>
    </xdr:from>
    <xdr:ext cx="304800" cy="304800"/>
    <xdr:sp macro="" textlink="">
      <xdr:nvSpPr>
        <xdr:cNvPr id="106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E4128B92-22DF-41CB-B657-49CAEC98AD6B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268</xdr:row>
      <xdr:rowOff>0</xdr:rowOff>
    </xdr:from>
    <xdr:ext cx="304800" cy="304800"/>
    <xdr:sp macro="" textlink="">
      <xdr:nvSpPr>
        <xdr:cNvPr id="106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8A41E2C1-4810-40BA-A226-07A93A313CE8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268</xdr:row>
      <xdr:rowOff>0</xdr:rowOff>
    </xdr:from>
    <xdr:ext cx="304800" cy="304800"/>
    <xdr:sp macro="" textlink="">
      <xdr:nvSpPr>
        <xdr:cNvPr id="107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63F11071-B8CF-40BF-BEC0-BF2F8E2DDB4D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268</xdr:row>
      <xdr:rowOff>0</xdr:rowOff>
    </xdr:from>
    <xdr:ext cx="304800" cy="304800"/>
    <xdr:sp macro="" textlink="">
      <xdr:nvSpPr>
        <xdr:cNvPr id="107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293B8C82-1B75-43F7-A526-42C7CEFEA0EB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269</xdr:row>
      <xdr:rowOff>0</xdr:rowOff>
    </xdr:from>
    <xdr:ext cx="304800" cy="304800"/>
    <xdr:sp macro="" textlink="">
      <xdr:nvSpPr>
        <xdr:cNvPr id="107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25248E0E-A77E-4316-BD8E-302D6F530DA4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269</xdr:row>
      <xdr:rowOff>0</xdr:rowOff>
    </xdr:from>
    <xdr:ext cx="304800" cy="304800"/>
    <xdr:sp macro="" textlink="">
      <xdr:nvSpPr>
        <xdr:cNvPr id="107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BD566E49-0087-48B1-BBF7-404E407AE4A9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269</xdr:row>
      <xdr:rowOff>0</xdr:rowOff>
    </xdr:from>
    <xdr:ext cx="304800" cy="304800"/>
    <xdr:sp macro="" textlink="">
      <xdr:nvSpPr>
        <xdr:cNvPr id="107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4D2C8C82-11B3-4FE2-B448-70217624EF66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269</xdr:row>
      <xdr:rowOff>0</xdr:rowOff>
    </xdr:from>
    <xdr:ext cx="304800" cy="304800"/>
    <xdr:sp macro="" textlink="">
      <xdr:nvSpPr>
        <xdr:cNvPr id="107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5B5F1452-2BCD-434A-AC78-0DE4D914E4EC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270</xdr:row>
      <xdr:rowOff>0</xdr:rowOff>
    </xdr:from>
    <xdr:ext cx="304800" cy="304800"/>
    <xdr:sp macro="" textlink="">
      <xdr:nvSpPr>
        <xdr:cNvPr id="107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5B2B350-1A95-4ECC-AC7A-A6288AE5DE7A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270</xdr:row>
      <xdr:rowOff>0</xdr:rowOff>
    </xdr:from>
    <xdr:ext cx="304800" cy="304800"/>
    <xdr:sp macro="" textlink="">
      <xdr:nvSpPr>
        <xdr:cNvPr id="107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829AB74D-6AC7-4067-919A-44C6B10ECB06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270</xdr:row>
      <xdr:rowOff>0</xdr:rowOff>
    </xdr:from>
    <xdr:ext cx="304800" cy="304800"/>
    <xdr:sp macro="" textlink="">
      <xdr:nvSpPr>
        <xdr:cNvPr id="107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6FE31896-F256-49F9-8ABD-C6F2D6541AF2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270</xdr:row>
      <xdr:rowOff>0</xdr:rowOff>
    </xdr:from>
    <xdr:ext cx="304800" cy="304800"/>
    <xdr:sp macro="" textlink="">
      <xdr:nvSpPr>
        <xdr:cNvPr id="107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637FCD6A-A329-4E81-BAD1-C80034F68D45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271</xdr:row>
      <xdr:rowOff>0</xdr:rowOff>
    </xdr:from>
    <xdr:ext cx="304800" cy="304800"/>
    <xdr:sp macro="" textlink="">
      <xdr:nvSpPr>
        <xdr:cNvPr id="108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B73A5292-1E4C-4D77-8BC0-A00DEF9CFE20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271</xdr:row>
      <xdr:rowOff>0</xdr:rowOff>
    </xdr:from>
    <xdr:ext cx="304800" cy="304800"/>
    <xdr:sp macro="" textlink="">
      <xdr:nvSpPr>
        <xdr:cNvPr id="108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31D25AE1-E160-475B-AF27-D1B365121E33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271</xdr:row>
      <xdr:rowOff>0</xdr:rowOff>
    </xdr:from>
    <xdr:ext cx="304800" cy="304800"/>
    <xdr:sp macro="" textlink="">
      <xdr:nvSpPr>
        <xdr:cNvPr id="108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41CC23E9-7A3E-4C5B-80A2-FC6A81A30139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271</xdr:row>
      <xdr:rowOff>0</xdr:rowOff>
    </xdr:from>
    <xdr:ext cx="304800" cy="304800"/>
    <xdr:sp macro="" textlink="">
      <xdr:nvSpPr>
        <xdr:cNvPr id="108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9C351C46-B8AD-456B-9778-1DF28FF703DA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272</xdr:row>
      <xdr:rowOff>0</xdr:rowOff>
    </xdr:from>
    <xdr:ext cx="304800" cy="304800"/>
    <xdr:sp macro="" textlink="">
      <xdr:nvSpPr>
        <xdr:cNvPr id="108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3C51D0A7-774E-44FC-9C8F-BDAF1414E09A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272</xdr:row>
      <xdr:rowOff>0</xdr:rowOff>
    </xdr:from>
    <xdr:ext cx="304800" cy="304800"/>
    <xdr:sp macro="" textlink="">
      <xdr:nvSpPr>
        <xdr:cNvPr id="108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E68BF48A-FD8A-4B2E-B192-474D05B7E40D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272</xdr:row>
      <xdr:rowOff>0</xdr:rowOff>
    </xdr:from>
    <xdr:ext cx="304800" cy="304800"/>
    <xdr:sp macro="" textlink="">
      <xdr:nvSpPr>
        <xdr:cNvPr id="108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5CB11751-238A-4456-9EE9-DA25375376C6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272</xdr:row>
      <xdr:rowOff>0</xdr:rowOff>
    </xdr:from>
    <xdr:ext cx="304800" cy="304800"/>
    <xdr:sp macro="" textlink="">
      <xdr:nvSpPr>
        <xdr:cNvPr id="108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AB54FBFD-1953-427D-AF10-056DDA5DF6D9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273</xdr:row>
      <xdr:rowOff>0</xdr:rowOff>
    </xdr:from>
    <xdr:ext cx="304800" cy="304800"/>
    <xdr:sp macro="" textlink="">
      <xdr:nvSpPr>
        <xdr:cNvPr id="108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E875391A-60F7-45BB-AE32-1B72338E1B9E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273</xdr:row>
      <xdr:rowOff>0</xdr:rowOff>
    </xdr:from>
    <xdr:ext cx="304800" cy="304800"/>
    <xdr:sp macro="" textlink="">
      <xdr:nvSpPr>
        <xdr:cNvPr id="108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935BCCC4-15A8-445A-A0B6-991CD3B345B7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273</xdr:row>
      <xdr:rowOff>0</xdr:rowOff>
    </xdr:from>
    <xdr:ext cx="304800" cy="304800"/>
    <xdr:sp macro="" textlink="">
      <xdr:nvSpPr>
        <xdr:cNvPr id="109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179AA729-53F4-4645-B076-486412966662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273</xdr:row>
      <xdr:rowOff>0</xdr:rowOff>
    </xdr:from>
    <xdr:ext cx="304800" cy="304800"/>
    <xdr:sp macro="" textlink="">
      <xdr:nvSpPr>
        <xdr:cNvPr id="109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144C0697-543B-4672-9997-D63478B495FD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274</xdr:row>
      <xdr:rowOff>0</xdr:rowOff>
    </xdr:from>
    <xdr:ext cx="304800" cy="304800"/>
    <xdr:sp macro="" textlink="">
      <xdr:nvSpPr>
        <xdr:cNvPr id="109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8DBF7AA2-0295-4163-9EB7-81D617B63F51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274</xdr:row>
      <xdr:rowOff>0</xdr:rowOff>
    </xdr:from>
    <xdr:ext cx="304800" cy="304800"/>
    <xdr:sp macro="" textlink="">
      <xdr:nvSpPr>
        <xdr:cNvPr id="109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827314F7-E347-4E09-88D4-C58509406A14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274</xdr:row>
      <xdr:rowOff>0</xdr:rowOff>
    </xdr:from>
    <xdr:ext cx="304800" cy="304800"/>
    <xdr:sp macro="" textlink="">
      <xdr:nvSpPr>
        <xdr:cNvPr id="109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433FF1CC-EF09-4CC4-AF33-FE4FA787F1D2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274</xdr:row>
      <xdr:rowOff>0</xdr:rowOff>
    </xdr:from>
    <xdr:ext cx="304800" cy="304800"/>
    <xdr:sp macro="" textlink="">
      <xdr:nvSpPr>
        <xdr:cNvPr id="109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ACD9989A-1963-451F-8EF4-AFC5491D3E07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275</xdr:row>
      <xdr:rowOff>0</xdr:rowOff>
    </xdr:from>
    <xdr:ext cx="304800" cy="304800"/>
    <xdr:sp macro="" textlink="">
      <xdr:nvSpPr>
        <xdr:cNvPr id="109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369D6D2-8069-4CBC-B948-65A623B79854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275</xdr:row>
      <xdr:rowOff>0</xdr:rowOff>
    </xdr:from>
    <xdr:ext cx="304800" cy="304800"/>
    <xdr:sp macro="" textlink="">
      <xdr:nvSpPr>
        <xdr:cNvPr id="109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6425F1A-4959-47E9-B6C9-1E67DA334611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275</xdr:row>
      <xdr:rowOff>0</xdr:rowOff>
    </xdr:from>
    <xdr:ext cx="304800" cy="304800"/>
    <xdr:sp macro="" textlink="">
      <xdr:nvSpPr>
        <xdr:cNvPr id="109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23F6E42C-1B6F-4464-9A71-731003FC18A2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275</xdr:row>
      <xdr:rowOff>0</xdr:rowOff>
    </xdr:from>
    <xdr:ext cx="304800" cy="304800"/>
    <xdr:sp macro="" textlink="">
      <xdr:nvSpPr>
        <xdr:cNvPr id="109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6313E4C-59C2-48F6-BE87-05B318E3E72E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276</xdr:row>
      <xdr:rowOff>0</xdr:rowOff>
    </xdr:from>
    <xdr:ext cx="304800" cy="304800"/>
    <xdr:sp macro="" textlink="">
      <xdr:nvSpPr>
        <xdr:cNvPr id="110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119E01AA-AB32-4EFC-9274-3495B1B51AA9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276</xdr:row>
      <xdr:rowOff>0</xdr:rowOff>
    </xdr:from>
    <xdr:ext cx="304800" cy="304800"/>
    <xdr:sp macro="" textlink="">
      <xdr:nvSpPr>
        <xdr:cNvPr id="110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E4DE31B3-FCD9-4EE3-A799-A030DCFAEE45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276</xdr:row>
      <xdr:rowOff>0</xdr:rowOff>
    </xdr:from>
    <xdr:ext cx="304800" cy="304800"/>
    <xdr:sp macro="" textlink="">
      <xdr:nvSpPr>
        <xdr:cNvPr id="110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5CCAB53C-B7C5-4E20-9F31-923A0C964197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276</xdr:row>
      <xdr:rowOff>0</xdr:rowOff>
    </xdr:from>
    <xdr:ext cx="304800" cy="304800"/>
    <xdr:sp macro="" textlink="">
      <xdr:nvSpPr>
        <xdr:cNvPr id="110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5E3F287B-FBFC-49C3-B9FE-EDF8B4632E1B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277</xdr:row>
      <xdr:rowOff>0</xdr:rowOff>
    </xdr:from>
    <xdr:ext cx="304800" cy="304800"/>
    <xdr:sp macro="" textlink="">
      <xdr:nvSpPr>
        <xdr:cNvPr id="110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4B217DEF-0D54-40D0-B52C-5249E1957812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277</xdr:row>
      <xdr:rowOff>0</xdr:rowOff>
    </xdr:from>
    <xdr:ext cx="304800" cy="304800"/>
    <xdr:sp macro="" textlink="">
      <xdr:nvSpPr>
        <xdr:cNvPr id="110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77AE2FF-E23B-4793-9739-0EECCC7A2FD6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277</xdr:row>
      <xdr:rowOff>0</xdr:rowOff>
    </xdr:from>
    <xdr:ext cx="304800" cy="304800"/>
    <xdr:sp macro="" textlink="">
      <xdr:nvSpPr>
        <xdr:cNvPr id="110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529E3066-0E1A-4747-B65D-62EF2BDE3670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277</xdr:row>
      <xdr:rowOff>0</xdr:rowOff>
    </xdr:from>
    <xdr:ext cx="304800" cy="304800"/>
    <xdr:sp macro="" textlink="">
      <xdr:nvSpPr>
        <xdr:cNvPr id="110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665032C-7EB6-4712-8048-7BF3B5FA835D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278</xdr:row>
      <xdr:rowOff>0</xdr:rowOff>
    </xdr:from>
    <xdr:ext cx="304800" cy="304800"/>
    <xdr:sp macro="" textlink="">
      <xdr:nvSpPr>
        <xdr:cNvPr id="110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CCC322DC-D3BB-415E-A1C5-F31674801D59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278</xdr:row>
      <xdr:rowOff>0</xdr:rowOff>
    </xdr:from>
    <xdr:ext cx="304800" cy="304800"/>
    <xdr:sp macro="" textlink="">
      <xdr:nvSpPr>
        <xdr:cNvPr id="110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9C9AF4C4-F46E-45CE-9858-1BD4917C6090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278</xdr:row>
      <xdr:rowOff>0</xdr:rowOff>
    </xdr:from>
    <xdr:ext cx="304800" cy="304800"/>
    <xdr:sp macro="" textlink="">
      <xdr:nvSpPr>
        <xdr:cNvPr id="111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187BB44-16BF-45D5-B275-E102E011B25C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278</xdr:row>
      <xdr:rowOff>0</xdr:rowOff>
    </xdr:from>
    <xdr:ext cx="304800" cy="304800"/>
    <xdr:sp macro="" textlink="">
      <xdr:nvSpPr>
        <xdr:cNvPr id="111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C0A77684-5E2A-4CB4-9781-BF29CC117BAA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279</xdr:row>
      <xdr:rowOff>0</xdr:rowOff>
    </xdr:from>
    <xdr:ext cx="304800" cy="304800"/>
    <xdr:sp macro="" textlink="">
      <xdr:nvSpPr>
        <xdr:cNvPr id="111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9303621C-C138-4BBE-959A-94EC600D8DED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279</xdr:row>
      <xdr:rowOff>0</xdr:rowOff>
    </xdr:from>
    <xdr:ext cx="304800" cy="304800"/>
    <xdr:sp macro="" textlink="">
      <xdr:nvSpPr>
        <xdr:cNvPr id="111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B2CAACE8-F1E5-4179-A337-8AC7D21B4CD1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279</xdr:row>
      <xdr:rowOff>0</xdr:rowOff>
    </xdr:from>
    <xdr:ext cx="304800" cy="304800"/>
    <xdr:sp macro="" textlink="">
      <xdr:nvSpPr>
        <xdr:cNvPr id="111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9D7ED30-F6A0-4831-B957-094057E01D03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279</xdr:row>
      <xdr:rowOff>0</xdr:rowOff>
    </xdr:from>
    <xdr:ext cx="304800" cy="304800"/>
    <xdr:sp macro="" textlink="">
      <xdr:nvSpPr>
        <xdr:cNvPr id="111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3273146-FF31-4460-A563-BDE84D66097D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280</xdr:row>
      <xdr:rowOff>0</xdr:rowOff>
    </xdr:from>
    <xdr:ext cx="304800" cy="304800"/>
    <xdr:sp macro="" textlink="">
      <xdr:nvSpPr>
        <xdr:cNvPr id="111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18A92628-56B1-4B1B-BAC3-1A7CF89BF16C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280</xdr:row>
      <xdr:rowOff>0</xdr:rowOff>
    </xdr:from>
    <xdr:ext cx="304800" cy="304800"/>
    <xdr:sp macro="" textlink="">
      <xdr:nvSpPr>
        <xdr:cNvPr id="111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198B0B7E-6D34-44BA-A3D2-EA9A7AF74A23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280</xdr:row>
      <xdr:rowOff>0</xdr:rowOff>
    </xdr:from>
    <xdr:ext cx="304800" cy="304800"/>
    <xdr:sp macro="" textlink="">
      <xdr:nvSpPr>
        <xdr:cNvPr id="111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9822F1F1-26D9-4929-81AE-092B9A886D76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280</xdr:row>
      <xdr:rowOff>0</xdr:rowOff>
    </xdr:from>
    <xdr:ext cx="304800" cy="304800"/>
    <xdr:sp macro="" textlink="">
      <xdr:nvSpPr>
        <xdr:cNvPr id="111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6A2830A8-D7C4-4A77-89DB-B674492A93E7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281</xdr:row>
      <xdr:rowOff>0</xdr:rowOff>
    </xdr:from>
    <xdr:ext cx="304800" cy="304800"/>
    <xdr:sp macro="" textlink="">
      <xdr:nvSpPr>
        <xdr:cNvPr id="112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CEC036F6-5CDF-441E-AB4B-2E13E0972CB6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281</xdr:row>
      <xdr:rowOff>0</xdr:rowOff>
    </xdr:from>
    <xdr:ext cx="304800" cy="304800"/>
    <xdr:sp macro="" textlink="">
      <xdr:nvSpPr>
        <xdr:cNvPr id="112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3FFFF24-6F7D-4B20-BCF7-F29FDE8D78A4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281</xdr:row>
      <xdr:rowOff>0</xdr:rowOff>
    </xdr:from>
    <xdr:ext cx="304800" cy="304800"/>
    <xdr:sp macro="" textlink="">
      <xdr:nvSpPr>
        <xdr:cNvPr id="112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061F75E-12C8-4CEA-BDA9-25624550985A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281</xdr:row>
      <xdr:rowOff>0</xdr:rowOff>
    </xdr:from>
    <xdr:ext cx="304800" cy="304800"/>
    <xdr:sp macro="" textlink="">
      <xdr:nvSpPr>
        <xdr:cNvPr id="112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565149D-3038-4FDD-BAF7-5F5F510E448D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282</xdr:row>
      <xdr:rowOff>0</xdr:rowOff>
    </xdr:from>
    <xdr:ext cx="304800" cy="304800"/>
    <xdr:sp macro="" textlink="">
      <xdr:nvSpPr>
        <xdr:cNvPr id="112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684B93C0-AC10-4A1D-AA16-5E9FB02DCF98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282</xdr:row>
      <xdr:rowOff>0</xdr:rowOff>
    </xdr:from>
    <xdr:ext cx="304800" cy="304800"/>
    <xdr:sp macro="" textlink="">
      <xdr:nvSpPr>
        <xdr:cNvPr id="112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838F9CBE-5EDB-460B-957F-B6BF8102A9EC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282</xdr:row>
      <xdr:rowOff>0</xdr:rowOff>
    </xdr:from>
    <xdr:ext cx="304800" cy="304800"/>
    <xdr:sp macro="" textlink="">
      <xdr:nvSpPr>
        <xdr:cNvPr id="112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EF2533FC-DE8C-4F78-9455-CD2E7859893C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282</xdr:row>
      <xdr:rowOff>0</xdr:rowOff>
    </xdr:from>
    <xdr:ext cx="304800" cy="304800"/>
    <xdr:sp macro="" textlink="">
      <xdr:nvSpPr>
        <xdr:cNvPr id="112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E599A3C3-D017-48F1-A075-D28AB810E669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283</xdr:row>
      <xdr:rowOff>0</xdr:rowOff>
    </xdr:from>
    <xdr:ext cx="304800" cy="304800"/>
    <xdr:sp macro="" textlink="">
      <xdr:nvSpPr>
        <xdr:cNvPr id="112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A9122921-87E3-4857-9E81-6DEFBA5243A2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283</xdr:row>
      <xdr:rowOff>0</xdr:rowOff>
    </xdr:from>
    <xdr:ext cx="304800" cy="304800"/>
    <xdr:sp macro="" textlink="">
      <xdr:nvSpPr>
        <xdr:cNvPr id="112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275B81B4-2BBF-451B-BAA5-1A4D23A611F5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283</xdr:row>
      <xdr:rowOff>0</xdr:rowOff>
    </xdr:from>
    <xdr:ext cx="304800" cy="304800"/>
    <xdr:sp macro="" textlink="">
      <xdr:nvSpPr>
        <xdr:cNvPr id="113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77E4307B-DF8E-470C-9B4C-1FC6A3C99172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283</xdr:row>
      <xdr:rowOff>0</xdr:rowOff>
    </xdr:from>
    <xdr:ext cx="304800" cy="304800"/>
    <xdr:sp macro="" textlink="">
      <xdr:nvSpPr>
        <xdr:cNvPr id="113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CB0E0757-5694-413C-BB14-63A14F3A6E7E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284</xdr:row>
      <xdr:rowOff>0</xdr:rowOff>
    </xdr:from>
    <xdr:ext cx="304800" cy="304800"/>
    <xdr:sp macro="" textlink="">
      <xdr:nvSpPr>
        <xdr:cNvPr id="113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EAAA83FD-BF8D-4E19-87FD-EC4B7ED9FFF6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284</xdr:row>
      <xdr:rowOff>0</xdr:rowOff>
    </xdr:from>
    <xdr:ext cx="304800" cy="304800"/>
    <xdr:sp macro="" textlink="">
      <xdr:nvSpPr>
        <xdr:cNvPr id="113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915B471A-E100-47D4-8BBF-94E81ACCDBA3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284</xdr:row>
      <xdr:rowOff>0</xdr:rowOff>
    </xdr:from>
    <xdr:ext cx="304800" cy="304800"/>
    <xdr:sp macro="" textlink="">
      <xdr:nvSpPr>
        <xdr:cNvPr id="113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305AB01-176E-4991-928E-8835AFEA7100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284</xdr:row>
      <xdr:rowOff>0</xdr:rowOff>
    </xdr:from>
    <xdr:ext cx="304800" cy="304800"/>
    <xdr:sp macro="" textlink="">
      <xdr:nvSpPr>
        <xdr:cNvPr id="113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90DE3207-2C5A-4B46-85CF-C248E09288D8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285</xdr:row>
      <xdr:rowOff>0</xdr:rowOff>
    </xdr:from>
    <xdr:ext cx="304800" cy="304800"/>
    <xdr:sp macro="" textlink="">
      <xdr:nvSpPr>
        <xdr:cNvPr id="113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4646BA6A-73B6-47FF-9321-0EAAADDF9E87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285</xdr:row>
      <xdr:rowOff>0</xdr:rowOff>
    </xdr:from>
    <xdr:ext cx="304800" cy="304800"/>
    <xdr:sp macro="" textlink="">
      <xdr:nvSpPr>
        <xdr:cNvPr id="113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9E18EE21-2883-4630-B3F3-BA652BB0D3C6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285</xdr:row>
      <xdr:rowOff>0</xdr:rowOff>
    </xdr:from>
    <xdr:ext cx="304800" cy="304800"/>
    <xdr:sp macro="" textlink="">
      <xdr:nvSpPr>
        <xdr:cNvPr id="113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8F45487-344E-407D-B384-2AFCBA1C9B04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285</xdr:row>
      <xdr:rowOff>0</xdr:rowOff>
    </xdr:from>
    <xdr:ext cx="304800" cy="304800"/>
    <xdr:sp macro="" textlink="">
      <xdr:nvSpPr>
        <xdr:cNvPr id="113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539FEC52-9791-429E-ADD9-9E3F823BC4F9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286</xdr:row>
      <xdr:rowOff>0</xdr:rowOff>
    </xdr:from>
    <xdr:ext cx="304800" cy="304800"/>
    <xdr:sp macro="" textlink="">
      <xdr:nvSpPr>
        <xdr:cNvPr id="114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BFAC18C6-7A11-4141-8EDD-E13FA248D53A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286</xdr:row>
      <xdr:rowOff>0</xdr:rowOff>
    </xdr:from>
    <xdr:ext cx="304800" cy="304800"/>
    <xdr:sp macro="" textlink="">
      <xdr:nvSpPr>
        <xdr:cNvPr id="114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53B195DA-30EC-434B-8DDF-DE528D25284D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286</xdr:row>
      <xdr:rowOff>0</xdr:rowOff>
    </xdr:from>
    <xdr:ext cx="304800" cy="304800"/>
    <xdr:sp macro="" textlink="">
      <xdr:nvSpPr>
        <xdr:cNvPr id="114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79517FFB-C455-458E-B82A-95EE51CA145E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286</xdr:row>
      <xdr:rowOff>0</xdr:rowOff>
    </xdr:from>
    <xdr:ext cx="304800" cy="304800"/>
    <xdr:sp macro="" textlink="">
      <xdr:nvSpPr>
        <xdr:cNvPr id="114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9A12EE3-EACC-4E6D-9890-551CA3018E5C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287</xdr:row>
      <xdr:rowOff>0</xdr:rowOff>
    </xdr:from>
    <xdr:ext cx="304800" cy="304800"/>
    <xdr:sp macro="" textlink="">
      <xdr:nvSpPr>
        <xdr:cNvPr id="114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1A05FA1-A7BD-40D6-9871-7E4AE55219AB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287</xdr:row>
      <xdr:rowOff>0</xdr:rowOff>
    </xdr:from>
    <xdr:ext cx="304800" cy="304800"/>
    <xdr:sp macro="" textlink="">
      <xdr:nvSpPr>
        <xdr:cNvPr id="114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75AAFF9-C827-49DD-AF47-421C3434944C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287</xdr:row>
      <xdr:rowOff>0</xdr:rowOff>
    </xdr:from>
    <xdr:ext cx="304800" cy="304800"/>
    <xdr:sp macro="" textlink="">
      <xdr:nvSpPr>
        <xdr:cNvPr id="114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67B37C96-AEEB-4472-9D97-DA0AB9607E10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287</xdr:row>
      <xdr:rowOff>0</xdr:rowOff>
    </xdr:from>
    <xdr:ext cx="304800" cy="304800"/>
    <xdr:sp macro="" textlink="">
      <xdr:nvSpPr>
        <xdr:cNvPr id="114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9272D6FA-11C2-4D14-AC9D-A7FD0A13F399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288</xdr:row>
      <xdr:rowOff>0</xdr:rowOff>
    </xdr:from>
    <xdr:ext cx="304800" cy="304800"/>
    <xdr:sp macro="" textlink="">
      <xdr:nvSpPr>
        <xdr:cNvPr id="114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A5A30A4D-B6E2-4AF5-9B94-FD96543138AE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288</xdr:row>
      <xdr:rowOff>0</xdr:rowOff>
    </xdr:from>
    <xdr:ext cx="304800" cy="304800"/>
    <xdr:sp macro="" textlink="">
      <xdr:nvSpPr>
        <xdr:cNvPr id="114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468E56D9-393D-4DA4-83AF-CCDB630D94D6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288</xdr:row>
      <xdr:rowOff>0</xdr:rowOff>
    </xdr:from>
    <xdr:ext cx="304800" cy="304800"/>
    <xdr:sp macro="" textlink="">
      <xdr:nvSpPr>
        <xdr:cNvPr id="115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C65A2659-D7CB-41BC-A410-8972BE416B6B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288</xdr:row>
      <xdr:rowOff>0</xdr:rowOff>
    </xdr:from>
    <xdr:ext cx="304800" cy="304800"/>
    <xdr:sp macro="" textlink="">
      <xdr:nvSpPr>
        <xdr:cNvPr id="115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E1FA0B10-64B9-4331-8398-9B97863A3643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289</xdr:row>
      <xdr:rowOff>0</xdr:rowOff>
    </xdr:from>
    <xdr:ext cx="304800" cy="304800"/>
    <xdr:sp macro="" textlink="">
      <xdr:nvSpPr>
        <xdr:cNvPr id="115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6733D81A-ADFC-48DE-838A-3B5C07B77463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289</xdr:row>
      <xdr:rowOff>0</xdr:rowOff>
    </xdr:from>
    <xdr:ext cx="304800" cy="304800"/>
    <xdr:sp macro="" textlink="">
      <xdr:nvSpPr>
        <xdr:cNvPr id="115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462A2AB5-27F6-4613-8452-080F508744DE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289</xdr:row>
      <xdr:rowOff>0</xdr:rowOff>
    </xdr:from>
    <xdr:ext cx="304800" cy="304800"/>
    <xdr:sp macro="" textlink="">
      <xdr:nvSpPr>
        <xdr:cNvPr id="115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359F395B-BD16-4D41-BEF6-E3BDB9C4F2D4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289</xdr:row>
      <xdr:rowOff>0</xdr:rowOff>
    </xdr:from>
    <xdr:ext cx="304800" cy="304800"/>
    <xdr:sp macro="" textlink="">
      <xdr:nvSpPr>
        <xdr:cNvPr id="115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1D941BFC-6095-4A54-A2FE-2BF239072080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290</xdr:row>
      <xdr:rowOff>0</xdr:rowOff>
    </xdr:from>
    <xdr:ext cx="304800" cy="304800"/>
    <xdr:sp macro="" textlink="">
      <xdr:nvSpPr>
        <xdr:cNvPr id="115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8E6AF346-DE47-4D02-A7DA-98D60F6D5C91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290</xdr:row>
      <xdr:rowOff>0</xdr:rowOff>
    </xdr:from>
    <xdr:ext cx="304800" cy="304800"/>
    <xdr:sp macro="" textlink="">
      <xdr:nvSpPr>
        <xdr:cNvPr id="115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2DA3E253-5EAD-4137-898B-37E434D22158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290</xdr:row>
      <xdr:rowOff>0</xdr:rowOff>
    </xdr:from>
    <xdr:ext cx="304800" cy="304800"/>
    <xdr:sp macro="" textlink="">
      <xdr:nvSpPr>
        <xdr:cNvPr id="115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202CFAB9-7DC2-41CB-BCDE-CA71F3C844CC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290</xdr:row>
      <xdr:rowOff>0</xdr:rowOff>
    </xdr:from>
    <xdr:ext cx="304800" cy="304800"/>
    <xdr:sp macro="" textlink="">
      <xdr:nvSpPr>
        <xdr:cNvPr id="115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8D81F458-F88F-4E18-B308-63EF4CACF3A3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291</xdr:row>
      <xdr:rowOff>0</xdr:rowOff>
    </xdr:from>
    <xdr:ext cx="304800" cy="304800"/>
    <xdr:sp macro="" textlink="">
      <xdr:nvSpPr>
        <xdr:cNvPr id="116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552A1D77-CAA6-4818-B506-943E845CABE3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291</xdr:row>
      <xdr:rowOff>0</xdr:rowOff>
    </xdr:from>
    <xdr:ext cx="304800" cy="304800"/>
    <xdr:sp macro="" textlink="">
      <xdr:nvSpPr>
        <xdr:cNvPr id="116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4512ED80-81AB-417A-BEC4-5CFB3FAEFC51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291</xdr:row>
      <xdr:rowOff>0</xdr:rowOff>
    </xdr:from>
    <xdr:ext cx="304800" cy="304800"/>
    <xdr:sp macro="" textlink="">
      <xdr:nvSpPr>
        <xdr:cNvPr id="116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A37E0D23-7997-4E81-90F4-6C9B96395B6D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291</xdr:row>
      <xdr:rowOff>0</xdr:rowOff>
    </xdr:from>
    <xdr:ext cx="304800" cy="304800"/>
    <xdr:sp macro="" textlink="">
      <xdr:nvSpPr>
        <xdr:cNvPr id="116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E9B25A06-8D38-4B2A-AEE8-9E82A00BA122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292</xdr:row>
      <xdr:rowOff>0</xdr:rowOff>
    </xdr:from>
    <xdr:ext cx="304800" cy="304800"/>
    <xdr:sp macro="" textlink="">
      <xdr:nvSpPr>
        <xdr:cNvPr id="116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6188CACC-AAF7-4A26-B8E0-5CC253D05DA1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292</xdr:row>
      <xdr:rowOff>0</xdr:rowOff>
    </xdr:from>
    <xdr:ext cx="304800" cy="304800"/>
    <xdr:sp macro="" textlink="">
      <xdr:nvSpPr>
        <xdr:cNvPr id="116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592942F7-77C3-4FFC-BD81-B402FAA8F546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292</xdr:row>
      <xdr:rowOff>0</xdr:rowOff>
    </xdr:from>
    <xdr:ext cx="304800" cy="304800"/>
    <xdr:sp macro="" textlink="">
      <xdr:nvSpPr>
        <xdr:cNvPr id="116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1D1252E3-0FF6-46CE-90BD-88F249B468AE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292</xdr:row>
      <xdr:rowOff>0</xdr:rowOff>
    </xdr:from>
    <xdr:ext cx="304800" cy="304800"/>
    <xdr:sp macro="" textlink="">
      <xdr:nvSpPr>
        <xdr:cNvPr id="116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84E84986-E704-493B-9450-B3448747452A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293</xdr:row>
      <xdr:rowOff>0</xdr:rowOff>
    </xdr:from>
    <xdr:ext cx="304800" cy="304800"/>
    <xdr:sp macro="" textlink="">
      <xdr:nvSpPr>
        <xdr:cNvPr id="116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7C648298-639E-4DBA-8395-D7F9690B5592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293</xdr:row>
      <xdr:rowOff>0</xdr:rowOff>
    </xdr:from>
    <xdr:ext cx="304800" cy="304800"/>
    <xdr:sp macro="" textlink="">
      <xdr:nvSpPr>
        <xdr:cNvPr id="116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BFE36E37-B0A2-45E1-BAD9-B9210CEF6EB4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293</xdr:row>
      <xdr:rowOff>0</xdr:rowOff>
    </xdr:from>
    <xdr:ext cx="304800" cy="304800"/>
    <xdr:sp macro="" textlink="">
      <xdr:nvSpPr>
        <xdr:cNvPr id="117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CA6235CA-C0F3-417B-97B0-C3D417E67D82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293</xdr:row>
      <xdr:rowOff>0</xdr:rowOff>
    </xdr:from>
    <xdr:ext cx="304800" cy="304800"/>
    <xdr:sp macro="" textlink="">
      <xdr:nvSpPr>
        <xdr:cNvPr id="117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DAF1F0F-50E9-48BD-833C-D4E19D51340B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294</xdr:row>
      <xdr:rowOff>0</xdr:rowOff>
    </xdr:from>
    <xdr:ext cx="304800" cy="304800"/>
    <xdr:sp macro="" textlink="">
      <xdr:nvSpPr>
        <xdr:cNvPr id="117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AE0390D4-3416-4332-AF8C-5F82AACAB839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294</xdr:row>
      <xdr:rowOff>0</xdr:rowOff>
    </xdr:from>
    <xdr:ext cx="304800" cy="304800"/>
    <xdr:sp macro="" textlink="">
      <xdr:nvSpPr>
        <xdr:cNvPr id="117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A950F874-2223-4660-AED2-98ED2D044D95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294</xdr:row>
      <xdr:rowOff>0</xdr:rowOff>
    </xdr:from>
    <xdr:ext cx="304800" cy="304800"/>
    <xdr:sp macro="" textlink="">
      <xdr:nvSpPr>
        <xdr:cNvPr id="117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EFF6B90B-6586-412A-BE1E-B5301831B91B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294</xdr:row>
      <xdr:rowOff>0</xdr:rowOff>
    </xdr:from>
    <xdr:ext cx="304800" cy="304800"/>
    <xdr:sp macro="" textlink="">
      <xdr:nvSpPr>
        <xdr:cNvPr id="117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E6C2170B-8D16-4FF7-AB0B-8A38D4698FC7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295</xdr:row>
      <xdr:rowOff>0</xdr:rowOff>
    </xdr:from>
    <xdr:ext cx="304800" cy="304800"/>
    <xdr:sp macro="" textlink="">
      <xdr:nvSpPr>
        <xdr:cNvPr id="117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AC8125C9-8957-4C50-B47D-8586A3B17EDC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295</xdr:row>
      <xdr:rowOff>0</xdr:rowOff>
    </xdr:from>
    <xdr:ext cx="304800" cy="304800"/>
    <xdr:sp macro="" textlink="">
      <xdr:nvSpPr>
        <xdr:cNvPr id="117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8FF776B-2B44-4E5F-B158-1156BC9EE697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295</xdr:row>
      <xdr:rowOff>0</xdr:rowOff>
    </xdr:from>
    <xdr:ext cx="304800" cy="304800"/>
    <xdr:sp macro="" textlink="">
      <xdr:nvSpPr>
        <xdr:cNvPr id="117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B2CDD442-4917-42BD-B092-FA01A47DD719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295</xdr:row>
      <xdr:rowOff>0</xdr:rowOff>
    </xdr:from>
    <xdr:ext cx="304800" cy="304800"/>
    <xdr:sp macro="" textlink="">
      <xdr:nvSpPr>
        <xdr:cNvPr id="117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E42F4A3-7E86-4A4D-84B9-538441360258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296</xdr:row>
      <xdr:rowOff>0</xdr:rowOff>
    </xdr:from>
    <xdr:ext cx="304800" cy="304800"/>
    <xdr:sp macro="" textlink="">
      <xdr:nvSpPr>
        <xdr:cNvPr id="118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4D11395-CDC2-49FC-996A-C0D2F8A92C30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296</xdr:row>
      <xdr:rowOff>0</xdr:rowOff>
    </xdr:from>
    <xdr:ext cx="304800" cy="304800"/>
    <xdr:sp macro="" textlink="">
      <xdr:nvSpPr>
        <xdr:cNvPr id="118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4CC672FC-BBE4-4CAA-A658-39AEC6D545B0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296</xdr:row>
      <xdr:rowOff>0</xdr:rowOff>
    </xdr:from>
    <xdr:ext cx="304800" cy="304800"/>
    <xdr:sp macro="" textlink="">
      <xdr:nvSpPr>
        <xdr:cNvPr id="118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EF9FB9BE-F6A3-417A-85A0-F4AB6F0F8E6D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296</xdr:row>
      <xdr:rowOff>0</xdr:rowOff>
    </xdr:from>
    <xdr:ext cx="304800" cy="304800"/>
    <xdr:sp macro="" textlink="">
      <xdr:nvSpPr>
        <xdr:cNvPr id="118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B57F958-9632-46DE-9DB6-4DEE2C054DBC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297</xdr:row>
      <xdr:rowOff>0</xdr:rowOff>
    </xdr:from>
    <xdr:ext cx="304800" cy="304800"/>
    <xdr:sp macro="" textlink="">
      <xdr:nvSpPr>
        <xdr:cNvPr id="118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A3ED43B-F65D-4044-B6C1-63CDBD474E25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297</xdr:row>
      <xdr:rowOff>0</xdr:rowOff>
    </xdr:from>
    <xdr:ext cx="304800" cy="304800"/>
    <xdr:sp macro="" textlink="">
      <xdr:nvSpPr>
        <xdr:cNvPr id="118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43E0AA68-2DA5-41EF-8647-C5F3530E30A3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297</xdr:row>
      <xdr:rowOff>0</xdr:rowOff>
    </xdr:from>
    <xdr:ext cx="304800" cy="304800"/>
    <xdr:sp macro="" textlink="">
      <xdr:nvSpPr>
        <xdr:cNvPr id="118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BCA6B0C-2CC6-4773-A797-7DF3538AB488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297</xdr:row>
      <xdr:rowOff>0</xdr:rowOff>
    </xdr:from>
    <xdr:ext cx="304800" cy="304800"/>
    <xdr:sp macro="" textlink="">
      <xdr:nvSpPr>
        <xdr:cNvPr id="118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E8110F30-DD31-4372-B7F6-F2B89DA40723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298</xdr:row>
      <xdr:rowOff>0</xdr:rowOff>
    </xdr:from>
    <xdr:ext cx="304800" cy="304800"/>
    <xdr:sp macro="" textlink="">
      <xdr:nvSpPr>
        <xdr:cNvPr id="118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65861FB6-0FCA-45EE-B5C6-EDE0B23728D7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298</xdr:row>
      <xdr:rowOff>0</xdr:rowOff>
    </xdr:from>
    <xdr:ext cx="304800" cy="304800"/>
    <xdr:sp macro="" textlink="">
      <xdr:nvSpPr>
        <xdr:cNvPr id="118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2EA12606-80CF-4C6A-93CC-B92517AB7F54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298</xdr:row>
      <xdr:rowOff>0</xdr:rowOff>
    </xdr:from>
    <xdr:ext cx="304800" cy="304800"/>
    <xdr:sp macro="" textlink="">
      <xdr:nvSpPr>
        <xdr:cNvPr id="119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DD1888F-0A40-4C8E-B810-88556E5B2E0F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298</xdr:row>
      <xdr:rowOff>0</xdr:rowOff>
    </xdr:from>
    <xdr:ext cx="304800" cy="304800"/>
    <xdr:sp macro="" textlink="">
      <xdr:nvSpPr>
        <xdr:cNvPr id="119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BB9B6181-F828-4428-A4B1-EDE5CBEF40C6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299</xdr:row>
      <xdr:rowOff>0</xdr:rowOff>
    </xdr:from>
    <xdr:ext cx="304800" cy="304800"/>
    <xdr:sp macro="" textlink="">
      <xdr:nvSpPr>
        <xdr:cNvPr id="119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AB4FDC5F-5CCD-4576-BF73-696F8ECDD8FF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299</xdr:row>
      <xdr:rowOff>0</xdr:rowOff>
    </xdr:from>
    <xdr:ext cx="304800" cy="304800"/>
    <xdr:sp macro="" textlink="">
      <xdr:nvSpPr>
        <xdr:cNvPr id="119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B249A47-3F82-4FDE-9D83-8F2B1821BCD0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299</xdr:row>
      <xdr:rowOff>0</xdr:rowOff>
    </xdr:from>
    <xdr:ext cx="304800" cy="304800"/>
    <xdr:sp macro="" textlink="">
      <xdr:nvSpPr>
        <xdr:cNvPr id="119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9AF36389-0DC6-4CED-98C3-19FF558C6663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299</xdr:row>
      <xdr:rowOff>0</xdr:rowOff>
    </xdr:from>
    <xdr:ext cx="304800" cy="304800"/>
    <xdr:sp macro="" textlink="">
      <xdr:nvSpPr>
        <xdr:cNvPr id="119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1660566B-FD95-46B5-A968-6ADD3F7F8F2F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300</xdr:row>
      <xdr:rowOff>0</xdr:rowOff>
    </xdr:from>
    <xdr:ext cx="304800" cy="304800"/>
    <xdr:sp macro="" textlink="">
      <xdr:nvSpPr>
        <xdr:cNvPr id="119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33A10899-F9E4-4362-BAEF-128D95B6EDEA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300</xdr:row>
      <xdr:rowOff>0</xdr:rowOff>
    </xdr:from>
    <xdr:ext cx="304800" cy="304800"/>
    <xdr:sp macro="" textlink="">
      <xdr:nvSpPr>
        <xdr:cNvPr id="119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ECA946F7-F11E-4CE6-B5C8-970BFF29D99A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300</xdr:row>
      <xdr:rowOff>0</xdr:rowOff>
    </xdr:from>
    <xdr:ext cx="304800" cy="304800"/>
    <xdr:sp macro="" textlink="">
      <xdr:nvSpPr>
        <xdr:cNvPr id="119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EB805F8F-A2D6-4EB2-8F86-AC486FF53BCF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300</xdr:row>
      <xdr:rowOff>0</xdr:rowOff>
    </xdr:from>
    <xdr:ext cx="304800" cy="304800"/>
    <xdr:sp macro="" textlink="">
      <xdr:nvSpPr>
        <xdr:cNvPr id="119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3A75C6F1-4283-4560-B226-DA99A1237794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301</xdr:row>
      <xdr:rowOff>0</xdr:rowOff>
    </xdr:from>
    <xdr:ext cx="304800" cy="304800"/>
    <xdr:sp macro="" textlink="">
      <xdr:nvSpPr>
        <xdr:cNvPr id="120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79E82165-8B08-443C-AB52-BBE006933BA5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301</xdr:row>
      <xdr:rowOff>0</xdr:rowOff>
    </xdr:from>
    <xdr:ext cx="304800" cy="304800"/>
    <xdr:sp macro="" textlink="">
      <xdr:nvSpPr>
        <xdr:cNvPr id="120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BEE4D6A4-8BE2-4FE2-806A-14FB6554820A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301</xdr:row>
      <xdr:rowOff>0</xdr:rowOff>
    </xdr:from>
    <xdr:ext cx="304800" cy="304800"/>
    <xdr:sp macro="" textlink="">
      <xdr:nvSpPr>
        <xdr:cNvPr id="120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56E9A5F0-7F18-44A1-9737-F3B2F0B156AC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301</xdr:row>
      <xdr:rowOff>0</xdr:rowOff>
    </xdr:from>
    <xdr:ext cx="304800" cy="304800"/>
    <xdr:sp macro="" textlink="">
      <xdr:nvSpPr>
        <xdr:cNvPr id="120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2B0CDD2A-D3CB-4480-9B90-EF7F730D0AAC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302</xdr:row>
      <xdr:rowOff>0</xdr:rowOff>
    </xdr:from>
    <xdr:ext cx="304800" cy="304800"/>
    <xdr:sp macro="" textlink="">
      <xdr:nvSpPr>
        <xdr:cNvPr id="120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6E9E8AE-B85D-474B-9F20-0A035A304777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302</xdr:row>
      <xdr:rowOff>0</xdr:rowOff>
    </xdr:from>
    <xdr:ext cx="304800" cy="304800"/>
    <xdr:sp macro="" textlink="">
      <xdr:nvSpPr>
        <xdr:cNvPr id="120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49E9646C-B457-4323-832B-8D0005C92372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302</xdr:row>
      <xdr:rowOff>0</xdr:rowOff>
    </xdr:from>
    <xdr:ext cx="304800" cy="304800"/>
    <xdr:sp macro="" textlink="">
      <xdr:nvSpPr>
        <xdr:cNvPr id="120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8697F19F-F111-475B-8455-923E3AAF5FBB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302</xdr:row>
      <xdr:rowOff>0</xdr:rowOff>
    </xdr:from>
    <xdr:ext cx="304800" cy="304800"/>
    <xdr:sp macro="" textlink="">
      <xdr:nvSpPr>
        <xdr:cNvPr id="120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5BE5C96E-3C78-4353-90B8-041628C7D38E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303</xdr:row>
      <xdr:rowOff>0</xdr:rowOff>
    </xdr:from>
    <xdr:ext cx="304800" cy="304800"/>
    <xdr:sp macro="" textlink="">
      <xdr:nvSpPr>
        <xdr:cNvPr id="120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4BF44C77-03C5-4986-8782-4209A8DFA457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303</xdr:row>
      <xdr:rowOff>0</xdr:rowOff>
    </xdr:from>
    <xdr:ext cx="304800" cy="304800"/>
    <xdr:sp macro="" textlink="">
      <xdr:nvSpPr>
        <xdr:cNvPr id="120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47D52765-E12C-4F24-9A43-3F165548B6C9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303</xdr:row>
      <xdr:rowOff>0</xdr:rowOff>
    </xdr:from>
    <xdr:ext cx="304800" cy="304800"/>
    <xdr:sp macro="" textlink="">
      <xdr:nvSpPr>
        <xdr:cNvPr id="121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CF2F68E2-DC19-4046-8A4D-84115033BFA8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303</xdr:row>
      <xdr:rowOff>0</xdr:rowOff>
    </xdr:from>
    <xdr:ext cx="304800" cy="304800"/>
    <xdr:sp macro="" textlink="">
      <xdr:nvSpPr>
        <xdr:cNvPr id="121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71229C11-797A-479C-92AF-ABAC03891D17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304</xdr:row>
      <xdr:rowOff>0</xdr:rowOff>
    </xdr:from>
    <xdr:ext cx="304800" cy="304800"/>
    <xdr:sp macro="" textlink="">
      <xdr:nvSpPr>
        <xdr:cNvPr id="121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4F431D21-F841-476A-9C65-566932453B4C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304</xdr:row>
      <xdr:rowOff>0</xdr:rowOff>
    </xdr:from>
    <xdr:ext cx="304800" cy="304800"/>
    <xdr:sp macro="" textlink="">
      <xdr:nvSpPr>
        <xdr:cNvPr id="121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C4E85866-2F5C-471D-864D-24AC4C67F40E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304</xdr:row>
      <xdr:rowOff>0</xdr:rowOff>
    </xdr:from>
    <xdr:ext cx="304800" cy="304800"/>
    <xdr:sp macro="" textlink="">
      <xdr:nvSpPr>
        <xdr:cNvPr id="121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EB4B4ED6-77D5-40AF-A1D9-D196A6C5E5B8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304</xdr:row>
      <xdr:rowOff>0</xdr:rowOff>
    </xdr:from>
    <xdr:ext cx="304800" cy="304800"/>
    <xdr:sp macro="" textlink="">
      <xdr:nvSpPr>
        <xdr:cNvPr id="121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F3DE7F8-A0F8-487B-88A4-662F423C4658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305</xdr:row>
      <xdr:rowOff>0</xdr:rowOff>
    </xdr:from>
    <xdr:ext cx="304800" cy="304800"/>
    <xdr:sp macro="" textlink="">
      <xdr:nvSpPr>
        <xdr:cNvPr id="121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321DD558-3A2B-493D-8616-D845B6BE59AA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305</xdr:row>
      <xdr:rowOff>0</xdr:rowOff>
    </xdr:from>
    <xdr:ext cx="304800" cy="304800"/>
    <xdr:sp macro="" textlink="">
      <xdr:nvSpPr>
        <xdr:cNvPr id="121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CCFE7522-0ECE-49FD-A00A-7EDDBB2D3730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305</xdr:row>
      <xdr:rowOff>0</xdr:rowOff>
    </xdr:from>
    <xdr:ext cx="304800" cy="304800"/>
    <xdr:sp macro="" textlink="">
      <xdr:nvSpPr>
        <xdr:cNvPr id="121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871FF00-226A-480C-87A8-57C29DCDC63F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305</xdr:row>
      <xdr:rowOff>0</xdr:rowOff>
    </xdr:from>
    <xdr:ext cx="304800" cy="304800"/>
    <xdr:sp macro="" textlink="">
      <xdr:nvSpPr>
        <xdr:cNvPr id="121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A961087A-3546-40CB-BAF1-1F3C6D1528EA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306</xdr:row>
      <xdr:rowOff>0</xdr:rowOff>
    </xdr:from>
    <xdr:ext cx="304800" cy="304800"/>
    <xdr:sp macro="" textlink="">
      <xdr:nvSpPr>
        <xdr:cNvPr id="122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0AE2287-EFCA-4869-803A-9159E9CBB1AB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306</xdr:row>
      <xdr:rowOff>0</xdr:rowOff>
    </xdr:from>
    <xdr:ext cx="304800" cy="304800"/>
    <xdr:sp macro="" textlink="">
      <xdr:nvSpPr>
        <xdr:cNvPr id="122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4639B9F8-FDE6-47D7-9107-BA607E06E909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306</xdr:row>
      <xdr:rowOff>0</xdr:rowOff>
    </xdr:from>
    <xdr:ext cx="304800" cy="304800"/>
    <xdr:sp macro="" textlink="">
      <xdr:nvSpPr>
        <xdr:cNvPr id="122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ADDD6014-B3F2-4965-868A-6F6C15F923CD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306</xdr:row>
      <xdr:rowOff>0</xdr:rowOff>
    </xdr:from>
    <xdr:ext cx="304800" cy="304800"/>
    <xdr:sp macro="" textlink="">
      <xdr:nvSpPr>
        <xdr:cNvPr id="122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2E64D8BE-C790-41BA-A7E1-A32DD8A28C1B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307</xdr:row>
      <xdr:rowOff>0</xdr:rowOff>
    </xdr:from>
    <xdr:ext cx="304800" cy="304800"/>
    <xdr:sp macro="" textlink="">
      <xdr:nvSpPr>
        <xdr:cNvPr id="122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8813D89E-504C-4707-827D-8F37438EFF65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307</xdr:row>
      <xdr:rowOff>0</xdr:rowOff>
    </xdr:from>
    <xdr:ext cx="304800" cy="304800"/>
    <xdr:sp macro="" textlink="">
      <xdr:nvSpPr>
        <xdr:cNvPr id="122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E63817A-B314-4E7D-AE1E-D065423A6BB9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307</xdr:row>
      <xdr:rowOff>0</xdr:rowOff>
    </xdr:from>
    <xdr:ext cx="304800" cy="304800"/>
    <xdr:sp macro="" textlink="">
      <xdr:nvSpPr>
        <xdr:cNvPr id="122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5D9082E2-AA0F-4D0D-8270-C82F283EEDF8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307</xdr:row>
      <xdr:rowOff>0</xdr:rowOff>
    </xdr:from>
    <xdr:ext cx="304800" cy="304800"/>
    <xdr:sp macro="" textlink="">
      <xdr:nvSpPr>
        <xdr:cNvPr id="122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849419F8-480D-47DF-9B1D-9CEF60A55A22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308</xdr:row>
      <xdr:rowOff>0</xdr:rowOff>
    </xdr:from>
    <xdr:ext cx="304800" cy="304800"/>
    <xdr:sp macro="" textlink="">
      <xdr:nvSpPr>
        <xdr:cNvPr id="122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CCD8D9BE-9E57-4C87-A2DA-1260529A31A7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308</xdr:row>
      <xdr:rowOff>0</xdr:rowOff>
    </xdr:from>
    <xdr:ext cx="304800" cy="304800"/>
    <xdr:sp macro="" textlink="">
      <xdr:nvSpPr>
        <xdr:cNvPr id="122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996B7DD5-1F44-4C5C-A010-A5A41F0C5AE0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308</xdr:row>
      <xdr:rowOff>0</xdr:rowOff>
    </xdr:from>
    <xdr:ext cx="304800" cy="304800"/>
    <xdr:sp macro="" textlink="">
      <xdr:nvSpPr>
        <xdr:cNvPr id="123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763CA55D-3DB4-4743-8CE3-BC66DB0028FF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308</xdr:row>
      <xdr:rowOff>0</xdr:rowOff>
    </xdr:from>
    <xdr:ext cx="304800" cy="304800"/>
    <xdr:sp macro="" textlink="">
      <xdr:nvSpPr>
        <xdr:cNvPr id="123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AFACA156-1AA0-40A9-B69E-7544440E9F86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309</xdr:row>
      <xdr:rowOff>0</xdr:rowOff>
    </xdr:from>
    <xdr:ext cx="304800" cy="304800"/>
    <xdr:sp macro="" textlink="">
      <xdr:nvSpPr>
        <xdr:cNvPr id="123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93878E9C-8E1C-4D54-AB93-5FC0F2C0AD8A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309</xdr:row>
      <xdr:rowOff>0</xdr:rowOff>
    </xdr:from>
    <xdr:ext cx="304800" cy="304800"/>
    <xdr:sp macro="" textlink="">
      <xdr:nvSpPr>
        <xdr:cNvPr id="123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D068532-8F4F-4CA6-8AB6-3762156751E0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309</xdr:row>
      <xdr:rowOff>0</xdr:rowOff>
    </xdr:from>
    <xdr:ext cx="304800" cy="304800"/>
    <xdr:sp macro="" textlink="">
      <xdr:nvSpPr>
        <xdr:cNvPr id="123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EC0F395C-4439-4422-929C-883438E908CB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309</xdr:row>
      <xdr:rowOff>0</xdr:rowOff>
    </xdr:from>
    <xdr:ext cx="304800" cy="304800"/>
    <xdr:sp macro="" textlink="">
      <xdr:nvSpPr>
        <xdr:cNvPr id="123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44797BDC-BBD4-439E-BC72-A06415545A9A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310</xdr:row>
      <xdr:rowOff>0</xdr:rowOff>
    </xdr:from>
    <xdr:ext cx="304800" cy="304800"/>
    <xdr:sp macro="" textlink="">
      <xdr:nvSpPr>
        <xdr:cNvPr id="123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7C50C72-CC27-4086-8DDF-3E4F6F860987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310</xdr:row>
      <xdr:rowOff>0</xdr:rowOff>
    </xdr:from>
    <xdr:ext cx="304800" cy="304800"/>
    <xdr:sp macro="" textlink="">
      <xdr:nvSpPr>
        <xdr:cNvPr id="123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26C83F09-555B-4220-B328-7F666B23C6E8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310</xdr:row>
      <xdr:rowOff>0</xdr:rowOff>
    </xdr:from>
    <xdr:ext cx="304800" cy="304800"/>
    <xdr:sp macro="" textlink="">
      <xdr:nvSpPr>
        <xdr:cNvPr id="123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E66606DE-6327-489D-8444-4EAB521E565B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310</xdr:row>
      <xdr:rowOff>0</xdr:rowOff>
    </xdr:from>
    <xdr:ext cx="304800" cy="304800"/>
    <xdr:sp macro="" textlink="">
      <xdr:nvSpPr>
        <xdr:cNvPr id="123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295A70F3-F93C-460A-835C-4C4DAEA758D5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311</xdr:row>
      <xdr:rowOff>0</xdr:rowOff>
    </xdr:from>
    <xdr:ext cx="304800" cy="304800"/>
    <xdr:sp macro="" textlink="">
      <xdr:nvSpPr>
        <xdr:cNvPr id="124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14A684FF-B7BE-4E1E-B0BB-F13E97C37E7E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311</xdr:row>
      <xdr:rowOff>0</xdr:rowOff>
    </xdr:from>
    <xdr:ext cx="304800" cy="304800"/>
    <xdr:sp macro="" textlink="">
      <xdr:nvSpPr>
        <xdr:cNvPr id="124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1F87FD3B-3973-4E90-B646-64A36218A28C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311</xdr:row>
      <xdr:rowOff>0</xdr:rowOff>
    </xdr:from>
    <xdr:ext cx="304800" cy="304800"/>
    <xdr:sp macro="" textlink="">
      <xdr:nvSpPr>
        <xdr:cNvPr id="124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98C66758-477C-4DE6-B8DF-FF0D8FA14038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311</xdr:row>
      <xdr:rowOff>0</xdr:rowOff>
    </xdr:from>
    <xdr:ext cx="304800" cy="304800"/>
    <xdr:sp macro="" textlink="">
      <xdr:nvSpPr>
        <xdr:cNvPr id="124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B8C64FE2-87A3-4D3F-A1D1-D81C816AD7BC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312</xdr:row>
      <xdr:rowOff>0</xdr:rowOff>
    </xdr:from>
    <xdr:ext cx="304800" cy="304800"/>
    <xdr:sp macro="" textlink="">
      <xdr:nvSpPr>
        <xdr:cNvPr id="124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3AE4D715-5784-4204-A536-AD43DC0C1F1E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312</xdr:row>
      <xdr:rowOff>0</xdr:rowOff>
    </xdr:from>
    <xdr:ext cx="304800" cy="304800"/>
    <xdr:sp macro="" textlink="">
      <xdr:nvSpPr>
        <xdr:cNvPr id="124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4E8B036-0F1E-421A-B974-0C7C3E931C92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312</xdr:row>
      <xdr:rowOff>0</xdr:rowOff>
    </xdr:from>
    <xdr:ext cx="304800" cy="304800"/>
    <xdr:sp macro="" textlink="">
      <xdr:nvSpPr>
        <xdr:cNvPr id="124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555E96C2-75D8-46E6-A411-1403608AFA94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312</xdr:row>
      <xdr:rowOff>0</xdr:rowOff>
    </xdr:from>
    <xdr:ext cx="304800" cy="304800"/>
    <xdr:sp macro="" textlink="">
      <xdr:nvSpPr>
        <xdr:cNvPr id="124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90C76C00-CB58-49C6-8E6B-D47416F6A41C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313</xdr:row>
      <xdr:rowOff>0</xdr:rowOff>
    </xdr:from>
    <xdr:ext cx="304800" cy="304800"/>
    <xdr:sp macro="" textlink="">
      <xdr:nvSpPr>
        <xdr:cNvPr id="124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5D456409-9948-4C42-889D-2C68ED540A3A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313</xdr:row>
      <xdr:rowOff>0</xdr:rowOff>
    </xdr:from>
    <xdr:ext cx="304800" cy="304800"/>
    <xdr:sp macro="" textlink="">
      <xdr:nvSpPr>
        <xdr:cNvPr id="124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65518BB4-F33D-443F-B74B-9122B8505B28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313</xdr:row>
      <xdr:rowOff>0</xdr:rowOff>
    </xdr:from>
    <xdr:ext cx="304800" cy="304800"/>
    <xdr:sp macro="" textlink="">
      <xdr:nvSpPr>
        <xdr:cNvPr id="125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A5E91341-EF8D-4FAB-B089-10EF2174A62E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313</xdr:row>
      <xdr:rowOff>0</xdr:rowOff>
    </xdr:from>
    <xdr:ext cx="304800" cy="304800"/>
    <xdr:sp macro="" textlink="">
      <xdr:nvSpPr>
        <xdr:cNvPr id="125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CFE1C3A4-55AC-4696-93AE-5478A5110F3A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314</xdr:row>
      <xdr:rowOff>0</xdr:rowOff>
    </xdr:from>
    <xdr:ext cx="304800" cy="304800"/>
    <xdr:sp macro="" textlink="">
      <xdr:nvSpPr>
        <xdr:cNvPr id="125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A7603A04-F31A-4064-8E67-5250B42EC0CA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314</xdr:row>
      <xdr:rowOff>0</xdr:rowOff>
    </xdr:from>
    <xdr:ext cx="304800" cy="304800"/>
    <xdr:sp macro="" textlink="">
      <xdr:nvSpPr>
        <xdr:cNvPr id="125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6B1527DB-FAE7-4471-B19D-6C7CFAA61204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314</xdr:row>
      <xdr:rowOff>0</xdr:rowOff>
    </xdr:from>
    <xdr:ext cx="304800" cy="304800"/>
    <xdr:sp macro="" textlink="">
      <xdr:nvSpPr>
        <xdr:cNvPr id="125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AC9B67B-E28D-4BF7-905E-80D1DD97138B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314</xdr:row>
      <xdr:rowOff>0</xdr:rowOff>
    </xdr:from>
    <xdr:ext cx="304800" cy="304800"/>
    <xdr:sp macro="" textlink="">
      <xdr:nvSpPr>
        <xdr:cNvPr id="125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73A44009-ED47-475D-9D4D-C45228CA8EF9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315</xdr:row>
      <xdr:rowOff>0</xdr:rowOff>
    </xdr:from>
    <xdr:ext cx="304800" cy="304800"/>
    <xdr:sp macro="" textlink="">
      <xdr:nvSpPr>
        <xdr:cNvPr id="125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1F575A7D-DF2C-4240-B127-D662211BC0D4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315</xdr:row>
      <xdr:rowOff>0</xdr:rowOff>
    </xdr:from>
    <xdr:ext cx="304800" cy="304800"/>
    <xdr:sp macro="" textlink="">
      <xdr:nvSpPr>
        <xdr:cNvPr id="125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BE7F4406-2E13-473A-ABD8-1EABA8748B35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315</xdr:row>
      <xdr:rowOff>0</xdr:rowOff>
    </xdr:from>
    <xdr:ext cx="304800" cy="304800"/>
    <xdr:sp macro="" textlink="">
      <xdr:nvSpPr>
        <xdr:cNvPr id="125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B8942D8C-01B6-441B-BA42-EEB84A2C6492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315</xdr:row>
      <xdr:rowOff>0</xdr:rowOff>
    </xdr:from>
    <xdr:ext cx="304800" cy="304800"/>
    <xdr:sp macro="" textlink="">
      <xdr:nvSpPr>
        <xdr:cNvPr id="125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3AE5634F-C0D6-4358-A70A-AB0A9797CE5A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316</xdr:row>
      <xdr:rowOff>0</xdr:rowOff>
    </xdr:from>
    <xdr:ext cx="304800" cy="304800"/>
    <xdr:sp macro="" textlink="">
      <xdr:nvSpPr>
        <xdr:cNvPr id="126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78B6154F-E66A-4251-BD65-1F99BEA0F39B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316</xdr:row>
      <xdr:rowOff>0</xdr:rowOff>
    </xdr:from>
    <xdr:ext cx="304800" cy="304800"/>
    <xdr:sp macro="" textlink="">
      <xdr:nvSpPr>
        <xdr:cNvPr id="126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A0623C17-D9AD-4D95-B1E6-E46287C473AB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316</xdr:row>
      <xdr:rowOff>0</xdr:rowOff>
    </xdr:from>
    <xdr:ext cx="304800" cy="304800"/>
    <xdr:sp macro="" textlink="">
      <xdr:nvSpPr>
        <xdr:cNvPr id="126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EBAC719-A57E-44FA-8CEB-62F2BF09348F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316</xdr:row>
      <xdr:rowOff>0</xdr:rowOff>
    </xdr:from>
    <xdr:ext cx="304800" cy="304800"/>
    <xdr:sp macro="" textlink="">
      <xdr:nvSpPr>
        <xdr:cNvPr id="126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3A7EE84F-C377-450E-8168-C78CBAC3562C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317</xdr:row>
      <xdr:rowOff>0</xdr:rowOff>
    </xdr:from>
    <xdr:ext cx="304800" cy="304800"/>
    <xdr:sp macro="" textlink="">
      <xdr:nvSpPr>
        <xdr:cNvPr id="126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276F3AD5-EED2-4148-8650-F254F9587A39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317</xdr:row>
      <xdr:rowOff>0</xdr:rowOff>
    </xdr:from>
    <xdr:ext cx="304800" cy="304800"/>
    <xdr:sp macro="" textlink="">
      <xdr:nvSpPr>
        <xdr:cNvPr id="126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693819EE-738A-4367-86C0-9920DFABCADD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317</xdr:row>
      <xdr:rowOff>0</xdr:rowOff>
    </xdr:from>
    <xdr:ext cx="304800" cy="304800"/>
    <xdr:sp macro="" textlink="">
      <xdr:nvSpPr>
        <xdr:cNvPr id="126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1D6D53CB-B341-49F2-A6D9-BD54F0731793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317</xdr:row>
      <xdr:rowOff>0</xdr:rowOff>
    </xdr:from>
    <xdr:ext cx="304800" cy="304800"/>
    <xdr:sp macro="" textlink="">
      <xdr:nvSpPr>
        <xdr:cNvPr id="126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A31937A1-B1BB-4A22-BE4C-57B080C00D2C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318</xdr:row>
      <xdr:rowOff>0</xdr:rowOff>
    </xdr:from>
    <xdr:ext cx="304800" cy="304800"/>
    <xdr:sp macro="" textlink="">
      <xdr:nvSpPr>
        <xdr:cNvPr id="126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322819F7-DFE1-48E1-BECE-BA30DB3A3458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318</xdr:row>
      <xdr:rowOff>0</xdr:rowOff>
    </xdr:from>
    <xdr:ext cx="304800" cy="304800"/>
    <xdr:sp macro="" textlink="">
      <xdr:nvSpPr>
        <xdr:cNvPr id="126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EA7A5513-0688-4164-A691-F0D69180827F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318</xdr:row>
      <xdr:rowOff>0</xdr:rowOff>
    </xdr:from>
    <xdr:ext cx="304800" cy="304800"/>
    <xdr:sp macro="" textlink="">
      <xdr:nvSpPr>
        <xdr:cNvPr id="127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C4EC986C-719B-4ED1-B732-7B3E4A884D48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318</xdr:row>
      <xdr:rowOff>0</xdr:rowOff>
    </xdr:from>
    <xdr:ext cx="304800" cy="304800"/>
    <xdr:sp macro="" textlink="">
      <xdr:nvSpPr>
        <xdr:cNvPr id="127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117BEEC6-769B-4532-AD15-F3F1A6C463D1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319</xdr:row>
      <xdr:rowOff>0</xdr:rowOff>
    </xdr:from>
    <xdr:ext cx="304800" cy="304800"/>
    <xdr:sp macro="" textlink="">
      <xdr:nvSpPr>
        <xdr:cNvPr id="127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148FF3C5-27C8-4A2A-89DC-08E02BF4E91C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319</xdr:row>
      <xdr:rowOff>0</xdr:rowOff>
    </xdr:from>
    <xdr:ext cx="304800" cy="304800"/>
    <xdr:sp macro="" textlink="">
      <xdr:nvSpPr>
        <xdr:cNvPr id="127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52B6E351-D7C0-447F-BEF5-5DFCF5048D82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319</xdr:row>
      <xdr:rowOff>0</xdr:rowOff>
    </xdr:from>
    <xdr:ext cx="304800" cy="304800"/>
    <xdr:sp macro="" textlink="">
      <xdr:nvSpPr>
        <xdr:cNvPr id="127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B6999F4-CE61-47B0-B921-4CAB0F06C645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319</xdr:row>
      <xdr:rowOff>0</xdr:rowOff>
    </xdr:from>
    <xdr:ext cx="304800" cy="304800"/>
    <xdr:sp macro="" textlink="">
      <xdr:nvSpPr>
        <xdr:cNvPr id="127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A015EBC0-24EA-4E6A-BA27-59E7E65C23A8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320</xdr:row>
      <xdr:rowOff>0</xdr:rowOff>
    </xdr:from>
    <xdr:ext cx="304800" cy="304800"/>
    <xdr:sp macro="" textlink="">
      <xdr:nvSpPr>
        <xdr:cNvPr id="127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A0055ED-410A-4469-AB1D-9C5E17A31083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320</xdr:row>
      <xdr:rowOff>0</xdr:rowOff>
    </xdr:from>
    <xdr:ext cx="304800" cy="304800"/>
    <xdr:sp macro="" textlink="">
      <xdr:nvSpPr>
        <xdr:cNvPr id="127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251C46D5-14D2-496A-8B41-565CFCFF0EE2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320</xdr:row>
      <xdr:rowOff>0</xdr:rowOff>
    </xdr:from>
    <xdr:ext cx="304800" cy="304800"/>
    <xdr:sp macro="" textlink="">
      <xdr:nvSpPr>
        <xdr:cNvPr id="127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3A0AE62-A8E4-4F91-8C0C-BF9E2D15A7A2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320</xdr:row>
      <xdr:rowOff>0</xdr:rowOff>
    </xdr:from>
    <xdr:ext cx="304800" cy="304800"/>
    <xdr:sp macro="" textlink="">
      <xdr:nvSpPr>
        <xdr:cNvPr id="127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86698D1B-60F5-48EA-899E-0BD40A21D842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321</xdr:row>
      <xdr:rowOff>0</xdr:rowOff>
    </xdr:from>
    <xdr:ext cx="304800" cy="304800"/>
    <xdr:sp macro="" textlink="">
      <xdr:nvSpPr>
        <xdr:cNvPr id="128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41BE196E-E265-4E0C-8C32-ED654577E3F8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321</xdr:row>
      <xdr:rowOff>0</xdr:rowOff>
    </xdr:from>
    <xdr:ext cx="304800" cy="304800"/>
    <xdr:sp macro="" textlink="">
      <xdr:nvSpPr>
        <xdr:cNvPr id="128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78FA1B56-FA27-479E-8F8C-1D551A3FE028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321</xdr:row>
      <xdr:rowOff>0</xdr:rowOff>
    </xdr:from>
    <xdr:ext cx="304800" cy="304800"/>
    <xdr:sp macro="" textlink="">
      <xdr:nvSpPr>
        <xdr:cNvPr id="128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85262CAD-95F9-4408-9C99-2A9958933537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321</xdr:row>
      <xdr:rowOff>0</xdr:rowOff>
    </xdr:from>
    <xdr:ext cx="304800" cy="304800"/>
    <xdr:sp macro="" textlink="">
      <xdr:nvSpPr>
        <xdr:cNvPr id="128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96ABCB61-FD07-4EEA-97EB-8CCF13CF6C33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322</xdr:row>
      <xdr:rowOff>0</xdr:rowOff>
    </xdr:from>
    <xdr:ext cx="304800" cy="304800"/>
    <xdr:sp macro="" textlink="">
      <xdr:nvSpPr>
        <xdr:cNvPr id="128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A3981D0D-560F-4745-AA50-4BA69AEADB9E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322</xdr:row>
      <xdr:rowOff>0</xdr:rowOff>
    </xdr:from>
    <xdr:ext cx="304800" cy="304800"/>
    <xdr:sp macro="" textlink="">
      <xdr:nvSpPr>
        <xdr:cNvPr id="128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59D0D4C5-16E6-42E3-A16B-D395B5D8D894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322</xdr:row>
      <xdr:rowOff>0</xdr:rowOff>
    </xdr:from>
    <xdr:ext cx="304800" cy="304800"/>
    <xdr:sp macro="" textlink="">
      <xdr:nvSpPr>
        <xdr:cNvPr id="128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C6FD7B93-6DC9-4C48-B401-CA7B9861A206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322</xdr:row>
      <xdr:rowOff>0</xdr:rowOff>
    </xdr:from>
    <xdr:ext cx="304800" cy="304800"/>
    <xdr:sp macro="" textlink="">
      <xdr:nvSpPr>
        <xdr:cNvPr id="128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6462E53E-A2B9-4122-8ECE-D125514234F1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323</xdr:row>
      <xdr:rowOff>0</xdr:rowOff>
    </xdr:from>
    <xdr:ext cx="304800" cy="304800"/>
    <xdr:sp macro="" textlink="">
      <xdr:nvSpPr>
        <xdr:cNvPr id="128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426A7F5B-BDAC-4B4F-A0A0-BE1010A34409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323</xdr:row>
      <xdr:rowOff>0</xdr:rowOff>
    </xdr:from>
    <xdr:ext cx="304800" cy="304800"/>
    <xdr:sp macro="" textlink="">
      <xdr:nvSpPr>
        <xdr:cNvPr id="128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577FE52F-B31F-453C-984A-C3D934BED54A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323</xdr:row>
      <xdr:rowOff>0</xdr:rowOff>
    </xdr:from>
    <xdr:ext cx="304800" cy="304800"/>
    <xdr:sp macro="" textlink="">
      <xdr:nvSpPr>
        <xdr:cNvPr id="129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2A2DC68-1B18-465E-BCB2-1949EB159B3F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323</xdr:row>
      <xdr:rowOff>0</xdr:rowOff>
    </xdr:from>
    <xdr:ext cx="304800" cy="304800"/>
    <xdr:sp macro="" textlink="">
      <xdr:nvSpPr>
        <xdr:cNvPr id="129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79840569-3CBD-4BF1-84EE-9B3AA3665994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324</xdr:row>
      <xdr:rowOff>0</xdr:rowOff>
    </xdr:from>
    <xdr:ext cx="304800" cy="304800"/>
    <xdr:sp macro="" textlink="">
      <xdr:nvSpPr>
        <xdr:cNvPr id="129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B97FCB55-C832-4810-AA7F-77FD83B0D8F9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324</xdr:row>
      <xdr:rowOff>0</xdr:rowOff>
    </xdr:from>
    <xdr:ext cx="304800" cy="304800"/>
    <xdr:sp macro="" textlink="">
      <xdr:nvSpPr>
        <xdr:cNvPr id="129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B4BA7876-4BD5-4ACB-8BC6-62D0A9CB3984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324</xdr:row>
      <xdr:rowOff>0</xdr:rowOff>
    </xdr:from>
    <xdr:ext cx="304800" cy="304800"/>
    <xdr:sp macro="" textlink="">
      <xdr:nvSpPr>
        <xdr:cNvPr id="129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DBFF970-C97D-47BF-8094-0E1CCEE379C9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324</xdr:row>
      <xdr:rowOff>0</xdr:rowOff>
    </xdr:from>
    <xdr:ext cx="304800" cy="304800"/>
    <xdr:sp macro="" textlink="">
      <xdr:nvSpPr>
        <xdr:cNvPr id="129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3101EB49-F0C3-410E-8957-473B9D74BB6F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325</xdr:row>
      <xdr:rowOff>0</xdr:rowOff>
    </xdr:from>
    <xdr:ext cx="304800" cy="304800"/>
    <xdr:sp macro="" textlink="">
      <xdr:nvSpPr>
        <xdr:cNvPr id="129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6FBB4B6-282D-48D8-B2B7-3F49BC6BB748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325</xdr:row>
      <xdr:rowOff>0</xdr:rowOff>
    </xdr:from>
    <xdr:ext cx="304800" cy="304800"/>
    <xdr:sp macro="" textlink="">
      <xdr:nvSpPr>
        <xdr:cNvPr id="129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B0E4843B-E2C2-468A-95F2-9EA7CC434D19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325</xdr:row>
      <xdr:rowOff>0</xdr:rowOff>
    </xdr:from>
    <xdr:ext cx="304800" cy="304800"/>
    <xdr:sp macro="" textlink="">
      <xdr:nvSpPr>
        <xdr:cNvPr id="129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2CB10DF8-C2FA-4A64-B6F9-F8007C863EA8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325</xdr:row>
      <xdr:rowOff>0</xdr:rowOff>
    </xdr:from>
    <xdr:ext cx="304800" cy="304800"/>
    <xdr:sp macro="" textlink="">
      <xdr:nvSpPr>
        <xdr:cNvPr id="129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78FB2A43-9C04-4E88-8784-1871597A6E51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326</xdr:row>
      <xdr:rowOff>0</xdr:rowOff>
    </xdr:from>
    <xdr:ext cx="304800" cy="304800"/>
    <xdr:sp macro="" textlink="">
      <xdr:nvSpPr>
        <xdr:cNvPr id="130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9C65A19A-9981-4044-8F98-D49A60FCCB40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326</xdr:row>
      <xdr:rowOff>0</xdr:rowOff>
    </xdr:from>
    <xdr:ext cx="304800" cy="304800"/>
    <xdr:sp macro="" textlink="">
      <xdr:nvSpPr>
        <xdr:cNvPr id="130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87BB199-3A05-4D26-8C0B-D0A3B6412352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326</xdr:row>
      <xdr:rowOff>0</xdr:rowOff>
    </xdr:from>
    <xdr:ext cx="304800" cy="304800"/>
    <xdr:sp macro="" textlink="">
      <xdr:nvSpPr>
        <xdr:cNvPr id="130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CFFF60FE-E93D-41FF-9363-3E6264A9E21F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326</xdr:row>
      <xdr:rowOff>0</xdr:rowOff>
    </xdr:from>
    <xdr:ext cx="304800" cy="304800"/>
    <xdr:sp macro="" textlink="">
      <xdr:nvSpPr>
        <xdr:cNvPr id="130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C1CB557D-B64C-4EEE-92EC-F3955FA54F0A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327</xdr:row>
      <xdr:rowOff>0</xdr:rowOff>
    </xdr:from>
    <xdr:ext cx="304800" cy="304800"/>
    <xdr:sp macro="" textlink="">
      <xdr:nvSpPr>
        <xdr:cNvPr id="130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7C5C5DF4-E373-4716-BFDC-8D1D8A9B0E7E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327</xdr:row>
      <xdr:rowOff>0</xdr:rowOff>
    </xdr:from>
    <xdr:ext cx="304800" cy="304800"/>
    <xdr:sp macro="" textlink="">
      <xdr:nvSpPr>
        <xdr:cNvPr id="130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3543CDA-4031-4770-9415-258B3242DD2E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327</xdr:row>
      <xdr:rowOff>0</xdr:rowOff>
    </xdr:from>
    <xdr:ext cx="304800" cy="304800"/>
    <xdr:sp macro="" textlink="">
      <xdr:nvSpPr>
        <xdr:cNvPr id="130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E00ED110-FAE3-4DFA-BFC9-4A4C737A6180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327</xdr:row>
      <xdr:rowOff>0</xdr:rowOff>
    </xdr:from>
    <xdr:ext cx="304800" cy="304800"/>
    <xdr:sp macro="" textlink="">
      <xdr:nvSpPr>
        <xdr:cNvPr id="130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42DA98A-868E-4056-9D74-82100E3B743A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328</xdr:row>
      <xdr:rowOff>0</xdr:rowOff>
    </xdr:from>
    <xdr:ext cx="304800" cy="304800"/>
    <xdr:sp macro="" textlink="">
      <xdr:nvSpPr>
        <xdr:cNvPr id="130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C374BB38-B0CC-4AE7-8D8A-BEA4F799A3D6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328</xdr:row>
      <xdr:rowOff>0</xdr:rowOff>
    </xdr:from>
    <xdr:ext cx="304800" cy="304800"/>
    <xdr:sp macro="" textlink="">
      <xdr:nvSpPr>
        <xdr:cNvPr id="130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4B7DC73-99F2-4A72-972B-A9B02685D642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328</xdr:row>
      <xdr:rowOff>0</xdr:rowOff>
    </xdr:from>
    <xdr:ext cx="304800" cy="304800"/>
    <xdr:sp macro="" textlink="">
      <xdr:nvSpPr>
        <xdr:cNvPr id="131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5C269A83-4D70-40DF-905D-E79A383DA2F7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328</xdr:row>
      <xdr:rowOff>0</xdr:rowOff>
    </xdr:from>
    <xdr:ext cx="304800" cy="304800"/>
    <xdr:sp macro="" textlink="">
      <xdr:nvSpPr>
        <xdr:cNvPr id="131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2BC8F358-E420-4CC6-8F42-15926FBFB6CA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329</xdr:row>
      <xdr:rowOff>0</xdr:rowOff>
    </xdr:from>
    <xdr:ext cx="304800" cy="304800"/>
    <xdr:sp macro="" textlink="">
      <xdr:nvSpPr>
        <xdr:cNvPr id="131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7625BFF3-7C5B-44CF-B63C-7F2E2543A0F7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329</xdr:row>
      <xdr:rowOff>0</xdr:rowOff>
    </xdr:from>
    <xdr:ext cx="304800" cy="304800"/>
    <xdr:sp macro="" textlink="">
      <xdr:nvSpPr>
        <xdr:cNvPr id="131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9BE1F229-C241-4BD3-A5CA-5AD3DAC2B0FB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329</xdr:row>
      <xdr:rowOff>0</xdr:rowOff>
    </xdr:from>
    <xdr:ext cx="304800" cy="304800"/>
    <xdr:sp macro="" textlink="">
      <xdr:nvSpPr>
        <xdr:cNvPr id="131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A450F850-073E-47DD-9729-263B5F666FE8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329</xdr:row>
      <xdr:rowOff>0</xdr:rowOff>
    </xdr:from>
    <xdr:ext cx="304800" cy="304800"/>
    <xdr:sp macro="" textlink="">
      <xdr:nvSpPr>
        <xdr:cNvPr id="131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3AB9220A-CC43-4CC0-98B7-BF8E20613143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330</xdr:row>
      <xdr:rowOff>0</xdr:rowOff>
    </xdr:from>
    <xdr:ext cx="304800" cy="304800"/>
    <xdr:sp macro="" textlink="">
      <xdr:nvSpPr>
        <xdr:cNvPr id="131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89F6CCE0-0F8B-4376-AF86-6BE778A9F55F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330</xdr:row>
      <xdr:rowOff>0</xdr:rowOff>
    </xdr:from>
    <xdr:ext cx="304800" cy="304800"/>
    <xdr:sp macro="" textlink="">
      <xdr:nvSpPr>
        <xdr:cNvPr id="131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6DD87BBB-3DF2-4AAD-A0EB-D87B6FC6126C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330</xdr:row>
      <xdr:rowOff>0</xdr:rowOff>
    </xdr:from>
    <xdr:ext cx="304800" cy="304800"/>
    <xdr:sp macro="" textlink="">
      <xdr:nvSpPr>
        <xdr:cNvPr id="131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37858B7D-06F0-40DE-BB8D-E6FD7CF6D6B3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330</xdr:row>
      <xdr:rowOff>0</xdr:rowOff>
    </xdr:from>
    <xdr:ext cx="304800" cy="304800"/>
    <xdr:sp macro="" textlink="">
      <xdr:nvSpPr>
        <xdr:cNvPr id="131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EA7F6BDA-2A12-4056-BCCE-0511DEB7BBFF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331</xdr:row>
      <xdr:rowOff>0</xdr:rowOff>
    </xdr:from>
    <xdr:ext cx="304800" cy="304800"/>
    <xdr:sp macro="" textlink="">
      <xdr:nvSpPr>
        <xdr:cNvPr id="132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E891238A-0300-40F1-92CB-7584E06F865A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331</xdr:row>
      <xdr:rowOff>0</xdr:rowOff>
    </xdr:from>
    <xdr:ext cx="304800" cy="304800"/>
    <xdr:sp macro="" textlink="">
      <xdr:nvSpPr>
        <xdr:cNvPr id="132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2267ED8D-9267-4220-8676-5BC9B764778C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331</xdr:row>
      <xdr:rowOff>0</xdr:rowOff>
    </xdr:from>
    <xdr:ext cx="304800" cy="304800"/>
    <xdr:sp macro="" textlink="">
      <xdr:nvSpPr>
        <xdr:cNvPr id="132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5DFC4BB7-0809-4AFC-A0B2-ABC4B8563DD5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331</xdr:row>
      <xdr:rowOff>0</xdr:rowOff>
    </xdr:from>
    <xdr:ext cx="304800" cy="304800"/>
    <xdr:sp macro="" textlink="">
      <xdr:nvSpPr>
        <xdr:cNvPr id="132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6A3E13E8-E095-4BC2-A2B4-A864584656DF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332</xdr:row>
      <xdr:rowOff>0</xdr:rowOff>
    </xdr:from>
    <xdr:ext cx="304800" cy="304800"/>
    <xdr:sp macro="" textlink="">
      <xdr:nvSpPr>
        <xdr:cNvPr id="132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E82CDFBE-BE1E-4BB3-A410-EDD5922C08B8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332</xdr:row>
      <xdr:rowOff>0</xdr:rowOff>
    </xdr:from>
    <xdr:ext cx="304800" cy="304800"/>
    <xdr:sp macro="" textlink="">
      <xdr:nvSpPr>
        <xdr:cNvPr id="132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37D34590-076E-45E0-BD67-91B1E5EF11DF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332</xdr:row>
      <xdr:rowOff>0</xdr:rowOff>
    </xdr:from>
    <xdr:ext cx="304800" cy="304800"/>
    <xdr:sp macro="" textlink="">
      <xdr:nvSpPr>
        <xdr:cNvPr id="132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CCF95EB9-F002-4373-BCE4-34CD06C9457D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332</xdr:row>
      <xdr:rowOff>0</xdr:rowOff>
    </xdr:from>
    <xdr:ext cx="304800" cy="304800"/>
    <xdr:sp macro="" textlink="">
      <xdr:nvSpPr>
        <xdr:cNvPr id="132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7BB31955-3AE0-4BC9-BEE1-C7EED19B8112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333</xdr:row>
      <xdr:rowOff>0</xdr:rowOff>
    </xdr:from>
    <xdr:ext cx="304800" cy="304800"/>
    <xdr:sp macro="" textlink="">
      <xdr:nvSpPr>
        <xdr:cNvPr id="132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63009FD0-3D56-4347-AF44-0AB94D77214F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333</xdr:row>
      <xdr:rowOff>0</xdr:rowOff>
    </xdr:from>
    <xdr:ext cx="304800" cy="304800"/>
    <xdr:sp macro="" textlink="">
      <xdr:nvSpPr>
        <xdr:cNvPr id="132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A4E58F6-3513-4607-BA40-4902B42C2C3F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333</xdr:row>
      <xdr:rowOff>0</xdr:rowOff>
    </xdr:from>
    <xdr:ext cx="304800" cy="304800"/>
    <xdr:sp macro="" textlink="">
      <xdr:nvSpPr>
        <xdr:cNvPr id="133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AF964343-9F11-4EC9-B274-2801F7234FF5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333</xdr:row>
      <xdr:rowOff>0</xdr:rowOff>
    </xdr:from>
    <xdr:ext cx="304800" cy="304800"/>
    <xdr:sp macro="" textlink="">
      <xdr:nvSpPr>
        <xdr:cNvPr id="133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45CC883E-D0CE-4A0F-9CA4-E9D1C178CF63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334</xdr:row>
      <xdr:rowOff>0</xdr:rowOff>
    </xdr:from>
    <xdr:ext cx="304800" cy="304800"/>
    <xdr:sp macro="" textlink="">
      <xdr:nvSpPr>
        <xdr:cNvPr id="133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7665C931-D84D-4760-9F5E-7A2DC9FF7170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334</xdr:row>
      <xdr:rowOff>0</xdr:rowOff>
    </xdr:from>
    <xdr:ext cx="304800" cy="304800"/>
    <xdr:sp macro="" textlink="">
      <xdr:nvSpPr>
        <xdr:cNvPr id="133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7D08FD5A-A9B9-4647-B016-6B09C461B13C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334</xdr:row>
      <xdr:rowOff>0</xdr:rowOff>
    </xdr:from>
    <xdr:ext cx="304800" cy="304800"/>
    <xdr:sp macro="" textlink="">
      <xdr:nvSpPr>
        <xdr:cNvPr id="133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5113AF6D-119D-4D2C-A77E-BDDA01D36C8B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334</xdr:row>
      <xdr:rowOff>0</xdr:rowOff>
    </xdr:from>
    <xdr:ext cx="304800" cy="304800"/>
    <xdr:sp macro="" textlink="">
      <xdr:nvSpPr>
        <xdr:cNvPr id="133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679CF20-0FE5-44EA-A053-1CEC19A81DBF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335</xdr:row>
      <xdr:rowOff>0</xdr:rowOff>
    </xdr:from>
    <xdr:ext cx="304800" cy="304800"/>
    <xdr:sp macro="" textlink="">
      <xdr:nvSpPr>
        <xdr:cNvPr id="133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842D7C42-1006-4D7F-AB9E-043B26CF2DFF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335</xdr:row>
      <xdr:rowOff>0</xdr:rowOff>
    </xdr:from>
    <xdr:ext cx="304800" cy="304800"/>
    <xdr:sp macro="" textlink="">
      <xdr:nvSpPr>
        <xdr:cNvPr id="133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1ADC4E31-B5B2-461F-9B05-0D82B0A1FD87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335</xdr:row>
      <xdr:rowOff>0</xdr:rowOff>
    </xdr:from>
    <xdr:ext cx="304800" cy="304800"/>
    <xdr:sp macro="" textlink="">
      <xdr:nvSpPr>
        <xdr:cNvPr id="133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16616188-E925-4EAE-9875-9664D7952F5D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335</xdr:row>
      <xdr:rowOff>0</xdr:rowOff>
    </xdr:from>
    <xdr:ext cx="304800" cy="304800"/>
    <xdr:sp macro="" textlink="">
      <xdr:nvSpPr>
        <xdr:cNvPr id="133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84A6C4BA-BD10-4876-BFFA-81EA58265582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336</xdr:row>
      <xdr:rowOff>0</xdr:rowOff>
    </xdr:from>
    <xdr:ext cx="304800" cy="304800"/>
    <xdr:sp macro="" textlink="">
      <xdr:nvSpPr>
        <xdr:cNvPr id="134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2672675-7157-404C-88C9-CBC02B2410B7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336</xdr:row>
      <xdr:rowOff>0</xdr:rowOff>
    </xdr:from>
    <xdr:ext cx="304800" cy="304800"/>
    <xdr:sp macro="" textlink="">
      <xdr:nvSpPr>
        <xdr:cNvPr id="134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431D76F9-E3FE-4EB4-8B69-73BC0C423FF4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336</xdr:row>
      <xdr:rowOff>0</xdr:rowOff>
    </xdr:from>
    <xdr:ext cx="304800" cy="304800"/>
    <xdr:sp macro="" textlink="">
      <xdr:nvSpPr>
        <xdr:cNvPr id="134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01E71A0-A7B8-48F0-B7A4-A68BD4A57565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336</xdr:row>
      <xdr:rowOff>0</xdr:rowOff>
    </xdr:from>
    <xdr:ext cx="304800" cy="304800"/>
    <xdr:sp macro="" textlink="">
      <xdr:nvSpPr>
        <xdr:cNvPr id="134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39C4EAEF-DD3F-4873-8484-0D31CD5A0D29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337</xdr:row>
      <xdr:rowOff>0</xdr:rowOff>
    </xdr:from>
    <xdr:ext cx="304800" cy="304800"/>
    <xdr:sp macro="" textlink="">
      <xdr:nvSpPr>
        <xdr:cNvPr id="134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A269BEDE-593A-466E-BFA9-06DCFF0811A9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337</xdr:row>
      <xdr:rowOff>0</xdr:rowOff>
    </xdr:from>
    <xdr:ext cx="304800" cy="304800"/>
    <xdr:sp macro="" textlink="">
      <xdr:nvSpPr>
        <xdr:cNvPr id="134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7301FDC-D26D-4331-821A-69C42492B036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337</xdr:row>
      <xdr:rowOff>0</xdr:rowOff>
    </xdr:from>
    <xdr:ext cx="304800" cy="304800"/>
    <xdr:sp macro="" textlink="">
      <xdr:nvSpPr>
        <xdr:cNvPr id="134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4884FCD4-082A-443C-A34A-27EF7520D059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337</xdr:row>
      <xdr:rowOff>0</xdr:rowOff>
    </xdr:from>
    <xdr:ext cx="304800" cy="304800"/>
    <xdr:sp macro="" textlink="">
      <xdr:nvSpPr>
        <xdr:cNvPr id="134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7E2E89B-41AF-4952-90D1-697726232B48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338</xdr:row>
      <xdr:rowOff>0</xdr:rowOff>
    </xdr:from>
    <xdr:ext cx="304800" cy="304800"/>
    <xdr:sp macro="" textlink="">
      <xdr:nvSpPr>
        <xdr:cNvPr id="134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55A7B382-3B48-45BF-8FBA-9EBAE619AC60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338</xdr:row>
      <xdr:rowOff>0</xdr:rowOff>
    </xdr:from>
    <xdr:ext cx="304800" cy="304800"/>
    <xdr:sp macro="" textlink="">
      <xdr:nvSpPr>
        <xdr:cNvPr id="134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1B6E57AE-9CE6-452C-A423-B38688F748C4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338</xdr:row>
      <xdr:rowOff>0</xdr:rowOff>
    </xdr:from>
    <xdr:ext cx="304800" cy="304800"/>
    <xdr:sp macro="" textlink="">
      <xdr:nvSpPr>
        <xdr:cNvPr id="135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B6274E-BBBA-44D9-A22B-AD86A2E15711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338</xdr:row>
      <xdr:rowOff>0</xdr:rowOff>
    </xdr:from>
    <xdr:ext cx="304800" cy="304800"/>
    <xdr:sp macro="" textlink="">
      <xdr:nvSpPr>
        <xdr:cNvPr id="135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2451F923-08DB-411D-A564-06C2C4E43892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339</xdr:row>
      <xdr:rowOff>0</xdr:rowOff>
    </xdr:from>
    <xdr:ext cx="304800" cy="304800"/>
    <xdr:sp macro="" textlink="">
      <xdr:nvSpPr>
        <xdr:cNvPr id="135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158CBFD7-3BD2-4E45-8FB0-AE69C2CA2B22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339</xdr:row>
      <xdr:rowOff>0</xdr:rowOff>
    </xdr:from>
    <xdr:ext cx="304800" cy="304800"/>
    <xdr:sp macro="" textlink="">
      <xdr:nvSpPr>
        <xdr:cNvPr id="135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C5DABBA5-215B-4C02-9750-76C1CDFDA95C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339</xdr:row>
      <xdr:rowOff>0</xdr:rowOff>
    </xdr:from>
    <xdr:ext cx="304800" cy="304800"/>
    <xdr:sp macro="" textlink="">
      <xdr:nvSpPr>
        <xdr:cNvPr id="135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A331B86A-8E03-46F1-96BE-3E82840F34C8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339</xdr:row>
      <xdr:rowOff>0</xdr:rowOff>
    </xdr:from>
    <xdr:ext cx="304800" cy="304800"/>
    <xdr:sp macro="" textlink="">
      <xdr:nvSpPr>
        <xdr:cNvPr id="135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E99F9A9-0870-495F-8026-7315AC08A100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340</xdr:row>
      <xdr:rowOff>0</xdr:rowOff>
    </xdr:from>
    <xdr:ext cx="304800" cy="304800"/>
    <xdr:sp macro="" textlink="">
      <xdr:nvSpPr>
        <xdr:cNvPr id="135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493C362-A58D-45D8-9F3D-2A569C7707B6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340</xdr:row>
      <xdr:rowOff>0</xdr:rowOff>
    </xdr:from>
    <xdr:ext cx="304800" cy="304800"/>
    <xdr:sp macro="" textlink="">
      <xdr:nvSpPr>
        <xdr:cNvPr id="135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28F63FEA-78B4-40C7-8FED-F83B5D08848B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340</xdr:row>
      <xdr:rowOff>0</xdr:rowOff>
    </xdr:from>
    <xdr:ext cx="304800" cy="304800"/>
    <xdr:sp macro="" textlink="">
      <xdr:nvSpPr>
        <xdr:cNvPr id="135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3F91D934-F574-4D86-ADE3-54B5C3AEB9E7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340</xdr:row>
      <xdr:rowOff>0</xdr:rowOff>
    </xdr:from>
    <xdr:ext cx="304800" cy="304800"/>
    <xdr:sp macro="" textlink="">
      <xdr:nvSpPr>
        <xdr:cNvPr id="135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CA02C467-552F-4030-A534-6B0642CABFAA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341</xdr:row>
      <xdr:rowOff>0</xdr:rowOff>
    </xdr:from>
    <xdr:ext cx="304800" cy="304800"/>
    <xdr:sp macro="" textlink="">
      <xdr:nvSpPr>
        <xdr:cNvPr id="136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2FA712D0-1806-46D8-BDCD-DD3A15E7EC61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341</xdr:row>
      <xdr:rowOff>0</xdr:rowOff>
    </xdr:from>
    <xdr:ext cx="304800" cy="304800"/>
    <xdr:sp macro="" textlink="">
      <xdr:nvSpPr>
        <xdr:cNvPr id="136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214050C-E5EB-42C2-99B1-71A878F9311A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341</xdr:row>
      <xdr:rowOff>0</xdr:rowOff>
    </xdr:from>
    <xdr:ext cx="304800" cy="304800"/>
    <xdr:sp macro="" textlink="">
      <xdr:nvSpPr>
        <xdr:cNvPr id="136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2E4C254-53CC-4307-9160-45A2B78BB2ED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341</xdr:row>
      <xdr:rowOff>0</xdr:rowOff>
    </xdr:from>
    <xdr:ext cx="304800" cy="304800"/>
    <xdr:sp macro="" textlink="">
      <xdr:nvSpPr>
        <xdr:cNvPr id="136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A310CF5B-A137-491B-A242-30BEFEC58360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342</xdr:row>
      <xdr:rowOff>0</xdr:rowOff>
    </xdr:from>
    <xdr:ext cx="304800" cy="304800"/>
    <xdr:sp macro="" textlink="">
      <xdr:nvSpPr>
        <xdr:cNvPr id="136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B3F6FFAF-D55D-41E9-BDE8-5D2BC4F60FE1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342</xdr:row>
      <xdr:rowOff>0</xdr:rowOff>
    </xdr:from>
    <xdr:ext cx="304800" cy="304800"/>
    <xdr:sp macro="" textlink="">
      <xdr:nvSpPr>
        <xdr:cNvPr id="136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A1D61CC2-4209-4EB2-A8F3-0CD8DF8823E6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342</xdr:row>
      <xdr:rowOff>0</xdr:rowOff>
    </xdr:from>
    <xdr:ext cx="304800" cy="304800"/>
    <xdr:sp macro="" textlink="">
      <xdr:nvSpPr>
        <xdr:cNvPr id="136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83A6C014-2444-4C97-BF0D-DC99B9F8F164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342</xdr:row>
      <xdr:rowOff>0</xdr:rowOff>
    </xdr:from>
    <xdr:ext cx="304800" cy="304800"/>
    <xdr:sp macro="" textlink="">
      <xdr:nvSpPr>
        <xdr:cNvPr id="136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AD42B1E4-26A4-4BFD-A515-D760643191F0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343</xdr:row>
      <xdr:rowOff>0</xdr:rowOff>
    </xdr:from>
    <xdr:ext cx="304800" cy="304800"/>
    <xdr:sp macro="" textlink="">
      <xdr:nvSpPr>
        <xdr:cNvPr id="136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AFE47D9E-E325-4C8D-9012-CE85A8FA99CC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343</xdr:row>
      <xdr:rowOff>0</xdr:rowOff>
    </xdr:from>
    <xdr:ext cx="304800" cy="304800"/>
    <xdr:sp macro="" textlink="">
      <xdr:nvSpPr>
        <xdr:cNvPr id="136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56E3ABC1-7D35-4379-A3CC-98E65857D8B1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343</xdr:row>
      <xdr:rowOff>0</xdr:rowOff>
    </xdr:from>
    <xdr:ext cx="304800" cy="304800"/>
    <xdr:sp macro="" textlink="">
      <xdr:nvSpPr>
        <xdr:cNvPr id="137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AFE2141A-1287-4343-9B18-8B2DE506F1FF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343</xdr:row>
      <xdr:rowOff>0</xdr:rowOff>
    </xdr:from>
    <xdr:ext cx="304800" cy="304800"/>
    <xdr:sp macro="" textlink="">
      <xdr:nvSpPr>
        <xdr:cNvPr id="137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6248A06E-FC1E-46A9-B1F0-A6A391CA3B05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344</xdr:row>
      <xdr:rowOff>0</xdr:rowOff>
    </xdr:from>
    <xdr:ext cx="304800" cy="304800"/>
    <xdr:sp macro="" textlink="">
      <xdr:nvSpPr>
        <xdr:cNvPr id="137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234AB3B0-525A-438C-AD90-75663618EFEB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344</xdr:row>
      <xdr:rowOff>0</xdr:rowOff>
    </xdr:from>
    <xdr:ext cx="304800" cy="304800"/>
    <xdr:sp macro="" textlink="">
      <xdr:nvSpPr>
        <xdr:cNvPr id="137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5BC55D3-08BB-44B7-8F0F-5EC3CEACA1E7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344</xdr:row>
      <xdr:rowOff>0</xdr:rowOff>
    </xdr:from>
    <xdr:ext cx="304800" cy="304800"/>
    <xdr:sp macro="" textlink="">
      <xdr:nvSpPr>
        <xdr:cNvPr id="137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1A42374-B619-43BD-A70A-6895AF1F39D4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344</xdr:row>
      <xdr:rowOff>0</xdr:rowOff>
    </xdr:from>
    <xdr:ext cx="304800" cy="304800"/>
    <xdr:sp macro="" textlink="">
      <xdr:nvSpPr>
        <xdr:cNvPr id="137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8F30381E-71C2-4137-9F90-5D21EE4B7A31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345</xdr:row>
      <xdr:rowOff>0</xdr:rowOff>
    </xdr:from>
    <xdr:ext cx="304800" cy="304800"/>
    <xdr:sp macro="" textlink="">
      <xdr:nvSpPr>
        <xdr:cNvPr id="137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7D0B58F5-5AAA-43FF-94AC-5DFE6E4EB610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345</xdr:row>
      <xdr:rowOff>0</xdr:rowOff>
    </xdr:from>
    <xdr:ext cx="304800" cy="304800"/>
    <xdr:sp macro="" textlink="">
      <xdr:nvSpPr>
        <xdr:cNvPr id="137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85AC712-69EE-428E-8F04-C5B56728C7FD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345</xdr:row>
      <xdr:rowOff>0</xdr:rowOff>
    </xdr:from>
    <xdr:ext cx="304800" cy="304800"/>
    <xdr:sp macro="" textlink="">
      <xdr:nvSpPr>
        <xdr:cNvPr id="137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B70DC3C0-63F0-43A0-986C-EE4B69159253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345</xdr:row>
      <xdr:rowOff>0</xdr:rowOff>
    </xdr:from>
    <xdr:ext cx="304800" cy="304800"/>
    <xdr:sp macro="" textlink="">
      <xdr:nvSpPr>
        <xdr:cNvPr id="137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4B72519C-7E00-474A-BC76-142B7EC90EAA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346</xdr:row>
      <xdr:rowOff>0</xdr:rowOff>
    </xdr:from>
    <xdr:ext cx="304800" cy="304800"/>
    <xdr:sp macro="" textlink="">
      <xdr:nvSpPr>
        <xdr:cNvPr id="138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57A3B2BB-2112-40D5-AE33-60C11DEB0E9F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346</xdr:row>
      <xdr:rowOff>0</xdr:rowOff>
    </xdr:from>
    <xdr:ext cx="304800" cy="304800"/>
    <xdr:sp macro="" textlink="">
      <xdr:nvSpPr>
        <xdr:cNvPr id="138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9A0A95B8-8532-49F7-AFF8-90E4555912C9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346</xdr:row>
      <xdr:rowOff>0</xdr:rowOff>
    </xdr:from>
    <xdr:ext cx="304800" cy="304800"/>
    <xdr:sp macro="" textlink="">
      <xdr:nvSpPr>
        <xdr:cNvPr id="138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672EDEC2-B49A-4B3C-8AD4-023816791674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346</xdr:row>
      <xdr:rowOff>0</xdr:rowOff>
    </xdr:from>
    <xdr:ext cx="304800" cy="304800"/>
    <xdr:sp macro="" textlink="">
      <xdr:nvSpPr>
        <xdr:cNvPr id="138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D6132B5-2C54-4DC3-A3A4-32399D897D09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347</xdr:row>
      <xdr:rowOff>0</xdr:rowOff>
    </xdr:from>
    <xdr:ext cx="304800" cy="304800"/>
    <xdr:sp macro="" textlink="">
      <xdr:nvSpPr>
        <xdr:cNvPr id="138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5C284653-8588-42D7-94D2-56DD70C49C55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347</xdr:row>
      <xdr:rowOff>0</xdr:rowOff>
    </xdr:from>
    <xdr:ext cx="304800" cy="304800"/>
    <xdr:sp macro="" textlink="">
      <xdr:nvSpPr>
        <xdr:cNvPr id="138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C2970D4D-87C7-46C0-B025-A8CF2035CC37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347</xdr:row>
      <xdr:rowOff>0</xdr:rowOff>
    </xdr:from>
    <xdr:ext cx="304800" cy="304800"/>
    <xdr:sp macro="" textlink="">
      <xdr:nvSpPr>
        <xdr:cNvPr id="138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37D3175-D208-48F8-9B1F-49A8BD682851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347</xdr:row>
      <xdr:rowOff>0</xdr:rowOff>
    </xdr:from>
    <xdr:ext cx="304800" cy="304800"/>
    <xdr:sp macro="" textlink="">
      <xdr:nvSpPr>
        <xdr:cNvPr id="138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E84BDBE-3737-487A-A660-3FC7ABABBD30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348</xdr:row>
      <xdr:rowOff>0</xdr:rowOff>
    </xdr:from>
    <xdr:ext cx="304800" cy="304800"/>
    <xdr:sp macro="" textlink="">
      <xdr:nvSpPr>
        <xdr:cNvPr id="138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CDF60BA6-E52D-498A-A310-1B6296470138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348</xdr:row>
      <xdr:rowOff>0</xdr:rowOff>
    </xdr:from>
    <xdr:ext cx="304800" cy="304800"/>
    <xdr:sp macro="" textlink="">
      <xdr:nvSpPr>
        <xdr:cNvPr id="138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6B0A0E61-0F84-4159-88C4-D0CB45AB917B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348</xdr:row>
      <xdr:rowOff>0</xdr:rowOff>
    </xdr:from>
    <xdr:ext cx="304800" cy="304800"/>
    <xdr:sp macro="" textlink="">
      <xdr:nvSpPr>
        <xdr:cNvPr id="139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4155BB30-3827-4992-BCF0-9E1F882A771D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348</xdr:row>
      <xdr:rowOff>0</xdr:rowOff>
    </xdr:from>
    <xdr:ext cx="304800" cy="304800"/>
    <xdr:sp macro="" textlink="">
      <xdr:nvSpPr>
        <xdr:cNvPr id="139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83EF63CE-8526-4F5C-AA50-C84AE8F69FAD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349</xdr:row>
      <xdr:rowOff>0</xdr:rowOff>
    </xdr:from>
    <xdr:ext cx="304800" cy="304800"/>
    <xdr:sp macro="" textlink="">
      <xdr:nvSpPr>
        <xdr:cNvPr id="139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2EF061E6-32DE-432E-8C9C-02009CDB63E0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349</xdr:row>
      <xdr:rowOff>0</xdr:rowOff>
    </xdr:from>
    <xdr:ext cx="304800" cy="304800"/>
    <xdr:sp macro="" textlink="">
      <xdr:nvSpPr>
        <xdr:cNvPr id="139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EBEBCE57-BA1E-49F6-9632-EC28BB485BB6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349</xdr:row>
      <xdr:rowOff>0</xdr:rowOff>
    </xdr:from>
    <xdr:ext cx="304800" cy="304800"/>
    <xdr:sp macro="" textlink="">
      <xdr:nvSpPr>
        <xdr:cNvPr id="139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B458E533-7974-46C8-A411-E11C70E310E0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349</xdr:row>
      <xdr:rowOff>0</xdr:rowOff>
    </xdr:from>
    <xdr:ext cx="304800" cy="304800"/>
    <xdr:sp macro="" textlink="">
      <xdr:nvSpPr>
        <xdr:cNvPr id="139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E974A3D1-231F-4300-9D10-41463B45F39E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350</xdr:row>
      <xdr:rowOff>0</xdr:rowOff>
    </xdr:from>
    <xdr:ext cx="304800" cy="304800"/>
    <xdr:sp macro="" textlink="">
      <xdr:nvSpPr>
        <xdr:cNvPr id="139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996A729E-1A6C-49E1-9DA3-D0099765F1A7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350</xdr:row>
      <xdr:rowOff>0</xdr:rowOff>
    </xdr:from>
    <xdr:ext cx="304800" cy="304800"/>
    <xdr:sp macro="" textlink="">
      <xdr:nvSpPr>
        <xdr:cNvPr id="139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EB28FA16-21FC-437C-A2ED-3A0B4A8B3A0E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350</xdr:row>
      <xdr:rowOff>0</xdr:rowOff>
    </xdr:from>
    <xdr:ext cx="304800" cy="304800"/>
    <xdr:sp macro="" textlink="">
      <xdr:nvSpPr>
        <xdr:cNvPr id="139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E4B34871-F439-4054-85CB-F5F68D24667F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350</xdr:row>
      <xdr:rowOff>0</xdr:rowOff>
    </xdr:from>
    <xdr:ext cx="304800" cy="304800"/>
    <xdr:sp macro="" textlink="">
      <xdr:nvSpPr>
        <xdr:cNvPr id="139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5E08F16-7489-494A-8C88-6E038A3A7640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351</xdr:row>
      <xdr:rowOff>0</xdr:rowOff>
    </xdr:from>
    <xdr:ext cx="304800" cy="304800"/>
    <xdr:sp macro="" textlink="">
      <xdr:nvSpPr>
        <xdr:cNvPr id="140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70F1859F-B657-46F3-B61F-7D0747B4CC10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351</xdr:row>
      <xdr:rowOff>0</xdr:rowOff>
    </xdr:from>
    <xdr:ext cx="304800" cy="304800"/>
    <xdr:sp macro="" textlink="">
      <xdr:nvSpPr>
        <xdr:cNvPr id="140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1CB3A9CF-8C4F-404C-93C4-6E4B19D90C99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351</xdr:row>
      <xdr:rowOff>0</xdr:rowOff>
    </xdr:from>
    <xdr:ext cx="304800" cy="304800"/>
    <xdr:sp macro="" textlink="">
      <xdr:nvSpPr>
        <xdr:cNvPr id="140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940210C4-7634-467C-BA78-62C2E1D88B3C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351</xdr:row>
      <xdr:rowOff>0</xdr:rowOff>
    </xdr:from>
    <xdr:ext cx="304800" cy="304800"/>
    <xdr:sp macro="" textlink="">
      <xdr:nvSpPr>
        <xdr:cNvPr id="140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46E325ED-43F1-42D7-AC9D-1084F852F252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352</xdr:row>
      <xdr:rowOff>0</xdr:rowOff>
    </xdr:from>
    <xdr:ext cx="304800" cy="304800"/>
    <xdr:sp macro="" textlink="">
      <xdr:nvSpPr>
        <xdr:cNvPr id="140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794621B3-B385-4538-964A-1AB2657C19E5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352</xdr:row>
      <xdr:rowOff>0</xdr:rowOff>
    </xdr:from>
    <xdr:ext cx="304800" cy="304800"/>
    <xdr:sp macro="" textlink="">
      <xdr:nvSpPr>
        <xdr:cNvPr id="140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D11F15D-1940-4117-8625-48858CF8794F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352</xdr:row>
      <xdr:rowOff>0</xdr:rowOff>
    </xdr:from>
    <xdr:ext cx="304800" cy="304800"/>
    <xdr:sp macro="" textlink="">
      <xdr:nvSpPr>
        <xdr:cNvPr id="140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1573AB2-9311-45B8-A846-61F3DD393D9A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352</xdr:row>
      <xdr:rowOff>0</xdr:rowOff>
    </xdr:from>
    <xdr:ext cx="304800" cy="304800"/>
    <xdr:sp macro="" textlink="">
      <xdr:nvSpPr>
        <xdr:cNvPr id="140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5C62A9E-9857-4BF5-A114-C0B1D5AECDED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353</xdr:row>
      <xdr:rowOff>0</xdr:rowOff>
    </xdr:from>
    <xdr:ext cx="304800" cy="304800"/>
    <xdr:sp macro="" textlink="">
      <xdr:nvSpPr>
        <xdr:cNvPr id="140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B5DACDF9-C4D9-43DD-B509-C84D66C6B7F4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353</xdr:row>
      <xdr:rowOff>0</xdr:rowOff>
    </xdr:from>
    <xdr:ext cx="304800" cy="304800"/>
    <xdr:sp macro="" textlink="">
      <xdr:nvSpPr>
        <xdr:cNvPr id="140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BD68BF51-C8A9-4FEA-81EB-86C6E00CCC4E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353</xdr:row>
      <xdr:rowOff>0</xdr:rowOff>
    </xdr:from>
    <xdr:ext cx="304800" cy="304800"/>
    <xdr:sp macro="" textlink="">
      <xdr:nvSpPr>
        <xdr:cNvPr id="141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E143D82E-4E4A-41E1-A612-DA96072ABB1A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353</xdr:row>
      <xdr:rowOff>0</xdr:rowOff>
    </xdr:from>
    <xdr:ext cx="304800" cy="304800"/>
    <xdr:sp macro="" textlink="">
      <xdr:nvSpPr>
        <xdr:cNvPr id="141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7566DCEC-78D8-498E-8AED-C5CA8A9A6CA7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354</xdr:row>
      <xdr:rowOff>0</xdr:rowOff>
    </xdr:from>
    <xdr:ext cx="304800" cy="304800"/>
    <xdr:sp macro="" textlink="">
      <xdr:nvSpPr>
        <xdr:cNvPr id="141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3D810391-F0F2-4FDC-A0FC-00BB8C24512C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354</xdr:row>
      <xdr:rowOff>0</xdr:rowOff>
    </xdr:from>
    <xdr:ext cx="304800" cy="304800"/>
    <xdr:sp macro="" textlink="">
      <xdr:nvSpPr>
        <xdr:cNvPr id="141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D3A2E82-4A73-4D52-93EA-4C5071AC686D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354</xdr:row>
      <xdr:rowOff>0</xdr:rowOff>
    </xdr:from>
    <xdr:ext cx="304800" cy="304800"/>
    <xdr:sp macro="" textlink="">
      <xdr:nvSpPr>
        <xdr:cNvPr id="141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80D4CA6E-0E28-4E00-A1F4-EFFB267BF365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354</xdr:row>
      <xdr:rowOff>0</xdr:rowOff>
    </xdr:from>
    <xdr:ext cx="304800" cy="304800"/>
    <xdr:sp macro="" textlink="">
      <xdr:nvSpPr>
        <xdr:cNvPr id="141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B517BED1-4ACE-42E9-B94A-D554FE74E8ED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355</xdr:row>
      <xdr:rowOff>0</xdr:rowOff>
    </xdr:from>
    <xdr:ext cx="304800" cy="304800"/>
    <xdr:sp macro="" textlink="">
      <xdr:nvSpPr>
        <xdr:cNvPr id="141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7D72A1D0-C09D-45D1-BA96-74CA241C7AC6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355</xdr:row>
      <xdr:rowOff>0</xdr:rowOff>
    </xdr:from>
    <xdr:ext cx="304800" cy="304800"/>
    <xdr:sp macro="" textlink="">
      <xdr:nvSpPr>
        <xdr:cNvPr id="141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CDAB5C0E-FBB9-495C-BC03-B9A793F420F9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355</xdr:row>
      <xdr:rowOff>0</xdr:rowOff>
    </xdr:from>
    <xdr:ext cx="304800" cy="304800"/>
    <xdr:sp macro="" textlink="">
      <xdr:nvSpPr>
        <xdr:cNvPr id="141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92A7AD7E-CD2C-4121-99E3-8761D6FF234E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355</xdr:row>
      <xdr:rowOff>0</xdr:rowOff>
    </xdr:from>
    <xdr:ext cx="304800" cy="304800"/>
    <xdr:sp macro="" textlink="">
      <xdr:nvSpPr>
        <xdr:cNvPr id="141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931BA33D-059B-4A08-818E-7B5D1B3AC483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356</xdr:row>
      <xdr:rowOff>0</xdr:rowOff>
    </xdr:from>
    <xdr:ext cx="304800" cy="304800"/>
    <xdr:sp macro="" textlink="">
      <xdr:nvSpPr>
        <xdr:cNvPr id="142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BAEDC2B-B312-48DB-BC44-0C680DC0B2FB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356</xdr:row>
      <xdr:rowOff>0</xdr:rowOff>
    </xdr:from>
    <xdr:ext cx="304800" cy="304800"/>
    <xdr:sp macro="" textlink="">
      <xdr:nvSpPr>
        <xdr:cNvPr id="142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7B9CC97-A511-41B1-BB72-4FB0AC0603AC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356</xdr:row>
      <xdr:rowOff>0</xdr:rowOff>
    </xdr:from>
    <xdr:ext cx="304800" cy="304800"/>
    <xdr:sp macro="" textlink="">
      <xdr:nvSpPr>
        <xdr:cNvPr id="142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B867E874-3EEC-4C13-A105-05B28E3CFC38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356</xdr:row>
      <xdr:rowOff>0</xdr:rowOff>
    </xdr:from>
    <xdr:ext cx="304800" cy="304800"/>
    <xdr:sp macro="" textlink="">
      <xdr:nvSpPr>
        <xdr:cNvPr id="142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1315A5BA-6E38-4B41-8B75-5D954A98BB0D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357</xdr:row>
      <xdr:rowOff>0</xdr:rowOff>
    </xdr:from>
    <xdr:ext cx="304800" cy="304800"/>
    <xdr:sp macro="" textlink="">
      <xdr:nvSpPr>
        <xdr:cNvPr id="142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3140B8BF-B773-425E-85FE-E46ABED04C77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357</xdr:row>
      <xdr:rowOff>0</xdr:rowOff>
    </xdr:from>
    <xdr:ext cx="304800" cy="304800"/>
    <xdr:sp macro="" textlink="">
      <xdr:nvSpPr>
        <xdr:cNvPr id="142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11903184-57AB-4882-8657-2CD447950250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357</xdr:row>
      <xdr:rowOff>0</xdr:rowOff>
    </xdr:from>
    <xdr:ext cx="304800" cy="304800"/>
    <xdr:sp macro="" textlink="">
      <xdr:nvSpPr>
        <xdr:cNvPr id="142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C3EA5BBF-65EB-402B-BE8F-A9D249177930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357</xdr:row>
      <xdr:rowOff>0</xdr:rowOff>
    </xdr:from>
    <xdr:ext cx="304800" cy="304800"/>
    <xdr:sp macro="" textlink="">
      <xdr:nvSpPr>
        <xdr:cNvPr id="142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CFCE1404-A78B-4D4D-9D97-84586944ADDD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358</xdr:row>
      <xdr:rowOff>0</xdr:rowOff>
    </xdr:from>
    <xdr:ext cx="304800" cy="304800"/>
    <xdr:sp macro="" textlink="">
      <xdr:nvSpPr>
        <xdr:cNvPr id="142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B4466BFD-99A1-4C72-A993-EFC30417438B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358</xdr:row>
      <xdr:rowOff>0</xdr:rowOff>
    </xdr:from>
    <xdr:ext cx="304800" cy="304800"/>
    <xdr:sp macro="" textlink="">
      <xdr:nvSpPr>
        <xdr:cNvPr id="142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B6D18C2A-2FF3-4273-9A2D-AAFF9623C6D3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358</xdr:row>
      <xdr:rowOff>0</xdr:rowOff>
    </xdr:from>
    <xdr:ext cx="304800" cy="304800"/>
    <xdr:sp macro="" textlink="">
      <xdr:nvSpPr>
        <xdr:cNvPr id="143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8EE1890-8F72-4BBA-B09C-DC1329868C23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358</xdr:row>
      <xdr:rowOff>0</xdr:rowOff>
    </xdr:from>
    <xdr:ext cx="304800" cy="304800"/>
    <xdr:sp macro="" textlink="">
      <xdr:nvSpPr>
        <xdr:cNvPr id="143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80606689-4009-4782-A82B-9778EC6D6A5E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359</xdr:row>
      <xdr:rowOff>0</xdr:rowOff>
    </xdr:from>
    <xdr:ext cx="304800" cy="304800"/>
    <xdr:sp macro="" textlink="">
      <xdr:nvSpPr>
        <xdr:cNvPr id="143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65B24FB8-CE11-4FA4-BBBE-84DE8FAFF74D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359</xdr:row>
      <xdr:rowOff>0</xdr:rowOff>
    </xdr:from>
    <xdr:ext cx="304800" cy="304800"/>
    <xdr:sp macro="" textlink="">
      <xdr:nvSpPr>
        <xdr:cNvPr id="143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9B812E07-6D5C-4FB6-9797-A2DC3B19EF29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359</xdr:row>
      <xdr:rowOff>0</xdr:rowOff>
    </xdr:from>
    <xdr:ext cx="304800" cy="304800"/>
    <xdr:sp macro="" textlink="">
      <xdr:nvSpPr>
        <xdr:cNvPr id="143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61F0BDB8-1A34-47BD-AA23-C8C011952105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359</xdr:row>
      <xdr:rowOff>0</xdr:rowOff>
    </xdr:from>
    <xdr:ext cx="304800" cy="304800"/>
    <xdr:sp macro="" textlink="">
      <xdr:nvSpPr>
        <xdr:cNvPr id="143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18F91E2-F428-4DE9-9E70-FF72214039C8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360</xdr:row>
      <xdr:rowOff>0</xdr:rowOff>
    </xdr:from>
    <xdr:ext cx="304800" cy="304800"/>
    <xdr:sp macro="" textlink="">
      <xdr:nvSpPr>
        <xdr:cNvPr id="143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6ADAC52F-8822-43CC-8E93-983BFF7B0BDF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360</xdr:row>
      <xdr:rowOff>0</xdr:rowOff>
    </xdr:from>
    <xdr:ext cx="304800" cy="304800"/>
    <xdr:sp macro="" textlink="">
      <xdr:nvSpPr>
        <xdr:cNvPr id="143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81543ABA-79BB-4BF1-A346-1C8A0116D48F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360</xdr:row>
      <xdr:rowOff>0</xdr:rowOff>
    </xdr:from>
    <xdr:ext cx="304800" cy="304800"/>
    <xdr:sp macro="" textlink="">
      <xdr:nvSpPr>
        <xdr:cNvPr id="143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B646AC22-3565-46D1-9EEA-217750A461AB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360</xdr:row>
      <xdr:rowOff>0</xdr:rowOff>
    </xdr:from>
    <xdr:ext cx="304800" cy="304800"/>
    <xdr:sp macro="" textlink="">
      <xdr:nvSpPr>
        <xdr:cNvPr id="143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9403B630-109C-4277-850A-959F6ABF6EA3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361</xdr:row>
      <xdr:rowOff>0</xdr:rowOff>
    </xdr:from>
    <xdr:ext cx="304800" cy="304800"/>
    <xdr:sp macro="" textlink="">
      <xdr:nvSpPr>
        <xdr:cNvPr id="144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2D8BAD82-1304-4711-8739-98F62C22FE4E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361</xdr:row>
      <xdr:rowOff>0</xdr:rowOff>
    </xdr:from>
    <xdr:ext cx="304800" cy="304800"/>
    <xdr:sp macro="" textlink="">
      <xdr:nvSpPr>
        <xdr:cNvPr id="144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B7302645-72FC-42C8-9C83-C71874DBB42F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361</xdr:row>
      <xdr:rowOff>0</xdr:rowOff>
    </xdr:from>
    <xdr:ext cx="304800" cy="304800"/>
    <xdr:sp macro="" textlink="">
      <xdr:nvSpPr>
        <xdr:cNvPr id="144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1BB9A1F8-A18E-4AB0-A7B4-177D7182E8D5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361</xdr:row>
      <xdr:rowOff>0</xdr:rowOff>
    </xdr:from>
    <xdr:ext cx="304800" cy="304800"/>
    <xdr:sp macro="" textlink="">
      <xdr:nvSpPr>
        <xdr:cNvPr id="144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99783D60-5EE6-402F-8233-A83E15E9BABA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362</xdr:row>
      <xdr:rowOff>0</xdr:rowOff>
    </xdr:from>
    <xdr:ext cx="304800" cy="304800"/>
    <xdr:sp macro="" textlink="">
      <xdr:nvSpPr>
        <xdr:cNvPr id="144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2DE2055C-BB24-44D6-A5D2-D19DC70850FD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362</xdr:row>
      <xdr:rowOff>0</xdr:rowOff>
    </xdr:from>
    <xdr:ext cx="304800" cy="304800"/>
    <xdr:sp macro="" textlink="">
      <xdr:nvSpPr>
        <xdr:cNvPr id="144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9AD887FC-9709-4348-9E9C-CB1535B4E8BF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362</xdr:row>
      <xdr:rowOff>0</xdr:rowOff>
    </xdr:from>
    <xdr:ext cx="304800" cy="304800"/>
    <xdr:sp macro="" textlink="">
      <xdr:nvSpPr>
        <xdr:cNvPr id="144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98B1B84C-89EB-4A09-A351-8FE3C598E9DE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362</xdr:row>
      <xdr:rowOff>0</xdr:rowOff>
    </xdr:from>
    <xdr:ext cx="304800" cy="304800"/>
    <xdr:sp macro="" textlink="">
      <xdr:nvSpPr>
        <xdr:cNvPr id="144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A785D9DF-B40C-49B3-9FA0-46C92384FA0E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363</xdr:row>
      <xdr:rowOff>0</xdr:rowOff>
    </xdr:from>
    <xdr:ext cx="304800" cy="304800"/>
    <xdr:sp macro="" textlink="">
      <xdr:nvSpPr>
        <xdr:cNvPr id="144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ABA9BDED-2105-4D3B-B832-90469280D577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363</xdr:row>
      <xdr:rowOff>0</xdr:rowOff>
    </xdr:from>
    <xdr:ext cx="304800" cy="304800"/>
    <xdr:sp macro="" textlink="">
      <xdr:nvSpPr>
        <xdr:cNvPr id="144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536CB28E-5878-4462-A598-D8C46E1E9D7F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363</xdr:row>
      <xdr:rowOff>0</xdr:rowOff>
    </xdr:from>
    <xdr:ext cx="304800" cy="304800"/>
    <xdr:sp macro="" textlink="">
      <xdr:nvSpPr>
        <xdr:cNvPr id="145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17263509-FC0B-4EB5-B93F-81225BDA8EC7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363</xdr:row>
      <xdr:rowOff>0</xdr:rowOff>
    </xdr:from>
    <xdr:ext cx="304800" cy="304800"/>
    <xdr:sp macro="" textlink="">
      <xdr:nvSpPr>
        <xdr:cNvPr id="145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357980AA-A9F2-450B-9EF6-BD38ABEC1C78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364</xdr:row>
      <xdr:rowOff>0</xdr:rowOff>
    </xdr:from>
    <xdr:ext cx="304800" cy="304800"/>
    <xdr:sp macro="" textlink="">
      <xdr:nvSpPr>
        <xdr:cNvPr id="145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5A1108F2-FEF5-4C7D-963C-B08469FE19A8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364</xdr:row>
      <xdr:rowOff>0</xdr:rowOff>
    </xdr:from>
    <xdr:ext cx="304800" cy="304800"/>
    <xdr:sp macro="" textlink="">
      <xdr:nvSpPr>
        <xdr:cNvPr id="145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7DA2B239-5DED-4F1B-A86E-BFED1CC0B973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364</xdr:row>
      <xdr:rowOff>0</xdr:rowOff>
    </xdr:from>
    <xdr:ext cx="304800" cy="304800"/>
    <xdr:sp macro="" textlink="">
      <xdr:nvSpPr>
        <xdr:cNvPr id="145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9495B491-7505-478B-8841-B13EE0022145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364</xdr:row>
      <xdr:rowOff>0</xdr:rowOff>
    </xdr:from>
    <xdr:ext cx="304800" cy="304800"/>
    <xdr:sp macro="" textlink="">
      <xdr:nvSpPr>
        <xdr:cNvPr id="145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2BDAE7A-4F53-4093-8AD6-5A8DD6C511AC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365</xdr:row>
      <xdr:rowOff>0</xdr:rowOff>
    </xdr:from>
    <xdr:ext cx="304800" cy="304800"/>
    <xdr:sp macro="" textlink="">
      <xdr:nvSpPr>
        <xdr:cNvPr id="145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CDDD1F1B-6E56-4373-997A-B798C67CF69E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365</xdr:row>
      <xdr:rowOff>0</xdr:rowOff>
    </xdr:from>
    <xdr:ext cx="304800" cy="304800"/>
    <xdr:sp macro="" textlink="">
      <xdr:nvSpPr>
        <xdr:cNvPr id="145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558ACB36-3165-40B4-A88E-AC010610A2AD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365</xdr:row>
      <xdr:rowOff>0</xdr:rowOff>
    </xdr:from>
    <xdr:ext cx="304800" cy="304800"/>
    <xdr:sp macro="" textlink="">
      <xdr:nvSpPr>
        <xdr:cNvPr id="145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E6761E57-6BBE-4F6F-9290-0A60F9C72B6B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365</xdr:row>
      <xdr:rowOff>0</xdr:rowOff>
    </xdr:from>
    <xdr:ext cx="304800" cy="304800"/>
    <xdr:sp macro="" textlink="">
      <xdr:nvSpPr>
        <xdr:cNvPr id="145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CAC977E7-AFF6-41CD-AA9A-51ADED337189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366</xdr:row>
      <xdr:rowOff>0</xdr:rowOff>
    </xdr:from>
    <xdr:ext cx="304800" cy="304800"/>
    <xdr:sp macro="" textlink="">
      <xdr:nvSpPr>
        <xdr:cNvPr id="146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000D589-33DB-4CBE-A471-09F6329E17D0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366</xdr:row>
      <xdr:rowOff>0</xdr:rowOff>
    </xdr:from>
    <xdr:ext cx="304800" cy="304800"/>
    <xdr:sp macro="" textlink="">
      <xdr:nvSpPr>
        <xdr:cNvPr id="146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B7E57B2E-AE67-48B4-A759-8A1A482FB7F4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366</xdr:row>
      <xdr:rowOff>0</xdr:rowOff>
    </xdr:from>
    <xdr:ext cx="304800" cy="304800"/>
    <xdr:sp macro="" textlink="">
      <xdr:nvSpPr>
        <xdr:cNvPr id="146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2C2389B8-1848-4F5F-AC23-41DCA88886C3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366</xdr:row>
      <xdr:rowOff>0</xdr:rowOff>
    </xdr:from>
    <xdr:ext cx="304800" cy="304800"/>
    <xdr:sp macro="" textlink="">
      <xdr:nvSpPr>
        <xdr:cNvPr id="146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C4CBD65-DAE0-422B-816C-C1EDB7357827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367</xdr:row>
      <xdr:rowOff>0</xdr:rowOff>
    </xdr:from>
    <xdr:ext cx="304800" cy="304800"/>
    <xdr:sp macro="" textlink="">
      <xdr:nvSpPr>
        <xdr:cNvPr id="146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E65852F9-3BFE-470E-9E58-7C8638A3D564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367</xdr:row>
      <xdr:rowOff>0</xdr:rowOff>
    </xdr:from>
    <xdr:ext cx="304800" cy="304800"/>
    <xdr:sp macro="" textlink="">
      <xdr:nvSpPr>
        <xdr:cNvPr id="146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4D387BC6-2A69-44AC-93D5-1F6ECFF6CA76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367</xdr:row>
      <xdr:rowOff>0</xdr:rowOff>
    </xdr:from>
    <xdr:ext cx="304800" cy="304800"/>
    <xdr:sp macro="" textlink="">
      <xdr:nvSpPr>
        <xdr:cNvPr id="146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8442BEC9-B3BC-41AA-945D-EAF52024A0EE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367</xdr:row>
      <xdr:rowOff>0</xdr:rowOff>
    </xdr:from>
    <xdr:ext cx="304800" cy="304800"/>
    <xdr:sp macro="" textlink="">
      <xdr:nvSpPr>
        <xdr:cNvPr id="146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92178C8E-CED1-40B9-B380-93B20B49B355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368</xdr:row>
      <xdr:rowOff>0</xdr:rowOff>
    </xdr:from>
    <xdr:ext cx="304800" cy="304800"/>
    <xdr:sp macro="" textlink="">
      <xdr:nvSpPr>
        <xdr:cNvPr id="146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B2366A13-3AFB-4D58-9CC3-D613DE0CFB2A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368</xdr:row>
      <xdr:rowOff>0</xdr:rowOff>
    </xdr:from>
    <xdr:ext cx="304800" cy="304800"/>
    <xdr:sp macro="" textlink="">
      <xdr:nvSpPr>
        <xdr:cNvPr id="146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8ACFCC3B-29A5-465E-8A33-96E173FA7AE3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368</xdr:row>
      <xdr:rowOff>0</xdr:rowOff>
    </xdr:from>
    <xdr:ext cx="304800" cy="304800"/>
    <xdr:sp macro="" textlink="">
      <xdr:nvSpPr>
        <xdr:cNvPr id="147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447193E5-50C4-409C-ADB6-64FB7402AE89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368</xdr:row>
      <xdr:rowOff>0</xdr:rowOff>
    </xdr:from>
    <xdr:ext cx="304800" cy="304800"/>
    <xdr:sp macro="" textlink="">
      <xdr:nvSpPr>
        <xdr:cNvPr id="147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A5F40154-24E2-46E0-8528-34B561DE0C98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369</xdr:row>
      <xdr:rowOff>0</xdr:rowOff>
    </xdr:from>
    <xdr:ext cx="304800" cy="304800"/>
    <xdr:sp macro="" textlink="">
      <xdr:nvSpPr>
        <xdr:cNvPr id="147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92BECA45-C444-4595-90CA-13CBB8D6BB01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369</xdr:row>
      <xdr:rowOff>0</xdr:rowOff>
    </xdr:from>
    <xdr:ext cx="304800" cy="304800"/>
    <xdr:sp macro="" textlink="">
      <xdr:nvSpPr>
        <xdr:cNvPr id="147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E0AA962-AA2D-45B8-A658-3218BE0DF210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369</xdr:row>
      <xdr:rowOff>0</xdr:rowOff>
    </xdr:from>
    <xdr:ext cx="304800" cy="304800"/>
    <xdr:sp macro="" textlink="">
      <xdr:nvSpPr>
        <xdr:cNvPr id="147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A6203658-9B85-40F6-8F7B-5EC483295EA7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369</xdr:row>
      <xdr:rowOff>0</xdr:rowOff>
    </xdr:from>
    <xdr:ext cx="304800" cy="304800"/>
    <xdr:sp macro="" textlink="">
      <xdr:nvSpPr>
        <xdr:cNvPr id="147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CEB67011-8EE4-4627-9461-B89C15372214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370</xdr:row>
      <xdr:rowOff>0</xdr:rowOff>
    </xdr:from>
    <xdr:ext cx="304800" cy="304800"/>
    <xdr:sp macro="" textlink="">
      <xdr:nvSpPr>
        <xdr:cNvPr id="147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806AECEB-C1B4-4EF2-AEFF-C8A7CBBA991A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370</xdr:row>
      <xdr:rowOff>0</xdr:rowOff>
    </xdr:from>
    <xdr:ext cx="304800" cy="304800"/>
    <xdr:sp macro="" textlink="">
      <xdr:nvSpPr>
        <xdr:cNvPr id="147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C6DD2C51-56AA-44F7-963F-E0A0EE5C507C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370</xdr:row>
      <xdr:rowOff>0</xdr:rowOff>
    </xdr:from>
    <xdr:ext cx="304800" cy="304800"/>
    <xdr:sp macro="" textlink="">
      <xdr:nvSpPr>
        <xdr:cNvPr id="147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15BC5729-0812-467B-BE31-24F6541B795C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370</xdr:row>
      <xdr:rowOff>0</xdr:rowOff>
    </xdr:from>
    <xdr:ext cx="304800" cy="304800"/>
    <xdr:sp macro="" textlink="">
      <xdr:nvSpPr>
        <xdr:cNvPr id="147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80D44D69-A1C4-4EA9-BC54-16F8220C8B35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371</xdr:row>
      <xdr:rowOff>0</xdr:rowOff>
    </xdr:from>
    <xdr:ext cx="304800" cy="304800"/>
    <xdr:sp macro="" textlink="">
      <xdr:nvSpPr>
        <xdr:cNvPr id="148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C6E5FE24-4BA1-4F0C-AAFB-FFCDBEB07E92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371</xdr:row>
      <xdr:rowOff>0</xdr:rowOff>
    </xdr:from>
    <xdr:ext cx="304800" cy="304800"/>
    <xdr:sp macro="" textlink="">
      <xdr:nvSpPr>
        <xdr:cNvPr id="148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56B1F359-F8AF-428F-B2F7-C4E439F9DF2B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371</xdr:row>
      <xdr:rowOff>0</xdr:rowOff>
    </xdr:from>
    <xdr:ext cx="304800" cy="304800"/>
    <xdr:sp macro="" textlink="">
      <xdr:nvSpPr>
        <xdr:cNvPr id="148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3C05AB8D-D897-403F-84DC-DC4DADE95DC5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371</xdr:row>
      <xdr:rowOff>0</xdr:rowOff>
    </xdr:from>
    <xdr:ext cx="304800" cy="304800"/>
    <xdr:sp macro="" textlink="">
      <xdr:nvSpPr>
        <xdr:cNvPr id="148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88988EC2-38B4-41D2-8A32-653F0B236176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372</xdr:row>
      <xdr:rowOff>0</xdr:rowOff>
    </xdr:from>
    <xdr:ext cx="304800" cy="304800"/>
    <xdr:sp macro="" textlink="">
      <xdr:nvSpPr>
        <xdr:cNvPr id="148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A361A756-B317-42B3-85C6-391D92E88202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372</xdr:row>
      <xdr:rowOff>0</xdr:rowOff>
    </xdr:from>
    <xdr:ext cx="304800" cy="304800"/>
    <xdr:sp macro="" textlink="">
      <xdr:nvSpPr>
        <xdr:cNvPr id="148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D0A7DC9-DA9C-4573-99D2-5FA05509F782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372</xdr:row>
      <xdr:rowOff>0</xdr:rowOff>
    </xdr:from>
    <xdr:ext cx="304800" cy="304800"/>
    <xdr:sp macro="" textlink="">
      <xdr:nvSpPr>
        <xdr:cNvPr id="148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F416037-B170-4080-8704-23D819D9650C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372</xdr:row>
      <xdr:rowOff>0</xdr:rowOff>
    </xdr:from>
    <xdr:ext cx="304800" cy="304800"/>
    <xdr:sp macro="" textlink="">
      <xdr:nvSpPr>
        <xdr:cNvPr id="148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73D727B9-C131-461E-8AF2-0BDB982AD019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373</xdr:row>
      <xdr:rowOff>0</xdr:rowOff>
    </xdr:from>
    <xdr:ext cx="304800" cy="304800"/>
    <xdr:sp macro="" textlink="">
      <xdr:nvSpPr>
        <xdr:cNvPr id="148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E55CFA4-4A5D-4ABE-9393-3D1955AF9E46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373</xdr:row>
      <xdr:rowOff>0</xdr:rowOff>
    </xdr:from>
    <xdr:ext cx="304800" cy="304800"/>
    <xdr:sp macro="" textlink="">
      <xdr:nvSpPr>
        <xdr:cNvPr id="148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675DC991-2347-40CA-A9D4-6926336D6FFD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373</xdr:row>
      <xdr:rowOff>0</xdr:rowOff>
    </xdr:from>
    <xdr:ext cx="304800" cy="304800"/>
    <xdr:sp macro="" textlink="">
      <xdr:nvSpPr>
        <xdr:cNvPr id="149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354F0667-37FB-444C-ABC6-E5095E53CADF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373</xdr:row>
      <xdr:rowOff>0</xdr:rowOff>
    </xdr:from>
    <xdr:ext cx="304800" cy="304800"/>
    <xdr:sp macro="" textlink="">
      <xdr:nvSpPr>
        <xdr:cNvPr id="149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25546692-027D-4D9D-9302-7E7D2147E622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374</xdr:row>
      <xdr:rowOff>0</xdr:rowOff>
    </xdr:from>
    <xdr:ext cx="304800" cy="304800"/>
    <xdr:sp macro="" textlink="">
      <xdr:nvSpPr>
        <xdr:cNvPr id="149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F445BC2-EF6C-43F4-B2A2-4F0637197A7C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374</xdr:row>
      <xdr:rowOff>0</xdr:rowOff>
    </xdr:from>
    <xdr:ext cx="304800" cy="304800"/>
    <xdr:sp macro="" textlink="">
      <xdr:nvSpPr>
        <xdr:cNvPr id="149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67AE37EA-894E-4ED9-92CB-44DF30234A2C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374</xdr:row>
      <xdr:rowOff>0</xdr:rowOff>
    </xdr:from>
    <xdr:ext cx="304800" cy="304800"/>
    <xdr:sp macro="" textlink="">
      <xdr:nvSpPr>
        <xdr:cNvPr id="149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23F05997-DAF1-4A96-804D-7D392DCDEAAA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374</xdr:row>
      <xdr:rowOff>0</xdr:rowOff>
    </xdr:from>
    <xdr:ext cx="304800" cy="304800"/>
    <xdr:sp macro="" textlink="">
      <xdr:nvSpPr>
        <xdr:cNvPr id="149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834470D-10D2-4180-9BA9-373166A2C158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375</xdr:row>
      <xdr:rowOff>0</xdr:rowOff>
    </xdr:from>
    <xdr:ext cx="304800" cy="304800"/>
    <xdr:sp macro="" textlink="">
      <xdr:nvSpPr>
        <xdr:cNvPr id="149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AF33950-20F2-4305-9B7B-25ED481D7E13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375</xdr:row>
      <xdr:rowOff>0</xdr:rowOff>
    </xdr:from>
    <xdr:ext cx="304800" cy="304800"/>
    <xdr:sp macro="" textlink="">
      <xdr:nvSpPr>
        <xdr:cNvPr id="149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D98A7B2-5552-457E-B4DF-44CA696C72BA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375</xdr:row>
      <xdr:rowOff>0</xdr:rowOff>
    </xdr:from>
    <xdr:ext cx="304800" cy="304800"/>
    <xdr:sp macro="" textlink="">
      <xdr:nvSpPr>
        <xdr:cNvPr id="149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38257BB2-B913-4112-9C3A-345F809886F8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375</xdr:row>
      <xdr:rowOff>0</xdr:rowOff>
    </xdr:from>
    <xdr:ext cx="304800" cy="304800"/>
    <xdr:sp macro="" textlink="">
      <xdr:nvSpPr>
        <xdr:cNvPr id="149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E281D0C3-31CA-4208-AA8B-C03797DCFE63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376</xdr:row>
      <xdr:rowOff>0</xdr:rowOff>
    </xdr:from>
    <xdr:ext cx="304800" cy="304800"/>
    <xdr:sp macro="" textlink="">
      <xdr:nvSpPr>
        <xdr:cNvPr id="150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CF53EA6C-1057-42CE-99EE-77B2BA311076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376</xdr:row>
      <xdr:rowOff>0</xdr:rowOff>
    </xdr:from>
    <xdr:ext cx="304800" cy="304800"/>
    <xdr:sp macro="" textlink="">
      <xdr:nvSpPr>
        <xdr:cNvPr id="150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2DA593B5-AC46-45C0-8F3B-BB0AB43194A5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376</xdr:row>
      <xdr:rowOff>0</xdr:rowOff>
    </xdr:from>
    <xdr:ext cx="304800" cy="304800"/>
    <xdr:sp macro="" textlink="">
      <xdr:nvSpPr>
        <xdr:cNvPr id="150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91BC56DF-63E6-46FC-8AFD-83E330EE609C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376</xdr:row>
      <xdr:rowOff>0</xdr:rowOff>
    </xdr:from>
    <xdr:ext cx="304800" cy="304800"/>
    <xdr:sp macro="" textlink="">
      <xdr:nvSpPr>
        <xdr:cNvPr id="150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EF59B1A5-D070-4DC2-B222-BEF4D6D5E22E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377</xdr:row>
      <xdr:rowOff>0</xdr:rowOff>
    </xdr:from>
    <xdr:ext cx="304800" cy="304800"/>
    <xdr:sp macro="" textlink="">
      <xdr:nvSpPr>
        <xdr:cNvPr id="150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571BAE22-E34E-4EED-B5E5-89FA305E7CCB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377</xdr:row>
      <xdr:rowOff>0</xdr:rowOff>
    </xdr:from>
    <xdr:ext cx="304800" cy="304800"/>
    <xdr:sp macro="" textlink="">
      <xdr:nvSpPr>
        <xdr:cNvPr id="150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2E12E3B-ACED-4317-A306-FDB6D155FE46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377</xdr:row>
      <xdr:rowOff>0</xdr:rowOff>
    </xdr:from>
    <xdr:ext cx="304800" cy="304800"/>
    <xdr:sp macro="" textlink="">
      <xdr:nvSpPr>
        <xdr:cNvPr id="150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EC4CD9B3-3CD9-424B-A14B-DF3E2952C89A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377</xdr:row>
      <xdr:rowOff>0</xdr:rowOff>
    </xdr:from>
    <xdr:ext cx="304800" cy="304800"/>
    <xdr:sp macro="" textlink="">
      <xdr:nvSpPr>
        <xdr:cNvPr id="150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F6D6F90-811A-4136-A08F-A69524D9A163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378</xdr:row>
      <xdr:rowOff>0</xdr:rowOff>
    </xdr:from>
    <xdr:ext cx="304800" cy="304800"/>
    <xdr:sp macro="" textlink="">
      <xdr:nvSpPr>
        <xdr:cNvPr id="150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86910026-0634-42BE-8062-5E8F59D4AB73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378</xdr:row>
      <xdr:rowOff>0</xdr:rowOff>
    </xdr:from>
    <xdr:ext cx="304800" cy="304800"/>
    <xdr:sp macro="" textlink="">
      <xdr:nvSpPr>
        <xdr:cNvPr id="150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95EA2D75-445F-4478-99C4-160219149B8C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378</xdr:row>
      <xdr:rowOff>0</xdr:rowOff>
    </xdr:from>
    <xdr:ext cx="304800" cy="304800"/>
    <xdr:sp macro="" textlink="">
      <xdr:nvSpPr>
        <xdr:cNvPr id="151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9EF20AAB-9A75-4FAE-A091-7E44C90A974E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378</xdr:row>
      <xdr:rowOff>0</xdr:rowOff>
    </xdr:from>
    <xdr:ext cx="304800" cy="304800"/>
    <xdr:sp macro="" textlink="">
      <xdr:nvSpPr>
        <xdr:cNvPr id="151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70700F73-00B9-4ECE-8570-C90CF992DFF2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379</xdr:row>
      <xdr:rowOff>0</xdr:rowOff>
    </xdr:from>
    <xdr:ext cx="304800" cy="304800"/>
    <xdr:sp macro="" textlink="">
      <xdr:nvSpPr>
        <xdr:cNvPr id="151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4DEA17AE-148C-449F-A30B-3CCB656F73DE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379</xdr:row>
      <xdr:rowOff>0</xdr:rowOff>
    </xdr:from>
    <xdr:ext cx="304800" cy="304800"/>
    <xdr:sp macro="" textlink="">
      <xdr:nvSpPr>
        <xdr:cNvPr id="151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CC469F7-AD40-4C87-9A6E-53455647BDF3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379</xdr:row>
      <xdr:rowOff>0</xdr:rowOff>
    </xdr:from>
    <xdr:ext cx="304800" cy="304800"/>
    <xdr:sp macro="" textlink="">
      <xdr:nvSpPr>
        <xdr:cNvPr id="151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1FC1464-6B86-448D-914D-A1199196D826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379</xdr:row>
      <xdr:rowOff>0</xdr:rowOff>
    </xdr:from>
    <xdr:ext cx="304800" cy="304800"/>
    <xdr:sp macro="" textlink="">
      <xdr:nvSpPr>
        <xdr:cNvPr id="151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47A7894F-D7FC-491F-B8EE-3929019DC532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380</xdr:row>
      <xdr:rowOff>0</xdr:rowOff>
    </xdr:from>
    <xdr:ext cx="304800" cy="304800"/>
    <xdr:sp macro="" textlink="">
      <xdr:nvSpPr>
        <xdr:cNvPr id="151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976A92D2-A885-45DF-96FA-7C2B1BD2C391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380</xdr:row>
      <xdr:rowOff>0</xdr:rowOff>
    </xdr:from>
    <xdr:ext cx="304800" cy="304800"/>
    <xdr:sp macro="" textlink="">
      <xdr:nvSpPr>
        <xdr:cNvPr id="151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8B52ED5D-0187-47C3-A3D0-358894EB92E2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380</xdr:row>
      <xdr:rowOff>0</xdr:rowOff>
    </xdr:from>
    <xdr:ext cx="304800" cy="304800"/>
    <xdr:sp macro="" textlink="">
      <xdr:nvSpPr>
        <xdr:cNvPr id="151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38603490-4880-4571-8BBA-551E3F3FB391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380</xdr:row>
      <xdr:rowOff>0</xdr:rowOff>
    </xdr:from>
    <xdr:ext cx="304800" cy="304800"/>
    <xdr:sp macro="" textlink="">
      <xdr:nvSpPr>
        <xdr:cNvPr id="151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BDEF73E3-98D0-4524-8DD3-F9582E8D25B3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381</xdr:row>
      <xdr:rowOff>0</xdr:rowOff>
    </xdr:from>
    <xdr:ext cx="304800" cy="304800"/>
    <xdr:sp macro="" textlink="">
      <xdr:nvSpPr>
        <xdr:cNvPr id="152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6DA90348-EB95-496C-9DC0-266E2EF78467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381</xdr:row>
      <xdr:rowOff>0</xdr:rowOff>
    </xdr:from>
    <xdr:ext cx="304800" cy="304800"/>
    <xdr:sp macro="" textlink="">
      <xdr:nvSpPr>
        <xdr:cNvPr id="152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3E071B92-CA36-4620-B03A-C185982B4FFC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381</xdr:row>
      <xdr:rowOff>0</xdr:rowOff>
    </xdr:from>
    <xdr:ext cx="304800" cy="304800"/>
    <xdr:sp macro="" textlink="">
      <xdr:nvSpPr>
        <xdr:cNvPr id="152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6EF30640-5759-4288-8FFE-D8F90540DF0F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381</xdr:row>
      <xdr:rowOff>0</xdr:rowOff>
    </xdr:from>
    <xdr:ext cx="304800" cy="304800"/>
    <xdr:sp macro="" textlink="">
      <xdr:nvSpPr>
        <xdr:cNvPr id="152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E9B02FA-9DEA-410D-9F2D-265B62CE168A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382</xdr:row>
      <xdr:rowOff>0</xdr:rowOff>
    </xdr:from>
    <xdr:ext cx="304800" cy="304800"/>
    <xdr:sp macro="" textlink="">
      <xdr:nvSpPr>
        <xdr:cNvPr id="152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39DC9B15-691B-4BE8-9C3A-C463A29D294C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382</xdr:row>
      <xdr:rowOff>0</xdr:rowOff>
    </xdr:from>
    <xdr:ext cx="304800" cy="304800"/>
    <xdr:sp macro="" textlink="">
      <xdr:nvSpPr>
        <xdr:cNvPr id="152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6FD3361B-0805-4693-B0BF-AB47FCB4CE12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382</xdr:row>
      <xdr:rowOff>0</xdr:rowOff>
    </xdr:from>
    <xdr:ext cx="304800" cy="304800"/>
    <xdr:sp macro="" textlink="">
      <xdr:nvSpPr>
        <xdr:cNvPr id="152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90D7EF8-5CFA-4012-8BC3-046A3B182A68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382</xdr:row>
      <xdr:rowOff>0</xdr:rowOff>
    </xdr:from>
    <xdr:ext cx="304800" cy="304800"/>
    <xdr:sp macro="" textlink="">
      <xdr:nvSpPr>
        <xdr:cNvPr id="152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8585D5E-6698-4141-97AB-F7EF53091118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383</xdr:row>
      <xdr:rowOff>0</xdr:rowOff>
    </xdr:from>
    <xdr:ext cx="304800" cy="304800"/>
    <xdr:sp macro="" textlink="">
      <xdr:nvSpPr>
        <xdr:cNvPr id="152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9158AEFE-48ED-4357-BD0B-673AB0E7853E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383</xdr:row>
      <xdr:rowOff>0</xdr:rowOff>
    </xdr:from>
    <xdr:ext cx="304800" cy="304800"/>
    <xdr:sp macro="" textlink="">
      <xdr:nvSpPr>
        <xdr:cNvPr id="152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B30F0D29-47B2-4F74-80AF-8E3CE829715D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383</xdr:row>
      <xdr:rowOff>0</xdr:rowOff>
    </xdr:from>
    <xdr:ext cx="304800" cy="304800"/>
    <xdr:sp macro="" textlink="">
      <xdr:nvSpPr>
        <xdr:cNvPr id="153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B4391891-425C-48B5-BE86-8352175D2B4F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383</xdr:row>
      <xdr:rowOff>0</xdr:rowOff>
    </xdr:from>
    <xdr:ext cx="304800" cy="304800"/>
    <xdr:sp macro="" textlink="">
      <xdr:nvSpPr>
        <xdr:cNvPr id="153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506B410B-8B50-4135-BA32-3BACC52F4A56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384</xdr:row>
      <xdr:rowOff>0</xdr:rowOff>
    </xdr:from>
    <xdr:ext cx="304800" cy="304800"/>
    <xdr:sp macro="" textlink="">
      <xdr:nvSpPr>
        <xdr:cNvPr id="153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A07758DB-E2C1-4465-9EDB-78787F377897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384</xdr:row>
      <xdr:rowOff>0</xdr:rowOff>
    </xdr:from>
    <xdr:ext cx="304800" cy="304800"/>
    <xdr:sp macro="" textlink="">
      <xdr:nvSpPr>
        <xdr:cNvPr id="153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BEA7CD35-B905-481C-9751-AA32A34311D9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384</xdr:row>
      <xdr:rowOff>0</xdr:rowOff>
    </xdr:from>
    <xdr:ext cx="304800" cy="304800"/>
    <xdr:sp macro="" textlink="">
      <xdr:nvSpPr>
        <xdr:cNvPr id="153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8E7FA6E1-7C5D-4652-AFE6-0649A57C5E64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384</xdr:row>
      <xdr:rowOff>0</xdr:rowOff>
    </xdr:from>
    <xdr:ext cx="304800" cy="304800"/>
    <xdr:sp macro="" textlink="">
      <xdr:nvSpPr>
        <xdr:cNvPr id="153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8078278A-BD99-49E3-83D8-C2DC6D12792C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385</xdr:row>
      <xdr:rowOff>0</xdr:rowOff>
    </xdr:from>
    <xdr:ext cx="304800" cy="304800"/>
    <xdr:sp macro="" textlink="">
      <xdr:nvSpPr>
        <xdr:cNvPr id="153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1980B5B1-144D-47F4-AD35-E91EAD6FCAD7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385</xdr:row>
      <xdr:rowOff>0</xdr:rowOff>
    </xdr:from>
    <xdr:ext cx="304800" cy="304800"/>
    <xdr:sp macro="" textlink="">
      <xdr:nvSpPr>
        <xdr:cNvPr id="153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45056F9B-8860-428B-9036-C273912C6597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385</xdr:row>
      <xdr:rowOff>0</xdr:rowOff>
    </xdr:from>
    <xdr:ext cx="304800" cy="304800"/>
    <xdr:sp macro="" textlink="">
      <xdr:nvSpPr>
        <xdr:cNvPr id="153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E89FDBC8-656C-4F24-B085-2AF799542F78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385</xdr:row>
      <xdr:rowOff>0</xdr:rowOff>
    </xdr:from>
    <xdr:ext cx="304800" cy="304800"/>
    <xdr:sp macro="" textlink="">
      <xdr:nvSpPr>
        <xdr:cNvPr id="153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72F3AC5-FD85-4F3D-98A8-7A4453045FAF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386</xdr:row>
      <xdr:rowOff>0</xdr:rowOff>
    </xdr:from>
    <xdr:ext cx="304800" cy="304800"/>
    <xdr:sp macro="" textlink="">
      <xdr:nvSpPr>
        <xdr:cNvPr id="154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C04959B0-6172-4BD8-A5E9-7B4BD12E225D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386</xdr:row>
      <xdr:rowOff>0</xdr:rowOff>
    </xdr:from>
    <xdr:ext cx="304800" cy="304800"/>
    <xdr:sp macro="" textlink="">
      <xdr:nvSpPr>
        <xdr:cNvPr id="154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CF8B887F-C5B7-4E90-ACB9-52BE7716FA14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386</xdr:row>
      <xdr:rowOff>0</xdr:rowOff>
    </xdr:from>
    <xdr:ext cx="304800" cy="304800"/>
    <xdr:sp macro="" textlink="">
      <xdr:nvSpPr>
        <xdr:cNvPr id="154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3BF94F9-5777-42F8-844D-734401C49D07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386</xdr:row>
      <xdr:rowOff>0</xdr:rowOff>
    </xdr:from>
    <xdr:ext cx="304800" cy="304800"/>
    <xdr:sp macro="" textlink="">
      <xdr:nvSpPr>
        <xdr:cNvPr id="154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9856A83E-28A5-46E4-BAFA-841164B8FF60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387</xdr:row>
      <xdr:rowOff>0</xdr:rowOff>
    </xdr:from>
    <xdr:ext cx="304800" cy="304800"/>
    <xdr:sp macro="" textlink="">
      <xdr:nvSpPr>
        <xdr:cNvPr id="154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165E0F4E-59EF-4F30-A1D1-D34BCFC7FBD7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387</xdr:row>
      <xdr:rowOff>0</xdr:rowOff>
    </xdr:from>
    <xdr:ext cx="304800" cy="304800"/>
    <xdr:sp macro="" textlink="">
      <xdr:nvSpPr>
        <xdr:cNvPr id="154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5C83279E-5E75-4E05-B2CB-17657785E69C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387</xdr:row>
      <xdr:rowOff>0</xdr:rowOff>
    </xdr:from>
    <xdr:ext cx="304800" cy="304800"/>
    <xdr:sp macro="" textlink="">
      <xdr:nvSpPr>
        <xdr:cNvPr id="154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37274743-2A64-4871-9007-47C9A71B88E9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387</xdr:row>
      <xdr:rowOff>0</xdr:rowOff>
    </xdr:from>
    <xdr:ext cx="304800" cy="304800"/>
    <xdr:sp macro="" textlink="">
      <xdr:nvSpPr>
        <xdr:cNvPr id="154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8E7E684-417F-478E-9C8D-93DA770985C2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388</xdr:row>
      <xdr:rowOff>0</xdr:rowOff>
    </xdr:from>
    <xdr:ext cx="304800" cy="304800"/>
    <xdr:sp macro="" textlink="">
      <xdr:nvSpPr>
        <xdr:cNvPr id="154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7FD544B9-0CD8-4396-A3A9-5B1448AC271C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388</xdr:row>
      <xdr:rowOff>0</xdr:rowOff>
    </xdr:from>
    <xdr:ext cx="304800" cy="304800"/>
    <xdr:sp macro="" textlink="">
      <xdr:nvSpPr>
        <xdr:cNvPr id="154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3318FDE6-2841-426A-AB2E-5A426C73DF61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388</xdr:row>
      <xdr:rowOff>0</xdr:rowOff>
    </xdr:from>
    <xdr:ext cx="304800" cy="304800"/>
    <xdr:sp macro="" textlink="">
      <xdr:nvSpPr>
        <xdr:cNvPr id="155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99F470E6-E47F-481E-BAEB-A875B1A9B534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388</xdr:row>
      <xdr:rowOff>0</xdr:rowOff>
    </xdr:from>
    <xdr:ext cx="304800" cy="304800"/>
    <xdr:sp macro="" textlink="">
      <xdr:nvSpPr>
        <xdr:cNvPr id="155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5B25A186-618E-46FF-872F-F22076D2197A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389</xdr:row>
      <xdr:rowOff>0</xdr:rowOff>
    </xdr:from>
    <xdr:ext cx="304800" cy="304800"/>
    <xdr:sp macro="" textlink="">
      <xdr:nvSpPr>
        <xdr:cNvPr id="155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51D69A63-3FEF-4A08-ABB7-E6E7B5D58313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389</xdr:row>
      <xdr:rowOff>0</xdr:rowOff>
    </xdr:from>
    <xdr:ext cx="304800" cy="304800"/>
    <xdr:sp macro="" textlink="">
      <xdr:nvSpPr>
        <xdr:cNvPr id="155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A5B2E198-440F-4820-8172-C3CDAC79EC15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389</xdr:row>
      <xdr:rowOff>0</xdr:rowOff>
    </xdr:from>
    <xdr:ext cx="304800" cy="304800"/>
    <xdr:sp macro="" textlink="">
      <xdr:nvSpPr>
        <xdr:cNvPr id="155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32031179-2FB7-4052-AC3B-0775AB3E5FBC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389</xdr:row>
      <xdr:rowOff>0</xdr:rowOff>
    </xdr:from>
    <xdr:ext cx="304800" cy="304800"/>
    <xdr:sp macro="" textlink="">
      <xdr:nvSpPr>
        <xdr:cNvPr id="155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52856469-2CA9-4EE5-AFB4-889FF76080CF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390</xdr:row>
      <xdr:rowOff>0</xdr:rowOff>
    </xdr:from>
    <xdr:ext cx="304800" cy="304800"/>
    <xdr:sp macro="" textlink="">
      <xdr:nvSpPr>
        <xdr:cNvPr id="155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C0C36B26-A9C7-40BA-A3A2-1FAAB02FC3F9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390</xdr:row>
      <xdr:rowOff>0</xdr:rowOff>
    </xdr:from>
    <xdr:ext cx="304800" cy="304800"/>
    <xdr:sp macro="" textlink="">
      <xdr:nvSpPr>
        <xdr:cNvPr id="155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30E45F70-20EC-426B-AA09-6B85E32BC475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390</xdr:row>
      <xdr:rowOff>0</xdr:rowOff>
    </xdr:from>
    <xdr:ext cx="304800" cy="304800"/>
    <xdr:sp macro="" textlink="">
      <xdr:nvSpPr>
        <xdr:cNvPr id="155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C282E516-8143-46DA-B9BB-36A1BF1DA2C2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390</xdr:row>
      <xdr:rowOff>0</xdr:rowOff>
    </xdr:from>
    <xdr:ext cx="304800" cy="304800"/>
    <xdr:sp macro="" textlink="">
      <xdr:nvSpPr>
        <xdr:cNvPr id="155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15C83968-F7DE-4B4A-B361-EB7B713DE84C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391</xdr:row>
      <xdr:rowOff>0</xdr:rowOff>
    </xdr:from>
    <xdr:ext cx="304800" cy="304800"/>
    <xdr:sp macro="" textlink="">
      <xdr:nvSpPr>
        <xdr:cNvPr id="156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7A2EAA3A-6E0C-4DAC-B8A7-9D7A3967203A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391</xdr:row>
      <xdr:rowOff>0</xdr:rowOff>
    </xdr:from>
    <xdr:ext cx="304800" cy="304800"/>
    <xdr:sp macro="" textlink="">
      <xdr:nvSpPr>
        <xdr:cNvPr id="156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BADD70F4-A5D3-4113-9AB1-E4C6279C5189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391</xdr:row>
      <xdr:rowOff>0</xdr:rowOff>
    </xdr:from>
    <xdr:ext cx="304800" cy="304800"/>
    <xdr:sp macro="" textlink="">
      <xdr:nvSpPr>
        <xdr:cNvPr id="156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879CEBD9-2F29-434C-9147-A52301241E83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391</xdr:row>
      <xdr:rowOff>0</xdr:rowOff>
    </xdr:from>
    <xdr:ext cx="304800" cy="304800"/>
    <xdr:sp macro="" textlink="">
      <xdr:nvSpPr>
        <xdr:cNvPr id="156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3AF9799B-3594-44EE-B636-655D80E712B1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392</xdr:row>
      <xdr:rowOff>0</xdr:rowOff>
    </xdr:from>
    <xdr:ext cx="304800" cy="304800"/>
    <xdr:sp macro="" textlink="">
      <xdr:nvSpPr>
        <xdr:cNvPr id="156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E2DD6C95-AF05-4EE6-94F7-88D0F29BAE66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392</xdr:row>
      <xdr:rowOff>0</xdr:rowOff>
    </xdr:from>
    <xdr:ext cx="304800" cy="304800"/>
    <xdr:sp macro="" textlink="">
      <xdr:nvSpPr>
        <xdr:cNvPr id="156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247190FE-7267-4C76-BC5F-97C5D43071AE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392</xdr:row>
      <xdr:rowOff>0</xdr:rowOff>
    </xdr:from>
    <xdr:ext cx="304800" cy="304800"/>
    <xdr:sp macro="" textlink="">
      <xdr:nvSpPr>
        <xdr:cNvPr id="156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7358DC66-72DC-4D2F-AE0F-6E4F760047D6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392</xdr:row>
      <xdr:rowOff>0</xdr:rowOff>
    </xdr:from>
    <xdr:ext cx="304800" cy="304800"/>
    <xdr:sp macro="" textlink="">
      <xdr:nvSpPr>
        <xdr:cNvPr id="156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862D901B-5172-4923-B40A-902B823AFADC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393</xdr:row>
      <xdr:rowOff>0</xdr:rowOff>
    </xdr:from>
    <xdr:ext cx="304800" cy="304800"/>
    <xdr:sp macro="" textlink="">
      <xdr:nvSpPr>
        <xdr:cNvPr id="156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188DA19E-B9E3-4C75-A202-F3EA3F9B7AF4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393</xdr:row>
      <xdr:rowOff>0</xdr:rowOff>
    </xdr:from>
    <xdr:ext cx="304800" cy="304800"/>
    <xdr:sp macro="" textlink="">
      <xdr:nvSpPr>
        <xdr:cNvPr id="156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98D24EC1-B85B-472F-A21A-52D65EE8C768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393</xdr:row>
      <xdr:rowOff>0</xdr:rowOff>
    </xdr:from>
    <xdr:ext cx="304800" cy="304800"/>
    <xdr:sp macro="" textlink="">
      <xdr:nvSpPr>
        <xdr:cNvPr id="157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C86C7849-505D-4401-A184-6E3EB6CAF890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393</xdr:row>
      <xdr:rowOff>0</xdr:rowOff>
    </xdr:from>
    <xdr:ext cx="304800" cy="304800"/>
    <xdr:sp macro="" textlink="">
      <xdr:nvSpPr>
        <xdr:cNvPr id="157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3BBB4E39-2A35-4996-902C-CC2DB31786FA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394</xdr:row>
      <xdr:rowOff>0</xdr:rowOff>
    </xdr:from>
    <xdr:ext cx="304800" cy="304800"/>
    <xdr:sp macro="" textlink="">
      <xdr:nvSpPr>
        <xdr:cNvPr id="157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5CC1C33B-B3FC-4253-822F-2E5FB900BF29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394</xdr:row>
      <xdr:rowOff>0</xdr:rowOff>
    </xdr:from>
    <xdr:ext cx="304800" cy="304800"/>
    <xdr:sp macro="" textlink="">
      <xdr:nvSpPr>
        <xdr:cNvPr id="157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C3C5D286-5C2F-4DAB-B17E-878DE7C41F61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394</xdr:row>
      <xdr:rowOff>0</xdr:rowOff>
    </xdr:from>
    <xdr:ext cx="304800" cy="304800"/>
    <xdr:sp macro="" textlink="">
      <xdr:nvSpPr>
        <xdr:cNvPr id="157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2483AB11-1414-46B7-ACDC-2661AD77102C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394</xdr:row>
      <xdr:rowOff>0</xdr:rowOff>
    </xdr:from>
    <xdr:ext cx="304800" cy="304800"/>
    <xdr:sp macro="" textlink="">
      <xdr:nvSpPr>
        <xdr:cNvPr id="157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8ADAF7BC-719A-4E6D-BCBD-C1D6F6D03BFD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395</xdr:row>
      <xdr:rowOff>0</xdr:rowOff>
    </xdr:from>
    <xdr:ext cx="304800" cy="304800"/>
    <xdr:sp macro="" textlink="">
      <xdr:nvSpPr>
        <xdr:cNvPr id="157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2D99FE78-6C30-4B0C-B78F-62FE79C52A1B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395</xdr:row>
      <xdr:rowOff>0</xdr:rowOff>
    </xdr:from>
    <xdr:ext cx="304800" cy="304800"/>
    <xdr:sp macro="" textlink="">
      <xdr:nvSpPr>
        <xdr:cNvPr id="157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66DADCCF-4589-4F5E-9AF5-47CA048C0263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395</xdr:row>
      <xdr:rowOff>0</xdr:rowOff>
    </xdr:from>
    <xdr:ext cx="304800" cy="304800"/>
    <xdr:sp macro="" textlink="">
      <xdr:nvSpPr>
        <xdr:cNvPr id="157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4998797C-377A-4FBD-8FDF-82DAC8D1C477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395</xdr:row>
      <xdr:rowOff>0</xdr:rowOff>
    </xdr:from>
    <xdr:ext cx="304800" cy="304800"/>
    <xdr:sp macro="" textlink="">
      <xdr:nvSpPr>
        <xdr:cNvPr id="157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4B446FE9-DA62-4F43-B741-C8860D0C9E80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396</xdr:row>
      <xdr:rowOff>0</xdr:rowOff>
    </xdr:from>
    <xdr:ext cx="304800" cy="304800"/>
    <xdr:sp macro="" textlink="">
      <xdr:nvSpPr>
        <xdr:cNvPr id="158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14402AAE-BA06-487D-879E-7A3AABEA40EB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396</xdr:row>
      <xdr:rowOff>0</xdr:rowOff>
    </xdr:from>
    <xdr:ext cx="304800" cy="304800"/>
    <xdr:sp macro="" textlink="">
      <xdr:nvSpPr>
        <xdr:cNvPr id="158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1B363D3E-BA10-4B0F-8BC3-1A464E405471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396</xdr:row>
      <xdr:rowOff>0</xdr:rowOff>
    </xdr:from>
    <xdr:ext cx="304800" cy="304800"/>
    <xdr:sp macro="" textlink="">
      <xdr:nvSpPr>
        <xdr:cNvPr id="158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6801F90B-CC6A-4E55-B00E-30BFB5B1688B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396</xdr:row>
      <xdr:rowOff>0</xdr:rowOff>
    </xdr:from>
    <xdr:ext cx="304800" cy="304800"/>
    <xdr:sp macro="" textlink="">
      <xdr:nvSpPr>
        <xdr:cNvPr id="158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4CD1D862-27C3-4C46-AB4D-BD0A9573BF7E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397</xdr:row>
      <xdr:rowOff>0</xdr:rowOff>
    </xdr:from>
    <xdr:ext cx="304800" cy="304800"/>
    <xdr:sp macro="" textlink="">
      <xdr:nvSpPr>
        <xdr:cNvPr id="158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3C5BD123-D48C-4C52-B86B-2C4E0AD651E0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397</xdr:row>
      <xdr:rowOff>0</xdr:rowOff>
    </xdr:from>
    <xdr:ext cx="304800" cy="304800"/>
    <xdr:sp macro="" textlink="">
      <xdr:nvSpPr>
        <xdr:cNvPr id="158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2AD4AF5F-D767-4A69-B040-341BBA3B35B2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397</xdr:row>
      <xdr:rowOff>0</xdr:rowOff>
    </xdr:from>
    <xdr:ext cx="304800" cy="304800"/>
    <xdr:sp macro="" textlink="">
      <xdr:nvSpPr>
        <xdr:cNvPr id="158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AF7C12D9-F8D8-4DF5-A258-DE36C0264369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397</xdr:row>
      <xdr:rowOff>0</xdr:rowOff>
    </xdr:from>
    <xdr:ext cx="304800" cy="304800"/>
    <xdr:sp macro="" textlink="">
      <xdr:nvSpPr>
        <xdr:cNvPr id="158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ED13C546-4741-404E-A7C3-9CB5ACAAF9DF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398</xdr:row>
      <xdr:rowOff>0</xdr:rowOff>
    </xdr:from>
    <xdr:ext cx="304800" cy="304800"/>
    <xdr:sp macro="" textlink="">
      <xdr:nvSpPr>
        <xdr:cNvPr id="158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02ABEE2-FC0B-498E-B3A8-027A70C7DA76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398</xdr:row>
      <xdr:rowOff>0</xdr:rowOff>
    </xdr:from>
    <xdr:ext cx="304800" cy="304800"/>
    <xdr:sp macro="" textlink="">
      <xdr:nvSpPr>
        <xdr:cNvPr id="158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DBB125B-7C3D-4C76-BADF-C9B880AD9226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398</xdr:row>
      <xdr:rowOff>0</xdr:rowOff>
    </xdr:from>
    <xdr:ext cx="304800" cy="304800"/>
    <xdr:sp macro="" textlink="">
      <xdr:nvSpPr>
        <xdr:cNvPr id="159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1F938B91-5D8B-4011-9A74-070BC26A102B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398</xdr:row>
      <xdr:rowOff>0</xdr:rowOff>
    </xdr:from>
    <xdr:ext cx="304800" cy="304800"/>
    <xdr:sp macro="" textlink="">
      <xdr:nvSpPr>
        <xdr:cNvPr id="159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C67E968-61B4-48C8-858D-423BD65EB9C8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399</xdr:row>
      <xdr:rowOff>0</xdr:rowOff>
    </xdr:from>
    <xdr:ext cx="304800" cy="304800"/>
    <xdr:sp macro="" textlink="">
      <xdr:nvSpPr>
        <xdr:cNvPr id="159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B1C85120-1E21-4CD0-A904-CC629EF58530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399</xdr:row>
      <xdr:rowOff>0</xdr:rowOff>
    </xdr:from>
    <xdr:ext cx="304800" cy="304800"/>
    <xdr:sp macro="" textlink="">
      <xdr:nvSpPr>
        <xdr:cNvPr id="159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9A576882-5832-4B89-B1C4-EBCE46B8BA7F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399</xdr:row>
      <xdr:rowOff>0</xdr:rowOff>
    </xdr:from>
    <xdr:ext cx="304800" cy="304800"/>
    <xdr:sp macro="" textlink="">
      <xdr:nvSpPr>
        <xdr:cNvPr id="159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6F257582-295C-47F5-A453-18F9C1C130B0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399</xdr:row>
      <xdr:rowOff>0</xdr:rowOff>
    </xdr:from>
    <xdr:ext cx="304800" cy="304800"/>
    <xdr:sp macro="" textlink="">
      <xdr:nvSpPr>
        <xdr:cNvPr id="159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25833CBB-E455-45B9-986B-7300FF51AD1C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400</xdr:row>
      <xdr:rowOff>0</xdr:rowOff>
    </xdr:from>
    <xdr:ext cx="304800" cy="304800"/>
    <xdr:sp macro="" textlink="">
      <xdr:nvSpPr>
        <xdr:cNvPr id="159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12676825-E736-4009-855A-F23A26B4541D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400</xdr:row>
      <xdr:rowOff>0</xdr:rowOff>
    </xdr:from>
    <xdr:ext cx="304800" cy="304800"/>
    <xdr:sp macro="" textlink="">
      <xdr:nvSpPr>
        <xdr:cNvPr id="159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EFC827F3-DDFC-437A-BA23-EFBDA3AB609E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400</xdr:row>
      <xdr:rowOff>0</xdr:rowOff>
    </xdr:from>
    <xdr:ext cx="304800" cy="304800"/>
    <xdr:sp macro="" textlink="">
      <xdr:nvSpPr>
        <xdr:cNvPr id="159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4EEE793A-CEAC-446C-8746-7A13CCBE600A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400</xdr:row>
      <xdr:rowOff>0</xdr:rowOff>
    </xdr:from>
    <xdr:ext cx="304800" cy="304800"/>
    <xdr:sp macro="" textlink="">
      <xdr:nvSpPr>
        <xdr:cNvPr id="159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44B91538-79FA-410A-B18F-B45043C81A67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401</xdr:row>
      <xdr:rowOff>0</xdr:rowOff>
    </xdr:from>
    <xdr:ext cx="304800" cy="304800"/>
    <xdr:sp macro="" textlink="">
      <xdr:nvSpPr>
        <xdr:cNvPr id="160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8C628366-9D5B-4536-BA48-076ACDC6C435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401</xdr:row>
      <xdr:rowOff>0</xdr:rowOff>
    </xdr:from>
    <xdr:ext cx="304800" cy="304800"/>
    <xdr:sp macro="" textlink="">
      <xdr:nvSpPr>
        <xdr:cNvPr id="160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CE480F2D-D359-4B6B-AF46-C96D28849AB5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401</xdr:row>
      <xdr:rowOff>0</xdr:rowOff>
    </xdr:from>
    <xdr:ext cx="304800" cy="304800"/>
    <xdr:sp macro="" textlink="">
      <xdr:nvSpPr>
        <xdr:cNvPr id="160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B9F43255-0DE1-4BEC-B032-E4F337BC5741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401</xdr:row>
      <xdr:rowOff>0</xdr:rowOff>
    </xdr:from>
    <xdr:ext cx="304800" cy="304800"/>
    <xdr:sp macro="" textlink="">
      <xdr:nvSpPr>
        <xdr:cNvPr id="160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C53E134D-85F2-4795-8E88-D5B820E9079C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402</xdr:row>
      <xdr:rowOff>0</xdr:rowOff>
    </xdr:from>
    <xdr:ext cx="304800" cy="304800"/>
    <xdr:sp macro="" textlink="">
      <xdr:nvSpPr>
        <xdr:cNvPr id="160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4220102E-054C-4641-A2F6-FB2FFDBAF3B2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402</xdr:row>
      <xdr:rowOff>0</xdr:rowOff>
    </xdr:from>
    <xdr:ext cx="304800" cy="304800"/>
    <xdr:sp macro="" textlink="">
      <xdr:nvSpPr>
        <xdr:cNvPr id="160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5A3D0FE0-0301-46B3-89F3-1A15ABAC8242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402</xdr:row>
      <xdr:rowOff>0</xdr:rowOff>
    </xdr:from>
    <xdr:ext cx="304800" cy="304800"/>
    <xdr:sp macro="" textlink="">
      <xdr:nvSpPr>
        <xdr:cNvPr id="160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7C340932-79C5-49E4-99E8-3FA870D48ACA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402</xdr:row>
      <xdr:rowOff>0</xdr:rowOff>
    </xdr:from>
    <xdr:ext cx="304800" cy="304800"/>
    <xdr:sp macro="" textlink="">
      <xdr:nvSpPr>
        <xdr:cNvPr id="160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29706589-D3FF-4B0F-9B7B-EA4153317BD0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403</xdr:row>
      <xdr:rowOff>0</xdr:rowOff>
    </xdr:from>
    <xdr:ext cx="304800" cy="304800"/>
    <xdr:sp macro="" textlink="">
      <xdr:nvSpPr>
        <xdr:cNvPr id="160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A9A4612C-B74C-4A1F-81F5-0256F72A5934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403</xdr:row>
      <xdr:rowOff>0</xdr:rowOff>
    </xdr:from>
    <xdr:ext cx="304800" cy="304800"/>
    <xdr:sp macro="" textlink="">
      <xdr:nvSpPr>
        <xdr:cNvPr id="160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2210254F-778B-4D2D-9BAF-51807696E493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403</xdr:row>
      <xdr:rowOff>0</xdr:rowOff>
    </xdr:from>
    <xdr:ext cx="304800" cy="304800"/>
    <xdr:sp macro="" textlink="">
      <xdr:nvSpPr>
        <xdr:cNvPr id="161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E651237B-F516-44AE-BC16-85CFE7CEA138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403</xdr:row>
      <xdr:rowOff>0</xdr:rowOff>
    </xdr:from>
    <xdr:ext cx="304800" cy="304800"/>
    <xdr:sp macro="" textlink="">
      <xdr:nvSpPr>
        <xdr:cNvPr id="161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CE3F800-0138-45CB-9FAB-D7888CF31A41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404</xdr:row>
      <xdr:rowOff>0</xdr:rowOff>
    </xdr:from>
    <xdr:ext cx="304800" cy="304800"/>
    <xdr:sp macro="" textlink="">
      <xdr:nvSpPr>
        <xdr:cNvPr id="161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64A2490D-EC89-46BF-B4E8-64181B0BFCC6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404</xdr:row>
      <xdr:rowOff>0</xdr:rowOff>
    </xdr:from>
    <xdr:ext cx="304800" cy="304800"/>
    <xdr:sp macro="" textlink="">
      <xdr:nvSpPr>
        <xdr:cNvPr id="161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73D25566-C458-4A6D-A8DD-85F34065BFEF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404</xdr:row>
      <xdr:rowOff>0</xdr:rowOff>
    </xdr:from>
    <xdr:ext cx="304800" cy="304800"/>
    <xdr:sp macro="" textlink="">
      <xdr:nvSpPr>
        <xdr:cNvPr id="161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E3038B06-88F1-42A1-858C-C1E060F839B3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404</xdr:row>
      <xdr:rowOff>0</xdr:rowOff>
    </xdr:from>
    <xdr:ext cx="304800" cy="304800"/>
    <xdr:sp macro="" textlink="">
      <xdr:nvSpPr>
        <xdr:cNvPr id="161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71C87D92-9661-47F2-B889-7E59F760278F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405</xdr:row>
      <xdr:rowOff>0</xdr:rowOff>
    </xdr:from>
    <xdr:ext cx="304800" cy="304800"/>
    <xdr:sp macro="" textlink="">
      <xdr:nvSpPr>
        <xdr:cNvPr id="161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4D254B43-54B0-4F19-A053-637D7C738CF3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405</xdr:row>
      <xdr:rowOff>0</xdr:rowOff>
    </xdr:from>
    <xdr:ext cx="304800" cy="304800"/>
    <xdr:sp macro="" textlink="">
      <xdr:nvSpPr>
        <xdr:cNvPr id="161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146BA384-82A2-44AE-AE08-62F0ACDC79C8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405</xdr:row>
      <xdr:rowOff>0</xdr:rowOff>
    </xdr:from>
    <xdr:ext cx="304800" cy="304800"/>
    <xdr:sp macro="" textlink="">
      <xdr:nvSpPr>
        <xdr:cNvPr id="161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5279E495-C3FD-429D-ABE7-9528A7158633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405</xdr:row>
      <xdr:rowOff>0</xdr:rowOff>
    </xdr:from>
    <xdr:ext cx="304800" cy="304800"/>
    <xdr:sp macro="" textlink="">
      <xdr:nvSpPr>
        <xdr:cNvPr id="161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C26F278-2AEE-4C0C-9965-4AF03F2C567A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406</xdr:row>
      <xdr:rowOff>0</xdr:rowOff>
    </xdr:from>
    <xdr:ext cx="304800" cy="304800"/>
    <xdr:sp macro="" textlink="">
      <xdr:nvSpPr>
        <xdr:cNvPr id="162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C71966F-D2A1-4C6B-84D2-BC5818499724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406</xdr:row>
      <xdr:rowOff>0</xdr:rowOff>
    </xdr:from>
    <xdr:ext cx="304800" cy="304800"/>
    <xdr:sp macro="" textlink="">
      <xdr:nvSpPr>
        <xdr:cNvPr id="162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7A43E529-1371-498E-9896-643F33A89F6D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406</xdr:row>
      <xdr:rowOff>0</xdr:rowOff>
    </xdr:from>
    <xdr:ext cx="304800" cy="304800"/>
    <xdr:sp macro="" textlink="">
      <xdr:nvSpPr>
        <xdr:cNvPr id="162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C983155A-0AB2-45C1-B183-825D7E00409F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406</xdr:row>
      <xdr:rowOff>0</xdr:rowOff>
    </xdr:from>
    <xdr:ext cx="304800" cy="304800"/>
    <xdr:sp macro="" textlink="">
      <xdr:nvSpPr>
        <xdr:cNvPr id="162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73D3C824-DBA6-49F8-B304-E8CA77311F34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407</xdr:row>
      <xdr:rowOff>0</xdr:rowOff>
    </xdr:from>
    <xdr:ext cx="304800" cy="304800"/>
    <xdr:sp macro="" textlink="">
      <xdr:nvSpPr>
        <xdr:cNvPr id="162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2BF82442-2DC3-44C0-A596-7D6DD9CF9D25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407</xdr:row>
      <xdr:rowOff>0</xdr:rowOff>
    </xdr:from>
    <xdr:ext cx="304800" cy="304800"/>
    <xdr:sp macro="" textlink="">
      <xdr:nvSpPr>
        <xdr:cNvPr id="162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FF3979D-3CC2-4C9B-BA8E-7C1BF2D819A4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407</xdr:row>
      <xdr:rowOff>0</xdr:rowOff>
    </xdr:from>
    <xdr:ext cx="304800" cy="304800"/>
    <xdr:sp macro="" textlink="">
      <xdr:nvSpPr>
        <xdr:cNvPr id="162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51376EBC-FF25-48A4-9F63-E806894E1EFE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407</xdr:row>
      <xdr:rowOff>0</xdr:rowOff>
    </xdr:from>
    <xdr:ext cx="304800" cy="304800"/>
    <xdr:sp macro="" textlink="">
      <xdr:nvSpPr>
        <xdr:cNvPr id="162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C514BBF6-47C3-45DB-B99F-AA8C72CF5618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408</xdr:row>
      <xdr:rowOff>0</xdr:rowOff>
    </xdr:from>
    <xdr:ext cx="304800" cy="304800"/>
    <xdr:sp macro="" textlink="">
      <xdr:nvSpPr>
        <xdr:cNvPr id="162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6512B129-50AB-4ADF-B283-ED7A9C50BCDA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408</xdr:row>
      <xdr:rowOff>0</xdr:rowOff>
    </xdr:from>
    <xdr:ext cx="304800" cy="304800"/>
    <xdr:sp macro="" textlink="">
      <xdr:nvSpPr>
        <xdr:cNvPr id="162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AB51CA61-3348-4705-A249-49CDA8EB7CC9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408</xdr:row>
      <xdr:rowOff>0</xdr:rowOff>
    </xdr:from>
    <xdr:ext cx="304800" cy="304800"/>
    <xdr:sp macro="" textlink="">
      <xdr:nvSpPr>
        <xdr:cNvPr id="163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C0E5F499-7C84-432E-8403-97CC5F1078DE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408</xdr:row>
      <xdr:rowOff>0</xdr:rowOff>
    </xdr:from>
    <xdr:ext cx="304800" cy="304800"/>
    <xdr:sp macro="" textlink="">
      <xdr:nvSpPr>
        <xdr:cNvPr id="163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C423F73C-CD54-4840-88B8-4E9EF90BA9EE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409</xdr:row>
      <xdr:rowOff>0</xdr:rowOff>
    </xdr:from>
    <xdr:ext cx="304800" cy="304800"/>
    <xdr:sp macro="" textlink="">
      <xdr:nvSpPr>
        <xdr:cNvPr id="163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250562DF-25D2-4A5F-A5E0-300398DFBFF9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409</xdr:row>
      <xdr:rowOff>0</xdr:rowOff>
    </xdr:from>
    <xdr:ext cx="304800" cy="304800"/>
    <xdr:sp macro="" textlink="">
      <xdr:nvSpPr>
        <xdr:cNvPr id="163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6F1B9E36-41C4-425C-882C-B1853C3B03CC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409</xdr:row>
      <xdr:rowOff>0</xdr:rowOff>
    </xdr:from>
    <xdr:ext cx="304800" cy="304800"/>
    <xdr:sp macro="" textlink="">
      <xdr:nvSpPr>
        <xdr:cNvPr id="163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EE52A7A3-B272-4E2E-B74B-391D9FE69E15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409</xdr:row>
      <xdr:rowOff>0</xdr:rowOff>
    </xdr:from>
    <xdr:ext cx="304800" cy="304800"/>
    <xdr:sp macro="" textlink="">
      <xdr:nvSpPr>
        <xdr:cNvPr id="163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F7D7B59-DA32-4810-9B94-1C45D7B08FD1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410</xdr:row>
      <xdr:rowOff>0</xdr:rowOff>
    </xdr:from>
    <xdr:ext cx="304800" cy="304800"/>
    <xdr:sp macro="" textlink="">
      <xdr:nvSpPr>
        <xdr:cNvPr id="163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97A73735-0A54-496F-A177-B061E15A7138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410</xdr:row>
      <xdr:rowOff>0</xdr:rowOff>
    </xdr:from>
    <xdr:ext cx="304800" cy="304800"/>
    <xdr:sp macro="" textlink="">
      <xdr:nvSpPr>
        <xdr:cNvPr id="163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60B867B-A344-491B-9826-EB29974CBF42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410</xdr:row>
      <xdr:rowOff>0</xdr:rowOff>
    </xdr:from>
    <xdr:ext cx="304800" cy="304800"/>
    <xdr:sp macro="" textlink="">
      <xdr:nvSpPr>
        <xdr:cNvPr id="163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3D5FF6AD-FD8B-4613-9249-FC1E2B1EC8DE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410</xdr:row>
      <xdr:rowOff>0</xdr:rowOff>
    </xdr:from>
    <xdr:ext cx="304800" cy="304800"/>
    <xdr:sp macro="" textlink="">
      <xdr:nvSpPr>
        <xdr:cNvPr id="163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8F84F12E-0EE9-4CE9-A04D-95C12BC693B5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411</xdr:row>
      <xdr:rowOff>0</xdr:rowOff>
    </xdr:from>
    <xdr:ext cx="304800" cy="304800"/>
    <xdr:sp macro="" textlink="">
      <xdr:nvSpPr>
        <xdr:cNvPr id="164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1BC2B98C-0508-4607-8734-18077C8FBDC5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411</xdr:row>
      <xdr:rowOff>0</xdr:rowOff>
    </xdr:from>
    <xdr:ext cx="304800" cy="304800"/>
    <xdr:sp macro="" textlink="">
      <xdr:nvSpPr>
        <xdr:cNvPr id="164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C9F2B50-B7CA-41DC-8C54-D35D17E3A194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411</xdr:row>
      <xdr:rowOff>0</xdr:rowOff>
    </xdr:from>
    <xdr:ext cx="304800" cy="304800"/>
    <xdr:sp macro="" textlink="">
      <xdr:nvSpPr>
        <xdr:cNvPr id="164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AACAE44B-AD0D-41C9-A5AB-C5A1434AE20E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411</xdr:row>
      <xdr:rowOff>0</xdr:rowOff>
    </xdr:from>
    <xdr:ext cx="304800" cy="304800"/>
    <xdr:sp macro="" textlink="">
      <xdr:nvSpPr>
        <xdr:cNvPr id="164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12B481F-F0B1-4DF5-8B3E-31F36EFFEEB1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412</xdr:row>
      <xdr:rowOff>0</xdr:rowOff>
    </xdr:from>
    <xdr:ext cx="304800" cy="304800"/>
    <xdr:sp macro="" textlink="">
      <xdr:nvSpPr>
        <xdr:cNvPr id="164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378E1880-CDDB-42BD-8D2A-ED49214705B2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412</xdr:row>
      <xdr:rowOff>0</xdr:rowOff>
    </xdr:from>
    <xdr:ext cx="304800" cy="304800"/>
    <xdr:sp macro="" textlink="">
      <xdr:nvSpPr>
        <xdr:cNvPr id="164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95549A71-89BE-4C57-98CB-F6B46556B49C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412</xdr:row>
      <xdr:rowOff>0</xdr:rowOff>
    </xdr:from>
    <xdr:ext cx="304800" cy="304800"/>
    <xdr:sp macro="" textlink="">
      <xdr:nvSpPr>
        <xdr:cNvPr id="164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EB4247A4-2CD8-4575-8082-9AEFC2B8574E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412</xdr:row>
      <xdr:rowOff>0</xdr:rowOff>
    </xdr:from>
    <xdr:ext cx="304800" cy="304800"/>
    <xdr:sp macro="" textlink="">
      <xdr:nvSpPr>
        <xdr:cNvPr id="164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3C8D3938-C50E-491A-A7DA-71406E9E4EF6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413</xdr:row>
      <xdr:rowOff>0</xdr:rowOff>
    </xdr:from>
    <xdr:ext cx="304800" cy="304800"/>
    <xdr:sp macro="" textlink="">
      <xdr:nvSpPr>
        <xdr:cNvPr id="164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841AC91-071F-4A74-AD90-B5AE4F0202D2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413</xdr:row>
      <xdr:rowOff>0</xdr:rowOff>
    </xdr:from>
    <xdr:ext cx="304800" cy="304800"/>
    <xdr:sp macro="" textlink="">
      <xdr:nvSpPr>
        <xdr:cNvPr id="164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ABAC05C8-67F9-4417-9C31-A74159D53C51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413</xdr:row>
      <xdr:rowOff>0</xdr:rowOff>
    </xdr:from>
    <xdr:ext cx="304800" cy="304800"/>
    <xdr:sp macro="" textlink="">
      <xdr:nvSpPr>
        <xdr:cNvPr id="165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6C7A8C2-396D-481F-B0BC-A441A67E8542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413</xdr:row>
      <xdr:rowOff>0</xdr:rowOff>
    </xdr:from>
    <xdr:ext cx="304800" cy="304800"/>
    <xdr:sp macro="" textlink="">
      <xdr:nvSpPr>
        <xdr:cNvPr id="165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56CD077E-0D01-4CC1-8681-1B02534B4C06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414</xdr:row>
      <xdr:rowOff>0</xdr:rowOff>
    </xdr:from>
    <xdr:ext cx="304800" cy="304800"/>
    <xdr:sp macro="" textlink="">
      <xdr:nvSpPr>
        <xdr:cNvPr id="165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146A69B6-6CB5-4A80-B3EA-627B3674CD43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414</xdr:row>
      <xdr:rowOff>0</xdr:rowOff>
    </xdr:from>
    <xdr:ext cx="304800" cy="304800"/>
    <xdr:sp macro="" textlink="">
      <xdr:nvSpPr>
        <xdr:cNvPr id="165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2A355659-07DD-453E-A576-4CBB4963FE38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414</xdr:row>
      <xdr:rowOff>0</xdr:rowOff>
    </xdr:from>
    <xdr:ext cx="304800" cy="304800"/>
    <xdr:sp macro="" textlink="">
      <xdr:nvSpPr>
        <xdr:cNvPr id="165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E16CCE1D-D38B-40AB-808C-AC5A34B2D096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414</xdr:row>
      <xdr:rowOff>0</xdr:rowOff>
    </xdr:from>
    <xdr:ext cx="304800" cy="304800"/>
    <xdr:sp macro="" textlink="">
      <xdr:nvSpPr>
        <xdr:cNvPr id="165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38705F6-E2F8-4135-AAE0-DFB10B73AD0B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415</xdr:row>
      <xdr:rowOff>0</xdr:rowOff>
    </xdr:from>
    <xdr:ext cx="304800" cy="304800"/>
    <xdr:sp macro="" textlink="">
      <xdr:nvSpPr>
        <xdr:cNvPr id="165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C73C3EF1-3DD6-4189-AB42-CEC1DEE21259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415</xdr:row>
      <xdr:rowOff>0</xdr:rowOff>
    </xdr:from>
    <xdr:ext cx="304800" cy="304800"/>
    <xdr:sp macro="" textlink="">
      <xdr:nvSpPr>
        <xdr:cNvPr id="165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E45B205C-B002-4915-855E-8B8C6CBE295B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415</xdr:row>
      <xdr:rowOff>0</xdr:rowOff>
    </xdr:from>
    <xdr:ext cx="304800" cy="304800"/>
    <xdr:sp macro="" textlink="">
      <xdr:nvSpPr>
        <xdr:cNvPr id="165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C9AF41D0-C023-4747-94BC-E0480FC5B5E5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415</xdr:row>
      <xdr:rowOff>0</xdr:rowOff>
    </xdr:from>
    <xdr:ext cx="304800" cy="304800"/>
    <xdr:sp macro="" textlink="">
      <xdr:nvSpPr>
        <xdr:cNvPr id="165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127F004B-2918-4968-840B-B7A615094550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416</xdr:row>
      <xdr:rowOff>0</xdr:rowOff>
    </xdr:from>
    <xdr:ext cx="304800" cy="304800"/>
    <xdr:sp macro="" textlink="">
      <xdr:nvSpPr>
        <xdr:cNvPr id="166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9A89ED2A-995E-4597-BA8D-C696768D9DB5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416</xdr:row>
      <xdr:rowOff>0</xdr:rowOff>
    </xdr:from>
    <xdr:ext cx="304800" cy="304800"/>
    <xdr:sp macro="" textlink="">
      <xdr:nvSpPr>
        <xdr:cNvPr id="166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BBCA36FC-0942-450B-8179-1433169377C6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416</xdr:row>
      <xdr:rowOff>0</xdr:rowOff>
    </xdr:from>
    <xdr:ext cx="304800" cy="304800"/>
    <xdr:sp macro="" textlink="">
      <xdr:nvSpPr>
        <xdr:cNvPr id="166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7F26458E-48E5-42C7-8B97-F6EB10F49586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416</xdr:row>
      <xdr:rowOff>0</xdr:rowOff>
    </xdr:from>
    <xdr:ext cx="304800" cy="304800"/>
    <xdr:sp macro="" textlink="">
      <xdr:nvSpPr>
        <xdr:cNvPr id="166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7382AE49-D1E2-489A-9ADC-76AE87B911FD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417</xdr:row>
      <xdr:rowOff>0</xdr:rowOff>
    </xdr:from>
    <xdr:ext cx="304800" cy="304800"/>
    <xdr:sp macro="" textlink="">
      <xdr:nvSpPr>
        <xdr:cNvPr id="166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B5F14FFE-727A-45C9-A3A8-1CB8AFCE6F81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417</xdr:row>
      <xdr:rowOff>0</xdr:rowOff>
    </xdr:from>
    <xdr:ext cx="304800" cy="304800"/>
    <xdr:sp macro="" textlink="">
      <xdr:nvSpPr>
        <xdr:cNvPr id="166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6D74E892-5909-486C-A7F6-0AF441E3BD08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417</xdr:row>
      <xdr:rowOff>0</xdr:rowOff>
    </xdr:from>
    <xdr:ext cx="304800" cy="304800"/>
    <xdr:sp macro="" textlink="">
      <xdr:nvSpPr>
        <xdr:cNvPr id="166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2D17FBA0-B02A-4124-8734-2DBB221478FC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417</xdr:row>
      <xdr:rowOff>0</xdr:rowOff>
    </xdr:from>
    <xdr:ext cx="304800" cy="304800"/>
    <xdr:sp macro="" textlink="">
      <xdr:nvSpPr>
        <xdr:cNvPr id="166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448BBF77-942C-46A7-9802-B68FF6CA694F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418</xdr:row>
      <xdr:rowOff>0</xdr:rowOff>
    </xdr:from>
    <xdr:ext cx="304800" cy="304800"/>
    <xdr:sp macro="" textlink="">
      <xdr:nvSpPr>
        <xdr:cNvPr id="166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CF667EF-A97C-474C-960C-1EB382A69F9F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418</xdr:row>
      <xdr:rowOff>0</xdr:rowOff>
    </xdr:from>
    <xdr:ext cx="304800" cy="304800"/>
    <xdr:sp macro="" textlink="">
      <xdr:nvSpPr>
        <xdr:cNvPr id="166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59D71EB3-6A45-47AB-B5BA-CC67A690ED7B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418</xdr:row>
      <xdr:rowOff>0</xdr:rowOff>
    </xdr:from>
    <xdr:ext cx="304800" cy="304800"/>
    <xdr:sp macro="" textlink="">
      <xdr:nvSpPr>
        <xdr:cNvPr id="167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5B66DA00-A027-4B4B-A0E9-066AC2004134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418</xdr:row>
      <xdr:rowOff>0</xdr:rowOff>
    </xdr:from>
    <xdr:ext cx="304800" cy="304800"/>
    <xdr:sp macro="" textlink="">
      <xdr:nvSpPr>
        <xdr:cNvPr id="167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B9ED5508-1E96-4132-932C-427FBD3065F5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419</xdr:row>
      <xdr:rowOff>0</xdr:rowOff>
    </xdr:from>
    <xdr:ext cx="304800" cy="304800"/>
    <xdr:sp macro="" textlink="">
      <xdr:nvSpPr>
        <xdr:cNvPr id="167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CECA7427-2A8D-44F9-AC67-5C3807663AE0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419</xdr:row>
      <xdr:rowOff>0</xdr:rowOff>
    </xdr:from>
    <xdr:ext cx="304800" cy="304800"/>
    <xdr:sp macro="" textlink="">
      <xdr:nvSpPr>
        <xdr:cNvPr id="167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C7FD49C3-2E07-46EB-8067-8DA6B1209E9B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419</xdr:row>
      <xdr:rowOff>0</xdr:rowOff>
    </xdr:from>
    <xdr:ext cx="304800" cy="304800"/>
    <xdr:sp macro="" textlink="">
      <xdr:nvSpPr>
        <xdr:cNvPr id="167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127DA754-EA7B-4AAD-BC5F-CA71B584EBDA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419</xdr:row>
      <xdr:rowOff>0</xdr:rowOff>
    </xdr:from>
    <xdr:ext cx="304800" cy="304800"/>
    <xdr:sp macro="" textlink="">
      <xdr:nvSpPr>
        <xdr:cNvPr id="167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8367C8E9-9AF0-4E5C-A45E-6C8F31B63EB4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420</xdr:row>
      <xdr:rowOff>0</xdr:rowOff>
    </xdr:from>
    <xdr:ext cx="304800" cy="304800"/>
    <xdr:sp macro="" textlink="">
      <xdr:nvSpPr>
        <xdr:cNvPr id="167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7553CABE-C73B-44FE-A798-3D0C5F8255B3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420</xdr:row>
      <xdr:rowOff>0</xdr:rowOff>
    </xdr:from>
    <xdr:ext cx="304800" cy="304800"/>
    <xdr:sp macro="" textlink="">
      <xdr:nvSpPr>
        <xdr:cNvPr id="167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1B34278-AD2F-457C-BC45-99A89982047A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420</xdr:row>
      <xdr:rowOff>0</xdr:rowOff>
    </xdr:from>
    <xdr:ext cx="304800" cy="304800"/>
    <xdr:sp macro="" textlink="">
      <xdr:nvSpPr>
        <xdr:cNvPr id="167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391D434-FC38-4D51-8D6C-3CC679B6C120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420</xdr:row>
      <xdr:rowOff>0</xdr:rowOff>
    </xdr:from>
    <xdr:ext cx="304800" cy="304800"/>
    <xdr:sp macro="" textlink="">
      <xdr:nvSpPr>
        <xdr:cNvPr id="167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136409E8-B8E7-41C7-8EC4-2FD730511F53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421</xdr:row>
      <xdr:rowOff>0</xdr:rowOff>
    </xdr:from>
    <xdr:ext cx="304800" cy="304800"/>
    <xdr:sp macro="" textlink="">
      <xdr:nvSpPr>
        <xdr:cNvPr id="168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47F4D91C-6F1F-4285-993E-329BD379DC19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421</xdr:row>
      <xdr:rowOff>0</xdr:rowOff>
    </xdr:from>
    <xdr:ext cx="304800" cy="304800"/>
    <xdr:sp macro="" textlink="">
      <xdr:nvSpPr>
        <xdr:cNvPr id="168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8824965F-D71F-44AB-8CC8-7320240CDCB9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421</xdr:row>
      <xdr:rowOff>0</xdr:rowOff>
    </xdr:from>
    <xdr:ext cx="304800" cy="304800"/>
    <xdr:sp macro="" textlink="">
      <xdr:nvSpPr>
        <xdr:cNvPr id="168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278E417B-3275-4041-99E2-15A82C121653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421</xdr:row>
      <xdr:rowOff>0</xdr:rowOff>
    </xdr:from>
    <xdr:ext cx="304800" cy="304800"/>
    <xdr:sp macro="" textlink="">
      <xdr:nvSpPr>
        <xdr:cNvPr id="168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1D24024E-23C4-4E6F-8C72-56B4B7CF4F2B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422</xdr:row>
      <xdr:rowOff>0</xdr:rowOff>
    </xdr:from>
    <xdr:ext cx="304800" cy="304800"/>
    <xdr:sp macro="" textlink="">
      <xdr:nvSpPr>
        <xdr:cNvPr id="168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A348703C-BAB9-46F8-9B96-ED7B54A75545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422</xdr:row>
      <xdr:rowOff>0</xdr:rowOff>
    </xdr:from>
    <xdr:ext cx="304800" cy="304800"/>
    <xdr:sp macro="" textlink="">
      <xdr:nvSpPr>
        <xdr:cNvPr id="168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97ECEDD-0E89-4CEB-8C79-B187BBA1164E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422</xdr:row>
      <xdr:rowOff>0</xdr:rowOff>
    </xdr:from>
    <xdr:ext cx="304800" cy="304800"/>
    <xdr:sp macro="" textlink="">
      <xdr:nvSpPr>
        <xdr:cNvPr id="168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C370C7A-AB65-44BC-A486-3B1A9C95B6B8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422</xdr:row>
      <xdr:rowOff>0</xdr:rowOff>
    </xdr:from>
    <xdr:ext cx="304800" cy="304800"/>
    <xdr:sp macro="" textlink="">
      <xdr:nvSpPr>
        <xdr:cNvPr id="168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51B1F948-EF7F-463C-A120-D37260456FAA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423</xdr:row>
      <xdr:rowOff>0</xdr:rowOff>
    </xdr:from>
    <xdr:ext cx="304800" cy="304800"/>
    <xdr:sp macro="" textlink="">
      <xdr:nvSpPr>
        <xdr:cNvPr id="168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ADB0BC2C-DE9D-44E4-8EF7-B15C32567A45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423</xdr:row>
      <xdr:rowOff>0</xdr:rowOff>
    </xdr:from>
    <xdr:ext cx="304800" cy="304800"/>
    <xdr:sp macro="" textlink="">
      <xdr:nvSpPr>
        <xdr:cNvPr id="168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8349CDE1-3EA9-481D-8824-5ADA53E18AFC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423</xdr:row>
      <xdr:rowOff>0</xdr:rowOff>
    </xdr:from>
    <xdr:ext cx="304800" cy="304800"/>
    <xdr:sp macro="" textlink="">
      <xdr:nvSpPr>
        <xdr:cNvPr id="169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7452D617-F9C1-45D0-BF79-DB9F03971965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423</xdr:row>
      <xdr:rowOff>0</xdr:rowOff>
    </xdr:from>
    <xdr:ext cx="304800" cy="304800"/>
    <xdr:sp macro="" textlink="">
      <xdr:nvSpPr>
        <xdr:cNvPr id="169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1AD52FEB-7926-4BCD-9B58-28000C5759D7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424</xdr:row>
      <xdr:rowOff>0</xdr:rowOff>
    </xdr:from>
    <xdr:ext cx="304800" cy="304800"/>
    <xdr:sp macro="" textlink="">
      <xdr:nvSpPr>
        <xdr:cNvPr id="169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FCD642B-D159-496D-9918-978F53948BB4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424</xdr:row>
      <xdr:rowOff>0</xdr:rowOff>
    </xdr:from>
    <xdr:ext cx="304800" cy="304800"/>
    <xdr:sp macro="" textlink="">
      <xdr:nvSpPr>
        <xdr:cNvPr id="169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74C71E9B-8BE5-4BAD-B707-64E2A8073E24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424</xdr:row>
      <xdr:rowOff>0</xdr:rowOff>
    </xdr:from>
    <xdr:ext cx="304800" cy="304800"/>
    <xdr:sp macro="" textlink="">
      <xdr:nvSpPr>
        <xdr:cNvPr id="169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BEE676F8-C48B-4C03-A63D-E2DCC574029F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424</xdr:row>
      <xdr:rowOff>0</xdr:rowOff>
    </xdr:from>
    <xdr:ext cx="304800" cy="304800"/>
    <xdr:sp macro="" textlink="">
      <xdr:nvSpPr>
        <xdr:cNvPr id="169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904F0C4F-22A6-4CDC-9FEC-AEC05BE6151C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425</xdr:row>
      <xdr:rowOff>0</xdr:rowOff>
    </xdr:from>
    <xdr:ext cx="304800" cy="304800"/>
    <xdr:sp macro="" textlink="">
      <xdr:nvSpPr>
        <xdr:cNvPr id="169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A4EF17DA-A91C-4EE5-A2BB-CC9B6D6F2F12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425</xdr:row>
      <xdr:rowOff>0</xdr:rowOff>
    </xdr:from>
    <xdr:ext cx="304800" cy="304800"/>
    <xdr:sp macro="" textlink="">
      <xdr:nvSpPr>
        <xdr:cNvPr id="169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1D66CBC0-9D66-449D-882F-5C9B3902FC13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425</xdr:row>
      <xdr:rowOff>0</xdr:rowOff>
    </xdr:from>
    <xdr:ext cx="304800" cy="304800"/>
    <xdr:sp macro="" textlink="">
      <xdr:nvSpPr>
        <xdr:cNvPr id="169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7A5A5BF-AB64-4954-B324-0F3DC1A4CB82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425</xdr:row>
      <xdr:rowOff>0</xdr:rowOff>
    </xdr:from>
    <xdr:ext cx="304800" cy="304800"/>
    <xdr:sp macro="" textlink="">
      <xdr:nvSpPr>
        <xdr:cNvPr id="169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A578A08D-2391-4D99-BEA8-A9978BDFC1DC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426</xdr:row>
      <xdr:rowOff>0</xdr:rowOff>
    </xdr:from>
    <xdr:ext cx="304800" cy="304800"/>
    <xdr:sp macro="" textlink="">
      <xdr:nvSpPr>
        <xdr:cNvPr id="170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E199D54-E444-494A-8DF0-1FD318214686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426</xdr:row>
      <xdr:rowOff>0</xdr:rowOff>
    </xdr:from>
    <xdr:ext cx="304800" cy="304800"/>
    <xdr:sp macro="" textlink="">
      <xdr:nvSpPr>
        <xdr:cNvPr id="170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492B6F2-F665-4B33-A429-2E95570C9B22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426</xdr:row>
      <xdr:rowOff>0</xdr:rowOff>
    </xdr:from>
    <xdr:ext cx="304800" cy="304800"/>
    <xdr:sp macro="" textlink="">
      <xdr:nvSpPr>
        <xdr:cNvPr id="170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9072BC5-80D4-47A9-BB4F-B3EA8EA50DC2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426</xdr:row>
      <xdr:rowOff>0</xdr:rowOff>
    </xdr:from>
    <xdr:ext cx="304800" cy="304800"/>
    <xdr:sp macro="" textlink="">
      <xdr:nvSpPr>
        <xdr:cNvPr id="170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EFA6A16C-892F-47FE-A595-78A10376B287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427</xdr:row>
      <xdr:rowOff>0</xdr:rowOff>
    </xdr:from>
    <xdr:ext cx="304800" cy="304800"/>
    <xdr:sp macro="" textlink="">
      <xdr:nvSpPr>
        <xdr:cNvPr id="170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686EB7B-ED41-471F-9582-B0BD7B2B3796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427</xdr:row>
      <xdr:rowOff>0</xdr:rowOff>
    </xdr:from>
    <xdr:ext cx="304800" cy="304800"/>
    <xdr:sp macro="" textlink="">
      <xdr:nvSpPr>
        <xdr:cNvPr id="170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8B42F53-6D85-4045-A43D-3624AEB4C2B1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427</xdr:row>
      <xdr:rowOff>0</xdr:rowOff>
    </xdr:from>
    <xdr:ext cx="304800" cy="304800"/>
    <xdr:sp macro="" textlink="">
      <xdr:nvSpPr>
        <xdr:cNvPr id="170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A40847E1-5211-43FD-9B15-7EA7ED836828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427</xdr:row>
      <xdr:rowOff>0</xdr:rowOff>
    </xdr:from>
    <xdr:ext cx="304800" cy="304800"/>
    <xdr:sp macro="" textlink="">
      <xdr:nvSpPr>
        <xdr:cNvPr id="170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BAFD822-0936-4EE7-BBA1-B3348C4B6243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428</xdr:row>
      <xdr:rowOff>0</xdr:rowOff>
    </xdr:from>
    <xdr:ext cx="304800" cy="304800"/>
    <xdr:sp macro="" textlink="">
      <xdr:nvSpPr>
        <xdr:cNvPr id="170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B9C493BE-4D6C-45E5-94A3-BBD2C4AA780D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428</xdr:row>
      <xdr:rowOff>0</xdr:rowOff>
    </xdr:from>
    <xdr:ext cx="304800" cy="304800"/>
    <xdr:sp macro="" textlink="">
      <xdr:nvSpPr>
        <xdr:cNvPr id="170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0393BB7-CA93-4E6B-B7F7-D21412AF720E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428</xdr:row>
      <xdr:rowOff>0</xdr:rowOff>
    </xdr:from>
    <xdr:ext cx="304800" cy="304800"/>
    <xdr:sp macro="" textlink="">
      <xdr:nvSpPr>
        <xdr:cNvPr id="171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5F3F1EC-AE39-4ADE-A0C7-88F792E663A6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428</xdr:row>
      <xdr:rowOff>0</xdr:rowOff>
    </xdr:from>
    <xdr:ext cx="304800" cy="304800"/>
    <xdr:sp macro="" textlink="">
      <xdr:nvSpPr>
        <xdr:cNvPr id="171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6B50FADA-E712-49EC-B4E4-87825C32D67F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429</xdr:row>
      <xdr:rowOff>0</xdr:rowOff>
    </xdr:from>
    <xdr:ext cx="304800" cy="304800"/>
    <xdr:sp macro="" textlink="">
      <xdr:nvSpPr>
        <xdr:cNvPr id="171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BEC961AF-E25D-47BB-AFB3-2B633E459AAC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429</xdr:row>
      <xdr:rowOff>0</xdr:rowOff>
    </xdr:from>
    <xdr:ext cx="304800" cy="304800"/>
    <xdr:sp macro="" textlink="">
      <xdr:nvSpPr>
        <xdr:cNvPr id="171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4709374A-63EA-4229-8F2D-131392D93A3D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429</xdr:row>
      <xdr:rowOff>0</xdr:rowOff>
    </xdr:from>
    <xdr:ext cx="304800" cy="304800"/>
    <xdr:sp macro="" textlink="">
      <xdr:nvSpPr>
        <xdr:cNvPr id="171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AF7596F4-9C38-4BED-BB45-1C451BBA2599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429</xdr:row>
      <xdr:rowOff>0</xdr:rowOff>
    </xdr:from>
    <xdr:ext cx="304800" cy="304800"/>
    <xdr:sp macro="" textlink="">
      <xdr:nvSpPr>
        <xdr:cNvPr id="171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A8B751E8-7462-4D95-A02D-18BD1C1BB6BA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430</xdr:row>
      <xdr:rowOff>0</xdr:rowOff>
    </xdr:from>
    <xdr:ext cx="304800" cy="304800"/>
    <xdr:sp macro="" textlink="">
      <xdr:nvSpPr>
        <xdr:cNvPr id="171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34B555FF-A35B-4850-A005-386FC70E050B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430</xdr:row>
      <xdr:rowOff>0</xdr:rowOff>
    </xdr:from>
    <xdr:ext cx="304800" cy="304800"/>
    <xdr:sp macro="" textlink="">
      <xdr:nvSpPr>
        <xdr:cNvPr id="171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3BCE185E-3274-486C-A07F-F12775985B22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430</xdr:row>
      <xdr:rowOff>0</xdr:rowOff>
    </xdr:from>
    <xdr:ext cx="304800" cy="304800"/>
    <xdr:sp macro="" textlink="">
      <xdr:nvSpPr>
        <xdr:cNvPr id="171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6CA8E8F-9EE8-4B4F-A1AA-E8563B1D2C3B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430</xdr:row>
      <xdr:rowOff>0</xdr:rowOff>
    </xdr:from>
    <xdr:ext cx="304800" cy="304800"/>
    <xdr:sp macro="" textlink="">
      <xdr:nvSpPr>
        <xdr:cNvPr id="171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10FBE93-87DF-4CBE-988A-DDD8F14AE57B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431</xdr:row>
      <xdr:rowOff>0</xdr:rowOff>
    </xdr:from>
    <xdr:ext cx="304800" cy="304800"/>
    <xdr:sp macro="" textlink="">
      <xdr:nvSpPr>
        <xdr:cNvPr id="172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59545241-3D6D-4C5A-8378-D50C67A05D01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431</xdr:row>
      <xdr:rowOff>0</xdr:rowOff>
    </xdr:from>
    <xdr:ext cx="304800" cy="304800"/>
    <xdr:sp macro="" textlink="">
      <xdr:nvSpPr>
        <xdr:cNvPr id="172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1B9E5074-1838-4A19-B9D7-F54AAA69ECBC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431</xdr:row>
      <xdr:rowOff>0</xdr:rowOff>
    </xdr:from>
    <xdr:ext cx="304800" cy="304800"/>
    <xdr:sp macro="" textlink="">
      <xdr:nvSpPr>
        <xdr:cNvPr id="172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22EC97A8-D921-4096-9101-EF20D8965E5C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431</xdr:row>
      <xdr:rowOff>0</xdr:rowOff>
    </xdr:from>
    <xdr:ext cx="304800" cy="304800"/>
    <xdr:sp macro="" textlink="">
      <xdr:nvSpPr>
        <xdr:cNvPr id="172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6B8FF5A5-8070-427E-9800-57A65C005303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432</xdr:row>
      <xdr:rowOff>0</xdr:rowOff>
    </xdr:from>
    <xdr:ext cx="304800" cy="304800"/>
    <xdr:sp macro="" textlink="">
      <xdr:nvSpPr>
        <xdr:cNvPr id="172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A7017CA2-8595-4C63-84B6-B80460F12107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432</xdr:row>
      <xdr:rowOff>0</xdr:rowOff>
    </xdr:from>
    <xdr:ext cx="304800" cy="304800"/>
    <xdr:sp macro="" textlink="">
      <xdr:nvSpPr>
        <xdr:cNvPr id="172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98A7FBF-E320-4565-AECE-500B0C162BA3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432</xdr:row>
      <xdr:rowOff>0</xdr:rowOff>
    </xdr:from>
    <xdr:ext cx="304800" cy="304800"/>
    <xdr:sp macro="" textlink="">
      <xdr:nvSpPr>
        <xdr:cNvPr id="172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9EB1AAF1-44F6-4308-974F-8EF504DBAE5B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432</xdr:row>
      <xdr:rowOff>0</xdr:rowOff>
    </xdr:from>
    <xdr:ext cx="304800" cy="304800"/>
    <xdr:sp macro="" textlink="">
      <xdr:nvSpPr>
        <xdr:cNvPr id="172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68537CBE-04D8-4F38-BDCB-9F47D2DECA29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433</xdr:row>
      <xdr:rowOff>0</xdr:rowOff>
    </xdr:from>
    <xdr:ext cx="304800" cy="304800"/>
    <xdr:sp macro="" textlink="">
      <xdr:nvSpPr>
        <xdr:cNvPr id="172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78250D51-6E83-4585-9B3C-F3C418739325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433</xdr:row>
      <xdr:rowOff>0</xdr:rowOff>
    </xdr:from>
    <xdr:ext cx="304800" cy="304800"/>
    <xdr:sp macro="" textlink="">
      <xdr:nvSpPr>
        <xdr:cNvPr id="172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67D249C-5DA9-428A-B8FE-32EC13E369A1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433</xdr:row>
      <xdr:rowOff>0</xdr:rowOff>
    </xdr:from>
    <xdr:ext cx="304800" cy="304800"/>
    <xdr:sp macro="" textlink="">
      <xdr:nvSpPr>
        <xdr:cNvPr id="173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6B3447CD-94DA-4F3D-8CDE-89CE7C373F4C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433</xdr:row>
      <xdr:rowOff>0</xdr:rowOff>
    </xdr:from>
    <xdr:ext cx="304800" cy="304800"/>
    <xdr:sp macro="" textlink="">
      <xdr:nvSpPr>
        <xdr:cNvPr id="173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4AC81411-0650-47D7-93D1-310A54F72BB2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434</xdr:row>
      <xdr:rowOff>0</xdr:rowOff>
    </xdr:from>
    <xdr:ext cx="304800" cy="304800"/>
    <xdr:sp macro="" textlink="">
      <xdr:nvSpPr>
        <xdr:cNvPr id="173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C1B86ADD-972E-469C-BE3F-F2D2686BCF48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434</xdr:row>
      <xdr:rowOff>0</xdr:rowOff>
    </xdr:from>
    <xdr:ext cx="304800" cy="304800"/>
    <xdr:sp macro="" textlink="">
      <xdr:nvSpPr>
        <xdr:cNvPr id="173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399CA835-9457-4F70-8430-AB2AFEDDAEB0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434</xdr:row>
      <xdr:rowOff>0</xdr:rowOff>
    </xdr:from>
    <xdr:ext cx="304800" cy="304800"/>
    <xdr:sp macro="" textlink="">
      <xdr:nvSpPr>
        <xdr:cNvPr id="173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BFBA8AB6-63FE-4325-A618-823B2AE1E582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434</xdr:row>
      <xdr:rowOff>0</xdr:rowOff>
    </xdr:from>
    <xdr:ext cx="304800" cy="304800"/>
    <xdr:sp macro="" textlink="">
      <xdr:nvSpPr>
        <xdr:cNvPr id="173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75347A25-10D3-481B-9F89-3844307BE6B1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435</xdr:row>
      <xdr:rowOff>0</xdr:rowOff>
    </xdr:from>
    <xdr:ext cx="304800" cy="304800"/>
    <xdr:sp macro="" textlink="">
      <xdr:nvSpPr>
        <xdr:cNvPr id="173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4D4D94CF-7845-4C29-9BEA-5E25DD7A4894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435</xdr:row>
      <xdr:rowOff>0</xdr:rowOff>
    </xdr:from>
    <xdr:ext cx="304800" cy="304800"/>
    <xdr:sp macro="" textlink="">
      <xdr:nvSpPr>
        <xdr:cNvPr id="173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34460A3E-419D-4ECA-8041-D4C69E653A63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435</xdr:row>
      <xdr:rowOff>0</xdr:rowOff>
    </xdr:from>
    <xdr:ext cx="304800" cy="304800"/>
    <xdr:sp macro="" textlink="">
      <xdr:nvSpPr>
        <xdr:cNvPr id="173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52B04AEF-313F-417F-9EF0-BEFE008EF1AA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435</xdr:row>
      <xdr:rowOff>0</xdr:rowOff>
    </xdr:from>
    <xdr:ext cx="304800" cy="304800"/>
    <xdr:sp macro="" textlink="">
      <xdr:nvSpPr>
        <xdr:cNvPr id="173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EC613C0-B2AC-496C-85E4-AC4A5F84AF38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436</xdr:row>
      <xdr:rowOff>0</xdr:rowOff>
    </xdr:from>
    <xdr:ext cx="304800" cy="304800"/>
    <xdr:sp macro="" textlink="">
      <xdr:nvSpPr>
        <xdr:cNvPr id="174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3F51A2FC-D666-433B-9268-B2EF5AF74E26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436</xdr:row>
      <xdr:rowOff>0</xdr:rowOff>
    </xdr:from>
    <xdr:ext cx="304800" cy="304800"/>
    <xdr:sp macro="" textlink="">
      <xdr:nvSpPr>
        <xdr:cNvPr id="174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BD9D45B0-FB10-4B0A-BF23-72881BA9102A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436</xdr:row>
      <xdr:rowOff>0</xdr:rowOff>
    </xdr:from>
    <xdr:ext cx="304800" cy="304800"/>
    <xdr:sp macro="" textlink="">
      <xdr:nvSpPr>
        <xdr:cNvPr id="174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C73B7FE3-F17D-4391-81A2-BDB9CF538BCF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436</xdr:row>
      <xdr:rowOff>0</xdr:rowOff>
    </xdr:from>
    <xdr:ext cx="304800" cy="304800"/>
    <xdr:sp macro="" textlink="">
      <xdr:nvSpPr>
        <xdr:cNvPr id="174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C0CA8D54-55AA-45C3-8D16-E06DC00A8F30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437</xdr:row>
      <xdr:rowOff>0</xdr:rowOff>
    </xdr:from>
    <xdr:ext cx="304800" cy="304800"/>
    <xdr:sp macro="" textlink="">
      <xdr:nvSpPr>
        <xdr:cNvPr id="174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92C2FEB4-AF71-406B-A9E7-7CBBBBFEB099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437</xdr:row>
      <xdr:rowOff>0</xdr:rowOff>
    </xdr:from>
    <xdr:ext cx="304800" cy="304800"/>
    <xdr:sp macro="" textlink="">
      <xdr:nvSpPr>
        <xdr:cNvPr id="174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A7C12084-5E29-4B1F-B6DE-D98F3BE3379E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437</xdr:row>
      <xdr:rowOff>0</xdr:rowOff>
    </xdr:from>
    <xdr:ext cx="304800" cy="304800"/>
    <xdr:sp macro="" textlink="">
      <xdr:nvSpPr>
        <xdr:cNvPr id="174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BA030716-E8D7-4B96-B44C-9EC3EEFD452D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437</xdr:row>
      <xdr:rowOff>0</xdr:rowOff>
    </xdr:from>
    <xdr:ext cx="304800" cy="304800"/>
    <xdr:sp macro="" textlink="">
      <xdr:nvSpPr>
        <xdr:cNvPr id="174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4DA171D-684E-4805-BD4E-1C8024D006B1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438</xdr:row>
      <xdr:rowOff>0</xdr:rowOff>
    </xdr:from>
    <xdr:ext cx="304800" cy="304800"/>
    <xdr:sp macro="" textlink="">
      <xdr:nvSpPr>
        <xdr:cNvPr id="174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C87FA9A0-5058-4766-985C-7C8415046E27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438</xdr:row>
      <xdr:rowOff>0</xdr:rowOff>
    </xdr:from>
    <xdr:ext cx="304800" cy="304800"/>
    <xdr:sp macro="" textlink="">
      <xdr:nvSpPr>
        <xdr:cNvPr id="174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EF365403-BA26-420C-907C-79E930788F70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438</xdr:row>
      <xdr:rowOff>0</xdr:rowOff>
    </xdr:from>
    <xdr:ext cx="304800" cy="304800"/>
    <xdr:sp macro="" textlink="">
      <xdr:nvSpPr>
        <xdr:cNvPr id="175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9822B0C1-D3CD-46BC-83FB-7289DC27A6ED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438</xdr:row>
      <xdr:rowOff>0</xdr:rowOff>
    </xdr:from>
    <xdr:ext cx="304800" cy="304800"/>
    <xdr:sp macro="" textlink="">
      <xdr:nvSpPr>
        <xdr:cNvPr id="175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680BA2DC-AAB5-436C-B535-FF9BD4984E1E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439</xdr:row>
      <xdr:rowOff>0</xdr:rowOff>
    </xdr:from>
    <xdr:ext cx="304800" cy="304800"/>
    <xdr:sp macro="" textlink="">
      <xdr:nvSpPr>
        <xdr:cNvPr id="175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BDFD885E-6245-4237-85F3-A93A96611BD9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439</xdr:row>
      <xdr:rowOff>0</xdr:rowOff>
    </xdr:from>
    <xdr:ext cx="304800" cy="304800"/>
    <xdr:sp macro="" textlink="">
      <xdr:nvSpPr>
        <xdr:cNvPr id="175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4179A91-46EA-4B42-9B95-01F08D807F91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439</xdr:row>
      <xdr:rowOff>0</xdr:rowOff>
    </xdr:from>
    <xdr:ext cx="304800" cy="304800"/>
    <xdr:sp macro="" textlink="">
      <xdr:nvSpPr>
        <xdr:cNvPr id="175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AAE0085-BE4E-4583-B9F3-503293793B4F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439</xdr:row>
      <xdr:rowOff>0</xdr:rowOff>
    </xdr:from>
    <xdr:ext cx="304800" cy="304800"/>
    <xdr:sp macro="" textlink="">
      <xdr:nvSpPr>
        <xdr:cNvPr id="175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A68E2C5D-602A-4B75-8541-A70AFD72065C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440</xdr:row>
      <xdr:rowOff>0</xdr:rowOff>
    </xdr:from>
    <xdr:ext cx="304800" cy="304800"/>
    <xdr:sp macro="" textlink="">
      <xdr:nvSpPr>
        <xdr:cNvPr id="175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F1FE98C-1591-4075-8FC9-19373F583FBB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440</xdr:row>
      <xdr:rowOff>0</xdr:rowOff>
    </xdr:from>
    <xdr:ext cx="304800" cy="304800"/>
    <xdr:sp macro="" textlink="">
      <xdr:nvSpPr>
        <xdr:cNvPr id="175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955E31ED-C4DD-46BF-8DA8-2DEC9180A567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440</xdr:row>
      <xdr:rowOff>0</xdr:rowOff>
    </xdr:from>
    <xdr:ext cx="304800" cy="304800"/>
    <xdr:sp macro="" textlink="">
      <xdr:nvSpPr>
        <xdr:cNvPr id="175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B401BEF7-636D-4B17-A8A4-C70CCE95FBBB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440</xdr:row>
      <xdr:rowOff>0</xdr:rowOff>
    </xdr:from>
    <xdr:ext cx="304800" cy="304800"/>
    <xdr:sp macro="" textlink="">
      <xdr:nvSpPr>
        <xdr:cNvPr id="175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2BF98D2C-BEE2-4DF0-BFB6-E03FC8358C9C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441</xdr:row>
      <xdr:rowOff>0</xdr:rowOff>
    </xdr:from>
    <xdr:ext cx="304800" cy="304800"/>
    <xdr:sp macro="" textlink="">
      <xdr:nvSpPr>
        <xdr:cNvPr id="176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E77F96A5-32A8-4137-89B3-AD22E28C9023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441</xdr:row>
      <xdr:rowOff>0</xdr:rowOff>
    </xdr:from>
    <xdr:ext cx="304800" cy="304800"/>
    <xdr:sp macro="" textlink="">
      <xdr:nvSpPr>
        <xdr:cNvPr id="176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1A1375C9-EF29-47EC-82BF-4BB3A9F7A47D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441</xdr:row>
      <xdr:rowOff>0</xdr:rowOff>
    </xdr:from>
    <xdr:ext cx="304800" cy="304800"/>
    <xdr:sp macro="" textlink="">
      <xdr:nvSpPr>
        <xdr:cNvPr id="176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6553BE1D-DECC-4F5D-9768-694FF7010A49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441</xdr:row>
      <xdr:rowOff>0</xdr:rowOff>
    </xdr:from>
    <xdr:ext cx="304800" cy="304800"/>
    <xdr:sp macro="" textlink="">
      <xdr:nvSpPr>
        <xdr:cNvPr id="176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18C74557-9570-4B32-AC5C-4CB6F20B6AB1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442</xdr:row>
      <xdr:rowOff>0</xdr:rowOff>
    </xdr:from>
    <xdr:ext cx="304800" cy="304800"/>
    <xdr:sp macro="" textlink="">
      <xdr:nvSpPr>
        <xdr:cNvPr id="176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22D5EA7D-42B4-4FE5-AE9E-A2FBD63A85EF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442</xdr:row>
      <xdr:rowOff>0</xdr:rowOff>
    </xdr:from>
    <xdr:ext cx="304800" cy="304800"/>
    <xdr:sp macro="" textlink="">
      <xdr:nvSpPr>
        <xdr:cNvPr id="176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57BEF10F-DCFE-49AD-B2BF-11F290689463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442</xdr:row>
      <xdr:rowOff>0</xdr:rowOff>
    </xdr:from>
    <xdr:ext cx="304800" cy="304800"/>
    <xdr:sp macro="" textlink="">
      <xdr:nvSpPr>
        <xdr:cNvPr id="176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89FC354-F9D7-46EF-B1CC-8385B655FD33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442</xdr:row>
      <xdr:rowOff>0</xdr:rowOff>
    </xdr:from>
    <xdr:ext cx="304800" cy="304800"/>
    <xdr:sp macro="" textlink="">
      <xdr:nvSpPr>
        <xdr:cNvPr id="176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B9AFDE65-7CB4-4C34-9541-FF447533F609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443</xdr:row>
      <xdr:rowOff>0</xdr:rowOff>
    </xdr:from>
    <xdr:ext cx="304800" cy="304800"/>
    <xdr:sp macro="" textlink="">
      <xdr:nvSpPr>
        <xdr:cNvPr id="176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20760489-DFA7-4D5E-8F57-B9A64FB7A1C7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443</xdr:row>
      <xdr:rowOff>0</xdr:rowOff>
    </xdr:from>
    <xdr:ext cx="304800" cy="304800"/>
    <xdr:sp macro="" textlink="">
      <xdr:nvSpPr>
        <xdr:cNvPr id="176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34FDB9A8-8818-49EE-9B3F-38CB75D52118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443</xdr:row>
      <xdr:rowOff>0</xdr:rowOff>
    </xdr:from>
    <xdr:ext cx="304800" cy="304800"/>
    <xdr:sp macro="" textlink="">
      <xdr:nvSpPr>
        <xdr:cNvPr id="177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10DBCA83-C2B4-4745-A010-9161B2FE9A77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443</xdr:row>
      <xdr:rowOff>0</xdr:rowOff>
    </xdr:from>
    <xdr:ext cx="304800" cy="304800"/>
    <xdr:sp macro="" textlink="">
      <xdr:nvSpPr>
        <xdr:cNvPr id="177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94AFDAD0-8D00-45A9-BDC7-59687D3D99BF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444</xdr:row>
      <xdr:rowOff>0</xdr:rowOff>
    </xdr:from>
    <xdr:ext cx="304800" cy="304800"/>
    <xdr:sp macro="" textlink="">
      <xdr:nvSpPr>
        <xdr:cNvPr id="177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5E09B475-729F-428D-8DD5-02251520860E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444</xdr:row>
      <xdr:rowOff>0</xdr:rowOff>
    </xdr:from>
    <xdr:ext cx="304800" cy="304800"/>
    <xdr:sp macro="" textlink="">
      <xdr:nvSpPr>
        <xdr:cNvPr id="177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AD4F723-1A63-4E6D-B6FE-D8C5DDA90B6A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444</xdr:row>
      <xdr:rowOff>0</xdr:rowOff>
    </xdr:from>
    <xdr:ext cx="304800" cy="304800"/>
    <xdr:sp macro="" textlink="">
      <xdr:nvSpPr>
        <xdr:cNvPr id="177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053F3B8-3B91-4819-9B53-F3421209D0A3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444</xdr:row>
      <xdr:rowOff>0</xdr:rowOff>
    </xdr:from>
    <xdr:ext cx="304800" cy="304800"/>
    <xdr:sp macro="" textlink="">
      <xdr:nvSpPr>
        <xdr:cNvPr id="177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6A51D7D5-8DEA-4785-9326-81F981E0A870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445</xdr:row>
      <xdr:rowOff>0</xdr:rowOff>
    </xdr:from>
    <xdr:ext cx="304800" cy="304800"/>
    <xdr:sp macro="" textlink="">
      <xdr:nvSpPr>
        <xdr:cNvPr id="177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BCD3764-FB6B-4088-AB52-AF2D57170C72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445</xdr:row>
      <xdr:rowOff>0</xdr:rowOff>
    </xdr:from>
    <xdr:ext cx="304800" cy="304800"/>
    <xdr:sp macro="" textlink="">
      <xdr:nvSpPr>
        <xdr:cNvPr id="177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542600B7-F3A0-4E54-9A87-26709FC53236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445</xdr:row>
      <xdr:rowOff>0</xdr:rowOff>
    </xdr:from>
    <xdr:ext cx="304800" cy="304800"/>
    <xdr:sp macro="" textlink="">
      <xdr:nvSpPr>
        <xdr:cNvPr id="177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1E022FCC-C091-4C07-AF4A-EDAD74463EE1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445</xdr:row>
      <xdr:rowOff>0</xdr:rowOff>
    </xdr:from>
    <xdr:ext cx="304800" cy="304800"/>
    <xdr:sp macro="" textlink="">
      <xdr:nvSpPr>
        <xdr:cNvPr id="177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7EC9AAC-926E-4148-B5B7-B5FD0C2D9DBB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446</xdr:row>
      <xdr:rowOff>0</xdr:rowOff>
    </xdr:from>
    <xdr:ext cx="304800" cy="304800"/>
    <xdr:sp macro="" textlink="">
      <xdr:nvSpPr>
        <xdr:cNvPr id="178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1B0BE365-A2DD-4D5C-B2E7-00A1AFEDCB1A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446</xdr:row>
      <xdr:rowOff>0</xdr:rowOff>
    </xdr:from>
    <xdr:ext cx="304800" cy="304800"/>
    <xdr:sp macro="" textlink="">
      <xdr:nvSpPr>
        <xdr:cNvPr id="178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3CD55EFD-2D93-48BD-94A7-2B741BA65C0E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446</xdr:row>
      <xdr:rowOff>0</xdr:rowOff>
    </xdr:from>
    <xdr:ext cx="304800" cy="304800"/>
    <xdr:sp macro="" textlink="">
      <xdr:nvSpPr>
        <xdr:cNvPr id="178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E39BAAFE-DEBB-46A7-A11D-BF77881A873D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446</xdr:row>
      <xdr:rowOff>0</xdr:rowOff>
    </xdr:from>
    <xdr:ext cx="304800" cy="304800"/>
    <xdr:sp macro="" textlink="">
      <xdr:nvSpPr>
        <xdr:cNvPr id="178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4F1DE26C-0DD9-4B2B-91DE-50795DE392B9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447</xdr:row>
      <xdr:rowOff>0</xdr:rowOff>
    </xdr:from>
    <xdr:ext cx="304800" cy="304800"/>
    <xdr:sp macro="" textlink="">
      <xdr:nvSpPr>
        <xdr:cNvPr id="178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165FA25D-3AE8-4D7C-8AA8-338F7D048E57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447</xdr:row>
      <xdr:rowOff>0</xdr:rowOff>
    </xdr:from>
    <xdr:ext cx="304800" cy="304800"/>
    <xdr:sp macro="" textlink="">
      <xdr:nvSpPr>
        <xdr:cNvPr id="178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B4C2D6DF-C32A-4C0B-A6A2-4A48BEF4C740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447</xdr:row>
      <xdr:rowOff>0</xdr:rowOff>
    </xdr:from>
    <xdr:ext cx="304800" cy="304800"/>
    <xdr:sp macro="" textlink="">
      <xdr:nvSpPr>
        <xdr:cNvPr id="178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653455B0-AF02-46A0-AEFE-F26BD46B40A2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447</xdr:row>
      <xdr:rowOff>0</xdr:rowOff>
    </xdr:from>
    <xdr:ext cx="304800" cy="304800"/>
    <xdr:sp macro="" textlink="">
      <xdr:nvSpPr>
        <xdr:cNvPr id="178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458DE0F9-D234-4CD5-84A9-932A76BAC508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448</xdr:row>
      <xdr:rowOff>0</xdr:rowOff>
    </xdr:from>
    <xdr:ext cx="304800" cy="304800"/>
    <xdr:sp macro="" textlink="">
      <xdr:nvSpPr>
        <xdr:cNvPr id="178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BCF3B88A-A4EB-4821-8C41-28A98EA56742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448</xdr:row>
      <xdr:rowOff>0</xdr:rowOff>
    </xdr:from>
    <xdr:ext cx="304800" cy="304800"/>
    <xdr:sp macro="" textlink="">
      <xdr:nvSpPr>
        <xdr:cNvPr id="178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9872C592-F619-4A07-B064-0AF1149B29AB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448</xdr:row>
      <xdr:rowOff>0</xdr:rowOff>
    </xdr:from>
    <xdr:ext cx="304800" cy="304800"/>
    <xdr:sp macro="" textlink="">
      <xdr:nvSpPr>
        <xdr:cNvPr id="179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97CD095E-B84F-48D6-A89C-1290EE4912B9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448</xdr:row>
      <xdr:rowOff>0</xdr:rowOff>
    </xdr:from>
    <xdr:ext cx="304800" cy="304800"/>
    <xdr:sp macro="" textlink="">
      <xdr:nvSpPr>
        <xdr:cNvPr id="179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605E98E5-C6ED-40EC-AD14-571E5DE2BD1F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449</xdr:row>
      <xdr:rowOff>0</xdr:rowOff>
    </xdr:from>
    <xdr:ext cx="304800" cy="304800"/>
    <xdr:sp macro="" textlink="">
      <xdr:nvSpPr>
        <xdr:cNvPr id="179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799C2A80-E167-4938-B014-B1CDE0408217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449</xdr:row>
      <xdr:rowOff>0</xdr:rowOff>
    </xdr:from>
    <xdr:ext cx="304800" cy="304800"/>
    <xdr:sp macro="" textlink="">
      <xdr:nvSpPr>
        <xdr:cNvPr id="179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8741BAEE-818F-4439-A31D-60ACE6BD3E8A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449</xdr:row>
      <xdr:rowOff>0</xdr:rowOff>
    </xdr:from>
    <xdr:ext cx="304800" cy="304800"/>
    <xdr:sp macro="" textlink="">
      <xdr:nvSpPr>
        <xdr:cNvPr id="179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B1F61C5D-B634-4DEA-A48E-E62AC1E30A3D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449</xdr:row>
      <xdr:rowOff>0</xdr:rowOff>
    </xdr:from>
    <xdr:ext cx="304800" cy="304800"/>
    <xdr:sp macro="" textlink="">
      <xdr:nvSpPr>
        <xdr:cNvPr id="179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1F4463A-9F0C-428E-A204-2949785299DA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450</xdr:row>
      <xdr:rowOff>0</xdr:rowOff>
    </xdr:from>
    <xdr:ext cx="304800" cy="304800"/>
    <xdr:sp macro="" textlink="">
      <xdr:nvSpPr>
        <xdr:cNvPr id="179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89EDF0FC-A19A-49B7-9DBD-504768854AAE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450</xdr:row>
      <xdr:rowOff>0</xdr:rowOff>
    </xdr:from>
    <xdr:ext cx="304800" cy="304800"/>
    <xdr:sp macro="" textlink="">
      <xdr:nvSpPr>
        <xdr:cNvPr id="179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1639F5A3-CB8C-41DF-9B5A-F2A9F80B615A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450</xdr:row>
      <xdr:rowOff>0</xdr:rowOff>
    </xdr:from>
    <xdr:ext cx="304800" cy="304800"/>
    <xdr:sp macro="" textlink="">
      <xdr:nvSpPr>
        <xdr:cNvPr id="179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E17D0BE5-6F3A-4BF5-9B34-5003437A71A5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450</xdr:row>
      <xdr:rowOff>0</xdr:rowOff>
    </xdr:from>
    <xdr:ext cx="304800" cy="304800"/>
    <xdr:sp macro="" textlink="">
      <xdr:nvSpPr>
        <xdr:cNvPr id="179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E25EDA75-E852-4B20-A6B9-8B900EA5AF99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451</xdr:row>
      <xdr:rowOff>0</xdr:rowOff>
    </xdr:from>
    <xdr:ext cx="304800" cy="304800"/>
    <xdr:sp macro="" textlink="">
      <xdr:nvSpPr>
        <xdr:cNvPr id="180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9E34556E-3CF4-4F40-A033-F4A011A6B0C7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451</xdr:row>
      <xdr:rowOff>0</xdr:rowOff>
    </xdr:from>
    <xdr:ext cx="304800" cy="304800"/>
    <xdr:sp macro="" textlink="">
      <xdr:nvSpPr>
        <xdr:cNvPr id="180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EACF0B6-CF3C-46E8-B133-57E992A6EC2B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451</xdr:row>
      <xdr:rowOff>0</xdr:rowOff>
    </xdr:from>
    <xdr:ext cx="304800" cy="304800"/>
    <xdr:sp macro="" textlink="">
      <xdr:nvSpPr>
        <xdr:cNvPr id="180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92DD7D85-A004-40EA-915E-12A65663D274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451</xdr:row>
      <xdr:rowOff>0</xdr:rowOff>
    </xdr:from>
    <xdr:ext cx="304800" cy="304800"/>
    <xdr:sp macro="" textlink="">
      <xdr:nvSpPr>
        <xdr:cNvPr id="180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CA692189-5E4E-4E2E-BEF1-28FF387CF1D5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452</xdr:row>
      <xdr:rowOff>0</xdr:rowOff>
    </xdr:from>
    <xdr:ext cx="304800" cy="304800"/>
    <xdr:sp macro="" textlink="">
      <xdr:nvSpPr>
        <xdr:cNvPr id="180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6645F10A-9CFC-459C-9D02-7D93C21956A9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452</xdr:row>
      <xdr:rowOff>0</xdr:rowOff>
    </xdr:from>
    <xdr:ext cx="304800" cy="304800"/>
    <xdr:sp macro="" textlink="">
      <xdr:nvSpPr>
        <xdr:cNvPr id="180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6DFBB8D2-5882-46E0-9183-830F19FDB681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452</xdr:row>
      <xdr:rowOff>0</xdr:rowOff>
    </xdr:from>
    <xdr:ext cx="304800" cy="304800"/>
    <xdr:sp macro="" textlink="">
      <xdr:nvSpPr>
        <xdr:cNvPr id="180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B605D43F-041F-4F36-942D-02FEAB647548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452</xdr:row>
      <xdr:rowOff>0</xdr:rowOff>
    </xdr:from>
    <xdr:ext cx="304800" cy="304800"/>
    <xdr:sp macro="" textlink="">
      <xdr:nvSpPr>
        <xdr:cNvPr id="180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23B11655-EB48-47E6-81E4-3B42F3E1B8DD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453</xdr:row>
      <xdr:rowOff>0</xdr:rowOff>
    </xdr:from>
    <xdr:ext cx="304800" cy="304800"/>
    <xdr:sp macro="" textlink="">
      <xdr:nvSpPr>
        <xdr:cNvPr id="180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E0AEE928-8445-4700-B1A2-7B035588858F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453</xdr:row>
      <xdr:rowOff>0</xdr:rowOff>
    </xdr:from>
    <xdr:ext cx="304800" cy="304800"/>
    <xdr:sp macro="" textlink="">
      <xdr:nvSpPr>
        <xdr:cNvPr id="180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A702476D-DF9B-4946-9F57-BC776AAA7700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453</xdr:row>
      <xdr:rowOff>0</xdr:rowOff>
    </xdr:from>
    <xdr:ext cx="304800" cy="304800"/>
    <xdr:sp macro="" textlink="">
      <xdr:nvSpPr>
        <xdr:cNvPr id="181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5C502E6F-FA8D-43C2-BF34-8683B4F4F6F4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453</xdr:row>
      <xdr:rowOff>0</xdr:rowOff>
    </xdr:from>
    <xdr:ext cx="304800" cy="304800"/>
    <xdr:sp macro="" textlink="">
      <xdr:nvSpPr>
        <xdr:cNvPr id="181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C95E1B0-F16B-4F4D-9E2E-CFEAEC506771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454</xdr:row>
      <xdr:rowOff>0</xdr:rowOff>
    </xdr:from>
    <xdr:ext cx="304800" cy="304800"/>
    <xdr:sp macro="" textlink="">
      <xdr:nvSpPr>
        <xdr:cNvPr id="181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96DAE183-282A-46E0-B81E-00A05AA2271A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454</xdr:row>
      <xdr:rowOff>0</xdr:rowOff>
    </xdr:from>
    <xdr:ext cx="304800" cy="304800"/>
    <xdr:sp macro="" textlink="">
      <xdr:nvSpPr>
        <xdr:cNvPr id="181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16EE9BB9-7E2D-4F40-81C6-BD3C34671987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454</xdr:row>
      <xdr:rowOff>0</xdr:rowOff>
    </xdr:from>
    <xdr:ext cx="304800" cy="304800"/>
    <xdr:sp macro="" textlink="">
      <xdr:nvSpPr>
        <xdr:cNvPr id="181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43F9DBD1-9052-41D9-8881-7324D006CEA2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454</xdr:row>
      <xdr:rowOff>0</xdr:rowOff>
    </xdr:from>
    <xdr:ext cx="304800" cy="304800"/>
    <xdr:sp macro="" textlink="">
      <xdr:nvSpPr>
        <xdr:cNvPr id="181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E7CCFF3-BC4B-407C-8B0C-4EE23F9D0A35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455</xdr:row>
      <xdr:rowOff>0</xdr:rowOff>
    </xdr:from>
    <xdr:ext cx="304800" cy="304800"/>
    <xdr:sp macro="" textlink="">
      <xdr:nvSpPr>
        <xdr:cNvPr id="181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BEF045FE-0221-48A9-BDA4-3DE40F020F5B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455</xdr:row>
      <xdr:rowOff>0</xdr:rowOff>
    </xdr:from>
    <xdr:ext cx="304800" cy="304800"/>
    <xdr:sp macro="" textlink="">
      <xdr:nvSpPr>
        <xdr:cNvPr id="181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BB8DD568-9A30-4280-942C-ACFA59DD0875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455</xdr:row>
      <xdr:rowOff>0</xdr:rowOff>
    </xdr:from>
    <xdr:ext cx="304800" cy="304800"/>
    <xdr:sp macro="" textlink="">
      <xdr:nvSpPr>
        <xdr:cNvPr id="181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8078E44E-8E87-48ED-ABFA-86320526B1C7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455</xdr:row>
      <xdr:rowOff>0</xdr:rowOff>
    </xdr:from>
    <xdr:ext cx="304800" cy="304800"/>
    <xdr:sp macro="" textlink="">
      <xdr:nvSpPr>
        <xdr:cNvPr id="181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C6C60148-5C7A-4351-9BB7-95A5C097B25E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456</xdr:row>
      <xdr:rowOff>0</xdr:rowOff>
    </xdr:from>
    <xdr:ext cx="304800" cy="304800"/>
    <xdr:sp macro="" textlink="">
      <xdr:nvSpPr>
        <xdr:cNvPr id="182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AACE3923-839D-492C-AE8D-F031E944110B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456</xdr:row>
      <xdr:rowOff>0</xdr:rowOff>
    </xdr:from>
    <xdr:ext cx="304800" cy="304800"/>
    <xdr:sp macro="" textlink="">
      <xdr:nvSpPr>
        <xdr:cNvPr id="182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31F86A9-4C7B-4324-A659-EB4E5ADEFC2F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456</xdr:row>
      <xdr:rowOff>0</xdr:rowOff>
    </xdr:from>
    <xdr:ext cx="304800" cy="304800"/>
    <xdr:sp macro="" textlink="">
      <xdr:nvSpPr>
        <xdr:cNvPr id="182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80280AD0-1B82-483C-8A40-6FAF3FEC5FAB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456</xdr:row>
      <xdr:rowOff>0</xdr:rowOff>
    </xdr:from>
    <xdr:ext cx="304800" cy="304800"/>
    <xdr:sp macro="" textlink="">
      <xdr:nvSpPr>
        <xdr:cNvPr id="182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C3AE7F2E-395E-425B-B425-226D06DFA710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457</xdr:row>
      <xdr:rowOff>0</xdr:rowOff>
    </xdr:from>
    <xdr:ext cx="304800" cy="304800"/>
    <xdr:sp macro="" textlink="">
      <xdr:nvSpPr>
        <xdr:cNvPr id="182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57C595C-A5FC-4B23-A3C8-91FE4D5D3BDF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457</xdr:row>
      <xdr:rowOff>0</xdr:rowOff>
    </xdr:from>
    <xdr:ext cx="304800" cy="304800"/>
    <xdr:sp macro="" textlink="">
      <xdr:nvSpPr>
        <xdr:cNvPr id="182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2690F351-C093-4461-AC9E-3B37AF4DCC92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457</xdr:row>
      <xdr:rowOff>0</xdr:rowOff>
    </xdr:from>
    <xdr:ext cx="304800" cy="304800"/>
    <xdr:sp macro="" textlink="">
      <xdr:nvSpPr>
        <xdr:cNvPr id="182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6D04B4D5-EB58-4BFF-93EB-8A4979B7AC15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457</xdr:row>
      <xdr:rowOff>0</xdr:rowOff>
    </xdr:from>
    <xdr:ext cx="304800" cy="304800"/>
    <xdr:sp macro="" textlink="">
      <xdr:nvSpPr>
        <xdr:cNvPr id="182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3AB479C-6D9D-492D-8CDB-C71FF965E814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458</xdr:row>
      <xdr:rowOff>0</xdr:rowOff>
    </xdr:from>
    <xdr:ext cx="304800" cy="304800"/>
    <xdr:sp macro="" textlink="">
      <xdr:nvSpPr>
        <xdr:cNvPr id="182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E73796E-C96E-45C0-8699-076123D6DF1B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458</xdr:row>
      <xdr:rowOff>0</xdr:rowOff>
    </xdr:from>
    <xdr:ext cx="304800" cy="304800"/>
    <xdr:sp macro="" textlink="">
      <xdr:nvSpPr>
        <xdr:cNvPr id="182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7B2DBFF3-2609-48EB-9535-DE4FF2596F88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458</xdr:row>
      <xdr:rowOff>0</xdr:rowOff>
    </xdr:from>
    <xdr:ext cx="304800" cy="304800"/>
    <xdr:sp macro="" textlink="">
      <xdr:nvSpPr>
        <xdr:cNvPr id="183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BDE01BFB-DA5D-4A58-8B47-BCC12E12A054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458</xdr:row>
      <xdr:rowOff>0</xdr:rowOff>
    </xdr:from>
    <xdr:ext cx="304800" cy="304800"/>
    <xdr:sp macro="" textlink="">
      <xdr:nvSpPr>
        <xdr:cNvPr id="183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6331F606-A300-401F-9C9F-6A1F6E3A889E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459</xdr:row>
      <xdr:rowOff>0</xdr:rowOff>
    </xdr:from>
    <xdr:ext cx="304800" cy="304800"/>
    <xdr:sp macro="" textlink="">
      <xdr:nvSpPr>
        <xdr:cNvPr id="183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06B6EED-9EDD-46A0-863D-CDA3037CB656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459</xdr:row>
      <xdr:rowOff>0</xdr:rowOff>
    </xdr:from>
    <xdr:ext cx="304800" cy="304800"/>
    <xdr:sp macro="" textlink="">
      <xdr:nvSpPr>
        <xdr:cNvPr id="183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1AC9B35-335B-46FC-8653-D585525C5581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459</xdr:row>
      <xdr:rowOff>0</xdr:rowOff>
    </xdr:from>
    <xdr:ext cx="304800" cy="304800"/>
    <xdr:sp macro="" textlink="">
      <xdr:nvSpPr>
        <xdr:cNvPr id="183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E0F4F6AE-D30D-4FF7-9D6C-836E6B0B0D04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459</xdr:row>
      <xdr:rowOff>0</xdr:rowOff>
    </xdr:from>
    <xdr:ext cx="304800" cy="304800"/>
    <xdr:sp macro="" textlink="">
      <xdr:nvSpPr>
        <xdr:cNvPr id="183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9F915EDF-2FCE-4DAB-8E9B-2139838A87E5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460</xdr:row>
      <xdr:rowOff>0</xdr:rowOff>
    </xdr:from>
    <xdr:ext cx="304800" cy="304800"/>
    <xdr:sp macro="" textlink="">
      <xdr:nvSpPr>
        <xdr:cNvPr id="183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A10F9BCA-BFB4-4AFC-867A-FCF3F06BC9CB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460</xdr:row>
      <xdr:rowOff>0</xdr:rowOff>
    </xdr:from>
    <xdr:ext cx="304800" cy="304800"/>
    <xdr:sp macro="" textlink="">
      <xdr:nvSpPr>
        <xdr:cNvPr id="183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44F14726-113A-40DD-9DCA-912ED3E65CB9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460</xdr:row>
      <xdr:rowOff>0</xdr:rowOff>
    </xdr:from>
    <xdr:ext cx="304800" cy="304800"/>
    <xdr:sp macro="" textlink="">
      <xdr:nvSpPr>
        <xdr:cNvPr id="183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B1B8FEF-80FC-41A7-8048-4FC44904E423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460</xdr:row>
      <xdr:rowOff>0</xdr:rowOff>
    </xdr:from>
    <xdr:ext cx="304800" cy="304800"/>
    <xdr:sp macro="" textlink="">
      <xdr:nvSpPr>
        <xdr:cNvPr id="183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333EC9C5-3E5A-4CA2-975C-88B79F40106D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461</xdr:row>
      <xdr:rowOff>0</xdr:rowOff>
    </xdr:from>
    <xdr:ext cx="304800" cy="304800"/>
    <xdr:sp macro="" textlink="">
      <xdr:nvSpPr>
        <xdr:cNvPr id="184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7D922EAE-0B6E-4E0B-BFBA-8FDEC4D7088E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461</xdr:row>
      <xdr:rowOff>0</xdr:rowOff>
    </xdr:from>
    <xdr:ext cx="304800" cy="304800"/>
    <xdr:sp macro="" textlink="">
      <xdr:nvSpPr>
        <xdr:cNvPr id="184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43DCB3F1-193F-4160-91D8-28666468B928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461</xdr:row>
      <xdr:rowOff>0</xdr:rowOff>
    </xdr:from>
    <xdr:ext cx="304800" cy="304800"/>
    <xdr:sp macro="" textlink="">
      <xdr:nvSpPr>
        <xdr:cNvPr id="184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209C4B4-4D04-4FB9-9F18-C8DBDCA84E95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461</xdr:row>
      <xdr:rowOff>0</xdr:rowOff>
    </xdr:from>
    <xdr:ext cx="304800" cy="304800"/>
    <xdr:sp macro="" textlink="">
      <xdr:nvSpPr>
        <xdr:cNvPr id="184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D9F4588-E411-43CC-90F0-7B4B503C2DBD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462</xdr:row>
      <xdr:rowOff>0</xdr:rowOff>
    </xdr:from>
    <xdr:ext cx="304800" cy="304800"/>
    <xdr:sp macro="" textlink="">
      <xdr:nvSpPr>
        <xdr:cNvPr id="184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19B6D35D-B6EB-4665-A5A4-17E025495DD7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462</xdr:row>
      <xdr:rowOff>0</xdr:rowOff>
    </xdr:from>
    <xdr:ext cx="304800" cy="304800"/>
    <xdr:sp macro="" textlink="">
      <xdr:nvSpPr>
        <xdr:cNvPr id="184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79D3D31B-8BB2-4E1A-9CAB-6E6468989359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462</xdr:row>
      <xdr:rowOff>0</xdr:rowOff>
    </xdr:from>
    <xdr:ext cx="304800" cy="304800"/>
    <xdr:sp macro="" textlink="">
      <xdr:nvSpPr>
        <xdr:cNvPr id="184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EDECF603-2CD2-49D8-9541-D378D4C46F5B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462</xdr:row>
      <xdr:rowOff>0</xdr:rowOff>
    </xdr:from>
    <xdr:ext cx="304800" cy="304800"/>
    <xdr:sp macro="" textlink="">
      <xdr:nvSpPr>
        <xdr:cNvPr id="184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C04AFCEE-7FF1-4A30-B752-F0F5FFA58E8B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463</xdr:row>
      <xdr:rowOff>0</xdr:rowOff>
    </xdr:from>
    <xdr:ext cx="304800" cy="304800"/>
    <xdr:sp macro="" textlink="">
      <xdr:nvSpPr>
        <xdr:cNvPr id="184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4CBD7917-3C0E-4518-8574-5936C347EFAF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463</xdr:row>
      <xdr:rowOff>0</xdr:rowOff>
    </xdr:from>
    <xdr:ext cx="304800" cy="304800"/>
    <xdr:sp macro="" textlink="">
      <xdr:nvSpPr>
        <xdr:cNvPr id="184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76078B6C-C279-4AAF-AC4E-A8EE46787698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463</xdr:row>
      <xdr:rowOff>0</xdr:rowOff>
    </xdr:from>
    <xdr:ext cx="304800" cy="304800"/>
    <xdr:sp macro="" textlink="">
      <xdr:nvSpPr>
        <xdr:cNvPr id="185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41A240C9-CDB2-42D4-BA4F-E3D4932DFCD9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463</xdr:row>
      <xdr:rowOff>0</xdr:rowOff>
    </xdr:from>
    <xdr:ext cx="304800" cy="304800"/>
    <xdr:sp macro="" textlink="">
      <xdr:nvSpPr>
        <xdr:cNvPr id="185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BF03A212-2BA1-4958-AB17-9EB0EAD3CA6A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464</xdr:row>
      <xdr:rowOff>0</xdr:rowOff>
    </xdr:from>
    <xdr:ext cx="304800" cy="304800"/>
    <xdr:sp macro="" textlink="">
      <xdr:nvSpPr>
        <xdr:cNvPr id="185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827A9AFC-5DF7-484E-9000-EF115F733855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464</xdr:row>
      <xdr:rowOff>0</xdr:rowOff>
    </xdr:from>
    <xdr:ext cx="304800" cy="304800"/>
    <xdr:sp macro="" textlink="">
      <xdr:nvSpPr>
        <xdr:cNvPr id="185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1403C573-13A5-4D20-88A8-341BD6F51B61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464</xdr:row>
      <xdr:rowOff>0</xdr:rowOff>
    </xdr:from>
    <xdr:ext cx="304800" cy="304800"/>
    <xdr:sp macro="" textlink="">
      <xdr:nvSpPr>
        <xdr:cNvPr id="185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49798679-7581-4F58-B7E0-FD5FDBCE04CE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464</xdr:row>
      <xdr:rowOff>0</xdr:rowOff>
    </xdr:from>
    <xdr:ext cx="304800" cy="304800"/>
    <xdr:sp macro="" textlink="">
      <xdr:nvSpPr>
        <xdr:cNvPr id="185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11999DA-001A-47E3-A84C-79649167271B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465</xdr:row>
      <xdr:rowOff>0</xdr:rowOff>
    </xdr:from>
    <xdr:ext cx="304800" cy="304800"/>
    <xdr:sp macro="" textlink="">
      <xdr:nvSpPr>
        <xdr:cNvPr id="185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338387E-DF09-44AB-BD9D-FC41B26D9967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465</xdr:row>
      <xdr:rowOff>0</xdr:rowOff>
    </xdr:from>
    <xdr:ext cx="304800" cy="304800"/>
    <xdr:sp macro="" textlink="">
      <xdr:nvSpPr>
        <xdr:cNvPr id="185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8CCB47DC-B7DA-42CC-AFC5-77A03110C569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465</xdr:row>
      <xdr:rowOff>0</xdr:rowOff>
    </xdr:from>
    <xdr:ext cx="304800" cy="304800"/>
    <xdr:sp macro="" textlink="">
      <xdr:nvSpPr>
        <xdr:cNvPr id="185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33652934-2ABC-44AD-AFBC-D5B3A906D67A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465</xdr:row>
      <xdr:rowOff>0</xdr:rowOff>
    </xdr:from>
    <xdr:ext cx="304800" cy="304800"/>
    <xdr:sp macro="" textlink="">
      <xdr:nvSpPr>
        <xdr:cNvPr id="185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9D5B3C2F-E7B6-4CB8-BA07-5B06EC59E43F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466</xdr:row>
      <xdr:rowOff>0</xdr:rowOff>
    </xdr:from>
    <xdr:ext cx="304800" cy="304800"/>
    <xdr:sp macro="" textlink="">
      <xdr:nvSpPr>
        <xdr:cNvPr id="186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2EB4AA52-6CFE-472A-9FA9-E449A2B73DC2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466</xdr:row>
      <xdr:rowOff>0</xdr:rowOff>
    </xdr:from>
    <xdr:ext cx="304800" cy="304800"/>
    <xdr:sp macro="" textlink="">
      <xdr:nvSpPr>
        <xdr:cNvPr id="186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540CEE1B-5687-44C1-965F-F953AA6EC578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466</xdr:row>
      <xdr:rowOff>0</xdr:rowOff>
    </xdr:from>
    <xdr:ext cx="304800" cy="304800"/>
    <xdr:sp macro="" textlink="">
      <xdr:nvSpPr>
        <xdr:cNvPr id="186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BE0FD3C-A838-454D-8ABC-A35EE1BFB477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466</xdr:row>
      <xdr:rowOff>0</xdr:rowOff>
    </xdr:from>
    <xdr:ext cx="304800" cy="304800"/>
    <xdr:sp macro="" textlink="">
      <xdr:nvSpPr>
        <xdr:cNvPr id="186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C51B2D61-7976-48DD-96FD-3D2C013D0409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467</xdr:row>
      <xdr:rowOff>0</xdr:rowOff>
    </xdr:from>
    <xdr:ext cx="304800" cy="304800"/>
    <xdr:sp macro="" textlink="">
      <xdr:nvSpPr>
        <xdr:cNvPr id="186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4CFD53E5-6147-4BF7-B225-E4F656DE5090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467</xdr:row>
      <xdr:rowOff>0</xdr:rowOff>
    </xdr:from>
    <xdr:ext cx="304800" cy="304800"/>
    <xdr:sp macro="" textlink="">
      <xdr:nvSpPr>
        <xdr:cNvPr id="186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94D18AA3-CCB4-433E-8702-17F3471FB151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467</xdr:row>
      <xdr:rowOff>0</xdr:rowOff>
    </xdr:from>
    <xdr:ext cx="304800" cy="304800"/>
    <xdr:sp macro="" textlink="">
      <xdr:nvSpPr>
        <xdr:cNvPr id="186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5F552E7-0D67-46A0-B2B5-50272C7380D2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467</xdr:row>
      <xdr:rowOff>0</xdr:rowOff>
    </xdr:from>
    <xdr:ext cx="304800" cy="304800"/>
    <xdr:sp macro="" textlink="">
      <xdr:nvSpPr>
        <xdr:cNvPr id="186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15314EC7-D7B1-4FBB-B367-B6940D40647B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468</xdr:row>
      <xdr:rowOff>0</xdr:rowOff>
    </xdr:from>
    <xdr:ext cx="304800" cy="304800"/>
    <xdr:sp macro="" textlink="">
      <xdr:nvSpPr>
        <xdr:cNvPr id="186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C609357A-087F-4A78-B0F2-86682CB8C9B1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468</xdr:row>
      <xdr:rowOff>0</xdr:rowOff>
    </xdr:from>
    <xdr:ext cx="304800" cy="304800"/>
    <xdr:sp macro="" textlink="">
      <xdr:nvSpPr>
        <xdr:cNvPr id="186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A8E596D-566A-4644-BC79-F044D2E556BC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468</xdr:row>
      <xdr:rowOff>0</xdr:rowOff>
    </xdr:from>
    <xdr:ext cx="304800" cy="304800"/>
    <xdr:sp macro="" textlink="">
      <xdr:nvSpPr>
        <xdr:cNvPr id="187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EFD30A41-545C-4D8B-9516-12BC60EDAE06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468</xdr:row>
      <xdr:rowOff>0</xdr:rowOff>
    </xdr:from>
    <xdr:ext cx="304800" cy="304800"/>
    <xdr:sp macro="" textlink="">
      <xdr:nvSpPr>
        <xdr:cNvPr id="187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FF5BFE3-84B9-4C9B-B2B9-CCB6028B79FA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469</xdr:row>
      <xdr:rowOff>0</xdr:rowOff>
    </xdr:from>
    <xdr:ext cx="304800" cy="304800"/>
    <xdr:sp macro="" textlink="">
      <xdr:nvSpPr>
        <xdr:cNvPr id="187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41A44EA8-92E3-41D5-8FFE-1082C8CB78C0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469</xdr:row>
      <xdr:rowOff>0</xdr:rowOff>
    </xdr:from>
    <xdr:ext cx="304800" cy="304800"/>
    <xdr:sp macro="" textlink="">
      <xdr:nvSpPr>
        <xdr:cNvPr id="187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CF5A165A-366E-49D0-A212-94970C4417C5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469</xdr:row>
      <xdr:rowOff>0</xdr:rowOff>
    </xdr:from>
    <xdr:ext cx="304800" cy="304800"/>
    <xdr:sp macro="" textlink="">
      <xdr:nvSpPr>
        <xdr:cNvPr id="187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1572E0B-FA38-46F0-BBA8-D0AF001CA1E1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469</xdr:row>
      <xdr:rowOff>0</xdr:rowOff>
    </xdr:from>
    <xdr:ext cx="304800" cy="304800"/>
    <xdr:sp macro="" textlink="">
      <xdr:nvSpPr>
        <xdr:cNvPr id="187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3ECCDC0E-02A9-4BB9-8B58-A46889CDD4D0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470</xdr:row>
      <xdr:rowOff>0</xdr:rowOff>
    </xdr:from>
    <xdr:ext cx="304800" cy="304800"/>
    <xdr:sp macro="" textlink="">
      <xdr:nvSpPr>
        <xdr:cNvPr id="187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DBD84A3-B4E1-4724-9E62-315CB3891144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470</xdr:row>
      <xdr:rowOff>0</xdr:rowOff>
    </xdr:from>
    <xdr:ext cx="304800" cy="304800"/>
    <xdr:sp macro="" textlink="">
      <xdr:nvSpPr>
        <xdr:cNvPr id="187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25DAEDDE-B991-447C-80AD-1867ABA51CAA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470</xdr:row>
      <xdr:rowOff>0</xdr:rowOff>
    </xdr:from>
    <xdr:ext cx="304800" cy="304800"/>
    <xdr:sp macro="" textlink="">
      <xdr:nvSpPr>
        <xdr:cNvPr id="187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A8A3B2E3-1451-46C5-8A84-AD0C75625D99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470</xdr:row>
      <xdr:rowOff>0</xdr:rowOff>
    </xdr:from>
    <xdr:ext cx="304800" cy="304800"/>
    <xdr:sp macro="" textlink="">
      <xdr:nvSpPr>
        <xdr:cNvPr id="187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D67B97A-C0CC-4DB8-A079-2C9F7DCA225C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471</xdr:row>
      <xdr:rowOff>0</xdr:rowOff>
    </xdr:from>
    <xdr:ext cx="304800" cy="304800"/>
    <xdr:sp macro="" textlink="">
      <xdr:nvSpPr>
        <xdr:cNvPr id="188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1484D766-3459-4736-A7DC-32D61727CC6C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471</xdr:row>
      <xdr:rowOff>0</xdr:rowOff>
    </xdr:from>
    <xdr:ext cx="304800" cy="304800"/>
    <xdr:sp macro="" textlink="">
      <xdr:nvSpPr>
        <xdr:cNvPr id="188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48F95DB2-44E5-4876-8553-90E8A9E09CFA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471</xdr:row>
      <xdr:rowOff>0</xdr:rowOff>
    </xdr:from>
    <xdr:ext cx="304800" cy="304800"/>
    <xdr:sp macro="" textlink="">
      <xdr:nvSpPr>
        <xdr:cNvPr id="188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78D03EC-54BA-474A-9562-D2A0A53A0ED7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471</xdr:row>
      <xdr:rowOff>0</xdr:rowOff>
    </xdr:from>
    <xdr:ext cx="304800" cy="304800"/>
    <xdr:sp macro="" textlink="">
      <xdr:nvSpPr>
        <xdr:cNvPr id="188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5C6027B2-C393-4661-B6F7-0AB94030FB94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472</xdr:row>
      <xdr:rowOff>0</xdr:rowOff>
    </xdr:from>
    <xdr:ext cx="304800" cy="304800"/>
    <xdr:sp macro="" textlink="">
      <xdr:nvSpPr>
        <xdr:cNvPr id="188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54CB7048-EE4F-4FC4-AB15-5AD047B75754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472</xdr:row>
      <xdr:rowOff>0</xdr:rowOff>
    </xdr:from>
    <xdr:ext cx="304800" cy="304800"/>
    <xdr:sp macro="" textlink="">
      <xdr:nvSpPr>
        <xdr:cNvPr id="188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6B202957-B3E3-4344-98B1-525739FFE546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472</xdr:row>
      <xdr:rowOff>0</xdr:rowOff>
    </xdr:from>
    <xdr:ext cx="304800" cy="304800"/>
    <xdr:sp macro="" textlink="">
      <xdr:nvSpPr>
        <xdr:cNvPr id="188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EF5A20F0-00DD-4D7D-AD33-FE3B408285AC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472</xdr:row>
      <xdr:rowOff>0</xdr:rowOff>
    </xdr:from>
    <xdr:ext cx="304800" cy="304800"/>
    <xdr:sp macro="" textlink="">
      <xdr:nvSpPr>
        <xdr:cNvPr id="188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87967BDB-519D-4682-8164-AE0BF8221E95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473</xdr:row>
      <xdr:rowOff>0</xdr:rowOff>
    </xdr:from>
    <xdr:ext cx="304800" cy="304800"/>
    <xdr:sp macro="" textlink="">
      <xdr:nvSpPr>
        <xdr:cNvPr id="188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6CBFD1D2-71E0-42EE-8499-44A8E028E661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473</xdr:row>
      <xdr:rowOff>0</xdr:rowOff>
    </xdr:from>
    <xdr:ext cx="304800" cy="304800"/>
    <xdr:sp macro="" textlink="">
      <xdr:nvSpPr>
        <xdr:cNvPr id="188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2E743C02-F2AC-4AE8-9C12-3111C017F4E0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473</xdr:row>
      <xdr:rowOff>0</xdr:rowOff>
    </xdr:from>
    <xdr:ext cx="304800" cy="304800"/>
    <xdr:sp macro="" textlink="">
      <xdr:nvSpPr>
        <xdr:cNvPr id="189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AC4F4DBE-E48B-489A-BB58-CBC93033BDC4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473</xdr:row>
      <xdr:rowOff>0</xdr:rowOff>
    </xdr:from>
    <xdr:ext cx="304800" cy="304800"/>
    <xdr:sp macro="" textlink="">
      <xdr:nvSpPr>
        <xdr:cNvPr id="189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139DE1C7-0135-479E-A3C5-F0CEF27BD67C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474</xdr:row>
      <xdr:rowOff>0</xdr:rowOff>
    </xdr:from>
    <xdr:ext cx="304800" cy="304800"/>
    <xdr:sp macro="" textlink="">
      <xdr:nvSpPr>
        <xdr:cNvPr id="189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65CEE682-E61E-4DB7-8BFB-37C240A0E429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474</xdr:row>
      <xdr:rowOff>0</xdr:rowOff>
    </xdr:from>
    <xdr:ext cx="304800" cy="304800"/>
    <xdr:sp macro="" textlink="">
      <xdr:nvSpPr>
        <xdr:cNvPr id="189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6DCFB97-73E1-4AB6-AD31-CD76ACEF5EA7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474</xdr:row>
      <xdr:rowOff>0</xdr:rowOff>
    </xdr:from>
    <xdr:ext cx="304800" cy="304800"/>
    <xdr:sp macro="" textlink="">
      <xdr:nvSpPr>
        <xdr:cNvPr id="189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453B06F9-7C22-4CF4-A9ED-9F4B14EDB295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474</xdr:row>
      <xdr:rowOff>0</xdr:rowOff>
    </xdr:from>
    <xdr:ext cx="304800" cy="304800"/>
    <xdr:sp macro="" textlink="">
      <xdr:nvSpPr>
        <xdr:cNvPr id="189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8583C6FE-B0D8-483A-8B4D-7E03356E3012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475</xdr:row>
      <xdr:rowOff>0</xdr:rowOff>
    </xdr:from>
    <xdr:ext cx="304800" cy="304800"/>
    <xdr:sp macro="" textlink="">
      <xdr:nvSpPr>
        <xdr:cNvPr id="189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4383F8E2-06C7-4255-93C0-C42ADD498253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475</xdr:row>
      <xdr:rowOff>0</xdr:rowOff>
    </xdr:from>
    <xdr:ext cx="304800" cy="304800"/>
    <xdr:sp macro="" textlink="">
      <xdr:nvSpPr>
        <xdr:cNvPr id="189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90BC1041-9CB3-4EDB-B62F-37A944536F5B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475</xdr:row>
      <xdr:rowOff>0</xdr:rowOff>
    </xdr:from>
    <xdr:ext cx="304800" cy="304800"/>
    <xdr:sp macro="" textlink="">
      <xdr:nvSpPr>
        <xdr:cNvPr id="189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C1BA5FBD-1CB1-41F3-BD8C-9A42297F643D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475</xdr:row>
      <xdr:rowOff>0</xdr:rowOff>
    </xdr:from>
    <xdr:ext cx="304800" cy="304800"/>
    <xdr:sp macro="" textlink="">
      <xdr:nvSpPr>
        <xdr:cNvPr id="189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AB30E862-344D-4B49-B34B-CAE0C18F84B4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476</xdr:row>
      <xdr:rowOff>0</xdr:rowOff>
    </xdr:from>
    <xdr:ext cx="304800" cy="304800"/>
    <xdr:sp macro="" textlink="">
      <xdr:nvSpPr>
        <xdr:cNvPr id="190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3CFE1746-53A7-4AA6-8043-DA7995F5AD91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476</xdr:row>
      <xdr:rowOff>0</xdr:rowOff>
    </xdr:from>
    <xdr:ext cx="304800" cy="304800"/>
    <xdr:sp macro="" textlink="">
      <xdr:nvSpPr>
        <xdr:cNvPr id="190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9D6F8E3-5088-4EAC-9EFA-9A3278D2C4F6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476</xdr:row>
      <xdr:rowOff>0</xdr:rowOff>
    </xdr:from>
    <xdr:ext cx="304800" cy="304800"/>
    <xdr:sp macro="" textlink="">
      <xdr:nvSpPr>
        <xdr:cNvPr id="190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7D68BD30-75F0-458E-B351-2CB84438E3BB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476</xdr:row>
      <xdr:rowOff>0</xdr:rowOff>
    </xdr:from>
    <xdr:ext cx="304800" cy="304800"/>
    <xdr:sp macro="" textlink="">
      <xdr:nvSpPr>
        <xdr:cNvPr id="190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B123E83A-C8F1-4A3D-98F2-2FEC3DE48225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477</xdr:row>
      <xdr:rowOff>0</xdr:rowOff>
    </xdr:from>
    <xdr:ext cx="304800" cy="304800"/>
    <xdr:sp macro="" textlink="">
      <xdr:nvSpPr>
        <xdr:cNvPr id="190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878B3D2B-8B3F-4B34-A37F-3BD986543047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477</xdr:row>
      <xdr:rowOff>0</xdr:rowOff>
    </xdr:from>
    <xdr:ext cx="304800" cy="304800"/>
    <xdr:sp macro="" textlink="">
      <xdr:nvSpPr>
        <xdr:cNvPr id="190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5007FC70-8744-43AD-95F9-B3CBFE6D2128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477</xdr:row>
      <xdr:rowOff>0</xdr:rowOff>
    </xdr:from>
    <xdr:ext cx="304800" cy="304800"/>
    <xdr:sp macro="" textlink="">
      <xdr:nvSpPr>
        <xdr:cNvPr id="190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E13031ED-F2CC-4196-B8A9-86F3A910FBCA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477</xdr:row>
      <xdr:rowOff>0</xdr:rowOff>
    </xdr:from>
    <xdr:ext cx="304800" cy="304800"/>
    <xdr:sp macro="" textlink="">
      <xdr:nvSpPr>
        <xdr:cNvPr id="190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16D78ED5-1CFC-4B21-B8C7-A12E9F8852F3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478</xdr:row>
      <xdr:rowOff>0</xdr:rowOff>
    </xdr:from>
    <xdr:ext cx="304800" cy="304800"/>
    <xdr:sp macro="" textlink="">
      <xdr:nvSpPr>
        <xdr:cNvPr id="190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5D4AC109-1E64-4329-AD57-380CEABAB915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478</xdr:row>
      <xdr:rowOff>0</xdr:rowOff>
    </xdr:from>
    <xdr:ext cx="304800" cy="304800"/>
    <xdr:sp macro="" textlink="">
      <xdr:nvSpPr>
        <xdr:cNvPr id="190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2DF64C12-46F0-48A5-AE21-391D9C8717D8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478</xdr:row>
      <xdr:rowOff>0</xdr:rowOff>
    </xdr:from>
    <xdr:ext cx="304800" cy="304800"/>
    <xdr:sp macro="" textlink="">
      <xdr:nvSpPr>
        <xdr:cNvPr id="191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675DD9FC-90E1-4EBC-8C8E-89BA586B1A06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478</xdr:row>
      <xdr:rowOff>0</xdr:rowOff>
    </xdr:from>
    <xdr:ext cx="304800" cy="304800"/>
    <xdr:sp macro="" textlink="">
      <xdr:nvSpPr>
        <xdr:cNvPr id="191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68AA9DE5-48BE-48C3-8F77-340E35F9B348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479</xdr:row>
      <xdr:rowOff>0</xdr:rowOff>
    </xdr:from>
    <xdr:ext cx="304800" cy="304800"/>
    <xdr:sp macro="" textlink="">
      <xdr:nvSpPr>
        <xdr:cNvPr id="191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569E31A-8DF5-404C-9246-0B6B0520C992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479</xdr:row>
      <xdr:rowOff>0</xdr:rowOff>
    </xdr:from>
    <xdr:ext cx="304800" cy="304800"/>
    <xdr:sp macro="" textlink="">
      <xdr:nvSpPr>
        <xdr:cNvPr id="191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9A066838-6169-43D1-9B07-246CD099652D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479</xdr:row>
      <xdr:rowOff>0</xdr:rowOff>
    </xdr:from>
    <xdr:ext cx="304800" cy="304800"/>
    <xdr:sp macro="" textlink="">
      <xdr:nvSpPr>
        <xdr:cNvPr id="191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2CAD13E-0267-4133-A6A2-6E47B02B93CC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479</xdr:row>
      <xdr:rowOff>0</xdr:rowOff>
    </xdr:from>
    <xdr:ext cx="304800" cy="304800"/>
    <xdr:sp macro="" textlink="">
      <xdr:nvSpPr>
        <xdr:cNvPr id="191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38AA365-102A-4AE4-B98E-F419AC9B3D0B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480</xdr:row>
      <xdr:rowOff>0</xdr:rowOff>
    </xdr:from>
    <xdr:ext cx="304800" cy="304800"/>
    <xdr:sp macro="" textlink="">
      <xdr:nvSpPr>
        <xdr:cNvPr id="191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4E9E2F03-AD23-474E-91DE-762F7F4882C1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480</xdr:row>
      <xdr:rowOff>0</xdr:rowOff>
    </xdr:from>
    <xdr:ext cx="304800" cy="304800"/>
    <xdr:sp macro="" textlink="">
      <xdr:nvSpPr>
        <xdr:cNvPr id="191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A9483853-8BEB-455C-A3BF-03F1F90D78BF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480</xdr:row>
      <xdr:rowOff>0</xdr:rowOff>
    </xdr:from>
    <xdr:ext cx="304800" cy="304800"/>
    <xdr:sp macro="" textlink="">
      <xdr:nvSpPr>
        <xdr:cNvPr id="191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E9C414C-0FB3-44AE-AFB5-0054111081DC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480</xdr:row>
      <xdr:rowOff>0</xdr:rowOff>
    </xdr:from>
    <xdr:ext cx="304800" cy="304800"/>
    <xdr:sp macro="" textlink="">
      <xdr:nvSpPr>
        <xdr:cNvPr id="191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93CC3E0E-DFD5-4DB0-9A02-452F67E3DD9C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481</xdr:row>
      <xdr:rowOff>0</xdr:rowOff>
    </xdr:from>
    <xdr:ext cx="304800" cy="304800"/>
    <xdr:sp macro="" textlink="">
      <xdr:nvSpPr>
        <xdr:cNvPr id="192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AF0D0693-3386-4135-8FBF-9C2541BE59BA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481</xdr:row>
      <xdr:rowOff>0</xdr:rowOff>
    </xdr:from>
    <xdr:ext cx="304800" cy="304800"/>
    <xdr:sp macro="" textlink="">
      <xdr:nvSpPr>
        <xdr:cNvPr id="192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2C8B5194-1BC6-4072-ADC1-0CC13F0893AC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481</xdr:row>
      <xdr:rowOff>0</xdr:rowOff>
    </xdr:from>
    <xdr:ext cx="304800" cy="304800"/>
    <xdr:sp macro="" textlink="">
      <xdr:nvSpPr>
        <xdr:cNvPr id="192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ACB38B19-28DC-4C52-BDFC-07D5C5E11B0F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481</xdr:row>
      <xdr:rowOff>0</xdr:rowOff>
    </xdr:from>
    <xdr:ext cx="304800" cy="304800"/>
    <xdr:sp macro="" textlink="">
      <xdr:nvSpPr>
        <xdr:cNvPr id="192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65A728FF-C14F-4998-A7CD-893A61908837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482</xdr:row>
      <xdr:rowOff>0</xdr:rowOff>
    </xdr:from>
    <xdr:ext cx="304800" cy="304800"/>
    <xdr:sp macro="" textlink="">
      <xdr:nvSpPr>
        <xdr:cNvPr id="192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5C0AE61D-A29C-42A3-8D99-C5282D336D55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482</xdr:row>
      <xdr:rowOff>0</xdr:rowOff>
    </xdr:from>
    <xdr:ext cx="304800" cy="304800"/>
    <xdr:sp macro="" textlink="">
      <xdr:nvSpPr>
        <xdr:cNvPr id="192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7F3FE807-4102-4CE7-97A4-4FB2C69B9289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482</xdr:row>
      <xdr:rowOff>0</xdr:rowOff>
    </xdr:from>
    <xdr:ext cx="304800" cy="304800"/>
    <xdr:sp macro="" textlink="">
      <xdr:nvSpPr>
        <xdr:cNvPr id="192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9DE9CA7-AE68-4797-80A7-A56F9BF898DB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482</xdr:row>
      <xdr:rowOff>0</xdr:rowOff>
    </xdr:from>
    <xdr:ext cx="304800" cy="304800"/>
    <xdr:sp macro="" textlink="">
      <xdr:nvSpPr>
        <xdr:cNvPr id="192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89EE4248-6A51-43E2-96C8-8FCED462BE10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483</xdr:row>
      <xdr:rowOff>0</xdr:rowOff>
    </xdr:from>
    <xdr:ext cx="304800" cy="304800"/>
    <xdr:sp macro="" textlink="">
      <xdr:nvSpPr>
        <xdr:cNvPr id="192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A62C5C33-4343-4A66-82BB-53ED73ECCF79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483</xdr:row>
      <xdr:rowOff>0</xdr:rowOff>
    </xdr:from>
    <xdr:ext cx="304800" cy="304800"/>
    <xdr:sp macro="" textlink="">
      <xdr:nvSpPr>
        <xdr:cNvPr id="192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BC913F42-1961-4CEB-B4E2-6689E84CACBC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483</xdr:row>
      <xdr:rowOff>0</xdr:rowOff>
    </xdr:from>
    <xdr:ext cx="304800" cy="304800"/>
    <xdr:sp macro="" textlink="">
      <xdr:nvSpPr>
        <xdr:cNvPr id="193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152EAD4E-B52C-4B4E-9A1A-B026631F674B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483</xdr:row>
      <xdr:rowOff>0</xdr:rowOff>
    </xdr:from>
    <xdr:ext cx="304800" cy="304800"/>
    <xdr:sp macro="" textlink="">
      <xdr:nvSpPr>
        <xdr:cNvPr id="193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4782102-BDCF-4A83-AF49-BDE5550785D3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484</xdr:row>
      <xdr:rowOff>0</xdr:rowOff>
    </xdr:from>
    <xdr:ext cx="304800" cy="304800"/>
    <xdr:sp macro="" textlink="">
      <xdr:nvSpPr>
        <xdr:cNvPr id="193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26ABB372-BE80-4B6A-9209-8D63BE82F193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484</xdr:row>
      <xdr:rowOff>0</xdr:rowOff>
    </xdr:from>
    <xdr:ext cx="304800" cy="304800"/>
    <xdr:sp macro="" textlink="">
      <xdr:nvSpPr>
        <xdr:cNvPr id="193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A8A2E6F6-5FC4-4225-AC0D-60BEF4BD99C5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484</xdr:row>
      <xdr:rowOff>0</xdr:rowOff>
    </xdr:from>
    <xdr:ext cx="304800" cy="304800"/>
    <xdr:sp macro="" textlink="">
      <xdr:nvSpPr>
        <xdr:cNvPr id="193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3AA03AE-3448-4DD6-816B-2543EF0E4CC1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484</xdr:row>
      <xdr:rowOff>0</xdr:rowOff>
    </xdr:from>
    <xdr:ext cx="304800" cy="304800"/>
    <xdr:sp macro="" textlink="">
      <xdr:nvSpPr>
        <xdr:cNvPr id="193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183662F3-4F4E-4D8B-B1EA-70ECD1FAD56A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485</xdr:row>
      <xdr:rowOff>0</xdr:rowOff>
    </xdr:from>
    <xdr:ext cx="304800" cy="304800"/>
    <xdr:sp macro="" textlink="">
      <xdr:nvSpPr>
        <xdr:cNvPr id="193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5107F063-E439-45AE-A8C6-08A10B8B3568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485</xdr:row>
      <xdr:rowOff>0</xdr:rowOff>
    </xdr:from>
    <xdr:ext cx="304800" cy="304800"/>
    <xdr:sp macro="" textlink="">
      <xdr:nvSpPr>
        <xdr:cNvPr id="193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B88B746B-2081-4D1B-BF80-5C85FB29BCF7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485</xdr:row>
      <xdr:rowOff>0</xdr:rowOff>
    </xdr:from>
    <xdr:ext cx="304800" cy="304800"/>
    <xdr:sp macro="" textlink="">
      <xdr:nvSpPr>
        <xdr:cNvPr id="193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5E920F7E-3650-4671-89DA-04E1A564FE62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485</xdr:row>
      <xdr:rowOff>0</xdr:rowOff>
    </xdr:from>
    <xdr:ext cx="304800" cy="304800"/>
    <xdr:sp macro="" textlink="">
      <xdr:nvSpPr>
        <xdr:cNvPr id="193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3D6BF07F-AAFA-4E6A-9704-04830D660E54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486</xdr:row>
      <xdr:rowOff>0</xdr:rowOff>
    </xdr:from>
    <xdr:ext cx="304800" cy="304800"/>
    <xdr:sp macro="" textlink="">
      <xdr:nvSpPr>
        <xdr:cNvPr id="194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A886281F-B7F5-416D-ADA2-B63501097D54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486</xdr:row>
      <xdr:rowOff>0</xdr:rowOff>
    </xdr:from>
    <xdr:ext cx="304800" cy="304800"/>
    <xdr:sp macro="" textlink="">
      <xdr:nvSpPr>
        <xdr:cNvPr id="194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6815E89-1063-4A5A-96A8-A9415869A921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486</xdr:row>
      <xdr:rowOff>0</xdr:rowOff>
    </xdr:from>
    <xdr:ext cx="304800" cy="304800"/>
    <xdr:sp macro="" textlink="">
      <xdr:nvSpPr>
        <xdr:cNvPr id="194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CE21ABF9-C0C5-42EB-9F85-E475F8A3F2D4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486</xdr:row>
      <xdr:rowOff>0</xdr:rowOff>
    </xdr:from>
    <xdr:ext cx="304800" cy="304800"/>
    <xdr:sp macro="" textlink="">
      <xdr:nvSpPr>
        <xdr:cNvPr id="194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5995C2E5-26C6-4FFF-BF2E-F961830B6DF9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487</xdr:row>
      <xdr:rowOff>0</xdr:rowOff>
    </xdr:from>
    <xdr:ext cx="304800" cy="304800"/>
    <xdr:sp macro="" textlink="">
      <xdr:nvSpPr>
        <xdr:cNvPr id="194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2A8C2DD9-8D7A-458B-93E1-B47FEE725FEC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487</xdr:row>
      <xdr:rowOff>0</xdr:rowOff>
    </xdr:from>
    <xdr:ext cx="304800" cy="304800"/>
    <xdr:sp macro="" textlink="">
      <xdr:nvSpPr>
        <xdr:cNvPr id="194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831239B7-2F8C-4D31-8363-CB5A0AFF2866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487</xdr:row>
      <xdr:rowOff>0</xdr:rowOff>
    </xdr:from>
    <xdr:ext cx="304800" cy="304800"/>
    <xdr:sp macro="" textlink="">
      <xdr:nvSpPr>
        <xdr:cNvPr id="194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7018E998-705E-47BF-BB5C-8B8FC403920F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487</xdr:row>
      <xdr:rowOff>0</xdr:rowOff>
    </xdr:from>
    <xdr:ext cx="304800" cy="304800"/>
    <xdr:sp macro="" textlink="">
      <xdr:nvSpPr>
        <xdr:cNvPr id="194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5EA8C8E3-C68C-459A-A02A-FCAAC8621287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488</xdr:row>
      <xdr:rowOff>0</xdr:rowOff>
    </xdr:from>
    <xdr:ext cx="304800" cy="304800"/>
    <xdr:sp macro="" textlink="">
      <xdr:nvSpPr>
        <xdr:cNvPr id="194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93A47CD-9571-4AA3-8080-E741DFBE7E59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488</xdr:row>
      <xdr:rowOff>0</xdr:rowOff>
    </xdr:from>
    <xdr:ext cx="304800" cy="304800"/>
    <xdr:sp macro="" textlink="">
      <xdr:nvSpPr>
        <xdr:cNvPr id="194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71E87AFE-B612-4C02-B787-8F76D20E2F4D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488</xdr:row>
      <xdr:rowOff>0</xdr:rowOff>
    </xdr:from>
    <xdr:ext cx="304800" cy="304800"/>
    <xdr:sp macro="" textlink="">
      <xdr:nvSpPr>
        <xdr:cNvPr id="195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26DDE29B-986A-465A-8A0B-F4E977F6AB07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488</xdr:row>
      <xdr:rowOff>0</xdr:rowOff>
    </xdr:from>
    <xdr:ext cx="304800" cy="304800"/>
    <xdr:sp macro="" textlink="">
      <xdr:nvSpPr>
        <xdr:cNvPr id="195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5A1A3CA9-F747-4A8A-9A9A-6F174713200F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489</xdr:row>
      <xdr:rowOff>0</xdr:rowOff>
    </xdr:from>
    <xdr:ext cx="304800" cy="304800"/>
    <xdr:sp macro="" textlink="">
      <xdr:nvSpPr>
        <xdr:cNvPr id="195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CE3877E2-0AC7-4486-A9D5-CD7436CF0544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489</xdr:row>
      <xdr:rowOff>0</xdr:rowOff>
    </xdr:from>
    <xdr:ext cx="304800" cy="304800"/>
    <xdr:sp macro="" textlink="">
      <xdr:nvSpPr>
        <xdr:cNvPr id="195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49CA3E0C-DF97-446F-95AC-E9226ED0AE47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489</xdr:row>
      <xdr:rowOff>0</xdr:rowOff>
    </xdr:from>
    <xdr:ext cx="304800" cy="304800"/>
    <xdr:sp macro="" textlink="">
      <xdr:nvSpPr>
        <xdr:cNvPr id="195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A2F94467-AB56-42D9-A2A7-B6EF71DDAD29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489</xdr:row>
      <xdr:rowOff>0</xdr:rowOff>
    </xdr:from>
    <xdr:ext cx="304800" cy="304800"/>
    <xdr:sp macro="" textlink="">
      <xdr:nvSpPr>
        <xdr:cNvPr id="195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91A2AAAF-B609-4697-8AA0-4086BA519FB8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490</xdr:row>
      <xdr:rowOff>0</xdr:rowOff>
    </xdr:from>
    <xdr:ext cx="304800" cy="304800"/>
    <xdr:sp macro="" textlink="">
      <xdr:nvSpPr>
        <xdr:cNvPr id="195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69ECF2A2-9249-40F2-97E2-9842691E8D2C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490</xdr:row>
      <xdr:rowOff>0</xdr:rowOff>
    </xdr:from>
    <xdr:ext cx="304800" cy="304800"/>
    <xdr:sp macro="" textlink="">
      <xdr:nvSpPr>
        <xdr:cNvPr id="195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475561AF-0A21-428A-9E41-B13635D35A45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490</xdr:row>
      <xdr:rowOff>0</xdr:rowOff>
    </xdr:from>
    <xdr:ext cx="304800" cy="304800"/>
    <xdr:sp macro="" textlink="">
      <xdr:nvSpPr>
        <xdr:cNvPr id="195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6F984D0-F76B-4F15-B9FB-F00B1A4DE8C4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490</xdr:row>
      <xdr:rowOff>0</xdr:rowOff>
    </xdr:from>
    <xdr:ext cx="304800" cy="304800"/>
    <xdr:sp macro="" textlink="">
      <xdr:nvSpPr>
        <xdr:cNvPr id="195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7181C279-83B9-4061-9BC2-C10D4573283A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491</xdr:row>
      <xdr:rowOff>0</xdr:rowOff>
    </xdr:from>
    <xdr:ext cx="304800" cy="304800"/>
    <xdr:sp macro="" textlink="">
      <xdr:nvSpPr>
        <xdr:cNvPr id="196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5F28EF7-E082-40F5-8910-4F34B0BC8418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491</xdr:row>
      <xdr:rowOff>0</xdr:rowOff>
    </xdr:from>
    <xdr:ext cx="304800" cy="304800"/>
    <xdr:sp macro="" textlink="">
      <xdr:nvSpPr>
        <xdr:cNvPr id="196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530303E4-D87C-4A49-A63C-FB46A8E3082C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491</xdr:row>
      <xdr:rowOff>0</xdr:rowOff>
    </xdr:from>
    <xdr:ext cx="304800" cy="304800"/>
    <xdr:sp macro="" textlink="">
      <xdr:nvSpPr>
        <xdr:cNvPr id="196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86D24296-5A29-4A96-B09C-72999D998EAF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491</xdr:row>
      <xdr:rowOff>0</xdr:rowOff>
    </xdr:from>
    <xdr:ext cx="304800" cy="304800"/>
    <xdr:sp macro="" textlink="">
      <xdr:nvSpPr>
        <xdr:cNvPr id="196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BDEE484A-40DC-48AA-9316-1911166B4CEE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492</xdr:row>
      <xdr:rowOff>0</xdr:rowOff>
    </xdr:from>
    <xdr:ext cx="304800" cy="304800"/>
    <xdr:sp macro="" textlink="">
      <xdr:nvSpPr>
        <xdr:cNvPr id="196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13EC1B4-57B2-460E-A8AD-B82A4229F3AC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492</xdr:row>
      <xdr:rowOff>0</xdr:rowOff>
    </xdr:from>
    <xdr:ext cx="304800" cy="304800"/>
    <xdr:sp macro="" textlink="">
      <xdr:nvSpPr>
        <xdr:cNvPr id="196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BD553C27-DF84-47D7-8869-90C1B9E63390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492</xdr:row>
      <xdr:rowOff>0</xdr:rowOff>
    </xdr:from>
    <xdr:ext cx="304800" cy="304800"/>
    <xdr:sp macro="" textlink="">
      <xdr:nvSpPr>
        <xdr:cNvPr id="196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1F73F0B2-45F2-4E09-AB90-60A4DC58E6E3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492</xdr:row>
      <xdr:rowOff>0</xdr:rowOff>
    </xdr:from>
    <xdr:ext cx="304800" cy="304800"/>
    <xdr:sp macro="" textlink="">
      <xdr:nvSpPr>
        <xdr:cNvPr id="196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6775DAD-35CF-4DE0-87AD-034E5C1855BF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493</xdr:row>
      <xdr:rowOff>0</xdr:rowOff>
    </xdr:from>
    <xdr:ext cx="304800" cy="304800"/>
    <xdr:sp macro="" textlink="">
      <xdr:nvSpPr>
        <xdr:cNvPr id="196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8D3B7B3F-0804-4A77-AC73-70E3B77A9ACA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493</xdr:row>
      <xdr:rowOff>0</xdr:rowOff>
    </xdr:from>
    <xdr:ext cx="304800" cy="304800"/>
    <xdr:sp macro="" textlink="">
      <xdr:nvSpPr>
        <xdr:cNvPr id="196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A890703-A5F8-4FB9-966C-55523CCF02B7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493</xdr:row>
      <xdr:rowOff>0</xdr:rowOff>
    </xdr:from>
    <xdr:ext cx="304800" cy="304800"/>
    <xdr:sp macro="" textlink="">
      <xdr:nvSpPr>
        <xdr:cNvPr id="197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3DB9FC75-2882-4E62-B769-B33496A027A4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493</xdr:row>
      <xdr:rowOff>0</xdr:rowOff>
    </xdr:from>
    <xdr:ext cx="304800" cy="304800"/>
    <xdr:sp macro="" textlink="">
      <xdr:nvSpPr>
        <xdr:cNvPr id="197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E0E7A6DE-56AE-416F-A5BD-C1A452BDAF39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494</xdr:row>
      <xdr:rowOff>0</xdr:rowOff>
    </xdr:from>
    <xdr:ext cx="304800" cy="304800"/>
    <xdr:sp macro="" textlink="">
      <xdr:nvSpPr>
        <xdr:cNvPr id="197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91469160-7518-4304-8391-1541660905E1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494</xdr:row>
      <xdr:rowOff>0</xdr:rowOff>
    </xdr:from>
    <xdr:ext cx="304800" cy="304800"/>
    <xdr:sp macro="" textlink="">
      <xdr:nvSpPr>
        <xdr:cNvPr id="197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11C5C667-AB3F-4876-AF71-7DAC7E036408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494</xdr:row>
      <xdr:rowOff>0</xdr:rowOff>
    </xdr:from>
    <xdr:ext cx="304800" cy="304800"/>
    <xdr:sp macro="" textlink="">
      <xdr:nvSpPr>
        <xdr:cNvPr id="197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C4483014-87E0-4970-A7D1-1CD8A6713B2A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494</xdr:row>
      <xdr:rowOff>0</xdr:rowOff>
    </xdr:from>
    <xdr:ext cx="304800" cy="304800"/>
    <xdr:sp macro="" textlink="">
      <xdr:nvSpPr>
        <xdr:cNvPr id="197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7B1FE57-1F72-4997-8EAE-F3A1B8292752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495</xdr:row>
      <xdr:rowOff>0</xdr:rowOff>
    </xdr:from>
    <xdr:ext cx="304800" cy="304800"/>
    <xdr:sp macro="" textlink="">
      <xdr:nvSpPr>
        <xdr:cNvPr id="197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E2C2EDBD-093B-4EC2-9F15-9B28C4516D2E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495</xdr:row>
      <xdr:rowOff>0</xdr:rowOff>
    </xdr:from>
    <xdr:ext cx="304800" cy="304800"/>
    <xdr:sp macro="" textlink="">
      <xdr:nvSpPr>
        <xdr:cNvPr id="197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CCA9C68-195F-4B16-8990-BAD76ACDD132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495</xdr:row>
      <xdr:rowOff>0</xdr:rowOff>
    </xdr:from>
    <xdr:ext cx="304800" cy="304800"/>
    <xdr:sp macro="" textlink="">
      <xdr:nvSpPr>
        <xdr:cNvPr id="197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E628FC9-395E-4A75-94CA-170AF0804EEC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495</xdr:row>
      <xdr:rowOff>0</xdr:rowOff>
    </xdr:from>
    <xdr:ext cx="304800" cy="304800"/>
    <xdr:sp macro="" textlink="">
      <xdr:nvSpPr>
        <xdr:cNvPr id="197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4E7BAD3D-B60B-49CA-AE6F-D11E595AE2C5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496</xdr:row>
      <xdr:rowOff>0</xdr:rowOff>
    </xdr:from>
    <xdr:ext cx="304800" cy="304800"/>
    <xdr:sp macro="" textlink="">
      <xdr:nvSpPr>
        <xdr:cNvPr id="198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1C23DAF9-0F91-47E6-8FCC-CB0941AA01AD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496</xdr:row>
      <xdr:rowOff>0</xdr:rowOff>
    </xdr:from>
    <xdr:ext cx="304800" cy="304800"/>
    <xdr:sp macro="" textlink="">
      <xdr:nvSpPr>
        <xdr:cNvPr id="198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C50FB0BC-7B41-47DE-8F23-9A539C1477B3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496</xdr:row>
      <xdr:rowOff>0</xdr:rowOff>
    </xdr:from>
    <xdr:ext cx="304800" cy="304800"/>
    <xdr:sp macro="" textlink="">
      <xdr:nvSpPr>
        <xdr:cNvPr id="198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285BFA8E-4007-4380-BB29-9A6F09B722FB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496</xdr:row>
      <xdr:rowOff>0</xdr:rowOff>
    </xdr:from>
    <xdr:ext cx="304800" cy="304800"/>
    <xdr:sp macro="" textlink="">
      <xdr:nvSpPr>
        <xdr:cNvPr id="198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40CF1644-4713-4C94-BE85-4C5C706554F7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497</xdr:row>
      <xdr:rowOff>0</xdr:rowOff>
    </xdr:from>
    <xdr:ext cx="304800" cy="304800"/>
    <xdr:sp macro="" textlink="">
      <xdr:nvSpPr>
        <xdr:cNvPr id="198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FCE3B7D-6142-42EB-B9BC-2AF1AE23455C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497</xdr:row>
      <xdr:rowOff>0</xdr:rowOff>
    </xdr:from>
    <xdr:ext cx="304800" cy="304800"/>
    <xdr:sp macro="" textlink="">
      <xdr:nvSpPr>
        <xdr:cNvPr id="198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7002C142-29DF-4141-8705-DCB4A8356B91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497</xdr:row>
      <xdr:rowOff>0</xdr:rowOff>
    </xdr:from>
    <xdr:ext cx="304800" cy="304800"/>
    <xdr:sp macro="" textlink="">
      <xdr:nvSpPr>
        <xdr:cNvPr id="198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3D215524-A50B-4A92-8919-BE0CCB509589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497</xdr:row>
      <xdr:rowOff>0</xdr:rowOff>
    </xdr:from>
    <xdr:ext cx="304800" cy="304800"/>
    <xdr:sp macro="" textlink="">
      <xdr:nvSpPr>
        <xdr:cNvPr id="198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C8E3747C-02D5-4A0C-B565-63C17AC3A55B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498</xdr:row>
      <xdr:rowOff>0</xdr:rowOff>
    </xdr:from>
    <xdr:ext cx="304800" cy="304800"/>
    <xdr:sp macro="" textlink="">
      <xdr:nvSpPr>
        <xdr:cNvPr id="198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D4D19C1-DF50-4778-B0C5-351BD1FEE00F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498</xdr:row>
      <xdr:rowOff>0</xdr:rowOff>
    </xdr:from>
    <xdr:ext cx="304800" cy="304800"/>
    <xdr:sp macro="" textlink="">
      <xdr:nvSpPr>
        <xdr:cNvPr id="198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AC8AEB08-7CB3-4293-B730-B60E6E05FA3B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498</xdr:row>
      <xdr:rowOff>0</xdr:rowOff>
    </xdr:from>
    <xdr:ext cx="304800" cy="304800"/>
    <xdr:sp macro="" textlink="">
      <xdr:nvSpPr>
        <xdr:cNvPr id="199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176B796-DB86-4319-96DD-B4C8A250CC54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498</xdr:row>
      <xdr:rowOff>0</xdr:rowOff>
    </xdr:from>
    <xdr:ext cx="304800" cy="304800"/>
    <xdr:sp macro="" textlink="">
      <xdr:nvSpPr>
        <xdr:cNvPr id="199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903EFEE5-A52C-4FC2-88A9-6B6F3D43BD0C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499</xdr:row>
      <xdr:rowOff>0</xdr:rowOff>
    </xdr:from>
    <xdr:ext cx="304800" cy="304800"/>
    <xdr:sp macro="" textlink="">
      <xdr:nvSpPr>
        <xdr:cNvPr id="199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2459244-4EA8-40B5-8655-87F5B56FC20E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499</xdr:row>
      <xdr:rowOff>0</xdr:rowOff>
    </xdr:from>
    <xdr:ext cx="304800" cy="304800"/>
    <xdr:sp macro="" textlink="">
      <xdr:nvSpPr>
        <xdr:cNvPr id="199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8B93AE54-28A8-44F0-A353-500FC09D2D50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499</xdr:row>
      <xdr:rowOff>0</xdr:rowOff>
    </xdr:from>
    <xdr:ext cx="304800" cy="304800"/>
    <xdr:sp macro="" textlink="">
      <xdr:nvSpPr>
        <xdr:cNvPr id="199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3EEEA4D4-1232-41A8-A8D3-46D74E2A1EC9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499</xdr:row>
      <xdr:rowOff>0</xdr:rowOff>
    </xdr:from>
    <xdr:ext cx="304800" cy="304800"/>
    <xdr:sp macro="" textlink="">
      <xdr:nvSpPr>
        <xdr:cNvPr id="199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919EA160-337A-49E0-86F1-5B24003DD5C9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499</xdr:row>
      <xdr:rowOff>0</xdr:rowOff>
    </xdr:from>
    <xdr:ext cx="304800" cy="304800"/>
    <xdr:sp macro="" textlink="">
      <xdr:nvSpPr>
        <xdr:cNvPr id="199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F65B8BE-A1F0-4DB3-BE62-6ADDEC33A4B9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499</xdr:row>
      <xdr:rowOff>0</xdr:rowOff>
    </xdr:from>
    <xdr:ext cx="304800" cy="304800"/>
    <xdr:sp macro="" textlink="">
      <xdr:nvSpPr>
        <xdr:cNvPr id="199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8602AB3A-5F7F-4FF9-A4E6-F7EF531F4086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500</xdr:row>
      <xdr:rowOff>0</xdr:rowOff>
    </xdr:from>
    <xdr:ext cx="304800" cy="304800"/>
    <xdr:sp macro="" textlink="">
      <xdr:nvSpPr>
        <xdr:cNvPr id="199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E4EF5FB7-4A32-4E65-AC0E-41CD278F9F63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500</xdr:row>
      <xdr:rowOff>0</xdr:rowOff>
    </xdr:from>
    <xdr:ext cx="304800" cy="304800"/>
    <xdr:sp macro="" textlink="">
      <xdr:nvSpPr>
        <xdr:cNvPr id="199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94C46F2E-6EDA-49A1-B457-DCA071218061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500</xdr:row>
      <xdr:rowOff>0</xdr:rowOff>
    </xdr:from>
    <xdr:ext cx="304800" cy="304800"/>
    <xdr:sp macro="" textlink="">
      <xdr:nvSpPr>
        <xdr:cNvPr id="200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E02B0230-223C-4C12-9F30-8828E3C42924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500</xdr:row>
      <xdr:rowOff>0</xdr:rowOff>
    </xdr:from>
    <xdr:ext cx="304800" cy="304800"/>
    <xdr:sp macro="" textlink="">
      <xdr:nvSpPr>
        <xdr:cNvPr id="200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E1FD85F8-C585-4004-B02A-5997C85E1270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500</xdr:row>
      <xdr:rowOff>0</xdr:rowOff>
    </xdr:from>
    <xdr:ext cx="304800" cy="304800"/>
    <xdr:sp macro="" textlink="">
      <xdr:nvSpPr>
        <xdr:cNvPr id="200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98FFFC29-5E01-4604-BD27-14B96728FEAA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500</xdr:row>
      <xdr:rowOff>0</xdr:rowOff>
    </xdr:from>
    <xdr:ext cx="304800" cy="304800"/>
    <xdr:sp macro="" textlink="">
      <xdr:nvSpPr>
        <xdr:cNvPr id="200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317FD34E-6232-4FB0-864F-630EB4154E70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501</xdr:row>
      <xdr:rowOff>0</xdr:rowOff>
    </xdr:from>
    <xdr:ext cx="304800" cy="304800"/>
    <xdr:sp macro="" textlink="">
      <xdr:nvSpPr>
        <xdr:cNvPr id="200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BB5F0832-74D7-470B-8C7D-D8EB309F4A58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501</xdr:row>
      <xdr:rowOff>0</xdr:rowOff>
    </xdr:from>
    <xdr:ext cx="304800" cy="304800"/>
    <xdr:sp macro="" textlink="">
      <xdr:nvSpPr>
        <xdr:cNvPr id="200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94B85C37-41FA-4D78-9942-57D9EEF794D4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501</xdr:row>
      <xdr:rowOff>0</xdr:rowOff>
    </xdr:from>
    <xdr:ext cx="304800" cy="304800"/>
    <xdr:sp macro="" textlink="">
      <xdr:nvSpPr>
        <xdr:cNvPr id="200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9153723C-C030-46F7-B1EC-126F24BCD6F5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501</xdr:row>
      <xdr:rowOff>0</xdr:rowOff>
    </xdr:from>
    <xdr:ext cx="304800" cy="304800"/>
    <xdr:sp macro="" textlink="">
      <xdr:nvSpPr>
        <xdr:cNvPr id="200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BD47A057-A311-4FEB-B7AD-78B62EB7767F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501</xdr:row>
      <xdr:rowOff>0</xdr:rowOff>
    </xdr:from>
    <xdr:ext cx="304800" cy="304800"/>
    <xdr:sp macro="" textlink="">
      <xdr:nvSpPr>
        <xdr:cNvPr id="200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844A0948-E91E-4D90-A05C-B6CDDE3E5586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501</xdr:row>
      <xdr:rowOff>0</xdr:rowOff>
    </xdr:from>
    <xdr:ext cx="304800" cy="304800"/>
    <xdr:sp macro="" textlink="">
      <xdr:nvSpPr>
        <xdr:cNvPr id="200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BC9D6C1B-FD70-45EA-BB8E-991D32F1C1AA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501</xdr:row>
      <xdr:rowOff>0</xdr:rowOff>
    </xdr:from>
    <xdr:ext cx="304800" cy="304800"/>
    <xdr:sp macro="" textlink="">
      <xdr:nvSpPr>
        <xdr:cNvPr id="201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A27AD0EF-1DCD-4EC9-8CDC-4551F0D677DE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501</xdr:row>
      <xdr:rowOff>0</xdr:rowOff>
    </xdr:from>
    <xdr:ext cx="304800" cy="304800"/>
    <xdr:sp macro="" textlink="">
      <xdr:nvSpPr>
        <xdr:cNvPr id="201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108C3168-06CE-4694-8366-01157682E433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501</xdr:row>
      <xdr:rowOff>0</xdr:rowOff>
    </xdr:from>
    <xdr:ext cx="304800" cy="304800"/>
    <xdr:sp macro="" textlink="">
      <xdr:nvSpPr>
        <xdr:cNvPr id="201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FB03F6E-F325-4EDA-8C82-59F4243B94E9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501</xdr:row>
      <xdr:rowOff>0</xdr:rowOff>
    </xdr:from>
    <xdr:ext cx="304800" cy="304800"/>
    <xdr:sp macro="" textlink="">
      <xdr:nvSpPr>
        <xdr:cNvPr id="201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EAFA59B6-BA29-41E7-B079-86E15AE680EF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502</xdr:row>
      <xdr:rowOff>0</xdr:rowOff>
    </xdr:from>
    <xdr:ext cx="304800" cy="304800"/>
    <xdr:sp macro="" textlink="">
      <xdr:nvSpPr>
        <xdr:cNvPr id="201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E6AC0476-0F85-4665-8FE7-FE189CBD0A66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502</xdr:row>
      <xdr:rowOff>0</xdr:rowOff>
    </xdr:from>
    <xdr:ext cx="304800" cy="304800"/>
    <xdr:sp macro="" textlink="">
      <xdr:nvSpPr>
        <xdr:cNvPr id="201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B82C3E26-9067-4274-AC15-262B8AD64CD8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502</xdr:row>
      <xdr:rowOff>0</xdr:rowOff>
    </xdr:from>
    <xdr:ext cx="304800" cy="304800"/>
    <xdr:sp macro="" textlink="">
      <xdr:nvSpPr>
        <xdr:cNvPr id="201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CB832E37-18C9-47EC-81B3-9FCBBF99B873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502</xdr:row>
      <xdr:rowOff>0</xdr:rowOff>
    </xdr:from>
    <xdr:ext cx="304800" cy="304800"/>
    <xdr:sp macro="" textlink="">
      <xdr:nvSpPr>
        <xdr:cNvPr id="201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1B91AD96-38F3-442C-92AC-34C9556FE840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502</xdr:row>
      <xdr:rowOff>0</xdr:rowOff>
    </xdr:from>
    <xdr:ext cx="304800" cy="304800"/>
    <xdr:sp macro="" textlink="">
      <xdr:nvSpPr>
        <xdr:cNvPr id="201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EAE01F8A-0266-4CBE-A687-1A7C10180B7B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502</xdr:row>
      <xdr:rowOff>0</xdr:rowOff>
    </xdr:from>
    <xdr:ext cx="304800" cy="304800"/>
    <xdr:sp macro="" textlink="">
      <xdr:nvSpPr>
        <xdr:cNvPr id="201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AD0208DE-9554-4E82-B005-5B5B425FBB9C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502</xdr:row>
      <xdr:rowOff>0</xdr:rowOff>
    </xdr:from>
    <xdr:ext cx="304800" cy="304800"/>
    <xdr:sp macro="" textlink="">
      <xdr:nvSpPr>
        <xdr:cNvPr id="202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75B0A225-3C1B-423C-84EA-BA5E0CDF85FC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502</xdr:row>
      <xdr:rowOff>0</xdr:rowOff>
    </xdr:from>
    <xdr:ext cx="304800" cy="304800"/>
    <xdr:sp macro="" textlink="">
      <xdr:nvSpPr>
        <xdr:cNvPr id="202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3E376D27-5CAA-4054-8257-22EEAE47526D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502</xdr:row>
      <xdr:rowOff>0</xdr:rowOff>
    </xdr:from>
    <xdr:ext cx="304800" cy="304800"/>
    <xdr:sp macro="" textlink="">
      <xdr:nvSpPr>
        <xdr:cNvPr id="202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3B760C2C-6E84-4F95-9513-C3F46344CAB5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502</xdr:row>
      <xdr:rowOff>0</xdr:rowOff>
    </xdr:from>
    <xdr:ext cx="304800" cy="304800"/>
    <xdr:sp macro="" textlink="">
      <xdr:nvSpPr>
        <xdr:cNvPr id="202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692C9ED4-2360-4CF9-BB54-9E2FD5A31C80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503</xdr:row>
      <xdr:rowOff>0</xdr:rowOff>
    </xdr:from>
    <xdr:ext cx="304800" cy="304800"/>
    <xdr:sp macro="" textlink="">
      <xdr:nvSpPr>
        <xdr:cNvPr id="202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B035521B-4B14-4263-BC13-3B1CC58202D7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503</xdr:row>
      <xdr:rowOff>0</xdr:rowOff>
    </xdr:from>
    <xdr:ext cx="304800" cy="304800"/>
    <xdr:sp macro="" textlink="">
      <xdr:nvSpPr>
        <xdr:cNvPr id="202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7BF92174-658B-46CA-BE15-8EEA61B7E90F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503</xdr:row>
      <xdr:rowOff>0</xdr:rowOff>
    </xdr:from>
    <xdr:ext cx="304800" cy="304800"/>
    <xdr:sp macro="" textlink="">
      <xdr:nvSpPr>
        <xdr:cNvPr id="202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233296FB-027D-45FD-B8F2-C04CC0723C0A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503</xdr:row>
      <xdr:rowOff>0</xdr:rowOff>
    </xdr:from>
    <xdr:ext cx="304800" cy="304800"/>
    <xdr:sp macro="" textlink="">
      <xdr:nvSpPr>
        <xdr:cNvPr id="202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5BD971C1-6367-40BD-B756-8304D46C3428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503</xdr:row>
      <xdr:rowOff>0</xdr:rowOff>
    </xdr:from>
    <xdr:ext cx="304800" cy="304800"/>
    <xdr:sp macro="" textlink="">
      <xdr:nvSpPr>
        <xdr:cNvPr id="202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B2FAA12E-DC0E-4F6D-BAB2-8D09963B8F8A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503</xdr:row>
      <xdr:rowOff>0</xdr:rowOff>
    </xdr:from>
    <xdr:ext cx="304800" cy="304800"/>
    <xdr:sp macro="" textlink="">
      <xdr:nvSpPr>
        <xdr:cNvPr id="202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A50D660-F3BE-42E5-99C7-6BCD6DF9129A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503</xdr:row>
      <xdr:rowOff>0</xdr:rowOff>
    </xdr:from>
    <xdr:ext cx="304800" cy="304800"/>
    <xdr:sp macro="" textlink="">
      <xdr:nvSpPr>
        <xdr:cNvPr id="203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A08F8E1-EE65-449E-A9C9-0A788148C986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503</xdr:row>
      <xdr:rowOff>0</xdr:rowOff>
    </xdr:from>
    <xdr:ext cx="304800" cy="304800"/>
    <xdr:sp macro="" textlink="">
      <xdr:nvSpPr>
        <xdr:cNvPr id="203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2BAA9C34-8258-4959-BC1C-BEB46D075ED4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503</xdr:row>
      <xdr:rowOff>0</xdr:rowOff>
    </xdr:from>
    <xdr:ext cx="304800" cy="304800"/>
    <xdr:sp macro="" textlink="">
      <xdr:nvSpPr>
        <xdr:cNvPr id="203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EB0C059E-A48B-4ACE-875D-4850F6D33384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503</xdr:row>
      <xdr:rowOff>0</xdr:rowOff>
    </xdr:from>
    <xdr:ext cx="304800" cy="304800"/>
    <xdr:sp macro="" textlink="">
      <xdr:nvSpPr>
        <xdr:cNvPr id="203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60594B6-7111-4602-8EDB-83B75712014D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504</xdr:row>
      <xdr:rowOff>0</xdr:rowOff>
    </xdr:from>
    <xdr:ext cx="304800" cy="304800"/>
    <xdr:sp macro="" textlink="">
      <xdr:nvSpPr>
        <xdr:cNvPr id="203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A706715-D71A-48B6-9C8F-7D0755AEEB4F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504</xdr:row>
      <xdr:rowOff>0</xdr:rowOff>
    </xdr:from>
    <xdr:ext cx="304800" cy="304800"/>
    <xdr:sp macro="" textlink="">
      <xdr:nvSpPr>
        <xdr:cNvPr id="203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103158EE-2B9A-40F5-9101-25C907228347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504</xdr:row>
      <xdr:rowOff>0</xdr:rowOff>
    </xdr:from>
    <xdr:ext cx="304800" cy="304800"/>
    <xdr:sp macro="" textlink="">
      <xdr:nvSpPr>
        <xdr:cNvPr id="203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2BFD21D7-B2E5-49FC-B318-B4389848BE6E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504</xdr:row>
      <xdr:rowOff>0</xdr:rowOff>
    </xdr:from>
    <xdr:ext cx="304800" cy="304800"/>
    <xdr:sp macro="" textlink="">
      <xdr:nvSpPr>
        <xdr:cNvPr id="203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67E131D7-054B-4189-9EA0-5ABFB79C6539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504</xdr:row>
      <xdr:rowOff>0</xdr:rowOff>
    </xdr:from>
    <xdr:ext cx="304800" cy="304800"/>
    <xdr:sp macro="" textlink="">
      <xdr:nvSpPr>
        <xdr:cNvPr id="203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E313430A-AE46-4599-820B-2F6D507B6373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504</xdr:row>
      <xdr:rowOff>0</xdr:rowOff>
    </xdr:from>
    <xdr:ext cx="304800" cy="304800"/>
    <xdr:sp macro="" textlink="">
      <xdr:nvSpPr>
        <xdr:cNvPr id="203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B4C6B237-9AB9-4326-A39F-B4F4F2499583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504</xdr:row>
      <xdr:rowOff>0</xdr:rowOff>
    </xdr:from>
    <xdr:ext cx="304800" cy="304800"/>
    <xdr:sp macro="" textlink="">
      <xdr:nvSpPr>
        <xdr:cNvPr id="204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6F7BF2DA-AFDE-4959-BC15-973BE302A950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504</xdr:row>
      <xdr:rowOff>0</xdr:rowOff>
    </xdr:from>
    <xdr:ext cx="304800" cy="304800"/>
    <xdr:sp macro="" textlink="">
      <xdr:nvSpPr>
        <xdr:cNvPr id="204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2ADD9C72-C3C7-4105-BF72-97C309B4FAEA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504</xdr:row>
      <xdr:rowOff>0</xdr:rowOff>
    </xdr:from>
    <xdr:ext cx="304800" cy="304800"/>
    <xdr:sp macro="" textlink="">
      <xdr:nvSpPr>
        <xdr:cNvPr id="204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2B48F0B6-89C1-45D0-8F5F-E97DB10B75FC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504</xdr:row>
      <xdr:rowOff>0</xdr:rowOff>
    </xdr:from>
    <xdr:ext cx="304800" cy="304800"/>
    <xdr:sp macro="" textlink="">
      <xdr:nvSpPr>
        <xdr:cNvPr id="204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31403B39-60EC-4647-8A86-49691EDE99D8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505</xdr:row>
      <xdr:rowOff>0</xdr:rowOff>
    </xdr:from>
    <xdr:ext cx="304800" cy="304800"/>
    <xdr:sp macro="" textlink="">
      <xdr:nvSpPr>
        <xdr:cNvPr id="204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F41CDC6-B5B0-41AE-8DFE-93A9090D37B2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505</xdr:row>
      <xdr:rowOff>0</xdr:rowOff>
    </xdr:from>
    <xdr:ext cx="304800" cy="304800"/>
    <xdr:sp macro="" textlink="">
      <xdr:nvSpPr>
        <xdr:cNvPr id="204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B78E9E30-1990-4845-98E4-69D7AF388F26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505</xdr:row>
      <xdr:rowOff>0</xdr:rowOff>
    </xdr:from>
    <xdr:ext cx="304800" cy="304800"/>
    <xdr:sp macro="" textlink="">
      <xdr:nvSpPr>
        <xdr:cNvPr id="204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169E507B-D590-4B12-81F9-6ED1E6F62E6F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505</xdr:row>
      <xdr:rowOff>0</xdr:rowOff>
    </xdr:from>
    <xdr:ext cx="304800" cy="304800"/>
    <xdr:sp macro="" textlink="">
      <xdr:nvSpPr>
        <xdr:cNvPr id="204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7ED637AB-CA5B-45D9-AC42-F2B713FF8B1F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505</xdr:row>
      <xdr:rowOff>0</xdr:rowOff>
    </xdr:from>
    <xdr:ext cx="304800" cy="304800"/>
    <xdr:sp macro="" textlink="">
      <xdr:nvSpPr>
        <xdr:cNvPr id="204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3D8751E3-8956-45A0-B2C3-DF3F7DCE6A8E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505</xdr:row>
      <xdr:rowOff>0</xdr:rowOff>
    </xdr:from>
    <xdr:ext cx="304800" cy="304800"/>
    <xdr:sp macro="" textlink="">
      <xdr:nvSpPr>
        <xdr:cNvPr id="204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3DB124A2-8E17-4047-B07B-A644DD33B63A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505</xdr:row>
      <xdr:rowOff>0</xdr:rowOff>
    </xdr:from>
    <xdr:ext cx="304800" cy="304800"/>
    <xdr:sp macro="" textlink="">
      <xdr:nvSpPr>
        <xdr:cNvPr id="205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8E829AD8-83C3-40AD-8915-4868E488A422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505</xdr:row>
      <xdr:rowOff>0</xdr:rowOff>
    </xdr:from>
    <xdr:ext cx="304800" cy="304800"/>
    <xdr:sp macro="" textlink="">
      <xdr:nvSpPr>
        <xdr:cNvPr id="205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72EC873C-EF96-4655-9A58-4EA610413503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505</xdr:row>
      <xdr:rowOff>0</xdr:rowOff>
    </xdr:from>
    <xdr:ext cx="304800" cy="304800"/>
    <xdr:sp macro="" textlink="">
      <xdr:nvSpPr>
        <xdr:cNvPr id="205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A2C769B9-FA32-4304-AE46-E8F62214A38C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505</xdr:row>
      <xdr:rowOff>0</xdr:rowOff>
    </xdr:from>
    <xdr:ext cx="304800" cy="304800"/>
    <xdr:sp macro="" textlink="">
      <xdr:nvSpPr>
        <xdr:cNvPr id="205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5A06260C-0EFB-4760-A55E-6C5FE4B89111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506</xdr:row>
      <xdr:rowOff>0</xdr:rowOff>
    </xdr:from>
    <xdr:ext cx="304800" cy="304800"/>
    <xdr:sp macro="" textlink="">
      <xdr:nvSpPr>
        <xdr:cNvPr id="205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E2937EBE-F7A7-44E7-BA5E-5B8E486204E9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506</xdr:row>
      <xdr:rowOff>0</xdr:rowOff>
    </xdr:from>
    <xdr:ext cx="304800" cy="304800"/>
    <xdr:sp macro="" textlink="">
      <xdr:nvSpPr>
        <xdr:cNvPr id="205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AF13DC54-F379-42C5-A873-6CAC13F5C0D5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506</xdr:row>
      <xdr:rowOff>0</xdr:rowOff>
    </xdr:from>
    <xdr:ext cx="304800" cy="304800"/>
    <xdr:sp macro="" textlink="">
      <xdr:nvSpPr>
        <xdr:cNvPr id="205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1DBBDE9-F220-414C-A962-785BF029B682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506</xdr:row>
      <xdr:rowOff>0</xdr:rowOff>
    </xdr:from>
    <xdr:ext cx="304800" cy="304800"/>
    <xdr:sp macro="" textlink="">
      <xdr:nvSpPr>
        <xdr:cNvPr id="205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2F941227-711A-449D-8377-47BC0586293F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506</xdr:row>
      <xdr:rowOff>0</xdr:rowOff>
    </xdr:from>
    <xdr:ext cx="304800" cy="304800"/>
    <xdr:sp macro="" textlink="">
      <xdr:nvSpPr>
        <xdr:cNvPr id="205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A26E8A31-B358-40BC-91CD-DB6132B92D78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506</xdr:row>
      <xdr:rowOff>0</xdr:rowOff>
    </xdr:from>
    <xdr:ext cx="304800" cy="304800"/>
    <xdr:sp macro="" textlink="">
      <xdr:nvSpPr>
        <xdr:cNvPr id="205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E04F21B-72A9-4D07-BF09-F18176A817CC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506</xdr:row>
      <xdr:rowOff>0</xdr:rowOff>
    </xdr:from>
    <xdr:ext cx="304800" cy="304800"/>
    <xdr:sp macro="" textlink="">
      <xdr:nvSpPr>
        <xdr:cNvPr id="206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7FD47119-F454-42B7-80DC-49CA91EDFFE6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506</xdr:row>
      <xdr:rowOff>0</xdr:rowOff>
    </xdr:from>
    <xdr:ext cx="304800" cy="304800"/>
    <xdr:sp macro="" textlink="">
      <xdr:nvSpPr>
        <xdr:cNvPr id="206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B6F52856-07CE-40C2-93F5-640A0D6DD925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506</xdr:row>
      <xdr:rowOff>0</xdr:rowOff>
    </xdr:from>
    <xdr:ext cx="304800" cy="304800"/>
    <xdr:sp macro="" textlink="">
      <xdr:nvSpPr>
        <xdr:cNvPr id="206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1F9AEFF0-5DDD-498F-BCF5-BC43AB2618EE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506</xdr:row>
      <xdr:rowOff>0</xdr:rowOff>
    </xdr:from>
    <xdr:ext cx="304800" cy="304800"/>
    <xdr:sp macro="" textlink="">
      <xdr:nvSpPr>
        <xdr:cNvPr id="206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A1C94354-7DF3-4757-87A3-AF2D0BF6F086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507</xdr:row>
      <xdr:rowOff>0</xdr:rowOff>
    </xdr:from>
    <xdr:ext cx="304800" cy="304800"/>
    <xdr:sp macro="" textlink="">
      <xdr:nvSpPr>
        <xdr:cNvPr id="206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5CF4070F-338B-4F4D-A40E-5CEACB8FF1D3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507</xdr:row>
      <xdr:rowOff>0</xdr:rowOff>
    </xdr:from>
    <xdr:ext cx="304800" cy="304800"/>
    <xdr:sp macro="" textlink="">
      <xdr:nvSpPr>
        <xdr:cNvPr id="206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8E54031E-A9B1-4D45-A1C4-BE1E58F40B25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507</xdr:row>
      <xdr:rowOff>0</xdr:rowOff>
    </xdr:from>
    <xdr:ext cx="304800" cy="304800"/>
    <xdr:sp macro="" textlink="">
      <xdr:nvSpPr>
        <xdr:cNvPr id="206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5D0765F6-8FCD-4A17-96F1-042028D40424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507</xdr:row>
      <xdr:rowOff>0</xdr:rowOff>
    </xdr:from>
    <xdr:ext cx="304800" cy="304800"/>
    <xdr:sp macro="" textlink="">
      <xdr:nvSpPr>
        <xdr:cNvPr id="206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841F3A69-E3C7-4ACB-90CB-786369E53328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507</xdr:row>
      <xdr:rowOff>0</xdr:rowOff>
    </xdr:from>
    <xdr:ext cx="304800" cy="304800"/>
    <xdr:sp macro="" textlink="">
      <xdr:nvSpPr>
        <xdr:cNvPr id="206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2DC24BAD-B3B2-4D6C-93A8-AAB233FF3149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507</xdr:row>
      <xdr:rowOff>0</xdr:rowOff>
    </xdr:from>
    <xdr:ext cx="304800" cy="304800"/>
    <xdr:sp macro="" textlink="">
      <xdr:nvSpPr>
        <xdr:cNvPr id="206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5051DEC7-AD23-420B-9BF7-E25B484C4127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507</xdr:row>
      <xdr:rowOff>0</xdr:rowOff>
    </xdr:from>
    <xdr:ext cx="304800" cy="304800"/>
    <xdr:sp macro="" textlink="">
      <xdr:nvSpPr>
        <xdr:cNvPr id="207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328742D1-FB75-49B3-B7CC-BD3F2E042419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507</xdr:row>
      <xdr:rowOff>0</xdr:rowOff>
    </xdr:from>
    <xdr:ext cx="304800" cy="304800"/>
    <xdr:sp macro="" textlink="">
      <xdr:nvSpPr>
        <xdr:cNvPr id="207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14D688A8-B3A4-493F-8218-DBDF885F39B1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507</xdr:row>
      <xdr:rowOff>0</xdr:rowOff>
    </xdr:from>
    <xdr:ext cx="304800" cy="304800"/>
    <xdr:sp macro="" textlink="">
      <xdr:nvSpPr>
        <xdr:cNvPr id="207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45D273EB-6DA2-40BB-88CA-50FDFC11A626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507</xdr:row>
      <xdr:rowOff>0</xdr:rowOff>
    </xdr:from>
    <xdr:ext cx="304800" cy="304800"/>
    <xdr:sp macro="" textlink="">
      <xdr:nvSpPr>
        <xdr:cNvPr id="207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BE7DE329-EBDF-44AB-8E52-6F6615F7E0B2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508</xdr:row>
      <xdr:rowOff>0</xdr:rowOff>
    </xdr:from>
    <xdr:ext cx="304800" cy="304800"/>
    <xdr:sp macro="" textlink="">
      <xdr:nvSpPr>
        <xdr:cNvPr id="207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7C333D1F-6FA3-46F5-A073-2F04420D23B9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508</xdr:row>
      <xdr:rowOff>0</xdr:rowOff>
    </xdr:from>
    <xdr:ext cx="304800" cy="304800"/>
    <xdr:sp macro="" textlink="">
      <xdr:nvSpPr>
        <xdr:cNvPr id="207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E650205D-F2B9-48EF-8DB8-D2C29DC36286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508</xdr:row>
      <xdr:rowOff>0</xdr:rowOff>
    </xdr:from>
    <xdr:ext cx="304800" cy="304800"/>
    <xdr:sp macro="" textlink="">
      <xdr:nvSpPr>
        <xdr:cNvPr id="207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2644F15-9A30-4AC3-9191-6A6292BAC25F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508</xdr:row>
      <xdr:rowOff>0</xdr:rowOff>
    </xdr:from>
    <xdr:ext cx="304800" cy="304800"/>
    <xdr:sp macro="" textlink="">
      <xdr:nvSpPr>
        <xdr:cNvPr id="207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32965EE3-A9FB-46C4-AFF4-F74AE354F1CB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508</xdr:row>
      <xdr:rowOff>0</xdr:rowOff>
    </xdr:from>
    <xdr:ext cx="304800" cy="304800"/>
    <xdr:sp macro="" textlink="">
      <xdr:nvSpPr>
        <xdr:cNvPr id="207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644E41AB-9F28-4729-ACA3-1EA4AAFAEAF5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508</xdr:row>
      <xdr:rowOff>0</xdr:rowOff>
    </xdr:from>
    <xdr:ext cx="304800" cy="304800"/>
    <xdr:sp macro="" textlink="">
      <xdr:nvSpPr>
        <xdr:cNvPr id="207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E8A1D95-2EFD-45B8-BE20-88A436CBA40B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508</xdr:row>
      <xdr:rowOff>0</xdr:rowOff>
    </xdr:from>
    <xdr:ext cx="304800" cy="304800"/>
    <xdr:sp macro="" textlink="">
      <xdr:nvSpPr>
        <xdr:cNvPr id="208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5EE8339-C228-43CE-B082-0B9BC2BB685F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508</xdr:row>
      <xdr:rowOff>0</xdr:rowOff>
    </xdr:from>
    <xdr:ext cx="304800" cy="304800"/>
    <xdr:sp macro="" textlink="">
      <xdr:nvSpPr>
        <xdr:cNvPr id="208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E4C7D60B-74D4-4857-B95A-4FE9E67EA10A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508</xdr:row>
      <xdr:rowOff>0</xdr:rowOff>
    </xdr:from>
    <xdr:ext cx="304800" cy="304800"/>
    <xdr:sp macro="" textlink="">
      <xdr:nvSpPr>
        <xdr:cNvPr id="208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71F6D53D-F012-42C5-8989-39C1076A6478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508</xdr:row>
      <xdr:rowOff>0</xdr:rowOff>
    </xdr:from>
    <xdr:ext cx="304800" cy="304800"/>
    <xdr:sp macro="" textlink="">
      <xdr:nvSpPr>
        <xdr:cNvPr id="208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EC8F89F3-9B7B-4074-A417-9B2E3AE5E2C2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509</xdr:row>
      <xdr:rowOff>0</xdr:rowOff>
    </xdr:from>
    <xdr:ext cx="304800" cy="304800"/>
    <xdr:sp macro="" textlink="">
      <xdr:nvSpPr>
        <xdr:cNvPr id="208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9E23E5F-43B7-4B44-87A9-5C9E79C21919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509</xdr:row>
      <xdr:rowOff>0</xdr:rowOff>
    </xdr:from>
    <xdr:ext cx="304800" cy="304800"/>
    <xdr:sp macro="" textlink="">
      <xdr:nvSpPr>
        <xdr:cNvPr id="208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431A322E-9ECE-48F4-872C-6BE334CCE2DB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509</xdr:row>
      <xdr:rowOff>0</xdr:rowOff>
    </xdr:from>
    <xdr:ext cx="304800" cy="304800"/>
    <xdr:sp macro="" textlink="">
      <xdr:nvSpPr>
        <xdr:cNvPr id="208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6164F28F-04A0-45D2-8CCF-7B61C9F23520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509</xdr:row>
      <xdr:rowOff>0</xdr:rowOff>
    </xdr:from>
    <xdr:ext cx="304800" cy="304800"/>
    <xdr:sp macro="" textlink="">
      <xdr:nvSpPr>
        <xdr:cNvPr id="208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1E4B82BE-CCD9-491A-A683-9BBB1B442EB1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509</xdr:row>
      <xdr:rowOff>0</xdr:rowOff>
    </xdr:from>
    <xdr:ext cx="304800" cy="304800"/>
    <xdr:sp macro="" textlink="">
      <xdr:nvSpPr>
        <xdr:cNvPr id="208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5F388D0F-B6F9-49F6-A5E2-15F9E6D26CBE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509</xdr:row>
      <xdr:rowOff>0</xdr:rowOff>
    </xdr:from>
    <xdr:ext cx="304800" cy="304800"/>
    <xdr:sp macro="" textlink="">
      <xdr:nvSpPr>
        <xdr:cNvPr id="208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A030BEDD-4C38-4578-973B-991A843C5BEA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509</xdr:row>
      <xdr:rowOff>0</xdr:rowOff>
    </xdr:from>
    <xdr:ext cx="304800" cy="304800"/>
    <xdr:sp macro="" textlink="">
      <xdr:nvSpPr>
        <xdr:cNvPr id="209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73FE2B60-CB36-42A0-A58A-3857F7B9C885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509</xdr:row>
      <xdr:rowOff>0</xdr:rowOff>
    </xdr:from>
    <xdr:ext cx="304800" cy="304800"/>
    <xdr:sp macro="" textlink="">
      <xdr:nvSpPr>
        <xdr:cNvPr id="209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3904F4F7-48DA-4078-A871-25BCACECFA03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509</xdr:row>
      <xdr:rowOff>0</xdr:rowOff>
    </xdr:from>
    <xdr:ext cx="304800" cy="304800"/>
    <xdr:sp macro="" textlink="">
      <xdr:nvSpPr>
        <xdr:cNvPr id="209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8AFEE172-CB69-44DD-B8AA-77729D13DC3E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509</xdr:row>
      <xdr:rowOff>0</xdr:rowOff>
    </xdr:from>
    <xdr:ext cx="304800" cy="304800"/>
    <xdr:sp macro="" textlink="">
      <xdr:nvSpPr>
        <xdr:cNvPr id="209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9C06D6AE-FD29-4200-888A-80B9A95DAB9A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510</xdr:row>
      <xdr:rowOff>0</xdr:rowOff>
    </xdr:from>
    <xdr:ext cx="304800" cy="304800"/>
    <xdr:sp macro="" textlink="">
      <xdr:nvSpPr>
        <xdr:cNvPr id="209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62ED19A5-2223-41F5-A563-F20E2B051199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510</xdr:row>
      <xdr:rowOff>0</xdr:rowOff>
    </xdr:from>
    <xdr:ext cx="304800" cy="304800"/>
    <xdr:sp macro="" textlink="">
      <xdr:nvSpPr>
        <xdr:cNvPr id="209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13CEE2B7-9141-4C44-98C5-E474AE4DAF56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510</xdr:row>
      <xdr:rowOff>0</xdr:rowOff>
    </xdr:from>
    <xdr:ext cx="304800" cy="304800"/>
    <xdr:sp macro="" textlink="">
      <xdr:nvSpPr>
        <xdr:cNvPr id="209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6D73B4F5-378F-4271-9F37-77341A9EAC48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510</xdr:row>
      <xdr:rowOff>0</xdr:rowOff>
    </xdr:from>
    <xdr:ext cx="304800" cy="304800"/>
    <xdr:sp macro="" textlink="">
      <xdr:nvSpPr>
        <xdr:cNvPr id="209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850D8C9-2A74-4911-812A-2157373C6390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510</xdr:row>
      <xdr:rowOff>0</xdr:rowOff>
    </xdr:from>
    <xdr:ext cx="304800" cy="304800"/>
    <xdr:sp macro="" textlink="">
      <xdr:nvSpPr>
        <xdr:cNvPr id="209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810DED5E-AC4B-4C4C-BA8D-B76F7FC841B3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510</xdr:row>
      <xdr:rowOff>0</xdr:rowOff>
    </xdr:from>
    <xdr:ext cx="304800" cy="304800"/>
    <xdr:sp macro="" textlink="">
      <xdr:nvSpPr>
        <xdr:cNvPr id="209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3412396D-8381-41C5-B896-79AA3F2EB7E5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510</xdr:row>
      <xdr:rowOff>0</xdr:rowOff>
    </xdr:from>
    <xdr:ext cx="304800" cy="304800"/>
    <xdr:sp macro="" textlink="">
      <xdr:nvSpPr>
        <xdr:cNvPr id="210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8F3C6BAB-C520-43B3-A4F4-12C3A7EB9F29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510</xdr:row>
      <xdr:rowOff>0</xdr:rowOff>
    </xdr:from>
    <xdr:ext cx="304800" cy="304800"/>
    <xdr:sp macro="" textlink="">
      <xdr:nvSpPr>
        <xdr:cNvPr id="210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EEC8ADAD-DF2F-4E8C-93B7-9DBEAB8D8D75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510</xdr:row>
      <xdr:rowOff>0</xdr:rowOff>
    </xdr:from>
    <xdr:ext cx="304800" cy="304800"/>
    <xdr:sp macro="" textlink="">
      <xdr:nvSpPr>
        <xdr:cNvPr id="210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CAB2672C-5218-40E1-B721-4297EE1DA6AB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510</xdr:row>
      <xdr:rowOff>0</xdr:rowOff>
    </xdr:from>
    <xdr:ext cx="304800" cy="304800"/>
    <xdr:sp macro="" textlink="">
      <xdr:nvSpPr>
        <xdr:cNvPr id="210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770895FA-5561-4BE0-AB32-CBA23C210AB1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511</xdr:row>
      <xdr:rowOff>0</xdr:rowOff>
    </xdr:from>
    <xdr:ext cx="304800" cy="304800"/>
    <xdr:sp macro="" textlink="">
      <xdr:nvSpPr>
        <xdr:cNvPr id="210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1ABB1B64-C107-4715-B41C-E40FF828B148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511</xdr:row>
      <xdr:rowOff>0</xdr:rowOff>
    </xdr:from>
    <xdr:ext cx="304800" cy="304800"/>
    <xdr:sp macro="" textlink="">
      <xdr:nvSpPr>
        <xdr:cNvPr id="210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C311076A-5880-4941-8ECD-B1BEF71A14B8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511</xdr:row>
      <xdr:rowOff>0</xdr:rowOff>
    </xdr:from>
    <xdr:ext cx="304800" cy="304800"/>
    <xdr:sp macro="" textlink="">
      <xdr:nvSpPr>
        <xdr:cNvPr id="210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A08ACEA5-ECD1-4A9B-952B-EBEE5F3C3BA3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511</xdr:row>
      <xdr:rowOff>0</xdr:rowOff>
    </xdr:from>
    <xdr:ext cx="304800" cy="304800"/>
    <xdr:sp macro="" textlink="">
      <xdr:nvSpPr>
        <xdr:cNvPr id="210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90D02EE-420E-46AE-954E-1540530C23CC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511</xdr:row>
      <xdr:rowOff>0</xdr:rowOff>
    </xdr:from>
    <xdr:ext cx="304800" cy="304800"/>
    <xdr:sp macro="" textlink="">
      <xdr:nvSpPr>
        <xdr:cNvPr id="210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DA0971C-01F6-44EE-92A9-AB4BE49E04CB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511</xdr:row>
      <xdr:rowOff>0</xdr:rowOff>
    </xdr:from>
    <xdr:ext cx="304800" cy="304800"/>
    <xdr:sp macro="" textlink="">
      <xdr:nvSpPr>
        <xdr:cNvPr id="210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E0D95B9-5502-4C95-AB48-79DB07E06770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511</xdr:row>
      <xdr:rowOff>0</xdr:rowOff>
    </xdr:from>
    <xdr:ext cx="304800" cy="304800"/>
    <xdr:sp macro="" textlink="">
      <xdr:nvSpPr>
        <xdr:cNvPr id="211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45E18162-A323-4B72-8D31-191145C49F11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511</xdr:row>
      <xdr:rowOff>0</xdr:rowOff>
    </xdr:from>
    <xdr:ext cx="304800" cy="304800"/>
    <xdr:sp macro="" textlink="">
      <xdr:nvSpPr>
        <xdr:cNvPr id="211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A1DFF10F-6EA7-496F-8D98-CDE288EC60C6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511</xdr:row>
      <xdr:rowOff>0</xdr:rowOff>
    </xdr:from>
    <xdr:ext cx="304800" cy="304800"/>
    <xdr:sp macro="" textlink="">
      <xdr:nvSpPr>
        <xdr:cNvPr id="211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6CCEBCC3-B852-4B55-B193-478D9B2239FE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511</xdr:row>
      <xdr:rowOff>0</xdr:rowOff>
    </xdr:from>
    <xdr:ext cx="304800" cy="304800"/>
    <xdr:sp macro="" textlink="">
      <xdr:nvSpPr>
        <xdr:cNvPr id="211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1134185-FEA0-4C27-95AF-1F1BB3C8714F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512</xdr:row>
      <xdr:rowOff>0</xdr:rowOff>
    </xdr:from>
    <xdr:ext cx="304800" cy="304800"/>
    <xdr:sp macro="" textlink="">
      <xdr:nvSpPr>
        <xdr:cNvPr id="211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24B1FE1-BF5E-473B-A473-89421EDF9895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512</xdr:row>
      <xdr:rowOff>0</xdr:rowOff>
    </xdr:from>
    <xdr:ext cx="304800" cy="304800"/>
    <xdr:sp macro="" textlink="">
      <xdr:nvSpPr>
        <xdr:cNvPr id="211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E271D43A-6C9D-4D4B-9D6B-3F028BAF3C12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512</xdr:row>
      <xdr:rowOff>0</xdr:rowOff>
    </xdr:from>
    <xdr:ext cx="304800" cy="304800"/>
    <xdr:sp macro="" textlink="">
      <xdr:nvSpPr>
        <xdr:cNvPr id="211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E46E7CE2-2575-4AF5-BE39-F793C6558720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512</xdr:row>
      <xdr:rowOff>0</xdr:rowOff>
    </xdr:from>
    <xdr:ext cx="304800" cy="304800"/>
    <xdr:sp macro="" textlink="">
      <xdr:nvSpPr>
        <xdr:cNvPr id="211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30689E3-52BD-4285-A41D-433B99094210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512</xdr:row>
      <xdr:rowOff>0</xdr:rowOff>
    </xdr:from>
    <xdr:ext cx="304800" cy="304800"/>
    <xdr:sp macro="" textlink="">
      <xdr:nvSpPr>
        <xdr:cNvPr id="211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A9768E1C-307D-49C2-99E5-9E9099C2FD22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512</xdr:row>
      <xdr:rowOff>0</xdr:rowOff>
    </xdr:from>
    <xdr:ext cx="304800" cy="304800"/>
    <xdr:sp macro="" textlink="">
      <xdr:nvSpPr>
        <xdr:cNvPr id="211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1FC3FCF-8346-4E64-BCA8-1781E0463FA0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512</xdr:row>
      <xdr:rowOff>0</xdr:rowOff>
    </xdr:from>
    <xdr:ext cx="304800" cy="304800"/>
    <xdr:sp macro="" textlink="">
      <xdr:nvSpPr>
        <xdr:cNvPr id="212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499A674A-8635-4FE2-B26C-8E07B9704D15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512</xdr:row>
      <xdr:rowOff>0</xdr:rowOff>
    </xdr:from>
    <xdr:ext cx="304800" cy="304800"/>
    <xdr:sp macro="" textlink="">
      <xdr:nvSpPr>
        <xdr:cNvPr id="212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1DDFDC10-DF97-478B-A86F-9E27BB465172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512</xdr:row>
      <xdr:rowOff>0</xdr:rowOff>
    </xdr:from>
    <xdr:ext cx="304800" cy="304800"/>
    <xdr:sp macro="" textlink="">
      <xdr:nvSpPr>
        <xdr:cNvPr id="212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E6367191-A0F3-4BF2-9637-A956860B63ED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512</xdr:row>
      <xdr:rowOff>0</xdr:rowOff>
    </xdr:from>
    <xdr:ext cx="304800" cy="304800"/>
    <xdr:sp macro="" textlink="">
      <xdr:nvSpPr>
        <xdr:cNvPr id="212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F84045C-DCBB-4617-B641-8E9B5AB69749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513</xdr:row>
      <xdr:rowOff>0</xdr:rowOff>
    </xdr:from>
    <xdr:ext cx="304800" cy="304800"/>
    <xdr:sp macro="" textlink="">
      <xdr:nvSpPr>
        <xdr:cNvPr id="212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BE46DB3F-5740-44B1-BDDF-64EF85D832C1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513</xdr:row>
      <xdr:rowOff>0</xdr:rowOff>
    </xdr:from>
    <xdr:ext cx="304800" cy="304800"/>
    <xdr:sp macro="" textlink="">
      <xdr:nvSpPr>
        <xdr:cNvPr id="212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2096C6A5-5283-4CB7-B9AB-3738CEC910B9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513</xdr:row>
      <xdr:rowOff>0</xdr:rowOff>
    </xdr:from>
    <xdr:ext cx="304800" cy="304800"/>
    <xdr:sp macro="" textlink="">
      <xdr:nvSpPr>
        <xdr:cNvPr id="212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7AF32B0D-6080-43B0-92D7-56D40753C2AC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513</xdr:row>
      <xdr:rowOff>0</xdr:rowOff>
    </xdr:from>
    <xdr:ext cx="304800" cy="304800"/>
    <xdr:sp macro="" textlink="">
      <xdr:nvSpPr>
        <xdr:cNvPr id="212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128BDE3E-4996-42E3-9FBE-7BCDC94DD28E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513</xdr:row>
      <xdr:rowOff>0</xdr:rowOff>
    </xdr:from>
    <xdr:ext cx="304800" cy="304800"/>
    <xdr:sp macro="" textlink="">
      <xdr:nvSpPr>
        <xdr:cNvPr id="212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87BDD82D-F85A-421B-AB80-7DD1926AE221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513</xdr:row>
      <xdr:rowOff>0</xdr:rowOff>
    </xdr:from>
    <xdr:ext cx="304800" cy="304800"/>
    <xdr:sp macro="" textlink="">
      <xdr:nvSpPr>
        <xdr:cNvPr id="212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CF599E8D-5726-43F2-A1E2-78668A1EB99C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513</xdr:row>
      <xdr:rowOff>0</xdr:rowOff>
    </xdr:from>
    <xdr:ext cx="304800" cy="304800"/>
    <xdr:sp macro="" textlink="">
      <xdr:nvSpPr>
        <xdr:cNvPr id="213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7D0E216B-09EA-40CC-AD9C-3E1677254582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513</xdr:row>
      <xdr:rowOff>0</xdr:rowOff>
    </xdr:from>
    <xdr:ext cx="304800" cy="304800"/>
    <xdr:sp macro="" textlink="">
      <xdr:nvSpPr>
        <xdr:cNvPr id="213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8519ADC-976F-4690-B5A2-9E184DB8D11C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513</xdr:row>
      <xdr:rowOff>0</xdr:rowOff>
    </xdr:from>
    <xdr:ext cx="304800" cy="304800"/>
    <xdr:sp macro="" textlink="">
      <xdr:nvSpPr>
        <xdr:cNvPr id="213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15FE28A3-1470-4B82-954F-F83D25FAD3AB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513</xdr:row>
      <xdr:rowOff>0</xdr:rowOff>
    </xdr:from>
    <xdr:ext cx="304800" cy="304800"/>
    <xdr:sp macro="" textlink="">
      <xdr:nvSpPr>
        <xdr:cNvPr id="213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584473B8-5D96-454B-8F78-F30791ECACF6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514</xdr:row>
      <xdr:rowOff>0</xdr:rowOff>
    </xdr:from>
    <xdr:ext cx="304800" cy="304800"/>
    <xdr:sp macro="" textlink="">
      <xdr:nvSpPr>
        <xdr:cNvPr id="213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6CBAD897-4886-4A6E-A586-4FA2EF31B497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514</xdr:row>
      <xdr:rowOff>0</xdr:rowOff>
    </xdr:from>
    <xdr:ext cx="304800" cy="304800"/>
    <xdr:sp macro="" textlink="">
      <xdr:nvSpPr>
        <xdr:cNvPr id="213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608C7E02-1465-42AC-9E5C-DB9FE02E372A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514</xdr:row>
      <xdr:rowOff>0</xdr:rowOff>
    </xdr:from>
    <xdr:ext cx="304800" cy="304800"/>
    <xdr:sp macro="" textlink="">
      <xdr:nvSpPr>
        <xdr:cNvPr id="213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34DB5FD-3445-46CA-88E4-DF0D4233C4AD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514</xdr:row>
      <xdr:rowOff>0</xdr:rowOff>
    </xdr:from>
    <xdr:ext cx="304800" cy="304800"/>
    <xdr:sp macro="" textlink="">
      <xdr:nvSpPr>
        <xdr:cNvPr id="213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836EDB4D-C4B1-4C4A-84FD-0C0D4B80C14F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514</xdr:row>
      <xdr:rowOff>0</xdr:rowOff>
    </xdr:from>
    <xdr:ext cx="304800" cy="304800"/>
    <xdr:sp macro="" textlink="">
      <xdr:nvSpPr>
        <xdr:cNvPr id="213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42A64978-536F-4698-A070-4AA32EC376B6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514</xdr:row>
      <xdr:rowOff>0</xdr:rowOff>
    </xdr:from>
    <xdr:ext cx="304800" cy="304800"/>
    <xdr:sp macro="" textlink="">
      <xdr:nvSpPr>
        <xdr:cNvPr id="213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8B7B4E4C-8C99-40CB-B053-AA9C42A1C89D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514</xdr:row>
      <xdr:rowOff>0</xdr:rowOff>
    </xdr:from>
    <xdr:ext cx="304800" cy="304800"/>
    <xdr:sp macro="" textlink="">
      <xdr:nvSpPr>
        <xdr:cNvPr id="214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CACAB92-F50A-4497-B30F-ED6C4E755C98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514</xdr:row>
      <xdr:rowOff>0</xdr:rowOff>
    </xdr:from>
    <xdr:ext cx="304800" cy="304800"/>
    <xdr:sp macro="" textlink="">
      <xdr:nvSpPr>
        <xdr:cNvPr id="214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CCF9E7E-9C41-408F-8922-904C93DF41C5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514</xdr:row>
      <xdr:rowOff>0</xdr:rowOff>
    </xdr:from>
    <xdr:ext cx="304800" cy="304800"/>
    <xdr:sp macro="" textlink="">
      <xdr:nvSpPr>
        <xdr:cNvPr id="214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8D2B9FD8-D852-474E-B52E-5EB3F777E93C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514</xdr:row>
      <xdr:rowOff>0</xdr:rowOff>
    </xdr:from>
    <xdr:ext cx="304800" cy="304800"/>
    <xdr:sp macro="" textlink="">
      <xdr:nvSpPr>
        <xdr:cNvPr id="214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ACE81457-74AD-4A72-8F7C-4DF7F9F57311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515</xdr:row>
      <xdr:rowOff>0</xdr:rowOff>
    </xdr:from>
    <xdr:ext cx="304800" cy="304800"/>
    <xdr:sp macro="" textlink="">
      <xdr:nvSpPr>
        <xdr:cNvPr id="214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889E054-4AD0-45EF-B729-918ECA6AF7CB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515</xdr:row>
      <xdr:rowOff>0</xdr:rowOff>
    </xdr:from>
    <xdr:ext cx="304800" cy="304800"/>
    <xdr:sp macro="" textlink="">
      <xdr:nvSpPr>
        <xdr:cNvPr id="214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2F9FB369-1D7E-4BBC-9A92-6AA83DF95FBB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515</xdr:row>
      <xdr:rowOff>0</xdr:rowOff>
    </xdr:from>
    <xdr:ext cx="304800" cy="304800"/>
    <xdr:sp macro="" textlink="">
      <xdr:nvSpPr>
        <xdr:cNvPr id="214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BD6E079A-2398-4200-A449-1E484CBAEE5C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515</xdr:row>
      <xdr:rowOff>0</xdr:rowOff>
    </xdr:from>
    <xdr:ext cx="304800" cy="304800"/>
    <xdr:sp macro="" textlink="">
      <xdr:nvSpPr>
        <xdr:cNvPr id="214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9D4C5FB4-F237-4850-ABD9-5A039CCDE634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515</xdr:row>
      <xdr:rowOff>0</xdr:rowOff>
    </xdr:from>
    <xdr:ext cx="304800" cy="304800"/>
    <xdr:sp macro="" textlink="">
      <xdr:nvSpPr>
        <xdr:cNvPr id="214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318D1D1B-BF98-4AA0-9C81-55C23282592C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515</xdr:row>
      <xdr:rowOff>0</xdr:rowOff>
    </xdr:from>
    <xdr:ext cx="304800" cy="304800"/>
    <xdr:sp macro="" textlink="">
      <xdr:nvSpPr>
        <xdr:cNvPr id="214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C8C3C6D8-8AE4-47C9-8824-D3C7E47ABD4F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515</xdr:row>
      <xdr:rowOff>0</xdr:rowOff>
    </xdr:from>
    <xdr:ext cx="304800" cy="304800"/>
    <xdr:sp macro="" textlink="">
      <xdr:nvSpPr>
        <xdr:cNvPr id="215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A52DD531-7ACA-4A51-A8AE-3FBD622585EF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515</xdr:row>
      <xdr:rowOff>0</xdr:rowOff>
    </xdr:from>
    <xdr:ext cx="304800" cy="304800"/>
    <xdr:sp macro="" textlink="">
      <xdr:nvSpPr>
        <xdr:cNvPr id="215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3D46E3D3-BA39-4510-849D-86252B11A3C2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515</xdr:row>
      <xdr:rowOff>0</xdr:rowOff>
    </xdr:from>
    <xdr:ext cx="304800" cy="304800"/>
    <xdr:sp macro="" textlink="">
      <xdr:nvSpPr>
        <xdr:cNvPr id="215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93BCAE20-20AA-4D2E-A072-D1CC2DC7DBB6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515</xdr:row>
      <xdr:rowOff>0</xdr:rowOff>
    </xdr:from>
    <xdr:ext cx="304800" cy="304800"/>
    <xdr:sp macro="" textlink="">
      <xdr:nvSpPr>
        <xdr:cNvPr id="215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64050082-E548-42C8-9EE1-7E6757EBFFB4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516</xdr:row>
      <xdr:rowOff>0</xdr:rowOff>
    </xdr:from>
    <xdr:ext cx="304800" cy="304800"/>
    <xdr:sp macro="" textlink="">
      <xdr:nvSpPr>
        <xdr:cNvPr id="215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38AE5D9-8543-4070-B4CE-524866540F99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516</xdr:row>
      <xdr:rowOff>0</xdr:rowOff>
    </xdr:from>
    <xdr:ext cx="304800" cy="304800"/>
    <xdr:sp macro="" textlink="">
      <xdr:nvSpPr>
        <xdr:cNvPr id="215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1239A96B-C7E7-449D-9567-2612602D5860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516</xdr:row>
      <xdr:rowOff>0</xdr:rowOff>
    </xdr:from>
    <xdr:ext cx="304800" cy="304800"/>
    <xdr:sp macro="" textlink="">
      <xdr:nvSpPr>
        <xdr:cNvPr id="215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6FF5FAB7-09AA-40EE-9F53-3E56CB90AB70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516</xdr:row>
      <xdr:rowOff>0</xdr:rowOff>
    </xdr:from>
    <xdr:ext cx="304800" cy="304800"/>
    <xdr:sp macro="" textlink="">
      <xdr:nvSpPr>
        <xdr:cNvPr id="215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3DDBB949-6F5A-4647-BC2C-AC3ABF4ADA41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516</xdr:row>
      <xdr:rowOff>0</xdr:rowOff>
    </xdr:from>
    <xdr:ext cx="304800" cy="304800"/>
    <xdr:sp macro="" textlink="">
      <xdr:nvSpPr>
        <xdr:cNvPr id="215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4BE57EFA-2477-4B1B-80E7-EEA42CF790CD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516</xdr:row>
      <xdr:rowOff>0</xdr:rowOff>
    </xdr:from>
    <xdr:ext cx="304800" cy="304800"/>
    <xdr:sp macro="" textlink="">
      <xdr:nvSpPr>
        <xdr:cNvPr id="215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1C10CEEB-B4BA-4A5A-9F43-83C02FE72463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516</xdr:row>
      <xdr:rowOff>0</xdr:rowOff>
    </xdr:from>
    <xdr:ext cx="304800" cy="304800"/>
    <xdr:sp macro="" textlink="">
      <xdr:nvSpPr>
        <xdr:cNvPr id="216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AFD0BCEB-B4CF-4BB4-AD75-8AE137ECC421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516</xdr:row>
      <xdr:rowOff>0</xdr:rowOff>
    </xdr:from>
    <xdr:ext cx="304800" cy="304800"/>
    <xdr:sp macro="" textlink="">
      <xdr:nvSpPr>
        <xdr:cNvPr id="216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CFCFFCA-BFEE-44C5-A351-15D18C28EB74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516</xdr:row>
      <xdr:rowOff>0</xdr:rowOff>
    </xdr:from>
    <xdr:ext cx="304800" cy="304800"/>
    <xdr:sp macro="" textlink="">
      <xdr:nvSpPr>
        <xdr:cNvPr id="216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CD378484-AFD5-4A1F-A510-25035B119EFB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516</xdr:row>
      <xdr:rowOff>0</xdr:rowOff>
    </xdr:from>
    <xdr:ext cx="304800" cy="304800"/>
    <xdr:sp macro="" textlink="">
      <xdr:nvSpPr>
        <xdr:cNvPr id="216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F909B61-50A4-4DC7-B52E-93A1A9539D60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517</xdr:row>
      <xdr:rowOff>0</xdr:rowOff>
    </xdr:from>
    <xdr:ext cx="304800" cy="304800"/>
    <xdr:sp macro="" textlink="">
      <xdr:nvSpPr>
        <xdr:cNvPr id="216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345D2303-AFB2-472F-BA60-E799048EEDED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517</xdr:row>
      <xdr:rowOff>0</xdr:rowOff>
    </xdr:from>
    <xdr:ext cx="304800" cy="304800"/>
    <xdr:sp macro="" textlink="">
      <xdr:nvSpPr>
        <xdr:cNvPr id="216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1A9324C9-7782-4788-8658-EE25DDFEA963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517</xdr:row>
      <xdr:rowOff>0</xdr:rowOff>
    </xdr:from>
    <xdr:ext cx="304800" cy="304800"/>
    <xdr:sp macro="" textlink="">
      <xdr:nvSpPr>
        <xdr:cNvPr id="216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3AF36CF9-8822-4ABC-B40F-2FCEC806006F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517</xdr:row>
      <xdr:rowOff>0</xdr:rowOff>
    </xdr:from>
    <xdr:ext cx="304800" cy="304800"/>
    <xdr:sp macro="" textlink="">
      <xdr:nvSpPr>
        <xdr:cNvPr id="216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7642D19B-1456-4F0F-BDDB-C2CE0E4AC0F8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517</xdr:row>
      <xdr:rowOff>0</xdr:rowOff>
    </xdr:from>
    <xdr:ext cx="304800" cy="304800"/>
    <xdr:sp macro="" textlink="">
      <xdr:nvSpPr>
        <xdr:cNvPr id="216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1862B40-B54C-4866-9B0A-9C5721FF3D67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517</xdr:row>
      <xdr:rowOff>0</xdr:rowOff>
    </xdr:from>
    <xdr:ext cx="304800" cy="304800"/>
    <xdr:sp macro="" textlink="">
      <xdr:nvSpPr>
        <xdr:cNvPr id="216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4F15B167-A6BD-4152-8E36-16EEBAD79271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517</xdr:row>
      <xdr:rowOff>0</xdr:rowOff>
    </xdr:from>
    <xdr:ext cx="304800" cy="304800"/>
    <xdr:sp macro="" textlink="">
      <xdr:nvSpPr>
        <xdr:cNvPr id="217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11776E26-F2C5-4202-B479-E3043F330635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517</xdr:row>
      <xdr:rowOff>0</xdr:rowOff>
    </xdr:from>
    <xdr:ext cx="304800" cy="304800"/>
    <xdr:sp macro="" textlink="">
      <xdr:nvSpPr>
        <xdr:cNvPr id="217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2A0F9B19-426C-41EE-BF05-1003ABCFCF02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517</xdr:row>
      <xdr:rowOff>0</xdr:rowOff>
    </xdr:from>
    <xdr:ext cx="304800" cy="304800"/>
    <xdr:sp macro="" textlink="">
      <xdr:nvSpPr>
        <xdr:cNvPr id="217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5B357505-F43E-4900-A408-3CB9933F2D6E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517</xdr:row>
      <xdr:rowOff>0</xdr:rowOff>
    </xdr:from>
    <xdr:ext cx="304800" cy="304800"/>
    <xdr:sp macro="" textlink="">
      <xdr:nvSpPr>
        <xdr:cNvPr id="217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C5C3A689-C9F5-47B8-9F47-B9A49ABE75C1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518</xdr:row>
      <xdr:rowOff>0</xdr:rowOff>
    </xdr:from>
    <xdr:ext cx="304800" cy="304800"/>
    <xdr:sp macro="" textlink="">
      <xdr:nvSpPr>
        <xdr:cNvPr id="217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A56E0C11-F212-4F3D-9F4B-0A14727A55FD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518</xdr:row>
      <xdr:rowOff>0</xdr:rowOff>
    </xdr:from>
    <xdr:ext cx="304800" cy="304800"/>
    <xdr:sp macro="" textlink="">
      <xdr:nvSpPr>
        <xdr:cNvPr id="217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956F977-B6D7-4F9F-A46A-06149822CAE9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518</xdr:row>
      <xdr:rowOff>0</xdr:rowOff>
    </xdr:from>
    <xdr:ext cx="304800" cy="304800"/>
    <xdr:sp macro="" textlink="">
      <xdr:nvSpPr>
        <xdr:cNvPr id="217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CFCA2B11-3FA8-4BBD-A113-FA4DF6361148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518</xdr:row>
      <xdr:rowOff>0</xdr:rowOff>
    </xdr:from>
    <xdr:ext cx="304800" cy="304800"/>
    <xdr:sp macro="" textlink="">
      <xdr:nvSpPr>
        <xdr:cNvPr id="217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3A60FC05-DB70-4DB1-8942-810EB469EBA6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518</xdr:row>
      <xdr:rowOff>0</xdr:rowOff>
    </xdr:from>
    <xdr:ext cx="304800" cy="304800"/>
    <xdr:sp macro="" textlink="">
      <xdr:nvSpPr>
        <xdr:cNvPr id="217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3EB46FB0-3CD4-45A6-A141-BBD74A999A00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518</xdr:row>
      <xdr:rowOff>0</xdr:rowOff>
    </xdr:from>
    <xdr:ext cx="304800" cy="304800"/>
    <xdr:sp macro="" textlink="">
      <xdr:nvSpPr>
        <xdr:cNvPr id="217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7B0F4EDC-28ED-46C2-A5D7-7757542EE4BA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518</xdr:row>
      <xdr:rowOff>0</xdr:rowOff>
    </xdr:from>
    <xdr:ext cx="304800" cy="304800"/>
    <xdr:sp macro="" textlink="">
      <xdr:nvSpPr>
        <xdr:cNvPr id="218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8CE8526F-A29F-4CF4-A177-9B9607CDF1DA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518</xdr:row>
      <xdr:rowOff>0</xdr:rowOff>
    </xdr:from>
    <xdr:ext cx="304800" cy="304800"/>
    <xdr:sp macro="" textlink="">
      <xdr:nvSpPr>
        <xdr:cNvPr id="218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E3D63E28-4FE0-48E5-BBEB-0A67AF7FC49F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518</xdr:row>
      <xdr:rowOff>0</xdr:rowOff>
    </xdr:from>
    <xdr:ext cx="304800" cy="304800"/>
    <xdr:sp macro="" textlink="">
      <xdr:nvSpPr>
        <xdr:cNvPr id="218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AC0CF3CA-33C3-4652-9812-24183DC2B3EC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518</xdr:row>
      <xdr:rowOff>0</xdr:rowOff>
    </xdr:from>
    <xdr:ext cx="304800" cy="304800"/>
    <xdr:sp macro="" textlink="">
      <xdr:nvSpPr>
        <xdr:cNvPr id="218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2B11DC8D-D512-4C24-AA06-1BE3FAC61AD8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519</xdr:row>
      <xdr:rowOff>0</xdr:rowOff>
    </xdr:from>
    <xdr:ext cx="304800" cy="304800"/>
    <xdr:sp macro="" textlink="">
      <xdr:nvSpPr>
        <xdr:cNvPr id="218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B55B0DA-B4F9-48B8-9A5F-CBD5F36F973F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519</xdr:row>
      <xdr:rowOff>0</xdr:rowOff>
    </xdr:from>
    <xdr:ext cx="304800" cy="304800"/>
    <xdr:sp macro="" textlink="">
      <xdr:nvSpPr>
        <xdr:cNvPr id="218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8DE3A8A9-497B-4FE4-A7EC-5271933C04EA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519</xdr:row>
      <xdr:rowOff>0</xdr:rowOff>
    </xdr:from>
    <xdr:ext cx="304800" cy="304800"/>
    <xdr:sp macro="" textlink="">
      <xdr:nvSpPr>
        <xdr:cNvPr id="218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C860D3BF-FE9D-4202-98AD-0FC07BBAD68D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519</xdr:row>
      <xdr:rowOff>0</xdr:rowOff>
    </xdr:from>
    <xdr:ext cx="304800" cy="304800"/>
    <xdr:sp macro="" textlink="">
      <xdr:nvSpPr>
        <xdr:cNvPr id="218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9DC63E4C-3990-4EEB-A062-20CFBD4F4A3F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519</xdr:row>
      <xdr:rowOff>0</xdr:rowOff>
    </xdr:from>
    <xdr:ext cx="304800" cy="304800"/>
    <xdr:sp macro="" textlink="">
      <xdr:nvSpPr>
        <xdr:cNvPr id="218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C0B09DF-A1ED-45F5-BC3E-EBC2B191089E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519</xdr:row>
      <xdr:rowOff>0</xdr:rowOff>
    </xdr:from>
    <xdr:ext cx="304800" cy="304800"/>
    <xdr:sp macro="" textlink="">
      <xdr:nvSpPr>
        <xdr:cNvPr id="218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A6DCA315-29DD-4A0A-8819-3147670F007A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519</xdr:row>
      <xdr:rowOff>0</xdr:rowOff>
    </xdr:from>
    <xdr:ext cx="304800" cy="304800"/>
    <xdr:sp macro="" textlink="">
      <xdr:nvSpPr>
        <xdr:cNvPr id="219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C32F6F5B-1437-4A44-A483-E6CA06DA731B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519</xdr:row>
      <xdr:rowOff>0</xdr:rowOff>
    </xdr:from>
    <xdr:ext cx="304800" cy="304800"/>
    <xdr:sp macro="" textlink="">
      <xdr:nvSpPr>
        <xdr:cNvPr id="219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91216EB5-44F7-4953-957A-1921BFBD0789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519</xdr:row>
      <xdr:rowOff>0</xdr:rowOff>
    </xdr:from>
    <xdr:ext cx="304800" cy="304800"/>
    <xdr:sp macro="" textlink="">
      <xdr:nvSpPr>
        <xdr:cNvPr id="219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93F7692A-B9AC-4AA2-90F1-A687C9B72FA9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519</xdr:row>
      <xdr:rowOff>0</xdr:rowOff>
    </xdr:from>
    <xdr:ext cx="304800" cy="304800"/>
    <xdr:sp macro="" textlink="">
      <xdr:nvSpPr>
        <xdr:cNvPr id="219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29BC0953-AAF7-4B03-BDED-B2E46E2768E3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520</xdr:row>
      <xdr:rowOff>0</xdr:rowOff>
    </xdr:from>
    <xdr:ext cx="304800" cy="304800"/>
    <xdr:sp macro="" textlink="">
      <xdr:nvSpPr>
        <xdr:cNvPr id="219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EAEDEA81-1BB4-4479-9ADC-D6DB59D790E5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520</xdr:row>
      <xdr:rowOff>0</xdr:rowOff>
    </xdr:from>
    <xdr:ext cx="304800" cy="304800"/>
    <xdr:sp macro="" textlink="">
      <xdr:nvSpPr>
        <xdr:cNvPr id="219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17F1E6DD-FACE-41D8-A3CF-3F366341EB3F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520</xdr:row>
      <xdr:rowOff>0</xdr:rowOff>
    </xdr:from>
    <xdr:ext cx="304800" cy="304800"/>
    <xdr:sp macro="" textlink="">
      <xdr:nvSpPr>
        <xdr:cNvPr id="219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342CE504-E77D-4B58-9C64-BE8C678EB32F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520</xdr:row>
      <xdr:rowOff>0</xdr:rowOff>
    </xdr:from>
    <xdr:ext cx="304800" cy="304800"/>
    <xdr:sp macro="" textlink="">
      <xdr:nvSpPr>
        <xdr:cNvPr id="219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5610C49A-5EA3-4597-AA81-944A14224667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520</xdr:row>
      <xdr:rowOff>0</xdr:rowOff>
    </xdr:from>
    <xdr:ext cx="304800" cy="304800"/>
    <xdr:sp macro="" textlink="">
      <xdr:nvSpPr>
        <xdr:cNvPr id="219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E0579AA0-A985-4904-843D-9983E14E63D9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520</xdr:row>
      <xdr:rowOff>0</xdr:rowOff>
    </xdr:from>
    <xdr:ext cx="304800" cy="304800"/>
    <xdr:sp macro="" textlink="">
      <xdr:nvSpPr>
        <xdr:cNvPr id="219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5F960C3-4460-4A52-AF88-3D0668344DF2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520</xdr:row>
      <xdr:rowOff>0</xdr:rowOff>
    </xdr:from>
    <xdr:ext cx="304800" cy="304800"/>
    <xdr:sp macro="" textlink="">
      <xdr:nvSpPr>
        <xdr:cNvPr id="220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C5D3B36F-8646-4C26-B3C5-F0FCC9EDEFB5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520</xdr:row>
      <xdr:rowOff>0</xdr:rowOff>
    </xdr:from>
    <xdr:ext cx="304800" cy="304800"/>
    <xdr:sp macro="" textlink="">
      <xdr:nvSpPr>
        <xdr:cNvPr id="220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82C865D7-1695-47D6-A7AD-B1349139DB73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520</xdr:row>
      <xdr:rowOff>0</xdr:rowOff>
    </xdr:from>
    <xdr:ext cx="304800" cy="304800"/>
    <xdr:sp macro="" textlink="">
      <xdr:nvSpPr>
        <xdr:cNvPr id="220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4EE74D01-3544-43F0-B11A-A459974C3B2D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520</xdr:row>
      <xdr:rowOff>0</xdr:rowOff>
    </xdr:from>
    <xdr:ext cx="304800" cy="304800"/>
    <xdr:sp macro="" textlink="">
      <xdr:nvSpPr>
        <xdr:cNvPr id="220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55DA3C95-1519-4D91-8A03-77EC52A78E05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521</xdr:row>
      <xdr:rowOff>0</xdr:rowOff>
    </xdr:from>
    <xdr:ext cx="304800" cy="304800"/>
    <xdr:sp macro="" textlink="">
      <xdr:nvSpPr>
        <xdr:cNvPr id="220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21528C05-8BF3-447B-BBAA-6992DFE6E45C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521</xdr:row>
      <xdr:rowOff>0</xdr:rowOff>
    </xdr:from>
    <xdr:ext cx="304800" cy="304800"/>
    <xdr:sp macro="" textlink="">
      <xdr:nvSpPr>
        <xdr:cNvPr id="220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A046976D-D7F9-4FDF-ADEA-E14FD976B3E3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521</xdr:row>
      <xdr:rowOff>0</xdr:rowOff>
    </xdr:from>
    <xdr:ext cx="304800" cy="304800"/>
    <xdr:sp macro="" textlink="">
      <xdr:nvSpPr>
        <xdr:cNvPr id="220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C8AE334A-6A84-4432-810A-8454ADF43E05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521</xdr:row>
      <xdr:rowOff>0</xdr:rowOff>
    </xdr:from>
    <xdr:ext cx="304800" cy="304800"/>
    <xdr:sp macro="" textlink="">
      <xdr:nvSpPr>
        <xdr:cNvPr id="220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A7CCBCB2-E5D6-4D62-8E2E-BED7A78F3547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521</xdr:row>
      <xdr:rowOff>0</xdr:rowOff>
    </xdr:from>
    <xdr:ext cx="304800" cy="304800"/>
    <xdr:sp macro="" textlink="">
      <xdr:nvSpPr>
        <xdr:cNvPr id="220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58718436-EF2D-42C1-B25B-2237A31C5BD5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521</xdr:row>
      <xdr:rowOff>0</xdr:rowOff>
    </xdr:from>
    <xdr:ext cx="304800" cy="304800"/>
    <xdr:sp macro="" textlink="">
      <xdr:nvSpPr>
        <xdr:cNvPr id="220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5698250A-B30F-4EFC-B794-7747EFB9FDAE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521</xdr:row>
      <xdr:rowOff>0</xdr:rowOff>
    </xdr:from>
    <xdr:ext cx="304800" cy="304800"/>
    <xdr:sp macro="" textlink="">
      <xdr:nvSpPr>
        <xdr:cNvPr id="221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9C943D7E-48AB-4455-9BED-D91C2F5FC234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521</xdr:row>
      <xdr:rowOff>0</xdr:rowOff>
    </xdr:from>
    <xdr:ext cx="304800" cy="304800"/>
    <xdr:sp macro="" textlink="">
      <xdr:nvSpPr>
        <xdr:cNvPr id="221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38539D94-8B2D-4E56-8620-71C4A025B973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521</xdr:row>
      <xdr:rowOff>0</xdr:rowOff>
    </xdr:from>
    <xdr:ext cx="304800" cy="304800"/>
    <xdr:sp macro="" textlink="">
      <xdr:nvSpPr>
        <xdr:cNvPr id="221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32EF2298-8B89-4AD5-A067-8345D48315E3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521</xdr:row>
      <xdr:rowOff>0</xdr:rowOff>
    </xdr:from>
    <xdr:ext cx="304800" cy="304800"/>
    <xdr:sp macro="" textlink="">
      <xdr:nvSpPr>
        <xdr:cNvPr id="221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46363BD2-6214-447E-BEFF-01B2481E5F01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522</xdr:row>
      <xdr:rowOff>0</xdr:rowOff>
    </xdr:from>
    <xdr:ext cx="304800" cy="304800"/>
    <xdr:sp macro="" textlink="">
      <xdr:nvSpPr>
        <xdr:cNvPr id="221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45632C4-DA9F-4994-9A30-CBB364B68BC0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522</xdr:row>
      <xdr:rowOff>0</xdr:rowOff>
    </xdr:from>
    <xdr:ext cx="304800" cy="304800"/>
    <xdr:sp macro="" textlink="">
      <xdr:nvSpPr>
        <xdr:cNvPr id="221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950169E6-4ED0-4EB8-932A-BE195A393AA8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522</xdr:row>
      <xdr:rowOff>0</xdr:rowOff>
    </xdr:from>
    <xdr:ext cx="304800" cy="304800"/>
    <xdr:sp macro="" textlink="">
      <xdr:nvSpPr>
        <xdr:cNvPr id="221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22B437B5-B264-44C2-AC17-A012D7F734F3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522</xdr:row>
      <xdr:rowOff>0</xdr:rowOff>
    </xdr:from>
    <xdr:ext cx="304800" cy="304800"/>
    <xdr:sp macro="" textlink="">
      <xdr:nvSpPr>
        <xdr:cNvPr id="221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9DAFAF20-749A-44B3-8FB6-0A51D94F0699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522</xdr:row>
      <xdr:rowOff>0</xdr:rowOff>
    </xdr:from>
    <xdr:ext cx="304800" cy="304800"/>
    <xdr:sp macro="" textlink="">
      <xdr:nvSpPr>
        <xdr:cNvPr id="221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C116CE4C-6701-47C0-8C04-4BBD99698235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522</xdr:row>
      <xdr:rowOff>0</xdr:rowOff>
    </xdr:from>
    <xdr:ext cx="304800" cy="304800"/>
    <xdr:sp macro="" textlink="">
      <xdr:nvSpPr>
        <xdr:cNvPr id="221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3C4F21F8-7D4C-4773-8084-FEE745EE1301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522</xdr:row>
      <xdr:rowOff>0</xdr:rowOff>
    </xdr:from>
    <xdr:ext cx="304800" cy="304800"/>
    <xdr:sp macro="" textlink="">
      <xdr:nvSpPr>
        <xdr:cNvPr id="222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24563141-64AF-4352-BBF4-9373DF13D794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522</xdr:row>
      <xdr:rowOff>0</xdr:rowOff>
    </xdr:from>
    <xdr:ext cx="304800" cy="304800"/>
    <xdr:sp macro="" textlink="">
      <xdr:nvSpPr>
        <xdr:cNvPr id="222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B7A202EE-1548-41CD-B78F-CECCED6B1C0E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522</xdr:row>
      <xdr:rowOff>0</xdr:rowOff>
    </xdr:from>
    <xdr:ext cx="304800" cy="304800"/>
    <xdr:sp macro="" textlink="">
      <xdr:nvSpPr>
        <xdr:cNvPr id="222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5285E866-CF79-4121-982C-90A4C67F6D80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522</xdr:row>
      <xdr:rowOff>0</xdr:rowOff>
    </xdr:from>
    <xdr:ext cx="304800" cy="304800"/>
    <xdr:sp macro="" textlink="">
      <xdr:nvSpPr>
        <xdr:cNvPr id="222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42028607-B279-48AB-8C0A-8A1E7F751C26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523</xdr:row>
      <xdr:rowOff>0</xdr:rowOff>
    </xdr:from>
    <xdr:ext cx="304800" cy="304800"/>
    <xdr:sp macro="" textlink="">
      <xdr:nvSpPr>
        <xdr:cNvPr id="222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E602A212-BDDC-4E89-8F5D-37519FCE25C0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523</xdr:row>
      <xdr:rowOff>0</xdr:rowOff>
    </xdr:from>
    <xdr:ext cx="304800" cy="304800"/>
    <xdr:sp macro="" textlink="">
      <xdr:nvSpPr>
        <xdr:cNvPr id="222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32DCA657-DFC2-4C37-8CF3-4235925C6A7B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523</xdr:row>
      <xdr:rowOff>0</xdr:rowOff>
    </xdr:from>
    <xdr:ext cx="304800" cy="304800"/>
    <xdr:sp macro="" textlink="">
      <xdr:nvSpPr>
        <xdr:cNvPr id="222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8741E7E4-F76A-4EBA-B022-E86328ADD7AA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523</xdr:row>
      <xdr:rowOff>0</xdr:rowOff>
    </xdr:from>
    <xdr:ext cx="304800" cy="304800"/>
    <xdr:sp macro="" textlink="">
      <xdr:nvSpPr>
        <xdr:cNvPr id="222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65524D30-5A00-439B-A46B-E507E4CA1506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523</xdr:row>
      <xdr:rowOff>0</xdr:rowOff>
    </xdr:from>
    <xdr:ext cx="304800" cy="304800"/>
    <xdr:sp macro="" textlink="">
      <xdr:nvSpPr>
        <xdr:cNvPr id="222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6638BF16-21D4-411E-B783-6DA6C05FE99D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523</xdr:row>
      <xdr:rowOff>0</xdr:rowOff>
    </xdr:from>
    <xdr:ext cx="304800" cy="304800"/>
    <xdr:sp macro="" textlink="">
      <xdr:nvSpPr>
        <xdr:cNvPr id="222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A4F36A93-F3EC-40D4-B7BC-D2D1AC68465F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523</xdr:row>
      <xdr:rowOff>0</xdr:rowOff>
    </xdr:from>
    <xdr:ext cx="304800" cy="304800"/>
    <xdr:sp macro="" textlink="">
      <xdr:nvSpPr>
        <xdr:cNvPr id="223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5FBCFB93-A93F-47C8-9100-99BC9B1B3BBC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523</xdr:row>
      <xdr:rowOff>0</xdr:rowOff>
    </xdr:from>
    <xdr:ext cx="304800" cy="304800"/>
    <xdr:sp macro="" textlink="">
      <xdr:nvSpPr>
        <xdr:cNvPr id="223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C1427F55-5C1E-42AF-BD79-9060B43056BD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523</xdr:row>
      <xdr:rowOff>0</xdr:rowOff>
    </xdr:from>
    <xdr:ext cx="304800" cy="304800"/>
    <xdr:sp macro="" textlink="">
      <xdr:nvSpPr>
        <xdr:cNvPr id="223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3834BC92-5912-4FC9-8D4A-02002372E8BD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523</xdr:row>
      <xdr:rowOff>0</xdr:rowOff>
    </xdr:from>
    <xdr:ext cx="304800" cy="304800"/>
    <xdr:sp macro="" textlink="">
      <xdr:nvSpPr>
        <xdr:cNvPr id="223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87F4CF40-2156-4095-BD85-E4F7C2867125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524</xdr:row>
      <xdr:rowOff>0</xdr:rowOff>
    </xdr:from>
    <xdr:ext cx="304800" cy="304800"/>
    <xdr:sp macro="" textlink="">
      <xdr:nvSpPr>
        <xdr:cNvPr id="223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53DA0400-AA46-487A-8763-0C358383693D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524</xdr:row>
      <xdr:rowOff>0</xdr:rowOff>
    </xdr:from>
    <xdr:ext cx="304800" cy="304800"/>
    <xdr:sp macro="" textlink="">
      <xdr:nvSpPr>
        <xdr:cNvPr id="223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878738C1-C774-4D57-BA6B-3CB4AF47D567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524</xdr:row>
      <xdr:rowOff>0</xdr:rowOff>
    </xdr:from>
    <xdr:ext cx="304800" cy="304800"/>
    <xdr:sp macro="" textlink="">
      <xdr:nvSpPr>
        <xdr:cNvPr id="223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16622E25-6669-40BA-94C3-16AC25FD2808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524</xdr:row>
      <xdr:rowOff>0</xdr:rowOff>
    </xdr:from>
    <xdr:ext cx="304800" cy="304800"/>
    <xdr:sp macro="" textlink="">
      <xdr:nvSpPr>
        <xdr:cNvPr id="223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E4CDEF03-E5B6-4BFC-B1A4-5B0BAA997A52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524</xdr:row>
      <xdr:rowOff>0</xdr:rowOff>
    </xdr:from>
    <xdr:ext cx="304800" cy="304800"/>
    <xdr:sp macro="" textlink="">
      <xdr:nvSpPr>
        <xdr:cNvPr id="223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8301E56F-B3E9-478B-9A8B-EF849895128D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524</xdr:row>
      <xdr:rowOff>0</xdr:rowOff>
    </xdr:from>
    <xdr:ext cx="304800" cy="304800"/>
    <xdr:sp macro="" textlink="">
      <xdr:nvSpPr>
        <xdr:cNvPr id="223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39AC45B1-AAC5-4879-A7B4-0749C83C16E2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524</xdr:row>
      <xdr:rowOff>0</xdr:rowOff>
    </xdr:from>
    <xdr:ext cx="304800" cy="304800"/>
    <xdr:sp macro="" textlink="">
      <xdr:nvSpPr>
        <xdr:cNvPr id="224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6E645821-85F3-4825-A458-2AF5AC4EB6EA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524</xdr:row>
      <xdr:rowOff>0</xdr:rowOff>
    </xdr:from>
    <xdr:ext cx="304800" cy="304800"/>
    <xdr:sp macro="" textlink="">
      <xdr:nvSpPr>
        <xdr:cNvPr id="224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5BEFECA3-BF82-4180-B90D-740496D6CFB7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524</xdr:row>
      <xdr:rowOff>0</xdr:rowOff>
    </xdr:from>
    <xdr:ext cx="304800" cy="304800"/>
    <xdr:sp macro="" textlink="">
      <xdr:nvSpPr>
        <xdr:cNvPr id="224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68AC6035-6F0E-48C3-891B-9FD1E7CB4BEF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524</xdr:row>
      <xdr:rowOff>0</xdr:rowOff>
    </xdr:from>
    <xdr:ext cx="304800" cy="304800"/>
    <xdr:sp macro="" textlink="">
      <xdr:nvSpPr>
        <xdr:cNvPr id="224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74478FE1-4D36-4F7B-A708-1CB36B363CDF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525</xdr:row>
      <xdr:rowOff>0</xdr:rowOff>
    </xdr:from>
    <xdr:ext cx="304800" cy="304800"/>
    <xdr:sp macro="" textlink="">
      <xdr:nvSpPr>
        <xdr:cNvPr id="224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42B589A-CDF1-4565-889E-D134C888D83C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525</xdr:row>
      <xdr:rowOff>0</xdr:rowOff>
    </xdr:from>
    <xdr:ext cx="304800" cy="304800"/>
    <xdr:sp macro="" textlink="">
      <xdr:nvSpPr>
        <xdr:cNvPr id="224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1BB182F7-39BA-428A-8018-199121E0F87A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525</xdr:row>
      <xdr:rowOff>0</xdr:rowOff>
    </xdr:from>
    <xdr:ext cx="304800" cy="304800"/>
    <xdr:sp macro="" textlink="">
      <xdr:nvSpPr>
        <xdr:cNvPr id="224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8B4316F-A005-4848-AD76-B5D21E67DE1E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525</xdr:row>
      <xdr:rowOff>0</xdr:rowOff>
    </xdr:from>
    <xdr:ext cx="304800" cy="304800"/>
    <xdr:sp macro="" textlink="">
      <xdr:nvSpPr>
        <xdr:cNvPr id="224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A5AB575F-7089-4F30-9F64-FC9CD24F187A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525</xdr:row>
      <xdr:rowOff>0</xdr:rowOff>
    </xdr:from>
    <xdr:ext cx="304800" cy="304800"/>
    <xdr:sp macro="" textlink="">
      <xdr:nvSpPr>
        <xdr:cNvPr id="224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EA54456-1AB9-41C9-A9B1-63CE7EB0D424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525</xdr:row>
      <xdr:rowOff>0</xdr:rowOff>
    </xdr:from>
    <xdr:ext cx="304800" cy="304800"/>
    <xdr:sp macro="" textlink="">
      <xdr:nvSpPr>
        <xdr:cNvPr id="224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C8CE2177-BA3A-4896-BD62-D9259C33283A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525</xdr:row>
      <xdr:rowOff>0</xdr:rowOff>
    </xdr:from>
    <xdr:ext cx="304800" cy="304800"/>
    <xdr:sp macro="" textlink="">
      <xdr:nvSpPr>
        <xdr:cNvPr id="225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43D60AA2-7A0B-43B3-BED2-97FCDE2DFD9E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525</xdr:row>
      <xdr:rowOff>0</xdr:rowOff>
    </xdr:from>
    <xdr:ext cx="304800" cy="304800"/>
    <xdr:sp macro="" textlink="">
      <xdr:nvSpPr>
        <xdr:cNvPr id="225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C625362E-506F-4B77-9F35-98EE23045739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525</xdr:row>
      <xdr:rowOff>0</xdr:rowOff>
    </xdr:from>
    <xdr:ext cx="304800" cy="304800"/>
    <xdr:sp macro="" textlink="">
      <xdr:nvSpPr>
        <xdr:cNvPr id="225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80290D00-2D3A-43C0-B994-375AA6C76CCB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525</xdr:row>
      <xdr:rowOff>0</xdr:rowOff>
    </xdr:from>
    <xdr:ext cx="304800" cy="304800"/>
    <xdr:sp macro="" textlink="">
      <xdr:nvSpPr>
        <xdr:cNvPr id="225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82490926-EED6-48C5-B41E-335B675B8DA8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526</xdr:row>
      <xdr:rowOff>0</xdr:rowOff>
    </xdr:from>
    <xdr:ext cx="304800" cy="304800"/>
    <xdr:sp macro="" textlink="">
      <xdr:nvSpPr>
        <xdr:cNvPr id="225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22C5AAA-FD27-4BD4-BD5C-CF8DA80323EB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526</xdr:row>
      <xdr:rowOff>0</xdr:rowOff>
    </xdr:from>
    <xdr:ext cx="304800" cy="304800"/>
    <xdr:sp macro="" textlink="">
      <xdr:nvSpPr>
        <xdr:cNvPr id="225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C2C5A768-C645-428C-A7F9-C1D73449FDB4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526</xdr:row>
      <xdr:rowOff>0</xdr:rowOff>
    </xdr:from>
    <xdr:ext cx="304800" cy="304800"/>
    <xdr:sp macro="" textlink="">
      <xdr:nvSpPr>
        <xdr:cNvPr id="225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AF8B7540-9BDC-4F42-BBE5-3101BA3F61CF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526</xdr:row>
      <xdr:rowOff>0</xdr:rowOff>
    </xdr:from>
    <xdr:ext cx="304800" cy="304800"/>
    <xdr:sp macro="" textlink="">
      <xdr:nvSpPr>
        <xdr:cNvPr id="225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87D9F0A0-3318-4506-B9F3-F543089A7831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526</xdr:row>
      <xdr:rowOff>0</xdr:rowOff>
    </xdr:from>
    <xdr:ext cx="304800" cy="304800"/>
    <xdr:sp macro="" textlink="">
      <xdr:nvSpPr>
        <xdr:cNvPr id="225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A4D0C559-8AFF-438F-B640-8A6098345FEA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526</xdr:row>
      <xdr:rowOff>0</xdr:rowOff>
    </xdr:from>
    <xdr:ext cx="304800" cy="304800"/>
    <xdr:sp macro="" textlink="">
      <xdr:nvSpPr>
        <xdr:cNvPr id="225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6B98AF22-BC11-451D-9778-462529F64552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526</xdr:row>
      <xdr:rowOff>0</xdr:rowOff>
    </xdr:from>
    <xdr:ext cx="304800" cy="304800"/>
    <xdr:sp macro="" textlink="">
      <xdr:nvSpPr>
        <xdr:cNvPr id="226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48059C22-8ADA-4B8E-B943-DF8B863BD268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526</xdr:row>
      <xdr:rowOff>0</xdr:rowOff>
    </xdr:from>
    <xdr:ext cx="304800" cy="304800"/>
    <xdr:sp macro="" textlink="">
      <xdr:nvSpPr>
        <xdr:cNvPr id="226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A5F0F675-D06E-4FCD-905D-D3466D4D0BAD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526</xdr:row>
      <xdr:rowOff>0</xdr:rowOff>
    </xdr:from>
    <xdr:ext cx="304800" cy="304800"/>
    <xdr:sp macro="" textlink="">
      <xdr:nvSpPr>
        <xdr:cNvPr id="226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5C896641-86B5-48A3-B515-868C83A38927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526</xdr:row>
      <xdr:rowOff>0</xdr:rowOff>
    </xdr:from>
    <xdr:ext cx="304800" cy="304800"/>
    <xdr:sp macro="" textlink="">
      <xdr:nvSpPr>
        <xdr:cNvPr id="226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C69327E-2C85-4E3D-9454-3E7243E8CFF7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527</xdr:row>
      <xdr:rowOff>0</xdr:rowOff>
    </xdr:from>
    <xdr:ext cx="304800" cy="304800"/>
    <xdr:sp macro="" textlink="">
      <xdr:nvSpPr>
        <xdr:cNvPr id="226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10EEEE95-1600-43BE-BEBC-EAD04C5448EA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527</xdr:row>
      <xdr:rowOff>0</xdr:rowOff>
    </xdr:from>
    <xdr:ext cx="304800" cy="304800"/>
    <xdr:sp macro="" textlink="">
      <xdr:nvSpPr>
        <xdr:cNvPr id="226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7D2FDCB1-DB2A-4202-BB01-E1BDF02B3279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527</xdr:row>
      <xdr:rowOff>0</xdr:rowOff>
    </xdr:from>
    <xdr:ext cx="304800" cy="304800"/>
    <xdr:sp macro="" textlink="">
      <xdr:nvSpPr>
        <xdr:cNvPr id="226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1845BA4F-4EC9-4A2E-B1E5-6506B0825288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527</xdr:row>
      <xdr:rowOff>0</xdr:rowOff>
    </xdr:from>
    <xdr:ext cx="304800" cy="304800"/>
    <xdr:sp macro="" textlink="">
      <xdr:nvSpPr>
        <xdr:cNvPr id="226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B3018093-4E2B-48DD-A6E4-2AE139953A69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527</xdr:row>
      <xdr:rowOff>0</xdr:rowOff>
    </xdr:from>
    <xdr:ext cx="304800" cy="304800"/>
    <xdr:sp macro="" textlink="">
      <xdr:nvSpPr>
        <xdr:cNvPr id="226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88B4FB66-A383-46C1-AEF2-E2786864A98B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527</xdr:row>
      <xdr:rowOff>0</xdr:rowOff>
    </xdr:from>
    <xdr:ext cx="304800" cy="304800"/>
    <xdr:sp macro="" textlink="">
      <xdr:nvSpPr>
        <xdr:cNvPr id="226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5E3F7C75-5816-46DA-AFF4-F36A9A5B1CEE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527</xdr:row>
      <xdr:rowOff>0</xdr:rowOff>
    </xdr:from>
    <xdr:ext cx="304800" cy="304800"/>
    <xdr:sp macro="" textlink="">
      <xdr:nvSpPr>
        <xdr:cNvPr id="227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B731D2ED-ACDF-43A0-802D-FFD72C287751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527</xdr:row>
      <xdr:rowOff>0</xdr:rowOff>
    </xdr:from>
    <xdr:ext cx="304800" cy="304800"/>
    <xdr:sp macro="" textlink="">
      <xdr:nvSpPr>
        <xdr:cNvPr id="227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B79942C6-063B-49A2-B261-C94AE23D333E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527</xdr:row>
      <xdr:rowOff>0</xdr:rowOff>
    </xdr:from>
    <xdr:ext cx="304800" cy="304800"/>
    <xdr:sp macro="" textlink="">
      <xdr:nvSpPr>
        <xdr:cNvPr id="227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85C4A774-390B-4E48-BAE0-E5EDFCEEB1E2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527</xdr:row>
      <xdr:rowOff>0</xdr:rowOff>
    </xdr:from>
    <xdr:ext cx="304800" cy="304800"/>
    <xdr:sp macro="" textlink="">
      <xdr:nvSpPr>
        <xdr:cNvPr id="227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101BFA3E-1DF2-42CE-A5C5-6CFAAF823B65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528</xdr:row>
      <xdr:rowOff>0</xdr:rowOff>
    </xdr:from>
    <xdr:ext cx="304800" cy="304800"/>
    <xdr:sp macro="" textlink="">
      <xdr:nvSpPr>
        <xdr:cNvPr id="227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29EC4C7E-572B-46D0-AB35-C21F902460F3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528</xdr:row>
      <xdr:rowOff>0</xdr:rowOff>
    </xdr:from>
    <xdr:ext cx="304800" cy="304800"/>
    <xdr:sp macro="" textlink="">
      <xdr:nvSpPr>
        <xdr:cNvPr id="227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51BE1DBC-647C-45B4-ACED-3932EFC20435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528</xdr:row>
      <xdr:rowOff>0</xdr:rowOff>
    </xdr:from>
    <xdr:ext cx="304800" cy="304800"/>
    <xdr:sp macro="" textlink="">
      <xdr:nvSpPr>
        <xdr:cNvPr id="227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4F0F2E66-0204-4EE8-8DEC-95A93A24107B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528</xdr:row>
      <xdr:rowOff>0</xdr:rowOff>
    </xdr:from>
    <xdr:ext cx="304800" cy="304800"/>
    <xdr:sp macro="" textlink="">
      <xdr:nvSpPr>
        <xdr:cNvPr id="227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5036E702-26DF-4FD4-9C7E-4371E1F632D4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528</xdr:row>
      <xdr:rowOff>0</xdr:rowOff>
    </xdr:from>
    <xdr:ext cx="304800" cy="304800"/>
    <xdr:sp macro="" textlink="">
      <xdr:nvSpPr>
        <xdr:cNvPr id="227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BFC1D37-5D74-4ABE-9363-4D22CA725F65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528</xdr:row>
      <xdr:rowOff>0</xdr:rowOff>
    </xdr:from>
    <xdr:ext cx="304800" cy="304800"/>
    <xdr:sp macro="" textlink="">
      <xdr:nvSpPr>
        <xdr:cNvPr id="227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86E9724E-7F07-4284-9890-DF58B6F37726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528</xdr:row>
      <xdr:rowOff>0</xdr:rowOff>
    </xdr:from>
    <xdr:ext cx="304800" cy="304800"/>
    <xdr:sp macro="" textlink="">
      <xdr:nvSpPr>
        <xdr:cNvPr id="228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42EEBE14-EE5A-4952-9D9E-BDD0A8C38200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528</xdr:row>
      <xdr:rowOff>0</xdr:rowOff>
    </xdr:from>
    <xdr:ext cx="304800" cy="304800"/>
    <xdr:sp macro="" textlink="">
      <xdr:nvSpPr>
        <xdr:cNvPr id="228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26B2382A-5C10-4B3F-B29A-9261AE0C92FA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528</xdr:row>
      <xdr:rowOff>0</xdr:rowOff>
    </xdr:from>
    <xdr:ext cx="304800" cy="304800"/>
    <xdr:sp macro="" textlink="">
      <xdr:nvSpPr>
        <xdr:cNvPr id="228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C308FEF1-9F8B-42C2-BC3B-39A18BB3097A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528</xdr:row>
      <xdr:rowOff>0</xdr:rowOff>
    </xdr:from>
    <xdr:ext cx="304800" cy="304800"/>
    <xdr:sp macro="" textlink="">
      <xdr:nvSpPr>
        <xdr:cNvPr id="228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47E6938A-55AA-424E-97AE-64F65F2F7BB9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529</xdr:row>
      <xdr:rowOff>0</xdr:rowOff>
    </xdr:from>
    <xdr:ext cx="304800" cy="304800"/>
    <xdr:sp macro="" textlink="">
      <xdr:nvSpPr>
        <xdr:cNvPr id="228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79E1B0F3-AF3E-42FE-8846-6E45954AD2AD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529</xdr:row>
      <xdr:rowOff>0</xdr:rowOff>
    </xdr:from>
    <xdr:ext cx="304800" cy="304800"/>
    <xdr:sp macro="" textlink="">
      <xdr:nvSpPr>
        <xdr:cNvPr id="228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C55E768A-CD33-4488-8399-90FC292B81AF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529</xdr:row>
      <xdr:rowOff>0</xdr:rowOff>
    </xdr:from>
    <xdr:ext cx="304800" cy="304800"/>
    <xdr:sp macro="" textlink="">
      <xdr:nvSpPr>
        <xdr:cNvPr id="228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30D54EE-A535-4DAB-B7CF-001B2D8CB694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529</xdr:row>
      <xdr:rowOff>0</xdr:rowOff>
    </xdr:from>
    <xdr:ext cx="304800" cy="304800"/>
    <xdr:sp macro="" textlink="">
      <xdr:nvSpPr>
        <xdr:cNvPr id="228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3694F11-68FD-4FEA-BABC-10E465DEC7CE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529</xdr:row>
      <xdr:rowOff>0</xdr:rowOff>
    </xdr:from>
    <xdr:ext cx="304800" cy="304800"/>
    <xdr:sp macro="" textlink="">
      <xdr:nvSpPr>
        <xdr:cNvPr id="228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69DFDAC-D1BB-4503-8B9B-D29EA664BB24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529</xdr:row>
      <xdr:rowOff>0</xdr:rowOff>
    </xdr:from>
    <xdr:ext cx="304800" cy="304800"/>
    <xdr:sp macro="" textlink="">
      <xdr:nvSpPr>
        <xdr:cNvPr id="228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8FD765ED-A458-4648-A987-684C2D390021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529</xdr:row>
      <xdr:rowOff>0</xdr:rowOff>
    </xdr:from>
    <xdr:ext cx="304800" cy="304800"/>
    <xdr:sp macro="" textlink="">
      <xdr:nvSpPr>
        <xdr:cNvPr id="229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89E904B6-CE0F-4316-8E4A-008AE791DBC6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529</xdr:row>
      <xdr:rowOff>0</xdr:rowOff>
    </xdr:from>
    <xdr:ext cx="304800" cy="304800"/>
    <xdr:sp macro="" textlink="">
      <xdr:nvSpPr>
        <xdr:cNvPr id="229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18BE2254-C2CE-4BC9-9A29-95E304051CF0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529</xdr:row>
      <xdr:rowOff>0</xdr:rowOff>
    </xdr:from>
    <xdr:ext cx="304800" cy="304800"/>
    <xdr:sp macro="" textlink="">
      <xdr:nvSpPr>
        <xdr:cNvPr id="229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62ECE2AE-646C-47FE-9A9F-BF4898E15254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529</xdr:row>
      <xdr:rowOff>0</xdr:rowOff>
    </xdr:from>
    <xdr:ext cx="304800" cy="304800"/>
    <xdr:sp macro="" textlink="">
      <xdr:nvSpPr>
        <xdr:cNvPr id="229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3FEE5F8-1658-45B6-8515-6E7FF5D64F71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530</xdr:row>
      <xdr:rowOff>0</xdr:rowOff>
    </xdr:from>
    <xdr:ext cx="304800" cy="304800"/>
    <xdr:sp macro="" textlink="">
      <xdr:nvSpPr>
        <xdr:cNvPr id="229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CC28822-0B61-4C0D-A267-C4AD928D454C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530</xdr:row>
      <xdr:rowOff>0</xdr:rowOff>
    </xdr:from>
    <xdr:ext cx="304800" cy="304800"/>
    <xdr:sp macro="" textlink="">
      <xdr:nvSpPr>
        <xdr:cNvPr id="229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FBB632D-5E5D-4817-A597-C3EE359FCB38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530</xdr:row>
      <xdr:rowOff>0</xdr:rowOff>
    </xdr:from>
    <xdr:ext cx="304800" cy="304800"/>
    <xdr:sp macro="" textlink="">
      <xdr:nvSpPr>
        <xdr:cNvPr id="229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83616BA3-1F9A-48C0-B125-3FF89B84DC8A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530</xdr:row>
      <xdr:rowOff>0</xdr:rowOff>
    </xdr:from>
    <xdr:ext cx="304800" cy="304800"/>
    <xdr:sp macro="" textlink="">
      <xdr:nvSpPr>
        <xdr:cNvPr id="229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BA209A43-5693-485F-B56C-F5AEBB21E45C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530</xdr:row>
      <xdr:rowOff>0</xdr:rowOff>
    </xdr:from>
    <xdr:ext cx="304800" cy="304800"/>
    <xdr:sp macro="" textlink="">
      <xdr:nvSpPr>
        <xdr:cNvPr id="229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A1469C4D-CB67-4C91-9D57-BBBF1000C198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530</xdr:row>
      <xdr:rowOff>0</xdr:rowOff>
    </xdr:from>
    <xdr:ext cx="304800" cy="304800"/>
    <xdr:sp macro="" textlink="">
      <xdr:nvSpPr>
        <xdr:cNvPr id="229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5EBEDB6F-1DFE-49C0-ADC7-FA5CB6F0F210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530</xdr:row>
      <xdr:rowOff>0</xdr:rowOff>
    </xdr:from>
    <xdr:ext cx="304800" cy="304800"/>
    <xdr:sp macro="" textlink="">
      <xdr:nvSpPr>
        <xdr:cNvPr id="230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17D3C8A7-551A-4A6D-BBF6-0067E4C28D29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530</xdr:row>
      <xdr:rowOff>0</xdr:rowOff>
    </xdr:from>
    <xdr:ext cx="304800" cy="304800"/>
    <xdr:sp macro="" textlink="">
      <xdr:nvSpPr>
        <xdr:cNvPr id="230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6929D7B0-AE4A-4E95-863C-9EF4F5372FB9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530</xdr:row>
      <xdr:rowOff>0</xdr:rowOff>
    </xdr:from>
    <xdr:ext cx="304800" cy="304800"/>
    <xdr:sp macro="" textlink="">
      <xdr:nvSpPr>
        <xdr:cNvPr id="230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3DFC1BBB-2908-43F2-AF81-FCE32183B8F7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530</xdr:row>
      <xdr:rowOff>0</xdr:rowOff>
    </xdr:from>
    <xdr:ext cx="304800" cy="304800"/>
    <xdr:sp macro="" textlink="">
      <xdr:nvSpPr>
        <xdr:cNvPr id="230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65DE1AE-5988-458E-97B6-21ECBBD42728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531</xdr:row>
      <xdr:rowOff>0</xdr:rowOff>
    </xdr:from>
    <xdr:ext cx="304800" cy="304800"/>
    <xdr:sp macro="" textlink="">
      <xdr:nvSpPr>
        <xdr:cNvPr id="230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4DFBFE4B-E80B-4DE7-8984-8A9FB8C6F663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531</xdr:row>
      <xdr:rowOff>0</xdr:rowOff>
    </xdr:from>
    <xdr:ext cx="304800" cy="304800"/>
    <xdr:sp macro="" textlink="">
      <xdr:nvSpPr>
        <xdr:cNvPr id="230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C5D11F5-6145-46E8-9109-BA76B70E8113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531</xdr:row>
      <xdr:rowOff>0</xdr:rowOff>
    </xdr:from>
    <xdr:ext cx="304800" cy="304800"/>
    <xdr:sp macro="" textlink="">
      <xdr:nvSpPr>
        <xdr:cNvPr id="230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A9E31E57-3FCA-40DB-AD55-61C0CD36D3FE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531</xdr:row>
      <xdr:rowOff>0</xdr:rowOff>
    </xdr:from>
    <xdr:ext cx="304800" cy="304800"/>
    <xdr:sp macro="" textlink="">
      <xdr:nvSpPr>
        <xdr:cNvPr id="230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2A966DA6-0F6F-49E1-8D16-6226D54A4C52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531</xdr:row>
      <xdr:rowOff>0</xdr:rowOff>
    </xdr:from>
    <xdr:ext cx="304800" cy="304800"/>
    <xdr:sp macro="" textlink="">
      <xdr:nvSpPr>
        <xdr:cNvPr id="230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D7B28EA-F05D-41B3-8BA5-7F58135ED953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531</xdr:row>
      <xdr:rowOff>0</xdr:rowOff>
    </xdr:from>
    <xdr:ext cx="304800" cy="304800"/>
    <xdr:sp macro="" textlink="">
      <xdr:nvSpPr>
        <xdr:cNvPr id="230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54D324FE-4BF1-43DF-A593-25F9A0118829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531</xdr:row>
      <xdr:rowOff>0</xdr:rowOff>
    </xdr:from>
    <xdr:ext cx="304800" cy="304800"/>
    <xdr:sp macro="" textlink="">
      <xdr:nvSpPr>
        <xdr:cNvPr id="231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30389C46-4F64-4C19-AF59-C217917ABE03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531</xdr:row>
      <xdr:rowOff>0</xdr:rowOff>
    </xdr:from>
    <xdr:ext cx="304800" cy="304800"/>
    <xdr:sp macro="" textlink="">
      <xdr:nvSpPr>
        <xdr:cNvPr id="231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6227FEE0-B9B7-4743-BE38-D085B46D1AF2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531</xdr:row>
      <xdr:rowOff>0</xdr:rowOff>
    </xdr:from>
    <xdr:ext cx="304800" cy="304800"/>
    <xdr:sp macro="" textlink="">
      <xdr:nvSpPr>
        <xdr:cNvPr id="231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4F2CB0E3-EA6C-48C7-B821-191863CCFCCC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531</xdr:row>
      <xdr:rowOff>0</xdr:rowOff>
    </xdr:from>
    <xdr:ext cx="304800" cy="304800"/>
    <xdr:sp macro="" textlink="">
      <xdr:nvSpPr>
        <xdr:cNvPr id="231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3CE0BAF1-9272-480C-89E4-B47B03774901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532</xdr:row>
      <xdr:rowOff>0</xdr:rowOff>
    </xdr:from>
    <xdr:ext cx="304800" cy="304800"/>
    <xdr:sp macro="" textlink="">
      <xdr:nvSpPr>
        <xdr:cNvPr id="231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EF565EF6-827F-48AE-B443-95CB05686F73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532</xdr:row>
      <xdr:rowOff>0</xdr:rowOff>
    </xdr:from>
    <xdr:ext cx="304800" cy="304800"/>
    <xdr:sp macro="" textlink="">
      <xdr:nvSpPr>
        <xdr:cNvPr id="231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C390DBF-B72D-4F33-974E-FA076E570F8F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532</xdr:row>
      <xdr:rowOff>0</xdr:rowOff>
    </xdr:from>
    <xdr:ext cx="304800" cy="304800"/>
    <xdr:sp macro="" textlink="">
      <xdr:nvSpPr>
        <xdr:cNvPr id="231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AE7FD149-8C99-4501-82A0-10D2F230A06D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532</xdr:row>
      <xdr:rowOff>0</xdr:rowOff>
    </xdr:from>
    <xdr:ext cx="304800" cy="304800"/>
    <xdr:sp macro="" textlink="">
      <xdr:nvSpPr>
        <xdr:cNvPr id="231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ED3D6689-A73E-4E48-BFDA-71FC5FB3A966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532</xdr:row>
      <xdr:rowOff>0</xdr:rowOff>
    </xdr:from>
    <xdr:ext cx="304800" cy="304800"/>
    <xdr:sp macro="" textlink="">
      <xdr:nvSpPr>
        <xdr:cNvPr id="231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179A32C8-66CE-4C9D-A79E-45972170F93C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532</xdr:row>
      <xdr:rowOff>0</xdr:rowOff>
    </xdr:from>
    <xdr:ext cx="304800" cy="304800"/>
    <xdr:sp macro="" textlink="">
      <xdr:nvSpPr>
        <xdr:cNvPr id="231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9514111C-33FD-4FA9-AFDC-12E391495D32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532</xdr:row>
      <xdr:rowOff>0</xdr:rowOff>
    </xdr:from>
    <xdr:ext cx="304800" cy="304800"/>
    <xdr:sp macro="" textlink="">
      <xdr:nvSpPr>
        <xdr:cNvPr id="232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DCFD478-FF42-47C2-A1B2-841C58BB1951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532</xdr:row>
      <xdr:rowOff>0</xdr:rowOff>
    </xdr:from>
    <xdr:ext cx="304800" cy="304800"/>
    <xdr:sp macro="" textlink="">
      <xdr:nvSpPr>
        <xdr:cNvPr id="232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3A554D5B-150C-4621-8A74-77232D00F088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532</xdr:row>
      <xdr:rowOff>0</xdr:rowOff>
    </xdr:from>
    <xdr:ext cx="304800" cy="304800"/>
    <xdr:sp macro="" textlink="">
      <xdr:nvSpPr>
        <xdr:cNvPr id="232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A4E9C487-C18D-4DBC-B0AD-2FCCF1667F7B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532</xdr:row>
      <xdr:rowOff>0</xdr:rowOff>
    </xdr:from>
    <xdr:ext cx="304800" cy="304800"/>
    <xdr:sp macro="" textlink="">
      <xdr:nvSpPr>
        <xdr:cNvPr id="232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6847E46C-D98F-47C8-8FB0-34118A0F03E0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533</xdr:row>
      <xdr:rowOff>0</xdr:rowOff>
    </xdr:from>
    <xdr:ext cx="304800" cy="304800"/>
    <xdr:sp macro="" textlink="">
      <xdr:nvSpPr>
        <xdr:cNvPr id="232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2A5EA5DC-22B0-49EB-A1B5-95A7B42822D3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533</xdr:row>
      <xdr:rowOff>0</xdr:rowOff>
    </xdr:from>
    <xdr:ext cx="304800" cy="304800"/>
    <xdr:sp macro="" textlink="">
      <xdr:nvSpPr>
        <xdr:cNvPr id="232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68AF9E50-847F-4103-8299-63974719447B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533</xdr:row>
      <xdr:rowOff>0</xdr:rowOff>
    </xdr:from>
    <xdr:ext cx="304800" cy="304800"/>
    <xdr:sp macro="" textlink="">
      <xdr:nvSpPr>
        <xdr:cNvPr id="232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61B1208-A88A-451C-B32F-A6FE4D9DAE8E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533</xdr:row>
      <xdr:rowOff>0</xdr:rowOff>
    </xdr:from>
    <xdr:ext cx="304800" cy="304800"/>
    <xdr:sp macro="" textlink="">
      <xdr:nvSpPr>
        <xdr:cNvPr id="232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41DB3024-9780-4D38-97CC-B6401DF299BE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533</xdr:row>
      <xdr:rowOff>0</xdr:rowOff>
    </xdr:from>
    <xdr:ext cx="304800" cy="304800"/>
    <xdr:sp macro="" textlink="">
      <xdr:nvSpPr>
        <xdr:cNvPr id="232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2DDD34F6-730E-4C48-AF25-27160E8CA83B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533</xdr:row>
      <xdr:rowOff>0</xdr:rowOff>
    </xdr:from>
    <xdr:ext cx="304800" cy="304800"/>
    <xdr:sp macro="" textlink="">
      <xdr:nvSpPr>
        <xdr:cNvPr id="232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E70D84ED-C900-4C3C-B0E3-CED101AB78EC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533</xdr:row>
      <xdr:rowOff>0</xdr:rowOff>
    </xdr:from>
    <xdr:ext cx="304800" cy="304800"/>
    <xdr:sp macro="" textlink="">
      <xdr:nvSpPr>
        <xdr:cNvPr id="233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853059B-E3F0-41BE-A76C-686D19018678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533</xdr:row>
      <xdr:rowOff>0</xdr:rowOff>
    </xdr:from>
    <xdr:ext cx="304800" cy="304800"/>
    <xdr:sp macro="" textlink="">
      <xdr:nvSpPr>
        <xdr:cNvPr id="233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58AC06A7-0E0C-4768-9CD9-301AFB39A9B4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533</xdr:row>
      <xdr:rowOff>0</xdr:rowOff>
    </xdr:from>
    <xdr:ext cx="304800" cy="304800"/>
    <xdr:sp macro="" textlink="">
      <xdr:nvSpPr>
        <xdr:cNvPr id="233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95AE255-2967-462A-9452-32050F55AEEF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533</xdr:row>
      <xdr:rowOff>0</xdr:rowOff>
    </xdr:from>
    <xdr:ext cx="304800" cy="304800"/>
    <xdr:sp macro="" textlink="">
      <xdr:nvSpPr>
        <xdr:cNvPr id="233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5311E268-43A0-4DC9-ABBE-7EB26EF4FA9F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534</xdr:row>
      <xdr:rowOff>0</xdr:rowOff>
    </xdr:from>
    <xdr:ext cx="304800" cy="304800"/>
    <xdr:sp macro="" textlink="">
      <xdr:nvSpPr>
        <xdr:cNvPr id="233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EDF2C1B-C772-4925-A3E8-08C485BC2E89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534</xdr:row>
      <xdr:rowOff>0</xdr:rowOff>
    </xdr:from>
    <xdr:ext cx="304800" cy="304800"/>
    <xdr:sp macro="" textlink="">
      <xdr:nvSpPr>
        <xdr:cNvPr id="233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A6374242-5D37-4DB1-B8ED-B7943DCAD826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534</xdr:row>
      <xdr:rowOff>0</xdr:rowOff>
    </xdr:from>
    <xdr:ext cx="304800" cy="304800"/>
    <xdr:sp macro="" textlink="">
      <xdr:nvSpPr>
        <xdr:cNvPr id="233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6554CBBA-23CB-4157-BEC8-4E480E26EF31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534</xdr:row>
      <xdr:rowOff>0</xdr:rowOff>
    </xdr:from>
    <xdr:ext cx="304800" cy="304800"/>
    <xdr:sp macro="" textlink="">
      <xdr:nvSpPr>
        <xdr:cNvPr id="233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B4582F57-540D-4B6C-91F2-D4F9E413C342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534</xdr:row>
      <xdr:rowOff>0</xdr:rowOff>
    </xdr:from>
    <xdr:ext cx="304800" cy="304800"/>
    <xdr:sp macro="" textlink="">
      <xdr:nvSpPr>
        <xdr:cNvPr id="233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1F7A450-3B9D-4819-A108-465621A4E52F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534</xdr:row>
      <xdr:rowOff>0</xdr:rowOff>
    </xdr:from>
    <xdr:ext cx="304800" cy="304800"/>
    <xdr:sp macro="" textlink="">
      <xdr:nvSpPr>
        <xdr:cNvPr id="233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32753C23-427E-434B-867C-110CCE77DB1A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534</xdr:row>
      <xdr:rowOff>0</xdr:rowOff>
    </xdr:from>
    <xdr:ext cx="304800" cy="304800"/>
    <xdr:sp macro="" textlink="">
      <xdr:nvSpPr>
        <xdr:cNvPr id="234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ABFE78D0-FA79-4D12-A538-631B6AFEE9F6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534</xdr:row>
      <xdr:rowOff>0</xdr:rowOff>
    </xdr:from>
    <xdr:ext cx="304800" cy="304800"/>
    <xdr:sp macro="" textlink="">
      <xdr:nvSpPr>
        <xdr:cNvPr id="234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60AD963-E380-48DD-BEC7-26BA5A3642EE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534</xdr:row>
      <xdr:rowOff>0</xdr:rowOff>
    </xdr:from>
    <xdr:ext cx="304800" cy="304800"/>
    <xdr:sp macro="" textlink="">
      <xdr:nvSpPr>
        <xdr:cNvPr id="234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1D2E24AC-9C91-46EC-BA61-5590152C5C14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534</xdr:row>
      <xdr:rowOff>0</xdr:rowOff>
    </xdr:from>
    <xdr:ext cx="304800" cy="304800"/>
    <xdr:sp macro="" textlink="">
      <xdr:nvSpPr>
        <xdr:cNvPr id="234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ECE572A1-496F-46FD-BBE5-00645A9A5918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535</xdr:row>
      <xdr:rowOff>0</xdr:rowOff>
    </xdr:from>
    <xdr:ext cx="304800" cy="304800"/>
    <xdr:sp macro="" textlink="">
      <xdr:nvSpPr>
        <xdr:cNvPr id="234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72904084-438F-4C07-BA80-BCF2A61A7F8B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535</xdr:row>
      <xdr:rowOff>0</xdr:rowOff>
    </xdr:from>
    <xdr:ext cx="304800" cy="304800"/>
    <xdr:sp macro="" textlink="">
      <xdr:nvSpPr>
        <xdr:cNvPr id="234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567B0A54-B46A-4EAD-9DFF-C0ECF5BF8505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535</xdr:row>
      <xdr:rowOff>0</xdr:rowOff>
    </xdr:from>
    <xdr:ext cx="304800" cy="304800"/>
    <xdr:sp macro="" textlink="">
      <xdr:nvSpPr>
        <xdr:cNvPr id="234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2FDE930-7136-4382-9734-5D8645C95F0D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535</xdr:row>
      <xdr:rowOff>0</xdr:rowOff>
    </xdr:from>
    <xdr:ext cx="304800" cy="304800"/>
    <xdr:sp macro="" textlink="">
      <xdr:nvSpPr>
        <xdr:cNvPr id="234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AFF2B3AB-C214-4D27-85CA-357CFE4455BD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535</xdr:row>
      <xdr:rowOff>0</xdr:rowOff>
    </xdr:from>
    <xdr:ext cx="304800" cy="304800"/>
    <xdr:sp macro="" textlink="">
      <xdr:nvSpPr>
        <xdr:cNvPr id="234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8C2DF2C-7EF5-4B9F-B3DA-74974AA21E60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535</xdr:row>
      <xdr:rowOff>0</xdr:rowOff>
    </xdr:from>
    <xdr:ext cx="304800" cy="304800"/>
    <xdr:sp macro="" textlink="">
      <xdr:nvSpPr>
        <xdr:cNvPr id="234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8F2FCC78-32E5-4A81-A3EE-C3CBB966CD49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535</xdr:row>
      <xdr:rowOff>0</xdr:rowOff>
    </xdr:from>
    <xdr:ext cx="304800" cy="304800"/>
    <xdr:sp macro="" textlink="">
      <xdr:nvSpPr>
        <xdr:cNvPr id="235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CB656784-043E-402D-8458-9E88D9EA4F83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535</xdr:row>
      <xdr:rowOff>0</xdr:rowOff>
    </xdr:from>
    <xdr:ext cx="304800" cy="304800"/>
    <xdr:sp macro="" textlink="">
      <xdr:nvSpPr>
        <xdr:cNvPr id="235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74E0D09C-BB24-4FB0-B083-B6E87D8ABB32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535</xdr:row>
      <xdr:rowOff>0</xdr:rowOff>
    </xdr:from>
    <xdr:ext cx="304800" cy="304800"/>
    <xdr:sp macro="" textlink="">
      <xdr:nvSpPr>
        <xdr:cNvPr id="235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CFC34382-D634-48F7-A339-84E99344849D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535</xdr:row>
      <xdr:rowOff>0</xdr:rowOff>
    </xdr:from>
    <xdr:ext cx="304800" cy="304800"/>
    <xdr:sp macro="" textlink="">
      <xdr:nvSpPr>
        <xdr:cNvPr id="235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A197675B-42D5-4CFB-97CA-D3893425AFE7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536</xdr:row>
      <xdr:rowOff>0</xdr:rowOff>
    </xdr:from>
    <xdr:ext cx="304800" cy="304800"/>
    <xdr:sp macro="" textlink="">
      <xdr:nvSpPr>
        <xdr:cNvPr id="235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6EBC1B85-8A8E-4EA9-9A3D-E01A2409A0B5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536</xdr:row>
      <xdr:rowOff>0</xdr:rowOff>
    </xdr:from>
    <xdr:ext cx="304800" cy="304800"/>
    <xdr:sp macro="" textlink="">
      <xdr:nvSpPr>
        <xdr:cNvPr id="235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252264D0-49E4-4C33-A630-2340B14F36F6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536</xdr:row>
      <xdr:rowOff>0</xdr:rowOff>
    </xdr:from>
    <xdr:ext cx="304800" cy="304800"/>
    <xdr:sp macro="" textlink="">
      <xdr:nvSpPr>
        <xdr:cNvPr id="235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4F8757BE-0D35-4684-85AD-8B2EB1BA2F11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536</xdr:row>
      <xdr:rowOff>0</xdr:rowOff>
    </xdr:from>
    <xdr:ext cx="304800" cy="304800"/>
    <xdr:sp macro="" textlink="">
      <xdr:nvSpPr>
        <xdr:cNvPr id="235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7EDF8E36-AC78-4846-8B10-464E7D795A52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536</xdr:row>
      <xdr:rowOff>0</xdr:rowOff>
    </xdr:from>
    <xdr:ext cx="304800" cy="304800"/>
    <xdr:sp macro="" textlink="">
      <xdr:nvSpPr>
        <xdr:cNvPr id="235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E4A66315-E4DF-4A75-991C-25C4ED5BF478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536</xdr:row>
      <xdr:rowOff>0</xdr:rowOff>
    </xdr:from>
    <xdr:ext cx="304800" cy="304800"/>
    <xdr:sp macro="" textlink="">
      <xdr:nvSpPr>
        <xdr:cNvPr id="235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59DBE9-4076-41E2-A5FD-5B9544922C99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536</xdr:row>
      <xdr:rowOff>0</xdr:rowOff>
    </xdr:from>
    <xdr:ext cx="304800" cy="304800"/>
    <xdr:sp macro="" textlink="">
      <xdr:nvSpPr>
        <xdr:cNvPr id="236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7CBB1469-230D-4159-9E73-D65E81758E19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536</xdr:row>
      <xdr:rowOff>0</xdr:rowOff>
    </xdr:from>
    <xdr:ext cx="304800" cy="304800"/>
    <xdr:sp macro="" textlink="">
      <xdr:nvSpPr>
        <xdr:cNvPr id="236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A3CC60B2-6066-4889-AD21-A3A579C61596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536</xdr:row>
      <xdr:rowOff>0</xdr:rowOff>
    </xdr:from>
    <xdr:ext cx="304800" cy="304800"/>
    <xdr:sp macro="" textlink="">
      <xdr:nvSpPr>
        <xdr:cNvPr id="236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AE560A1A-7EF8-4EAD-8F63-14A36065CB88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536</xdr:row>
      <xdr:rowOff>0</xdr:rowOff>
    </xdr:from>
    <xdr:ext cx="304800" cy="304800"/>
    <xdr:sp macro="" textlink="">
      <xdr:nvSpPr>
        <xdr:cNvPr id="236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C4F903E-7B41-4DA4-A0DD-E64AFE34A822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537</xdr:row>
      <xdr:rowOff>0</xdr:rowOff>
    </xdr:from>
    <xdr:ext cx="304800" cy="304800"/>
    <xdr:sp macro="" textlink="">
      <xdr:nvSpPr>
        <xdr:cNvPr id="236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900F956C-4223-4272-98A3-14514B2E2C44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537</xdr:row>
      <xdr:rowOff>0</xdr:rowOff>
    </xdr:from>
    <xdr:ext cx="304800" cy="304800"/>
    <xdr:sp macro="" textlink="">
      <xdr:nvSpPr>
        <xdr:cNvPr id="236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A3E438F9-2D32-4E77-81A1-00742A8C4631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537</xdr:row>
      <xdr:rowOff>0</xdr:rowOff>
    </xdr:from>
    <xdr:ext cx="304800" cy="304800"/>
    <xdr:sp macro="" textlink="">
      <xdr:nvSpPr>
        <xdr:cNvPr id="236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C93AF287-E1E0-437F-9B7D-2ECD1D2EC72A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537</xdr:row>
      <xdr:rowOff>0</xdr:rowOff>
    </xdr:from>
    <xdr:ext cx="304800" cy="304800"/>
    <xdr:sp macro="" textlink="">
      <xdr:nvSpPr>
        <xdr:cNvPr id="236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A8460CE3-94B0-43CF-8E0A-4B7F7C853EBE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537</xdr:row>
      <xdr:rowOff>0</xdr:rowOff>
    </xdr:from>
    <xdr:ext cx="304800" cy="304800"/>
    <xdr:sp macro="" textlink="">
      <xdr:nvSpPr>
        <xdr:cNvPr id="236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32743C92-1CEC-4E4B-A164-4C9404D26D6B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537</xdr:row>
      <xdr:rowOff>0</xdr:rowOff>
    </xdr:from>
    <xdr:ext cx="304800" cy="304800"/>
    <xdr:sp macro="" textlink="">
      <xdr:nvSpPr>
        <xdr:cNvPr id="236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B1EBD92B-24EA-445C-B3B8-951694F94D5B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537</xdr:row>
      <xdr:rowOff>0</xdr:rowOff>
    </xdr:from>
    <xdr:ext cx="304800" cy="304800"/>
    <xdr:sp macro="" textlink="">
      <xdr:nvSpPr>
        <xdr:cNvPr id="237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10E976E7-724F-4413-B11C-BDC9D59F8B20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537</xdr:row>
      <xdr:rowOff>0</xdr:rowOff>
    </xdr:from>
    <xdr:ext cx="304800" cy="304800"/>
    <xdr:sp macro="" textlink="">
      <xdr:nvSpPr>
        <xdr:cNvPr id="237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4BCA9237-9423-4301-9CB9-13A3C4764A06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537</xdr:row>
      <xdr:rowOff>0</xdr:rowOff>
    </xdr:from>
    <xdr:ext cx="304800" cy="304800"/>
    <xdr:sp macro="" textlink="">
      <xdr:nvSpPr>
        <xdr:cNvPr id="237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9D4F0C67-4892-47EB-A21A-70DC7CE84619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537</xdr:row>
      <xdr:rowOff>0</xdr:rowOff>
    </xdr:from>
    <xdr:ext cx="304800" cy="304800"/>
    <xdr:sp macro="" textlink="">
      <xdr:nvSpPr>
        <xdr:cNvPr id="237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9F8245E1-7248-44AA-9C6B-2EADBCA795EB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538</xdr:row>
      <xdr:rowOff>0</xdr:rowOff>
    </xdr:from>
    <xdr:ext cx="304800" cy="304800"/>
    <xdr:sp macro="" textlink="">
      <xdr:nvSpPr>
        <xdr:cNvPr id="237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B4F03940-E04F-4525-B8AD-E1B242D4AFA6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538</xdr:row>
      <xdr:rowOff>0</xdr:rowOff>
    </xdr:from>
    <xdr:ext cx="304800" cy="304800"/>
    <xdr:sp macro="" textlink="">
      <xdr:nvSpPr>
        <xdr:cNvPr id="237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7659E66-6DD2-4B76-9B1D-5330913DDAF4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538</xdr:row>
      <xdr:rowOff>0</xdr:rowOff>
    </xdr:from>
    <xdr:ext cx="304800" cy="304800"/>
    <xdr:sp macro="" textlink="">
      <xdr:nvSpPr>
        <xdr:cNvPr id="237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B0317A90-D8AD-4921-9693-A803584921F3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538</xdr:row>
      <xdr:rowOff>0</xdr:rowOff>
    </xdr:from>
    <xdr:ext cx="304800" cy="304800"/>
    <xdr:sp macro="" textlink="">
      <xdr:nvSpPr>
        <xdr:cNvPr id="237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3C9E12A-CDB7-44BA-8951-48A662160C7A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538</xdr:row>
      <xdr:rowOff>0</xdr:rowOff>
    </xdr:from>
    <xdr:ext cx="304800" cy="304800"/>
    <xdr:sp macro="" textlink="">
      <xdr:nvSpPr>
        <xdr:cNvPr id="237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8819ACB6-2875-4B36-BA2D-B296AFEBF25F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538</xdr:row>
      <xdr:rowOff>0</xdr:rowOff>
    </xdr:from>
    <xdr:ext cx="304800" cy="304800"/>
    <xdr:sp macro="" textlink="">
      <xdr:nvSpPr>
        <xdr:cNvPr id="237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7999AB08-E3FC-4B24-95DA-162C37592A8A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538</xdr:row>
      <xdr:rowOff>0</xdr:rowOff>
    </xdr:from>
    <xdr:ext cx="304800" cy="304800"/>
    <xdr:sp macro="" textlink="">
      <xdr:nvSpPr>
        <xdr:cNvPr id="238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4B39CD89-BA9A-4286-9B68-A3F3047169FA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538</xdr:row>
      <xdr:rowOff>0</xdr:rowOff>
    </xdr:from>
    <xdr:ext cx="304800" cy="304800"/>
    <xdr:sp macro="" textlink="">
      <xdr:nvSpPr>
        <xdr:cNvPr id="238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24E7C0E9-74E5-41EC-9EF1-6CBDCA2EBDB7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538</xdr:row>
      <xdr:rowOff>0</xdr:rowOff>
    </xdr:from>
    <xdr:ext cx="304800" cy="304800"/>
    <xdr:sp macro="" textlink="">
      <xdr:nvSpPr>
        <xdr:cNvPr id="238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858211B3-FA25-44A1-BE5C-6F503C39DC2A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538</xdr:row>
      <xdr:rowOff>0</xdr:rowOff>
    </xdr:from>
    <xdr:ext cx="304800" cy="304800"/>
    <xdr:sp macro="" textlink="">
      <xdr:nvSpPr>
        <xdr:cNvPr id="238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898D5149-9ED0-46CE-9473-622E8F59DCF4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539</xdr:row>
      <xdr:rowOff>0</xdr:rowOff>
    </xdr:from>
    <xdr:ext cx="304800" cy="304800"/>
    <xdr:sp macro="" textlink="">
      <xdr:nvSpPr>
        <xdr:cNvPr id="238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B2DC1ED7-397F-46A7-A7BD-130C83BAAA8F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539</xdr:row>
      <xdr:rowOff>0</xdr:rowOff>
    </xdr:from>
    <xdr:ext cx="304800" cy="304800"/>
    <xdr:sp macro="" textlink="">
      <xdr:nvSpPr>
        <xdr:cNvPr id="238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74F17D3E-446C-4090-ABC6-54A371EEC4C7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539</xdr:row>
      <xdr:rowOff>0</xdr:rowOff>
    </xdr:from>
    <xdr:ext cx="304800" cy="304800"/>
    <xdr:sp macro="" textlink="">
      <xdr:nvSpPr>
        <xdr:cNvPr id="238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65DAAE3-196C-4598-B36B-AD6CA9DC5B1A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539</xdr:row>
      <xdr:rowOff>0</xdr:rowOff>
    </xdr:from>
    <xdr:ext cx="304800" cy="304800"/>
    <xdr:sp macro="" textlink="">
      <xdr:nvSpPr>
        <xdr:cNvPr id="238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4F9BA2A3-81EB-4D95-8A6F-34516513AC03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539</xdr:row>
      <xdr:rowOff>0</xdr:rowOff>
    </xdr:from>
    <xdr:ext cx="304800" cy="304800"/>
    <xdr:sp macro="" textlink="">
      <xdr:nvSpPr>
        <xdr:cNvPr id="238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BA95DB1D-A221-4BF1-BD2E-0E152F9CB860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539</xdr:row>
      <xdr:rowOff>0</xdr:rowOff>
    </xdr:from>
    <xdr:ext cx="304800" cy="304800"/>
    <xdr:sp macro="" textlink="">
      <xdr:nvSpPr>
        <xdr:cNvPr id="238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9B828EA-095D-45CD-B5CD-38CB6A90205A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539</xdr:row>
      <xdr:rowOff>0</xdr:rowOff>
    </xdr:from>
    <xdr:ext cx="304800" cy="304800"/>
    <xdr:sp macro="" textlink="">
      <xdr:nvSpPr>
        <xdr:cNvPr id="239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A43B54A3-7241-4830-9D9D-CCAD9C0A4537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539</xdr:row>
      <xdr:rowOff>0</xdr:rowOff>
    </xdr:from>
    <xdr:ext cx="304800" cy="304800"/>
    <xdr:sp macro="" textlink="">
      <xdr:nvSpPr>
        <xdr:cNvPr id="239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2CAE6A6B-61DA-4969-95CD-DCA8880E1A01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539</xdr:row>
      <xdr:rowOff>0</xdr:rowOff>
    </xdr:from>
    <xdr:ext cx="304800" cy="304800"/>
    <xdr:sp macro="" textlink="">
      <xdr:nvSpPr>
        <xdr:cNvPr id="239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904D89B5-C357-4FD6-B857-39FD9FACE8BF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539</xdr:row>
      <xdr:rowOff>0</xdr:rowOff>
    </xdr:from>
    <xdr:ext cx="304800" cy="304800"/>
    <xdr:sp macro="" textlink="">
      <xdr:nvSpPr>
        <xdr:cNvPr id="239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E30CF863-6038-4BD4-81BD-4D66FD3A63D0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540</xdr:row>
      <xdr:rowOff>0</xdr:rowOff>
    </xdr:from>
    <xdr:ext cx="304800" cy="304800"/>
    <xdr:sp macro="" textlink="">
      <xdr:nvSpPr>
        <xdr:cNvPr id="239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7D69D860-F689-435C-8C10-003FF6B748A2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540</xdr:row>
      <xdr:rowOff>0</xdr:rowOff>
    </xdr:from>
    <xdr:ext cx="304800" cy="304800"/>
    <xdr:sp macro="" textlink="">
      <xdr:nvSpPr>
        <xdr:cNvPr id="239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A133AFF6-C034-461C-962D-DA37DE1820E6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540</xdr:row>
      <xdr:rowOff>0</xdr:rowOff>
    </xdr:from>
    <xdr:ext cx="304800" cy="304800"/>
    <xdr:sp macro="" textlink="">
      <xdr:nvSpPr>
        <xdr:cNvPr id="239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5094729B-C1A0-43AC-83FD-C8ECBCC23649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540</xdr:row>
      <xdr:rowOff>0</xdr:rowOff>
    </xdr:from>
    <xdr:ext cx="304800" cy="304800"/>
    <xdr:sp macro="" textlink="">
      <xdr:nvSpPr>
        <xdr:cNvPr id="239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C1C3A78F-CE84-4946-8C79-1439C9E2A265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540</xdr:row>
      <xdr:rowOff>0</xdr:rowOff>
    </xdr:from>
    <xdr:ext cx="304800" cy="304800"/>
    <xdr:sp macro="" textlink="">
      <xdr:nvSpPr>
        <xdr:cNvPr id="239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AAB617C5-8B49-4725-90F2-B42DF34C0D8C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540</xdr:row>
      <xdr:rowOff>0</xdr:rowOff>
    </xdr:from>
    <xdr:ext cx="304800" cy="304800"/>
    <xdr:sp macro="" textlink="">
      <xdr:nvSpPr>
        <xdr:cNvPr id="239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7B013E18-52FA-405F-9EC1-AD1AEEA4C4BC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540</xdr:row>
      <xdr:rowOff>0</xdr:rowOff>
    </xdr:from>
    <xdr:ext cx="304800" cy="304800"/>
    <xdr:sp macro="" textlink="">
      <xdr:nvSpPr>
        <xdr:cNvPr id="240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689DB468-7149-40D0-87EE-D366C8D06316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540</xdr:row>
      <xdr:rowOff>0</xdr:rowOff>
    </xdr:from>
    <xdr:ext cx="304800" cy="304800"/>
    <xdr:sp macro="" textlink="">
      <xdr:nvSpPr>
        <xdr:cNvPr id="240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CEA12962-5220-47A5-B169-EDBB68D7F51A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540</xdr:row>
      <xdr:rowOff>0</xdr:rowOff>
    </xdr:from>
    <xdr:ext cx="304800" cy="304800"/>
    <xdr:sp macro="" textlink="">
      <xdr:nvSpPr>
        <xdr:cNvPr id="240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33D6A5B3-F6F2-4FBA-A114-A9F0B521D5B4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540</xdr:row>
      <xdr:rowOff>0</xdr:rowOff>
    </xdr:from>
    <xdr:ext cx="304800" cy="304800"/>
    <xdr:sp macro="" textlink="">
      <xdr:nvSpPr>
        <xdr:cNvPr id="240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8B6429CB-305F-4AEE-BAA2-663D6D94E109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541</xdr:row>
      <xdr:rowOff>0</xdr:rowOff>
    </xdr:from>
    <xdr:ext cx="304800" cy="304800"/>
    <xdr:sp macro="" textlink="">
      <xdr:nvSpPr>
        <xdr:cNvPr id="240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EB710F04-7E6D-4128-AA53-6AAA1432BF0A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541</xdr:row>
      <xdr:rowOff>0</xdr:rowOff>
    </xdr:from>
    <xdr:ext cx="304800" cy="304800"/>
    <xdr:sp macro="" textlink="">
      <xdr:nvSpPr>
        <xdr:cNvPr id="240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BF4F58B5-9CAA-4782-A518-0DE9C1743AAE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541</xdr:row>
      <xdr:rowOff>0</xdr:rowOff>
    </xdr:from>
    <xdr:ext cx="304800" cy="304800"/>
    <xdr:sp macro="" textlink="">
      <xdr:nvSpPr>
        <xdr:cNvPr id="240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62544839-DF68-49ED-9D22-9EBDDCEE23AE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541</xdr:row>
      <xdr:rowOff>0</xdr:rowOff>
    </xdr:from>
    <xdr:ext cx="304800" cy="304800"/>
    <xdr:sp macro="" textlink="">
      <xdr:nvSpPr>
        <xdr:cNvPr id="240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CC9F0CC-F6AF-4AAE-A3AB-1CB07E135805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541</xdr:row>
      <xdr:rowOff>0</xdr:rowOff>
    </xdr:from>
    <xdr:ext cx="304800" cy="304800"/>
    <xdr:sp macro="" textlink="">
      <xdr:nvSpPr>
        <xdr:cNvPr id="240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1D2C01A6-B5F7-47C2-8900-5D4D5EBDFDA5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541</xdr:row>
      <xdr:rowOff>0</xdr:rowOff>
    </xdr:from>
    <xdr:ext cx="304800" cy="304800"/>
    <xdr:sp macro="" textlink="">
      <xdr:nvSpPr>
        <xdr:cNvPr id="240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3CA00676-6C7D-401E-8242-C35852058DF2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541</xdr:row>
      <xdr:rowOff>0</xdr:rowOff>
    </xdr:from>
    <xdr:ext cx="304800" cy="304800"/>
    <xdr:sp macro="" textlink="">
      <xdr:nvSpPr>
        <xdr:cNvPr id="241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A8B42642-ED25-4640-99A6-274DEB66A6AF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541</xdr:row>
      <xdr:rowOff>0</xdr:rowOff>
    </xdr:from>
    <xdr:ext cx="304800" cy="304800"/>
    <xdr:sp macro="" textlink="">
      <xdr:nvSpPr>
        <xdr:cNvPr id="241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84974B02-7164-4AD8-9221-20DAC83390C0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541</xdr:row>
      <xdr:rowOff>0</xdr:rowOff>
    </xdr:from>
    <xdr:ext cx="304800" cy="304800"/>
    <xdr:sp macro="" textlink="">
      <xdr:nvSpPr>
        <xdr:cNvPr id="241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2EBBEB85-1337-4805-99EC-C6774D7CD8AC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541</xdr:row>
      <xdr:rowOff>0</xdr:rowOff>
    </xdr:from>
    <xdr:ext cx="304800" cy="304800"/>
    <xdr:sp macro="" textlink="">
      <xdr:nvSpPr>
        <xdr:cNvPr id="241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76B94794-553F-4CDF-90FF-D9C4783D540B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542</xdr:row>
      <xdr:rowOff>0</xdr:rowOff>
    </xdr:from>
    <xdr:ext cx="304800" cy="304800"/>
    <xdr:sp macro="" textlink="">
      <xdr:nvSpPr>
        <xdr:cNvPr id="241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26AF49C-9C10-4A41-9B3A-95503C6AD951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542</xdr:row>
      <xdr:rowOff>0</xdr:rowOff>
    </xdr:from>
    <xdr:ext cx="304800" cy="304800"/>
    <xdr:sp macro="" textlink="">
      <xdr:nvSpPr>
        <xdr:cNvPr id="241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8394448-5DA5-41B5-BDC3-F92843241600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542</xdr:row>
      <xdr:rowOff>0</xdr:rowOff>
    </xdr:from>
    <xdr:ext cx="304800" cy="304800"/>
    <xdr:sp macro="" textlink="">
      <xdr:nvSpPr>
        <xdr:cNvPr id="241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C457ABBA-8659-4993-AFF3-57BA664B0FEE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542</xdr:row>
      <xdr:rowOff>0</xdr:rowOff>
    </xdr:from>
    <xdr:ext cx="304800" cy="304800"/>
    <xdr:sp macro="" textlink="">
      <xdr:nvSpPr>
        <xdr:cNvPr id="241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2516D604-EA83-4C07-8408-5341CB9A6229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542</xdr:row>
      <xdr:rowOff>0</xdr:rowOff>
    </xdr:from>
    <xdr:ext cx="304800" cy="304800"/>
    <xdr:sp macro="" textlink="">
      <xdr:nvSpPr>
        <xdr:cNvPr id="241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107ED32-1AB7-4DF7-979D-7D6546F94DE4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542</xdr:row>
      <xdr:rowOff>0</xdr:rowOff>
    </xdr:from>
    <xdr:ext cx="304800" cy="304800"/>
    <xdr:sp macro="" textlink="">
      <xdr:nvSpPr>
        <xdr:cNvPr id="241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3F018BA0-739D-424A-BB3D-D58B784FA800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542</xdr:row>
      <xdr:rowOff>0</xdr:rowOff>
    </xdr:from>
    <xdr:ext cx="304800" cy="304800"/>
    <xdr:sp macro="" textlink="">
      <xdr:nvSpPr>
        <xdr:cNvPr id="242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2A1B67EC-046A-4278-B566-F96E8827D8A0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542</xdr:row>
      <xdr:rowOff>0</xdr:rowOff>
    </xdr:from>
    <xdr:ext cx="304800" cy="304800"/>
    <xdr:sp macro="" textlink="">
      <xdr:nvSpPr>
        <xdr:cNvPr id="242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37BE4B12-1C19-4928-8080-D8B243086F23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542</xdr:row>
      <xdr:rowOff>0</xdr:rowOff>
    </xdr:from>
    <xdr:ext cx="304800" cy="304800"/>
    <xdr:sp macro="" textlink="">
      <xdr:nvSpPr>
        <xdr:cNvPr id="242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36ABDF9C-E79A-4707-82C0-4AE9DAA6C54C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542</xdr:row>
      <xdr:rowOff>0</xdr:rowOff>
    </xdr:from>
    <xdr:ext cx="304800" cy="304800"/>
    <xdr:sp macro="" textlink="">
      <xdr:nvSpPr>
        <xdr:cNvPr id="242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C87529DE-CA77-410A-9872-68412F16053F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543</xdr:row>
      <xdr:rowOff>0</xdr:rowOff>
    </xdr:from>
    <xdr:ext cx="304800" cy="304800"/>
    <xdr:sp macro="" textlink="">
      <xdr:nvSpPr>
        <xdr:cNvPr id="242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22851AF4-FA60-41D6-86F4-505915C4220C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543</xdr:row>
      <xdr:rowOff>0</xdr:rowOff>
    </xdr:from>
    <xdr:ext cx="304800" cy="304800"/>
    <xdr:sp macro="" textlink="">
      <xdr:nvSpPr>
        <xdr:cNvPr id="242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23A233BC-57E0-42BC-80B2-DB489135C7DA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543</xdr:row>
      <xdr:rowOff>0</xdr:rowOff>
    </xdr:from>
    <xdr:ext cx="304800" cy="304800"/>
    <xdr:sp macro="" textlink="">
      <xdr:nvSpPr>
        <xdr:cNvPr id="242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8039C4C2-084D-4072-847E-0A0CB2D2B879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543</xdr:row>
      <xdr:rowOff>0</xdr:rowOff>
    </xdr:from>
    <xdr:ext cx="304800" cy="304800"/>
    <xdr:sp macro="" textlink="">
      <xdr:nvSpPr>
        <xdr:cNvPr id="242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D57845A-CD3B-4405-A1CF-1DC4AA91E5C1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543</xdr:row>
      <xdr:rowOff>0</xdr:rowOff>
    </xdr:from>
    <xdr:ext cx="304800" cy="304800"/>
    <xdr:sp macro="" textlink="">
      <xdr:nvSpPr>
        <xdr:cNvPr id="242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52C3E700-DC83-4483-B06F-80499176779B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543</xdr:row>
      <xdr:rowOff>0</xdr:rowOff>
    </xdr:from>
    <xdr:ext cx="304800" cy="304800"/>
    <xdr:sp macro="" textlink="">
      <xdr:nvSpPr>
        <xdr:cNvPr id="242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B172961A-730F-4A2B-A4FB-767A8A9EE6D4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543</xdr:row>
      <xdr:rowOff>0</xdr:rowOff>
    </xdr:from>
    <xdr:ext cx="304800" cy="304800"/>
    <xdr:sp macro="" textlink="">
      <xdr:nvSpPr>
        <xdr:cNvPr id="243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6A8CEEAF-B039-4731-8E27-16459432D24A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543</xdr:row>
      <xdr:rowOff>0</xdr:rowOff>
    </xdr:from>
    <xdr:ext cx="304800" cy="304800"/>
    <xdr:sp macro="" textlink="">
      <xdr:nvSpPr>
        <xdr:cNvPr id="243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1D88D0FB-A912-48CC-ACD2-A09C1C7C3225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543</xdr:row>
      <xdr:rowOff>0</xdr:rowOff>
    </xdr:from>
    <xdr:ext cx="304800" cy="304800"/>
    <xdr:sp macro="" textlink="">
      <xdr:nvSpPr>
        <xdr:cNvPr id="243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EA63F781-BE14-4E5C-8C3F-6926DC8D17ED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543</xdr:row>
      <xdr:rowOff>0</xdr:rowOff>
    </xdr:from>
    <xdr:ext cx="304800" cy="304800"/>
    <xdr:sp macro="" textlink="">
      <xdr:nvSpPr>
        <xdr:cNvPr id="243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A5547F3A-DF8B-42E7-944A-9396867A772B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544</xdr:row>
      <xdr:rowOff>0</xdr:rowOff>
    </xdr:from>
    <xdr:ext cx="304800" cy="304800"/>
    <xdr:sp macro="" textlink="">
      <xdr:nvSpPr>
        <xdr:cNvPr id="243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29B3EF6C-E0BE-4414-A136-200D100CEA56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544</xdr:row>
      <xdr:rowOff>0</xdr:rowOff>
    </xdr:from>
    <xdr:ext cx="304800" cy="304800"/>
    <xdr:sp macro="" textlink="">
      <xdr:nvSpPr>
        <xdr:cNvPr id="243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F8DBC97-047F-4F30-B0C0-EABA1FE4C518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544</xdr:row>
      <xdr:rowOff>0</xdr:rowOff>
    </xdr:from>
    <xdr:ext cx="304800" cy="304800"/>
    <xdr:sp macro="" textlink="">
      <xdr:nvSpPr>
        <xdr:cNvPr id="243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34097DAD-ACAD-4281-9BB8-7191B3D30378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544</xdr:row>
      <xdr:rowOff>0</xdr:rowOff>
    </xdr:from>
    <xdr:ext cx="304800" cy="304800"/>
    <xdr:sp macro="" textlink="">
      <xdr:nvSpPr>
        <xdr:cNvPr id="243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309CEEA8-9165-493C-8AEF-BCFC01AE5611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544</xdr:row>
      <xdr:rowOff>0</xdr:rowOff>
    </xdr:from>
    <xdr:ext cx="304800" cy="304800"/>
    <xdr:sp macro="" textlink="">
      <xdr:nvSpPr>
        <xdr:cNvPr id="243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4EF0D35B-7A57-40A2-8B7E-34254FF35C46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544</xdr:row>
      <xdr:rowOff>0</xdr:rowOff>
    </xdr:from>
    <xdr:ext cx="304800" cy="304800"/>
    <xdr:sp macro="" textlink="">
      <xdr:nvSpPr>
        <xdr:cNvPr id="243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15ED9EE7-1ACD-4D61-9AE7-EFD4580BCBEE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544</xdr:row>
      <xdr:rowOff>0</xdr:rowOff>
    </xdr:from>
    <xdr:ext cx="304800" cy="304800"/>
    <xdr:sp macro="" textlink="">
      <xdr:nvSpPr>
        <xdr:cNvPr id="244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65B5F633-2C00-43B7-9834-191F58712ABB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544</xdr:row>
      <xdr:rowOff>0</xdr:rowOff>
    </xdr:from>
    <xdr:ext cx="304800" cy="304800"/>
    <xdr:sp macro="" textlink="">
      <xdr:nvSpPr>
        <xdr:cNvPr id="244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2914C603-1FCF-400F-A8DB-563FC5602FAA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544</xdr:row>
      <xdr:rowOff>0</xdr:rowOff>
    </xdr:from>
    <xdr:ext cx="304800" cy="304800"/>
    <xdr:sp macro="" textlink="">
      <xdr:nvSpPr>
        <xdr:cNvPr id="244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351A9EEB-A9CA-415E-8AFB-3B88D693C1AC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544</xdr:row>
      <xdr:rowOff>0</xdr:rowOff>
    </xdr:from>
    <xdr:ext cx="304800" cy="304800"/>
    <xdr:sp macro="" textlink="">
      <xdr:nvSpPr>
        <xdr:cNvPr id="244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7AA001BD-9F02-40A4-B2EF-DB347782CABF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545</xdr:row>
      <xdr:rowOff>0</xdr:rowOff>
    </xdr:from>
    <xdr:ext cx="304800" cy="304800"/>
    <xdr:sp macro="" textlink="">
      <xdr:nvSpPr>
        <xdr:cNvPr id="244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19A1D3E4-8D30-4EF1-9B0B-8ABA2CA80316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545</xdr:row>
      <xdr:rowOff>0</xdr:rowOff>
    </xdr:from>
    <xdr:ext cx="304800" cy="304800"/>
    <xdr:sp macro="" textlink="">
      <xdr:nvSpPr>
        <xdr:cNvPr id="244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2499A44-F533-4ECF-80BE-91CE12CBC3E2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545</xdr:row>
      <xdr:rowOff>0</xdr:rowOff>
    </xdr:from>
    <xdr:ext cx="304800" cy="304800"/>
    <xdr:sp macro="" textlink="">
      <xdr:nvSpPr>
        <xdr:cNvPr id="244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8A51858E-D972-407A-B683-78B10224A9B7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545</xdr:row>
      <xdr:rowOff>0</xdr:rowOff>
    </xdr:from>
    <xdr:ext cx="304800" cy="304800"/>
    <xdr:sp macro="" textlink="">
      <xdr:nvSpPr>
        <xdr:cNvPr id="244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BED47F86-F569-45D7-BAA6-F2DD06C02A90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545</xdr:row>
      <xdr:rowOff>0</xdr:rowOff>
    </xdr:from>
    <xdr:ext cx="304800" cy="304800"/>
    <xdr:sp macro="" textlink="">
      <xdr:nvSpPr>
        <xdr:cNvPr id="244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1F6E779F-96CB-4DDD-954F-556E77240BDC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545</xdr:row>
      <xdr:rowOff>0</xdr:rowOff>
    </xdr:from>
    <xdr:ext cx="304800" cy="304800"/>
    <xdr:sp macro="" textlink="">
      <xdr:nvSpPr>
        <xdr:cNvPr id="244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6F3C14CF-99D9-41B7-A3B6-12DB6A81D626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545</xdr:row>
      <xdr:rowOff>0</xdr:rowOff>
    </xdr:from>
    <xdr:ext cx="304800" cy="304800"/>
    <xdr:sp macro="" textlink="">
      <xdr:nvSpPr>
        <xdr:cNvPr id="245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9DA26B37-DCCB-403F-9873-AC822516D588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545</xdr:row>
      <xdr:rowOff>0</xdr:rowOff>
    </xdr:from>
    <xdr:ext cx="304800" cy="304800"/>
    <xdr:sp macro="" textlink="">
      <xdr:nvSpPr>
        <xdr:cNvPr id="245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2E82A2BF-FD4C-4E0F-B93B-DCD563ED9CDF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545</xdr:row>
      <xdr:rowOff>0</xdr:rowOff>
    </xdr:from>
    <xdr:ext cx="304800" cy="304800"/>
    <xdr:sp macro="" textlink="">
      <xdr:nvSpPr>
        <xdr:cNvPr id="245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EF4A199F-FE3C-4F4D-B436-A364543119A7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545</xdr:row>
      <xdr:rowOff>0</xdr:rowOff>
    </xdr:from>
    <xdr:ext cx="304800" cy="304800"/>
    <xdr:sp macro="" textlink="">
      <xdr:nvSpPr>
        <xdr:cNvPr id="245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1A53389-EF7B-4179-A99C-A2F1C2B148E5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546</xdr:row>
      <xdr:rowOff>0</xdr:rowOff>
    </xdr:from>
    <xdr:ext cx="304800" cy="304800"/>
    <xdr:sp macro="" textlink="">
      <xdr:nvSpPr>
        <xdr:cNvPr id="245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80D5BA85-8AFF-48EA-A94F-B919216FBC65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546</xdr:row>
      <xdr:rowOff>0</xdr:rowOff>
    </xdr:from>
    <xdr:ext cx="304800" cy="304800"/>
    <xdr:sp macro="" textlink="">
      <xdr:nvSpPr>
        <xdr:cNvPr id="245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E3E709ED-CAB8-4D0A-AA96-0A5DD427862C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546</xdr:row>
      <xdr:rowOff>0</xdr:rowOff>
    </xdr:from>
    <xdr:ext cx="304800" cy="304800"/>
    <xdr:sp macro="" textlink="">
      <xdr:nvSpPr>
        <xdr:cNvPr id="245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5A790EF2-3F5E-4F25-9D34-438C7F6239C8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546</xdr:row>
      <xdr:rowOff>0</xdr:rowOff>
    </xdr:from>
    <xdr:ext cx="304800" cy="304800"/>
    <xdr:sp macro="" textlink="">
      <xdr:nvSpPr>
        <xdr:cNvPr id="245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91FEB775-3872-41A5-A42D-1C765ACDD3FE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546</xdr:row>
      <xdr:rowOff>0</xdr:rowOff>
    </xdr:from>
    <xdr:ext cx="304800" cy="304800"/>
    <xdr:sp macro="" textlink="">
      <xdr:nvSpPr>
        <xdr:cNvPr id="245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1E8361B-D992-47B3-99B9-3BD3D0B8A7B5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546</xdr:row>
      <xdr:rowOff>0</xdr:rowOff>
    </xdr:from>
    <xdr:ext cx="304800" cy="304800"/>
    <xdr:sp macro="" textlink="">
      <xdr:nvSpPr>
        <xdr:cNvPr id="245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E65B897F-4355-48B5-940E-CC8290DADB28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546</xdr:row>
      <xdr:rowOff>0</xdr:rowOff>
    </xdr:from>
    <xdr:ext cx="304800" cy="304800"/>
    <xdr:sp macro="" textlink="">
      <xdr:nvSpPr>
        <xdr:cNvPr id="246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17EAB04A-3BAC-479C-8613-F66562279AA6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546</xdr:row>
      <xdr:rowOff>0</xdr:rowOff>
    </xdr:from>
    <xdr:ext cx="304800" cy="304800"/>
    <xdr:sp macro="" textlink="">
      <xdr:nvSpPr>
        <xdr:cNvPr id="246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25F5F39-175D-4487-BDCC-2C3C8DE99F67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546</xdr:row>
      <xdr:rowOff>0</xdr:rowOff>
    </xdr:from>
    <xdr:ext cx="304800" cy="304800"/>
    <xdr:sp macro="" textlink="">
      <xdr:nvSpPr>
        <xdr:cNvPr id="246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C2991A07-0609-46CE-A8AB-33B63BF79B59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546</xdr:row>
      <xdr:rowOff>0</xdr:rowOff>
    </xdr:from>
    <xdr:ext cx="304800" cy="304800"/>
    <xdr:sp macro="" textlink="">
      <xdr:nvSpPr>
        <xdr:cNvPr id="246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277026EF-488D-447E-A3B6-9B1BD8126525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547</xdr:row>
      <xdr:rowOff>0</xdr:rowOff>
    </xdr:from>
    <xdr:ext cx="304800" cy="304800"/>
    <xdr:sp macro="" textlink="">
      <xdr:nvSpPr>
        <xdr:cNvPr id="246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327580E9-A50C-4BEE-A4A9-F4D6CF7350F5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547</xdr:row>
      <xdr:rowOff>0</xdr:rowOff>
    </xdr:from>
    <xdr:ext cx="304800" cy="304800"/>
    <xdr:sp macro="" textlink="">
      <xdr:nvSpPr>
        <xdr:cNvPr id="246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3249B067-5BAF-437D-BBBB-D8CA50D4324F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547</xdr:row>
      <xdr:rowOff>0</xdr:rowOff>
    </xdr:from>
    <xdr:ext cx="304800" cy="304800"/>
    <xdr:sp macro="" textlink="">
      <xdr:nvSpPr>
        <xdr:cNvPr id="246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8AEB56CA-7C75-4357-B736-F7009D13ED6D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547</xdr:row>
      <xdr:rowOff>0</xdr:rowOff>
    </xdr:from>
    <xdr:ext cx="304800" cy="304800"/>
    <xdr:sp macro="" textlink="">
      <xdr:nvSpPr>
        <xdr:cNvPr id="246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366D8229-587E-4EFB-901F-372A0F3E5A44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547</xdr:row>
      <xdr:rowOff>0</xdr:rowOff>
    </xdr:from>
    <xdr:ext cx="304800" cy="304800"/>
    <xdr:sp macro="" textlink="">
      <xdr:nvSpPr>
        <xdr:cNvPr id="246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C75373AE-4187-4933-9E92-7035C6044A6A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547</xdr:row>
      <xdr:rowOff>0</xdr:rowOff>
    </xdr:from>
    <xdr:ext cx="304800" cy="304800"/>
    <xdr:sp macro="" textlink="">
      <xdr:nvSpPr>
        <xdr:cNvPr id="246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7303EB1-D2C9-4FBF-BAC5-B099D86F85AB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547</xdr:row>
      <xdr:rowOff>0</xdr:rowOff>
    </xdr:from>
    <xdr:ext cx="304800" cy="304800"/>
    <xdr:sp macro="" textlink="">
      <xdr:nvSpPr>
        <xdr:cNvPr id="247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5F0F3D68-B898-4505-B664-B87D73FE8868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547</xdr:row>
      <xdr:rowOff>0</xdr:rowOff>
    </xdr:from>
    <xdr:ext cx="304800" cy="304800"/>
    <xdr:sp macro="" textlink="">
      <xdr:nvSpPr>
        <xdr:cNvPr id="247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9F475824-AA9F-4A36-B923-F8C7133FC520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547</xdr:row>
      <xdr:rowOff>0</xdr:rowOff>
    </xdr:from>
    <xdr:ext cx="304800" cy="304800"/>
    <xdr:sp macro="" textlink="">
      <xdr:nvSpPr>
        <xdr:cNvPr id="247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4F7F8C1E-BD5D-44C9-9C9A-54AF2266AC7D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547</xdr:row>
      <xdr:rowOff>0</xdr:rowOff>
    </xdr:from>
    <xdr:ext cx="304800" cy="304800"/>
    <xdr:sp macro="" textlink="">
      <xdr:nvSpPr>
        <xdr:cNvPr id="247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8B7625B8-5B63-46FD-869E-ACD63ACB4E6F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548</xdr:row>
      <xdr:rowOff>0</xdr:rowOff>
    </xdr:from>
    <xdr:ext cx="304800" cy="304800"/>
    <xdr:sp macro="" textlink="">
      <xdr:nvSpPr>
        <xdr:cNvPr id="247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4FF372C0-A102-4CA8-B07B-0AEC588CB31B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548</xdr:row>
      <xdr:rowOff>0</xdr:rowOff>
    </xdr:from>
    <xdr:ext cx="304800" cy="304800"/>
    <xdr:sp macro="" textlink="">
      <xdr:nvSpPr>
        <xdr:cNvPr id="247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5498005C-4341-4A9D-992E-F03530CCB19F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548</xdr:row>
      <xdr:rowOff>0</xdr:rowOff>
    </xdr:from>
    <xdr:ext cx="304800" cy="304800"/>
    <xdr:sp macro="" textlink="">
      <xdr:nvSpPr>
        <xdr:cNvPr id="247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1BFD4092-B6BD-496E-87FC-0C517BDB80DF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548</xdr:row>
      <xdr:rowOff>0</xdr:rowOff>
    </xdr:from>
    <xdr:ext cx="304800" cy="304800"/>
    <xdr:sp macro="" textlink="">
      <xdr:nvSpPr>
        <xdr:cNvPr id="247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60239054-2755-4B30-BD32-8FF6BCAC377C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548</xdr:row>
      <xdr:rowOff>0</xdr:rowOff>
    </xdr:from>
    <xdr:ext cx="304800" cy="304800"/>
    <xdr:sp macro="" textlink="">
      <xdr:nvSpPr>
        <xdr:cNvPr id="247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B0D55850-D1A1-4FE5-B1BD-C4F531629B6B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548</xdr:row>
      <xdr:rowOff>0</xdr:rowOff>
    </xdr:from>
    <xdr:ext cx="304800" cy="304800"/>
    <xdr:sp macro="" textlink="">
      <xdr:nvSpPr>
        <xdr:cNvPr id="247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EB8D3A8-AF1F-4D82-BB26-E2B58FA317F3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548</xdr:row>
      <xdr:rowOff>0</xdr:rowOff>
    </xdr:from>
    <xdr:ext cx="304800" cy="304800"/>
    <xdr:sp macro="" textlink="">
      <xdr:nvSpPr>
        <xdr:cNvPr id="248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695C7855-258B-497A-9E46-AAE9337782AC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548</xdr:row>
      <xdr:rowOff>0</xdr:rowOff>
    </xdr:from>
    <xdr:ext cx="304800" cy="304800"/>
    <xdr:sp macro="" textlink="">
      <xdr:nvSpPr>
        <xdr:cNvPr id="248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5DCAE486-BB3D-45B5-B2C6-81E82D3ACDC6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548</xdr:row>
      <xdr:rowOff>0</xdr:rowOff>
    </xdr:from>
    <xdr:ext cx="304800" cy="304800"/>
    <xdr:sp macro="" textlink="">
      <xdr:nvSpPr>
        <xdr:cNvPr id="248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E2877429-2B16-47D3-A318-9EC145CFC9FC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548</xdr:row>
      <xdr:rowOff>0</xdr:rowOff>
    </xdr:from>
    <xdr:ext cx="304800" cy="304800"/>
    <xdr:sp macro="" textlink="">
      <xdr:nvSpPr>
        <xdr:cNvPr id="248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E86BF571-8D7C-460B-B8A3-4611EE61488C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549</xdr:row>
      <xdr:rowOff>0</xdr:rowOff>
    </xdr:from>
    <xdr:ext cx="304800" cy="304800"/>
    <xdr:sp macro="" textlink="">
      <xdr:nvSpPr>
        <xdr:cNvPr id="248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AE80C73F-C760-4610-B5D4-4F26491046DC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549</xdr:row>
      <xdr:rowOff>0</xdr:rowOff>
    </xdr:from>
    <xdr:ext cx="304800" cy="304800"/>
    <xdr:sp macro="" textlink="">
      <xdr:nvSpPr>
        <xdr:cNvPr id="248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83922BA0-9A69-4D0C-9E85-195C581E9416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549</xdr:row>
      <xdr:rowOff>0</xdr:rowOff>
    </xdr:from>
    <xdr:ext cx="304800" cy="304800"/>
    <xdr:sp macro="" textlink="">
      <xdr:nvSpPr>
        <xdr:cNvPr id="248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1688760-01B4-49E4-A0BC-CBF5C759A705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549</xdr:row>
      <xdr:rowOff>0</xdr:rowOff>
    </xdr:from>
    <xdr:ext cx="304800" cy="304800"/>
    <xdr:sp macro="" textlink="">
      <xdr:nvSpPr>
        <xdr:cNvPr id="248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348F794C-6735-4E3A-869E-5B758A918A04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549</xdr:row>
      <xdr:rowOff>0</xdr:rowOff>
    </xdr:from>
    <xdr:ext cx="304800" cy="304800"/>
    <xdr:sp macro="" textlink="">
      <xdr:nvSpPr>
        <xdr:cNvPr id="248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4496E933-079E-4869-866A-92C3C5D44B6B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549</xdr:row>
      <xdr:rowOff>0</xdr:rowOff>
    </xdr:from>
    <xdr:ext cx="304800" cy="304800"/>
    <xdr:sp macro="" textlink="">
      <xdr:nvSpPr>
        <xdr:cNvPr id="248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EE1B38B4-3D63-47BC-AE36-6B1EF81274D2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549</xdr:row>
      <xdr:rowOff>0</xdr:rowOff>
    </xdr:from>
    <xdr:ext cx="304800" cy="304800"/>
    <xdr:sp macro="" textlink="">
      <xdr:nvSpPr>
        <xdr:cNvPr id="249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F108940-7B41-4410-84B0-7C02A8CCAAB2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549</xdr:row>
      <xdr:rowOff>0</xdr:rowOff>
    </xdr:from>
    <xdr:ext cx="304800" cy="304800"/>
    <xdr:sp macro="" textlink="">
      <xdr:nvSpPr>
        <xdr:cNvPr id="249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36188CB-DF98-4EA2-BC69-D5684CEA0F54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549</xdr:row>
      <xdr:rowOff>0</xdr:rowOff>
    </xdr:from>
    <xdr:ext cx="304800" cy="304800"/>
    <xdr:sp macro="" textlink="">
      <xdr:nvSpPr>
        <xdr:cNvPr id="249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575B97C4-CC59-4BF2-AE00-55646FC0C098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549</xdr:row>
      <xdr:rowOff>0</xdr:rowOff>
    </xdr:from>
    <xdr:ext cx="304800" cy="304800"/>
    <xdr:sp macro="" textlink="">
      <xdr:nvSpPr>
        <xdr:cNvPr id="249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3994FF69-8C30-4BD7-9FEA-10596A5B787D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550</xdr:row>
      <xdr:rowOff>0</xdr:rowOff>
    </xdr:from>
    <xdr:ext cx="304800" cy="304800"/>
    <xdr:sp macro="" textlink="">
      <xdr:nvSpPr>
        <xdr:cNvPr id="249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81508921-7CAA-4E7A-9FE4-3E181D6F25DC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550</xdr:row>
      <xdr:rowOff>0</xdr:rowOff>
    </xdr:from>
    <xdr:ext cx="304800" cy="304800"/>
    <xdr:sp macro="" textlink="">
      <xdr:nvSpPr>
        <xdr:cNvPr id="249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CCE34E5-9EE5-4B2B-9CA1-702C004F0570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550</xdr:row>
      <xdr:rowOff>0</xdr:rowOff>
    </xdr:from>
    <xdr:ext cx="304800" cy="304800"/>
    <xdr:sp macro="" textlink="">
      <xdr:nvSpPr>
        <xdr:cNvPr id="249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E5422A95-D59D-4505-AC1E-6D82D70298FD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550</xdr:row>
      <xdr:rowOff>0</xdr:rowOff>
    </xdr:from>
    <xdr:ext cx="304800" cy="304800"/>
    <xdr:sp macro="" textlink="">
      <xdr:nvSpPr>
        <xdr:cNvPr id="249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4C413C81-ABC1-4584-B2C1-A6C11F17267F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550</xdr:row>
      <xdr:rowOff>0</xdr:rowOff>
    </xdr:from>
    <xdr:ext cx="304800" cy="304800"/>
    <xdr:sp macro="" textlink="">
      <xdr:nvSpPr>
        <xdr:cNvPr id="249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5A6CFAE9-4C61-43C3-B231-B44DB5E1D273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550</xdr:row>
      <xdr:rowOff>0</xdr:rowOff>
    </xdr:from>
    <xdr:ext cx="304800" cy="304800"/>
    <xdr:sp macro="" textlink="">
      <xdr:nvSpPr>
        <xdr:cNvPr id="249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33327B31-2FBA-4705-BA5B-745C741B7246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550</xdr:row>
      <xdr:rowOff>0</xdr:rowOff>
    </xdr:from>
    <xdr:ext cx="304800" cy="304800"/>
    <xdr:sp macro="" textlink="">
      <xdr:nvSpPr>
        <xdr:cNvPr id="250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C522B1D2-1E9F-4AD6-9C4E-592CB8FD327C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550</xdr:row>
      <xdr:rowOff>0</xdr:rowOff>
    </xdr:from>
    <xdr:ext cx="304800" cy="304800"/>
    <xdr:sp macro="" textlink="">
      <xdr:nvSpPr>
        <xdr:cNvPr id="250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11843F0-FE68-49F1-9C44-7B2146236FA9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550</xdr:row>
      <xdr:rowOff>0</xdr:rowOff>
    </xdr:from>
    <xdr:ext cx="304800" cy="304800"/>
    <xdr:sp macro="" textlink="">
      <xdr:nvSpPr>
        <xdr:cNvPr id="250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E46FB5E-17AD-4111-8F6C-42ADCBDCBF21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550</xdr:row>
      <xdr:rowOff>0</xdr:rowOff>
    </xdr:from>
    <xdr:ext cx="304800" cy="304800"/>
    <xdr:sp macro="" textlink="">
      <xdr:nvSpPr>
        <xdr:cNvPr id="250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B9F1F7B-3414-46B5-A76C-01DC6AEAC559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551</xdr:row>
      <xdr:rowOff>0</xdr:rowOff>
    </xdr:from>
    <xdr:ext cx="304800" cy="304800"/>
    <xdr:sp macro="" textlink="">
      <xdr:nvSpPr>
        <xdr:cNvPr id="250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855B2E29-604A-46A8-877D-AF766D9473CE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551</xdr:row>
      <xdr:rowOff>0</xdr:rowOff>
    </xdr:from>
    <xdr:ext cx="304800" cy="304800"/>
    <xdr:sp macro="" textlink="">
      <xdr:nvSpPr>
        <xdr:cNvPr id="250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8D867C0-35A0-44DD-9F86-A2FDE0827C2F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551</xdr:row>
      <xdr:rowOff>0</xdr:rowOff>
    </xdr:from>
    <xdr:ext cx="304800" cy="304800"/>
    <xdr:sp macro="" textlink="">
      <xdr:nvSpPr>
        <xdr:cNvPr id="250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5A011910-1A3D-4FCD-AE37-298B88279CE6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551</xdr:row>
      <xdr:rowOff>0</xdr:rowOff>
    </xdr:from>
    <xdr:ext cx="304800" cy="304800"/>
    <xdr:sp macro="" textlink="">
      <xdr:nvSpPr>
        <xdr:cNvPr id="250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C23107E6-D2F4-4BFE-91A2-F18F7D33C3B4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551</xdr:row>
      <xdr:rowOff>0</xdr:rowOff>
    </xdr:from>
    <xdr:ext cx="304800" cy="304800"/>
    <xdr:sp macro="" textlink="">
      <xdr:nvSpPr>
        <xdr:cNvPr id="250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27B81AF9-00ED-400C-B12F-DB175A9A8D91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551</xdr:row>
      <xdr:rowOff>0</xdr:rowOff>
    </xdr:from>
    <xdr:ext cx="304800" cy="304800"/>
    <xdr:sp macro="" textlink="">
      <xdr:nvSpPr>
        <xdr:cNvPr id="250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30B6660B-12B5-4311-9C11-3AAC340E5E89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551</xdr:row>
      <xdr:rowOff>0</xdr:rowOff>
    </xdr:from>
    <xdr:ext cx="304800" cy="304800"/>
    <xdr:sp macro="" textlink="">
      <xdr:nvSpPr>
        <xdr:cNvPr id="251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43E5158-B88C-493E-89BF-4E493E45E804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551</xdr:row>
      <xdr:rowOff>0</xdr:rowOff>
    </xdr:from>
    <xdr:ext cx="304800" cy="304800"/>
    <xdr:sp macro="" textlink="">
      <xdr:nvSpPr>
        <xdr:cNvPr id="251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4D73E146-EE4A-49FF-8AD9-2CDD01E096B2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551</xdr:row>
      <xdr:rowOff>0</xdr:rowOff>
    </xdr:from>
    <xdr:ext cx="304800" cy="304800"/>
    <xdr:sp macro="" textlink="">
      <xdr:nvSpPr>
        <xdr:cNvPr id="251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2C472ED6-9E17-4872-9E39-E0A99C0C6B35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551</xdr:row>
      <xdr:rowOff>0</xdr:rowOff>
    </xdr:from>
    <xdr:ext cx="304800" cy="304800"/>
    <xdr:sp macro="" textlink="">
      <xdr:nvSpPr>
        <xdr:cNvPr id="251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E82F52E-994A-4356-894D-A1E1491746F0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552</xdr:row>
      <xdr:rowOff>0</xdr:rowOff>
    </xdr:from>
    <xdr:ext cx="304800" cy="304800"/>
    <xdr:sp macro="" textlink="">
      <xdr:nvSpPr>
        <xdr:cNvPr id="251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68C023-6EE5-4717-8EC8-AC3D2AAAD6A5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552</xdr:row>
      <xdr:rowOff>0</xdr:rowOff>
    </xdr:from>
    <xdr:ext cx="304800" cy="304800"/>
    <xdr:sp macro="" textlink="">
      <xdr:nvSpPr>
        <xdr:cNvPr id="251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6CC65D17-3762-42C3-A1E1-0AF200EDA2C5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552</xdr:row>
      <xdr:rowOff>0</xdr:rowOff>
    </xdr:from>
    <xdr:ext cx="304800" cy="304800"/>
    <xdr:sp macro="" textlink="">
      <xdr:nvSpPr>
        <xdr:cNvPr id="251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C8A65EC5-85CD-4B8C-AF01-2CCBA8B841FF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552</xdr:row>
      <xdr:rowOff>0</xdr:rowOff>
    </xdr:from>
    <xdr:ext cx="304800" cy="304800"/>
    <xdr:sp macro="" textlink="">
      <xdr:nvSpPr>
        <xdr:cNvPr id="251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1791A62F-E0A6-497E-A3F8-F00A9EE5E14D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552</xdr:row>
      <xdr:rowOff>0</xdr:rowOff>
    </xdr:from>
    <xdr:ext cx="304800" cy="304800"/>
    <xdr:sp macro="" textlink="">
      <xdr:nvSpPr>
        <xdr:cNvPr id="251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3EB3C3E5-5841-4565-9574-4F64CE473391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552</xdr:row>
      <xdr:rowOff>0</xdr:rowOff>
    </xdr:from>
    <xdr:ext cx="304800" cy="304800"/>
    <xdr:sp macro="" textlink="">
      <xdr:nvSpPr>
        <xdr:cNvPr id="251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5BDB2D2F-AB87-4DCD-B979-A1127CD415E4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552</xdr:row>
      <xdr:rowOff>0</xdr:rowOff>
    </xdr:from>
    <xdr:ext cx="304800" cy="304800"/>
    <xdr:sp macro="" textlink="">
      <xdr:nvSpPr>
        <xdr:cNvPr id="252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6DE5984-A1A2-49F2-A6D6-66417E88A480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552</xdr:row>
      <xdr:rowOff>0</xdr:rowOff>
    </xdr:from>
    <xdr:ext cx="304800" cy="304800"/>
    <xdr:sp macro="" textlink="">
      <xdr:nvSpPr>
        <xdr:cNvPr id="252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2B327632-C99F-4589-A5E8-6226F28218A1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552</xdr:row>
      <xdr:rowOff>0</xdr:rowOff>
    </xdr:from>
    <xdr:ext cx="304800" cy="304800"/>
    <xdr:sp macro="" textlink="">
      <xdr:nvSpPr>
        <xdr:cNvPr id="252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E4ADD0D-2A28-40FD-8182-032DD26ABD91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552</xdr:row>
      <xdr:rowOff>0</xdr:rowOff>
    </xdr:from>
    <xdr:ext cx="304800" cy="304800"/>
    <xdr:sp macro="" textlink="">
      <xdr:nvSpPr>
        <xdr:cNvPr id="252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EE10E565-8924-455D-93F3-91BF9EFC4AAA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553</xdr:row>
      <xdr:rowOff>0</xdr:rowOff>
    </xdr:from>
    <xdr:ext cx="304800" cy="304800"/>
    <xdr:sp macro="" textlink="">
      <xdr:nvSpPr>
        <xdr:cNvPr id="252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C1C7A24C-8FA7-411A-BF0F-401A364603BA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553</xdr:row>
      <xdr:rowOff>0</xdr:rowOff>
    </xdr:from>
    <xdr:ext cx="304800" cy="304800"/>
    <xdr:sp macro="" textlink="">
      <xdr:nvSpPr>
        <xdr:cNvPr id="252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EEED92F2-1C63-48F8-BD65-8BE4B12F9777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553</xdr:row>
      <xdr:rowOff>0</xdr:rowOff>
    </xdr:from>
    <xdr:ext cx="304800" cy="304800"/>
    <xdr:sp macro="" textlink="">
      <xdr:nvSpPr>
        <xdr:cNvPr id="252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F593169-20ED-4A64-8685-AA9DBF45476C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553</xdr:row>
      <xdr:rowOff>0</xdr:rowOff>
    </xdr:from>
    <xdr:ext cx="304800" cy="304800"/>
    <xdr:sp macro="" textlink="">
      <xdr:nvSpPr>
        <xdr:cNvPr id="252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9437F03B-9D86-49E2-BA30-34C2F8C58540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553</xdr:row>
      <xdr:rowOff>0</xdr:rowOff>
    </xdr:from>
    <xdr:ext cx="304800" cy="304800"/>
    <xdr:sp macro="" textlink="">
      <xdr:nvSpPr>
        <xdr:cNvPr id="252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6866A4B0-4F6E-47C8-9EEE-15EB757291E6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553</xdr:row>
      <xdr:rowOff>0</xdr:rowOff>
    </xdr:from>
    <xdr:ext cx="304800" cy="304800"/>
    <xdr:sp macro="" textlink="">
      <xdr:nvSpPr>
        <xdr:cNvPr id="252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5674C866-E890-4413-A474-7697C4A427D5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553</xdr:row>
      <xdr:rowOff>0</xdr:rowOff>
    </xdr:from>
    <xdr:ext cx="304800" cy="304800"/>
    <xdr:sp macro="" textlink="">
      <xdr:nvSpPr>
        <xdr:cNvPr id="253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2CF69DA7-DE47-416D-B5E9-CF4E64390475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553</xdr:row>
      <xdr:rowOff>0</xdr:rowOff>
    </xdr:from>
    <xdr:ext cx="304800" cy="304800"/>
    <xdr:sp macro="" textlink="">
      <xdr:nvSpPr>
        <xdr:cNvPr id="253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603F846-3671-4E2B-AFCA-28569084039B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553</xdr:row>
      <xdr:rowOff>0</xdr:rowOff>
    </xdr:from>
    <xdr:ext cx="304800" cy="304800"/>
    <xdr:sp macro="" textlink="">
      <xdr:nvSpPr>
        <xdr:cNvPr id="253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1C7C1DEB-6DED-4884-A87B-4C2F00ED478A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553</xdr:row>
      <xdr:rowOff>0</xdr:rowOff>
    </xdr:from>
    <xdr:ext cx="304800" cy="304800"/>
    <xdr:sp macro="" textlink="">
      <xdr:nvSpPr>
        <xdr:cNvPr id="253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79F94E0-9AD9-4BA7-8034-7E17CF3FB8CD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554</xdr:row>
      <xdr:rowOff>0</xdr:rowOff>
    </xdr:from>
    <xdr:ext cx="304800" cy="304800"/>
    <xdr:sp macro="" textlink="">
      <xdr:nvSpPr>
        <xdr:cNvPr id="253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E8BD658A-BEFF-4329-8BE5-606C45BD1872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554</xdr:row>
      <xdr:rowOff>0</xdr:rowOff>
    </xdr:from>
    <xdr:ext cx="304800" cy="304800"/>
    <xdr:sp macro="" textlink="">
      <xdr:nvSpPr>
        <xdr:cNvPr id="253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B951D0A-5B67-4848-B62D-745ED7D3A1CF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554</xdr:row>
      <xdr:rowOff>0</xdr:rowOff>
    </xdr:from>
    <xdr:ext cx="304800" cy="304800"/>
    <xdr:sp macro="" textlink="">
      <xdr:nvSpPr>
        <xdr:cNvPr id="253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7E1D0E91-B86C-4A58-8FA6-A08372871E96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554</xdr:row>
      <xdr:rowOff>0</xdr:rowOff>
    </xdr:from>
    <xdr:ext cx="304800" cy="304800"/>
    <xdr:sp macro="" textlink="">
      <xdr:nvSpPr>
        <xdr:cNvPr id="253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E9D76058-495C-4660-8D5C-E6B105880C81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554</xdr:row>
      <xdr:rowOff>0</xdr:rowOff>
    </xdr:from>
    <xdr:ext cx="304800" cy="304800"/>
    <xdr:sp macro="" textlink="">
      <xdr:nvSpPr>
        <xdr:cNvPr id="253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B4154871-50DE-4BD5-A1D8-5B53A54DCC97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554</xdr:row>
      <xdr:rowOff>0</xdr:rowOff>
    </xdr:from>
    <xdr:ext cx="304800" cy="304800"/>
    <xdr:sp macro="" textlink="">
      <xdr:nvSpPr>
        <xdr:cNvPr id="253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B766B57F-74E1-44C5-8D4F-5E9338C758C3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554</xdr:row>
      <xdr:rowOff>0</xdr:rowOff>
    </xdr:from>
    <xdr:ext cx="304800" cy="304800"/>
    <xdr:sp macro="" textlink="">
      <xdr:nvSpPr>
        <xdr:cNvPr id="254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A2A61BC6-322A-4B2A-B6DC-78E6CABFEDA5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554</xdr:row>
      <xdr:rowOff>0</xdr:rowOff>
    </xdr:from>
    <xdr:ext cx="304800" cy="304800"/>
    <xdr:sp macro="" textlink="">
      <xdr:nvSpPr>
        <xdr:cNvPr id="254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3D642E48-FA85-4BBA-B94C-124B65EB5C09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554</xdr:row>
      <xdr:rowOff>0</xdr:rowOff>
    </xdr:from>
    <xdr:ext cx="304800" cy="304800"/>
    <xdr:sp macro="" textlink="">
      <xdr:nvSpPr>
        <xdr:cNvPr id="254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6FECB8D-33FF-4D5C-ABC2-0B0806A8E047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554</xdr:row>
      <xdr:rowOff>0</xdr:rowOff>
    </xdr:from>
    <xdr:ext cx="304800" cy="304800"/>
    <xdr:sp macro="" textlink="">
      <xdr:nvSpPr>
        <xdr:cNvPr id="254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E3177349-50AB-4EC7-BD9B-10913DD2DF7D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555</xdr:row>
      <xdr:rowOff>0</xdr:rowOff>
    </xdr:from>
    <xdr:ext cx="304800" cy="304800"/>
    <xdr:sp macro="" textlink="">
      <xdr:nvSpPr>
        <xdr:cNvPr id="254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511C2D6-AC06-48A9-B912-37D8E2215856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555</xdr:row>
      <xdr:rowOff>0</xdr:rowOff>
    </xdr:from>
    <xdr:ext cx="304800" cy="304800"/>
    <xdr:sp macro="" textlink="">
      <xdr:nvSpPr>
        <xdr:cNvPr id="254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6D59CEC-0A29-42FF-A78C-B2C62FE674C4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555</xdr:row>
      <xdr:rowOff>0</xdr:rowOff>
    </xdr:from>
    <xdr:ext cx="304800" cy="304800"/>
    <xdr:sp macro="" textlink="">
      <xdr:nvSpPr>
        <xdr:cNvPr id="254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A26CB8A6-A30D-4E59-A110-96EAE7A1D36A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555</xdr:row>
      <xdr:rowOff>0</xdr:rowOff>
    </xdr:from>
    <xdr:ext cx="304800" cy="304800"/>
    <xdr:sp macro="" textlink="">
      <xdr:nvSpPr>
        <xdr:cNvPr id="254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BC0BF0C9-DD0E-4B17-9F63-D62B67EA79FC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555</xdr:row>
      <xdr:rowOff>0</xdr:rowOff>
    </xdr:from>
    <xdr:ext cx="304800" cy="304800"/>
    <xdr:sp macro="" textlink="">
      <xdr:nvSpPr>
        <xdr:cNvPr id="254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6CAAA114-DF8E-4D77-B1AF-ACEEBD8BE06F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555</xdr:row>
      <xdr:rowOff>0</xdr:rowOff>
    </xdr:from>
    <xdr:ext cx="304800" cy="304800"/>
    <xdr:sp macro="" textlink="">
      <xdr:nvSpPr>
        <xdr:cNvPr id="254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3742803F-26BD-4292-826C-DE0E3720C065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555</xdr:row>
      <xdr:rowOff>0</xdr:rowOff>
    </xdr:from>
    <xdr:ext cx="304800" cy="304800"/>
    <xdr:sp macro="" textlink="">
      <xdr:nvSpPr>
        <xdr:cNvPr id="255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875268C-D009-4F9C-8A60-FB898211595E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555</xdr:row>
      <xdr:rowOff>0</xdr:rowOff>
    </xdr:from>
    <xdr:ext cx="304800" cy="304800"/>
    <xdr:sp macro="" textlink="">
      <xdr:nvSpPr>
        <xdr:cNvPr id="255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27ACE27B-6B04-4340-9953-76C37C7D5940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555</xdr:row>
      <xdr:rowOff>0</xdr:rowOff>
    </xdr:from>
    <xdr:ext cx="304800" cy="304800"/>
    <xdr:sp macro="" textlink="">
      <xdr:nvSpPr>
        <xdr:cNvPr id="255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BCEC610D-E6EA-4C01-93BC-B5615C8FFC56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555</xdr:row>
      <xdr:rowOff>0</xdr:rowOff>
    </xdr:from>
    <xdr:ext cx="304800" cy="304800"/>
    <xdr:sp macro="" textlink="">
      <xdr:nvSpPr>
        <xdr:cNvPr id="255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064C5D4-4FE8-4345-A427-D02E3978F00E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556</xdr:row>
      <xdr:rowOff>0</xdr:rowOff>
    </xdr:from>
    <xdr:ext cx="304800" cy="304800"/>
    <xdr:sp macro="" textlink="">
      <xdr:nvSpPr>
        <xdr:cNvPr id="255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39B23F4-6982-4989-931C-44642ECCA6E2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556</xdr:row>
      <xdr:rowOff>0</xdr:rowOff>
    </xdr:from>
    <xdr:ext cx="304800" cy="304800"/>
    <xdr:sp macro="" textlink="">
      <xdr:nvSpPr>
        <xdr:cNvPr id="255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4EE02D72-AD1E-4C1D-8BD7-04363D06FF79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556</xdr:row>
      <xdr:rowOff>0</xdr:rowOff>
    </xdr:from>
    <xdr:ext cx="304800" cy="304800"/>
    <xdr:sp macro="" textlink="">
      <xdr:nvSpPr>
        <xdr:cNvPr id="255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7B6BD66B-F4DC-4CF7-B8B0-64E0D60D9898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556</xdr:row>
      <xdr:rowOff>0</xdr:rowOff>
    </xdr:from>
    <xdr:ext cx="304800" cy="304800"/>
    <xdr:sp macro="" textlink="">
      <xdr:nvSpPr>
        <xdr:cNvPr id="255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11A4B7AA-0A51-4F38-B445-3ABC85BF3048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556</xdr:row>
      <xdr:rowOff>0</xdr:rowOff>
    </xdr:from>
    <xdr:ext cx="304800" cy="304800"/>
    <xdr:sp macro="" textlink="">
      <xdr:nvSpPr>
        <xdr:cNvPr id="255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6791B451-15EF-4537-B6E8-B1F427A88560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556</xdr:row>
      <xdr:rowOff>0</xdr:rowOff>
    </xdr:from>
    <xdr:ext cx="304800" cy="304800"/>
    <xdr:sp macro="" textlink="">
      <xdr:nvSpPr>
        <xdr:cNvPr id="255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1DC983AB-96D4-47FE-A9AD-00DFD592D9C0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556</xdr:row>
      <xdr:rowOff>0</xdr:rowOff>
    </xdr:from>
    <xdr:ext cx="304800" cy="304800"/>
    <xdr:sp macro="" textlink="">
      <xdr:nvSpPr>
        <xdr:cNvPr id="256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1C39DC11-02C2-49D2-A560-6678184881A1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556</xdr:row>
      <xdr:rowOff>0</xdr:rowOff>
    </xdr:from>
    <xdr:ext cx="304800" cy="304800"/>
    <xdr:sp macro="" textlink="">
      <xdr:nvSpPr>
        <xdr:cNvPr id="256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C9BA5FF-60D8-48FE-88B0-D73FB9BD3FB9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556</xdr:row>
      <xdr:rowOff>0</xdr:rowOff>
    </xdr:from>
    <xdr:ext cx="304800" cy="304800"/>
    <xdr:sp macro="" textlink="">
      <xdr:nvSpPr>
        <xdr:cNvPr id="256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76F79C6A-93F9-4FE0-827C-DEBAA7F1DC51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556</xdr:row>
      <xdr:rowOff>0</xdr:rowOff>
    </xdr:from>
    <xdr:ext cx="304800" cy="304800"/>
    <xdr:sp macro="" textlink="">
      <xdr:nvSpPr>
        <xdr:cNvPr id="256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44328309-560C-4C45-8E5F-DC0BD82393A3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557</xdr:row>
      <xdr:rowOff>0</xdr:rowOff>
    </xdr:from>
    <xdr:ext cx="304800" cy="304800"/>
    <xdr:sp macro="" textlink="">
      <xdr:nvSpPr>
        <xdr:cNvPr id="256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191A35BC-9FFD-415C-925A-583346FE6A31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557</xdr:row>
      <xdr:rowOff>0</xdr:rowOff>
    </xdr:from>
    <xdr:ext cx="304800" cy="304800"/>
    <xdr:sp macro="" textlink="">
      <xdr:nvSpPr>
        <xdr:cNvPr id="256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609BD702-705D-4B25-9A5C-569315529967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557</xdr:row>
      <xdr:rowOff>0</xdr:rowOff>
    </xdr:from>
    <xdr:ext cx="304800" cy="304800"/>
    <xdr:sp macro="" textlink="">
      <xdr:nvSpPr>
        <xdr:cNvPr id="256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4029DA77-F2A3-4A86-8B9F-B6ED6B7A9936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557</xdr:row>
      <xdr:rowOff>0</xdr:rowOff>
    </xdr:from>
    <xdr:ext cx="304800" cy="304800"/>
    <xdr:sp macro="" textlink="">
      <xdr:nvSpPr>
        <xdr:cNvPr id="256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8205C670-BF0D-4E92-9ABF-44C88C341213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557</xdr:row>
      <xdr:rowOff>0</xdr:rowOff>
    </xdr:from>
    <xdr:ext cx="304800" cy="304800"/>
    <xdr:sp macro="" textlink="">
      <xdr:nvSpPr>
        <xdr:cNvPr id="256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3FC7B036-461F-4A1D-99A7-154540FC0310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557</xdr:row>
      <xdr:rowOff>0</xdr:rowOff>
    </xdr:from>
    <xdr:ext cx="304800" cy="304800"/>
    <xdr:sp macro="" textlink="">
      <xdr:nvSpPr>
        <xdr:cNvPr id="256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4F8BB4D-D383-4A2E-A19D-42C6510190DE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557</xdr:row>
      <xdr:rowOff>0</xdr:rowOff>
    </xdr:from>
    <xdr:ext cx="304800" cy="304800"/>
    <xdr:sp macro="" textlink="">
      <xdr:nvSpPr>
        <xdr:cNvPr id="257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8553C000-029D-43A8-B460-5AD9B632D620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557</xdr:row>
      <xdr:rowOff>0</xdr:rowOff>
    </xdr:from>
    <xdr:ext cx="304800" cy="304800"/>
    <xdr:sp macro="" textlink="">
      <xdr:nvSpPr>
        <xdr:cNvPr id="257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26BAB378-0C4C-4829-A827-F2DAA81C88B0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557</xdr:row>
      <xdr:rowOff>0</xdr:rowOff>
    </xdr:from>
    <xdr:ext cx="304800" cy="304800"/>
    <xdr:sp macro="" textlink="">
      <xdr:nvSpPr>
        <xdr:cNvPr id="257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21D2E537-F8E4-4F1B-B333-CC9FF2E7C506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557</xdr:row>
      <xdr:rowOff>0</xdr:rowOff>
    </xdr:from>
    <xdr:ext cx="304800" cy="304800"/>
    <xdr:sp macro="" textlink="">
      <xdr:nvSpPr>
        <xdr:cNvPr id="257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C431A3D9-5424-41EA-875E-0370B74F4077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558</xdr:row>
      <xdr:rowOff>0</xdr:rowOff>
    </xdr:from>
    <xdr:ext cx="304800" cy="304800"/>
    <xdr:sp macro="" textlink="">
      <xdr:nvSpPr>
        <xdr:cNvPr id="257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58B71289-2D9D-4351-B9BB-C1EB3A9A72A6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558</xdr:row>
      <xdr:rowOff>0</xdr:rowOff>
    </xdr:from>
    <xdr:ext cx="304800" cy="304800"/>
    <xdr:sp macro="" textlink="">
      <xdr:nvSpPr>
        <xdr:cNvPr id="257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C90F6C3F-F12E-45D7-AA4E-69F3E2FADED8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558</xdr:row>
      <xdr:rowOff>0</xdr:rowOff>
    </xdr:from>
    <xdr:ext cx="304800" cy="304800"/>
    <xdr:sp macro="" textlink="">
      <xdr:nvSpPr>
        <xdr:cNvPr id="257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71677CAB-2B2F-45B0-85CF-9F5493EA6E45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558</xdr:row>
      <xdr:rowOff>0</xdr:rowOff>
    </xdr:from>
    <xdr:ext cx="304800" cy="304800"/>
    <xdr:sp macro="" textlink="">
      <xdr:nvSpPr>
        <xdr:cNvPr id="257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4BDEC675-4618-4DAF-8B7F-95DCED98F69D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558</xdr:row>
      <xdr:rowOff>0</xdr:rowOff>
    </xdr:from>
    <xdr:ext cx="304800" cy="304800"/>
    <xdr:sp macro="" textlink="">
      <xdr:nvSpPr>
        <xdr:cNvPr id="257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A96127AE-9282-47E7-B608-6F4849053EA9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558</xdr:row>
      <xdr:rowOff>0</xdr:rowOff>
    </xdr:from>
    <xdr:ext cx="304800" cy="304800"/>
    <xdr:sp macro="" textlink="">
      <xdr:nvSpPr>
        <xdr:cNvPr id="257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21183387-20DD-4A77-9A0B-E0062FBD507C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558</xdr:row>
      <xdr:rowOff>0</xdr:rowOff>
    </xdr:from>
    <xdr:ext cx="304800" cy="304800"/>
    <xdr:sp macro="" textlink="">
      <xdr:nvSpPr>
        <xdr:cNvPr id="258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2478A723-46F5-4DD2-93D6-7AC8F626ED85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558</xdr:row>
      <xdr:rowOff>0</xdr:rowOff>
    </xdr:from>
    <xdr:ext cx="304800" cy="304800"/>
    <xdr:sp macro="" textlink="">
      <xdr:nvSpPr>
        <xdr:cNvPr id="258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1868BC32-2CE5-4605-8D48-1E6DD42FF5C6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558</xdr:row>
      <xdr:rowOff>0</xdr:rowOff>
    </xdr:from>
    <xdr:ext cx="304800" cy="304800"/>
    <xdr:sp macro="" textlink="">
      <xdr:nvSpPr>
        <xdr:cNvPr id="258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5827C637-4490-4293-B8ED-96BDB88216EC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558</xdr:row>
      <xdr:rowOff>0</xdr:rowOff>
    </xdr:from>
    <xdr:ext cx="304800" cy="304800"/>
    <xdr:sp macro="" textlink="">
      <xdr:nvSpPr>
        <xdr:cNvPr id="258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7618A24-D91D-4C4B-BEAB-A02B57072D2A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559</xdr:row>
      <xdr:rowOff>0</xdr:rowOff>
    </xdr:from>
    <xdr:ext cx="304800" cy="304800"/>
    <xdr:sp macro="" textlink="">
      <xdr:nvSpPr>
        <xdr:cNvPr id="258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EB9BDDA1-BCED-4C28-A35F-C1B9D4A833A3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559</xdr:row>
      <xdr:rowOff>0</xdr:rowOff>
    </xdr:from>
    <xdr:ext cx="304800" cy="304800"/>
    <xdr:sp macro="" textlink="">
      <xdr:nvSpPr>
        <xdr:cNvPr id="258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75FF0004-B0B9-4F2E-92EE-1F57F154CD95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559</xdr:row>
      <xdr:rowOff>0</xdr:rowOff>
    </xdr:from>
    <xdr:ext cx="304800" cy="304800"/>
    <xdr:sp macro="" textlink="">
      <xdr:nvSpPr>
        <xdr:cNvPr id="258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4CF36FB-D66D-4562-B8CC-79C0BCD585FF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559</xdr:row>
      <xdr:rowOff>0</xdr:rowOff>
    </xdr:from>
    <xdr:ext cx="304800" cy="304800"/>
    <xdr:sp macro="" textlink="">
      <xdr:nvSpPr>
        <xdr:cNvPr id="258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151E6AAA-7A14-4D3F-AA1C-2F1BFF31D622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559</xdr:row>
      <xdr:rowOff>0</xdr:rowOff>
    </xdr:from>
    <xdr:ext cx="304800" cy="304800"/>
    <xdr:sp macro="" textlink="">
      <xdr:nvSpPr>
        <xdr:cNvPr id="258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1ECE80F2-D95F-4B22-87C6-1E4ABE9CA6D2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559</xdr:row>
      <xdr:rowOff>0</xdr:rowOff>
    </xdr:from>
    <xdr:ext cx="304800" cy="304800"/>
    <xdr:sp macro="" textlink="">
      <xdr:nvSpPr>
        <xdr:cNvPr id="258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8DAC01DE-61CF-4E3F-93F8-F19184E69D43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559</xdr:row>
      <xdr:rowOff>0</xdr:rowOff>
    </xdr:from>
    <xdr:ext cx="304800" cy="304800"/>
    <xdr:sp macro="" textlink="">
      <xdr:nvSpPr>
        <xdr:cNvPr id="259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37720DA-8169-424C-AAFC-5C11171CCE25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559</xdr:row>
      <xdr:rowOff>0</xdr:rowOff>
    </xdr:from>
    <xdr:ext cx="304800" cy="304800"/>
    <xdr:sp macro="" textlink="">
      <xdr:nvSpPr>
        <xdr:cNvPr id="259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EA19DAE9-F6A0-4D8A-A4BE-8A687801CC94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559</xdr:row>
      <xdr:rowOff>0</xdr:rowOff>
    </xdr:from>
    <xdr:ext cx="304800" cy="304800"/>
    <xdr:sp macro="" textlink="">
      <xdr:nvSpPr>
        <xdr:cNvPr id="259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C0FFD4FB-7751-42F6-9C8E-C1B23CD31997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559</xdr:row>
      <xdr:rowOff>0</xdr:rowOff>
    </xdr:from>
    <xdr:ext cx="304800" cy="304800"/>
    <xdr:sp macro="" textlink="">
      <xdr:nvSpPr>
        <xdr:cNvPr id="259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53974BFB-268E-40B5-8142-DB2D7FACFECC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560</xdr:row>
      <xdr:rowOff>0</xdr:rowOff>
    </xdr:from>
    <xdr:ext cx="304800" cy="304800"/>
    <xdr:sp macro="" textlink="">
      <xdr:nvSpPr>
        <xdr:cNvPr id="259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6CF9DB07-F4B2-4406-8C04-E7C7B4E97A2F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560</xdr:row>
      <xdr:rowOff>0</xdr:rowOff>
    </xdr:from>
    <xdr:ext cx="304800" cy="304800"/>
    <xdr:sp macro="" textlink="">
      <xdr:nvSpPr>
        <xdr:cNvPr id="259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67B78D57-3ACE-40D0-A828-63636F218F32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560</xdr:row>
      <xdr:rowOff>0</xdr:rowOff>
    </xdr:from>
    <xdr:ext cx="304800" cy="304800"/>
    <xdr:sp macro="" textlink="">
      <xdr:nvSpPr>
        <xdr:cNvPr id="259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B876D780-3B7A-44B8-804B-0D775E3C75C3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560</xdr:row>
      <xdr:rowOff>0</xdr:rowOff>
    </xdr:from>
    <xdr:ext cx="304800" cy="304800"/>
    <xdr:sp macro="" textlink="">
      <xdr:nvSpPr>
        <xdr:cNvPr id="259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ABAF1804-E1BE-450B-9701-83C97E37D380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560</xdr:row>
      <xdr:rowOff>0</xdr:rowOff>
    </xdr:from>
    <xdr:ext cx="304800" cy="304800"/>
    <xdr:sp macro="" textlink="">
      <xdr:nvSpPr>
        <xdr:cNvPr id="259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4EC5ECF4-4A23-4A15-9869-D059A61D3061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560</xdr:row>
      <xdr:rowOff>0</xdr:rowOff>
    </xdr:from>
    <xdr:ext cx="304800" cy="304800"/>
    <xdr:sp macro="" textlink="">
      <xdr:nvSpPr>
        <xdr:cNvPr id="259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CC77AF5-A64B-4DBF-B639-EC394A054E90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560</xdr:row>
      <xdr:rowOff>0</xdr:rowOff>
    </xdr:from>
    <xdr:ext cx="304800" cy="304800"/>
    <xdr:sp macro="" textlink="">
      <xdr:nvSpPr>
        <xdr:cNvPr id="260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9CD2A1FB-A6CB-4716-9C70-B0F47D26DC60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560</xdr:row>
      <xdr:rowOff>0</xdr:rowOff>
    </xdr:from>
    <xdr:ext cx="304800" cy="304800"/>
    <xdr:sp macro="" textlink="">
      <xdr:nvSpPr>
        <xdr:cNvPr id="260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1D971C01-185F-4769-B106-A02622819739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560</xdr:row>
      <xdr:rowOff>0</xdr:rowOff>
    </xdr:from>
    <xdr:ext cx="304800" cy="304800"/>
    <xdr:sp macro="" textlink="">
      <xdr:nvSpPr>
        <xdr:cNvPr id="260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90A943A2-A915-48F1-9BF6-69035A36C2AB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560</xdr:row>
      <xdr:rowOff>0</xdr:rowOff>
    </xdr:from>
    <xdr:ext cx="304800" cy="304800"/>
    <xdr:sp macro="" textlink="">
      <xdr:nvSpPr>
        <xdr:cNvPr id="260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7671EAB1-C1E0-4598-97C2-7EBA1ADC069B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561</xdr:row>
      <xdr:rowOff>0</xdr:rowOff>
    </xdr:from>
    <xdr:ext cx="304800" cy="304800"/>
    <xdr:sp macro="" textlink="">
      <xdr:nvSpPr>
        <xdr:cNvPr id="260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41F4F61B-F465-4E2C-8361-34390FCEF651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561</xdr:row>
      <xdr:rowOff>0</xdr:rowOff>
    </xdr:from>
    <xdr:ext cx="304800" cy="304800"/>
    <xdr:sp macro="" textlink="">
      <xdr:nvSpPr>
        <xdr:cNvPr id="260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BBB5270E-D1FD-4F75-86CF-B030FC9055D0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561</xdr:row>
      <xdr:rowOff>0</xdr:rowOff>
    </xdr:from>
    <xdr:ext cx="304800" cy="304800"/>
    <xdr:sp macro="" textlink="">
      <xdr:nvSpPr>
        <xdr:cNvPr id="260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2CB74E6E-E245-4A15-A4FD-1090E15B9A56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561</xdr:row>
      <xdr:rowOff>0</xdr:rowOff>
    </xdr:from>
    <xdr:ext cx="304800" cy="304800"/>
    <xdr:sp macro="" textlink="">
      <xdr:nvSpPr>
        <xdr:cNvPr id="260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3B1FE73E-FE55-4699-ACCC-24474BB6DEA0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561</xdr:row>
      <xdr:rowOff>0</xdr:rowOff>
    </xdr:from>
    <xdr:ext cx="304800" cy="304800"/>
    <xdr:sp macro="" textlink="">
      <xdr:nvSpPr>
        <xdr:cNvPr id="260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9A91BC37-BC4A-47DD-B518-E9CF57ADAE2A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561</xdr:row>
      <xdr:rowOff>0</xdr:rowOff>
    </xdr:from>
    <xdr:ext cx="304800" cy="304800"/>
    <xdr:sp macro="" textlink="">
      <xdr:nvSpPr>
        <xdr:cNvPr id="260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5A63510C-9AFC-435E-B82A-A613AD9BD1C5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561</xdr:row>
      <xdr:rowOff>0</xdr:rowOff>
    </xdr:from>
    <xdr:ext cx="304800" cy="304800"/>
    <xdr:sp macro="" textlink="">
      <xdr:nvSpPr>
        <xdr:cNvPr id="261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C1744EE7-7677-4028-A833-8288401A6438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561</xdr:row>
      <xdr:rowOff>0</xdr:rowOff>
    </xdr:from>
    <xdr:ext cx="304800" cy="304800"/>
    <xdr:sp macro="" textlink="">
      <xdr:nvSpPr>
        <xdr:cNvPr id="261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35484382-73A0-4146-BD22-9EFE075B44DE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561</xdr:row>
      <xdr:rowOff>0</xdr:rowOff>
    </xdr:from>
    <xdr:ext cx="304800" cy="304800"/>
    <xdr:sp macro="" textlink="">
      <xdr:nvSpPr>
        <xdr:cNvPr id="261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39F3EC7D-DA6E-4F13-BA4F-B65D8EDFD5E7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561</xdr:row>
      <xdr:rowOff>0</xdr:rowOff>
    </xdr:from>
    <xdr:ext cx="304800" cy="304800"/>
    <xdr:sp macro="" textlink="">
      <xdr:nvSpPr>
        <xdr:cNvPr id="261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87F6D21-6F95-431A-B00C-51F673305309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562</xdr:row>
      <xdr:rowOff>0</xdr:rowOff>
    </xdr:from>
    <xdr:ext cx="304800" cy="304800"/>
    <xdr:sp macro="" textlink="">
      <xdr:nvSpPr>
        <xdr:cNvPr id="261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67F2D2DB-7495-44FB-9909-37495878E63C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562</xdr:row>
      <xdr:rowOff>0</xdr:rowOff>
    </xdr:from>
    <xdr:ext cx="304800" cy="304800"/>
    <xdr:sp macro="" textlink="">
      <xdr:nvSpPr>
        <xdr:cNvPr id="261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3D8CE8B1-69D1-4495-BC51-5CA88CDDEA4D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562</xdr:row>
      <xdr:rowOff>0</xdr:rowOff>
    </xdr:from>
    <xdr:ext cx="304800" cy="304800"/>
    <xdr:sp macro="" textlink="">
      <xdr:nvSpPr>
        <xdr:cNvPr id="261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4666E78-0D2C-4A3F-BB0C-510C36CE6DFE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562</xdr:row>
      <xdr:rowOff>0</xdr:rowOff>
    </xdr:from>
    <xdr:ext cx="304800" cy="304800"/>
    <xdr:sp macro="" textlink="">
      <xdr:nvSpPr>
        <xdr:cNvPr id="261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B398B5D8-F97A-422F-A0A2-A2DD7D62D704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562</xdr:row>
      <xdr:rowOff>0</xdr:rowOff>
    </xdr:from>
    <xdr:ext cx="304800" cy="304800"/>
    <xdr:sp macro="" textlink="">
      <xdr:nvSpPr>
        <xdr:cNvPr id="261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1E38D0C9-B0CC-494A-88A5-F1F653140113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562</xdr:row>
      <xdr:rowOff>0</xdr:rowOff>
    </xdr:from>
    <xdr:ext cx="304800" cy="304800"/>
    <xdr:sp macro="" textlink="">
      <xdr:nvSpPr>
        <xdr:cNvPr id="261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C4A023F8-F97F-4F1F-903C-9CF7F1627030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562</xdr:row>
      <xdr:rowOff>0</xdr:rowOff>
    </xdr:from>
    <xdr:ext cx="304800" cy="304800"/>
    <xdr:sp macro="" textlink="">
      <xdr:nvSpPr>
        <xdr:cNvPr id="262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B97C4002-2655-4C6D-93A7-7B0AC4649137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562</xdr:row>
      <xdr:rowOff>0</xdr:rowOff>
    </xdr:from>
    <xdr:ext cx="304800" cy="304800"/>
    <xdr:sp macro="" textlink="">
      <xdr:nvSpPr>
        <xdr:cNvPr id="262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A6062CA7-7309-4D70-A684-AF76616FAFFC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562</xdr:row>
      <xdr:rowOff>0</xdr:rowOff>
    </xdr:from>
    <xdr:ext cx="304800" cy="304800"/>
    <xdr:sp macro="" textlink="">
      <xdr:nvSpPr>
        <xdr:cNvPr id="262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1AA49C4-33B9-4C28-8E51-930E7E5ADADD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562</xdr:row>
      <xdr:rowOff>0</xdr:rowOff>
    </xdr:from>
    <xdr:ext cx="304800" cy="304800"/>
    <xdr:sp macro="" textlink="">
      <xdr:nvSpPr>
        <xdr:cNvPr id="262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5EB4D578-93B4-4DDE-BC1D-E3E53C034CD9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563</xdr:row>
      <xdr:rowOff>0</xdr:rowOff>
    </xdr:from>
    <xdr:ext cx="304800" cy="304800"/>
    <xdr:sp macro="" textlink="">
      <xdr:nvSpPr>
        <xdr:cNvPr id="262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66EF7B8A-8079-48B9-88E2-13AF82DD002F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563</xdr:row>
      <xdr:rowOff>0</xdr:rowOff>
    </xdr:from>
    <xdr:ext cx="304800" cy="304800"/>
    <xdr:sp macro="" textlink="">
      <xdr:nvSpPr>
        <xdr:cNvPr id="262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C87C1E24-1B14-4281-8596-DFE9103269AD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563</xdr:row>
      <xdr:rowOff>0</xdr:rowOff>
    </xdr:from>
    <xdr:ext cx="304800" cy="304800"/>
    <xdr:sp macro="" textlink="">
      <xdr:nvSpPr>
        <xdr:cNvPr id="262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2AF2552-DA5B-4906-BA3A-B30AFF9D5016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563</xdr:row>
      <xdr:rowOff>0</xdr:rowOff>
    </xdr:from>
    <xdr:ext cx="304800" cy="304800"/>
    <xdr:sp macro="" textlink="">
      <xdr:nvSpPr>
        <xdr:cNvPr id="262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3B31E3C-3AF7-4640-ABB3-BE483D605781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563</xdr:row>
      <xdr:rowOff>0</xdr:rowOff>
    </xdr:from>
    <xdr:ext cx="304800" cy="304800"/>
    <xdr:sp macro="" textlink="">
      <xdr:nvSpPr>
        <xdr:cNvPr id="262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47EB8293-235E-401F-A5D3-2ADD7082E252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563</xdr:row>
      <xdr:rowOff>0</xdr:rowOff>
    </xdr:from>
    <xdr:ext cx="304800" cy="304800"/>
    <xdr:sp macro="" textlink="">
      <xdr:nvSpPr>
        <xdr:cNvPr id="262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36506548-CD51-4AFF-8AC3-485A8345D012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563</xdr:row>
      <xdr:rowOff>0</xdr:rowOff>
    </xdr:from>
    <xdr:ext cx="304800" cy="304800"/>
    <xdr:sp macro="" textlink="">
      <xdr:nvSpPr>
        <xdr:cNvPr id="263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BD2318B9-80F3-4A04-9B55-26E230693349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563</xdr:row>
      <xdr:rowOff>0</xdr:rowOff>
    </xdr:from>
    <xdr:ext cx="304800" cy="304800"/>
    <xdr:sp macro="" textlink="">
      <xdr:nvSpPr>
        <xdr:cNvPr id="263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215FD8A-6153-4933-A465-0DB762C3979F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563</xdr:row>
      <xdr:rowOff>0</xdr:rowOff>
    </xdr:from>
    <xdr:ext cx="304800" cy="304800"/>
    <xdr:sp macro="" textlink="">
      <xdr:nvSpPr>
        <xdr:cNvPr id="263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69242F53-AF53-48AE-BD22-4B5BDC1C0CC2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563</xdr:row>
      <xdr:rowOff>0</xdr:rowOff>
    </xdr:from>
    <xdr:ext cx="304800" cy="304800"/>
    <xdr:sp macro="" textlink="">
      <xdr:nvSpPr>
        <xdr:cNvPr id="263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76D631CB-BA69-4008-B0CB-B9F4FEED63DA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564</xdr:row>
      <xdr:rowOff>0</xdr:rowOff>
    </xdr:from>
    <xdr:ext cx="304800" cy="304800"/>
    <xdr:sp macro="" textlink="">
      <xdr:nvSpPr>
        <xdr:cNvPr id="263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A21FD1DB-29E2-4530-A071-771D4C8151EF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564</xdr:row>
      <xdr:rowOff>0</xdr:rowOff>
    </xdr:from>
    <xdr:ext cx="304800" cy="304800"/>
    <xdr:sp macro="" textlink="">
      <xdr:nvSpPr>
        <xdr:cNvPr id="263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2E14653-0AB5-4E6A-82AB-0ED7A1DA2B4B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564</xdr:row>
      <xdr:rowOff>0</xdr:rowOff>
    </xdr:from>
    <xdr:ext cx="304800" cy="304800"/>
    <xdr:sp macro="" textlink="">
      <xdr:nvSpPr>
        <xdr:cNvPr id="263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C990B1FC-56AD-4852-9161-11E571DB3CEF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564</xdr:row>
      <xdr:rowOff>0</xdr:rowOff>
    </xdr:from>
    <xdr:ext cx="304800" cy="304800"/>
    <xdr:sp macro="" textlink="">
      <xdr:nvSpPr>
        <xdr:cNvPr id="263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93814C4-B487-45DB-8E5F-B59A526C425F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564</xdr:row>
      <xdr:rowOff>0</xdr:rowOff>
    </xdr:from>
    <xdr:ext cx="304800" cy="304800"/>
    <xdr:sp macro="" textlink="">
      <xdr:nvSpPr>
        <xdr:cNvPr id="263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3CF98D1B-DC3E-4F1D-970F-F49D662482E6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564</xdr:row>
      <xdr:rowOff>0</xdr:rowOff>
    </xdr:from>
    <xdr:ext cx="304800" cy="304800"/>
    <xdr:sp macro="" textlink="">
      <xdr:nvSpPr>
        <xdr:cNvPr id="263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178DEAB5-5EAD-4B83-A7AA-DEDB41DC11FE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564</xdr:row>
      <xdr:rowOff>0</xdr:rowOff>
    </xdr:from>
    <xdr:ext cx="304800" cy="304800"/>
    <xdr:sp macro="" textlink="">
      <xdr:nvSpPr>
        <xdr:cNvPr id="264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7CF7D12F-9602-4C32-A77C-81D1AAF80042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564</xdr:row>
      <xdr:rowOff>0</xdr:rowOff>
    </xdr:from>
    <xdr:ext cx="304800" cy="304800"/>
    <xdr:sp macro="" textlink="">
      <xdr:nvSpPr>
        <xdr:cNvPr id="264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8C234315-652E-41D0-B42C-81C564C80DED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564</xdr:row>
      <xdr:rowOff>0</xdr:rowOff>
    </xdr:from>
    <xdr:ext cx="304800" cy="304800"/>
    <xdr:sp macro="" textlink="">
      <xdr:nvSpPr>
        <xdr:cNvPr id="264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20F5C8E-C4BE-48E4-A56D-33C061BD98EB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564</xdr:row>
      <xdr:rowOff>0</xdr:rowOff>
    </xdr:from>
    <xdr:ext cx="304800" cy="304800"/>
    <xdr:sp macro="" textlink="">
      <xdr:nvSpPr>
        <xdr:cNvPr id="264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39180BB9-2E07-4F87-BA82-D2C1DA033D45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565</xdr:row>
      <xdr:rowOff>0</xdr:rowOff>
    </xdr:from>
    <xdr:ext cx="304800" cy="304800"/>
    <xdr:sp macro="" textlink="">
      <xdr:nvSpPr>
        <xdr:cNvPr id="264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316E3837-6A24-4D2C-8CAA-0258E0944D0C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565</xdr:row>
      <xdr:rowOff>0</xdr:rowOff>
    </xdr:from>
    <xdr:ext cx="304800" cy="304800"/>
    <xdr:sp macro="" textlink="">
      <xdr:nvSpPr>
        <xdr:cNvPr id="264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9088AC5B-F8D3-43BB-977C-C32533629DAA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565</xdr:row>
      <xdr:rowOff>0</xdr:rowOff>
    </xdr:from>
    <xdr:ext cx="304800" cy="304800"/>
    <xdr:sp macro="" textlink="">
      <xdr:nvSpPr>
        <xdr:cNvPr id="264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9BB2F740-90B9-47B1-BCB7-78D9ECAEC7A4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565</xdr:row>
      <xdr:rowOff>0</xdr:rowOff>
    </xdr:from>
    <xdr:ext cx="304800" cy="304800"/>
    <xdr:sp macro="" textlink="">
      <xdr:nvSpPr>
        <xdr:cNvPr id="264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12880C68-8192-4489-BBA7-289FC088A775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565</xdr:row>
      <xdr:rowOff>0</xdr:rowOff>
    </xdr:from>
    <xdr:ext cx="304800" cy="304800"/>
    <xdr:sp macro="" textlink="">
      <xdr:nvSpPr>
        <xdr:cNvPr id="264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97E2FE6B-DC0F-422C-B530-54051AC30DB0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565</xdr:row>
      <xdr:rowOff>0</xdr:rowOff>
    </xdr:from>
    <xdr:ext cx="304800" cy="304800"/>
    <xdr:sp macro="" textlink="">
      <xdr:nvSpPr>
        <xdr:cNvPr id="264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A7D75F8-2BC5-4838-8E55-A7A3226F21EB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565</xdr:row>
      <xdr:rowOff>0</xdr:rowOff>
    </xdr:from>
    <xdr:ext cx="304800" cy="304800"/>
    <xdr:sp macro="" textlink="">
      <xdr:nvSpPr>
        <xdr:cNvPr id="265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ED005EC-4672-4945-B6AB-B6247BA1F60E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565</xdr:row>
      <xdr:rowOff>0</xdr:rowOff>
    </xdr:from>
    <xdr:ext cx="304800" cy="304800"/>
    <xdr:sp macro="" textlink="">
      <xdr:nvSpPr>
        <xdr:cNvPr id="265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89AEC07-84C1-44F0-BAF4-7F2F33AAC997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565</xdr:row>
      <xdr:rowOff>0</xdr:rowOff>
    </xdr:from>
    <xdr:ext cx="304800" cy="304800"/>
    <xdr:sp macro="" textlink="">
      <xdr:nvSpPr>
        <xdr:cNvPr id="265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C56938EF-0E41-4196-8EA7-11287F38B280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565</xdr:row>
      <xdr:rowOff>0</xdr:rowOff>
    </xdr:from>
    <xdr:ext cx="304800" cy="304800"/>
    <xdr:sp macro="" textlink="">
      <xdr:nvSpPr>
        <xdr:cNvPr id="265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E6F3EB32-C090-44D8-B05E-BA2DE180D026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566</xdr:row>
      <xdr:rowOff>0</xdr:rowOff>
    </xdr:from>
    <xdr:ext cx="304800" cy="304800"/>
    <xdr:sp macro="" textlink="">
      <xdr:nvSpPr>
        <xdr:cNvPr id="265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99B0267-28B2-4BB6-8A5F-3D79AA9FF90B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566</xdr:row>
      <xdr:rowOff>0</xdr:rowOff>
    </xdr:from>
    <xdr:ext cx="304800" cy="304800"/>
    <xdr:sp macro="" textlink="">
      <xdr:nvSpPr>
        <xdr:cNvPr id="265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CF0CBBC7-46C2-4971-ABAB-AA85A83BE48F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566</xdr:row>
      <xdr:rowOff>0</xdr:rowOff>
    </xdr:from>
    <xdr:ext cx="304800" cy="304800"/>
    <xdr:sp macro="" textlink="">
      <xdr:nvSpPr>
        <xdr:cNvPr id="265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58DAE75D-AC68-40CA-BC90-8D32346ABDFF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566</xdr:row>
      <xdr:rowOff>0</xdr:rowOff>
    </xdr:from>
    <xdr:ext cx="304800" cy="304800"/>
    <xdr:sp macro="" textlink="">
      <xdr:nvSpPr>
        <xdr:cNvPr id="265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E6DFF54F-E007-426F-8E61-B18E4095125B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566</xdr:row>
      <xdr:rowOff>0</xdr:rowOff>
    </xdr:from>
    <xdr:ext cx="304800" cy="304800"/>
    <xdr:sp macro="" textlink="">
      <xdr:nvSpPr>
        <xdr:cNvPr id="265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BC2D5832-2FCD-44F5-9948-D781417850A0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566</xdr:row>
      <xdr:rowOff>0</xdr:rowOff>
    </xdr:from>
    <xdr:ext cx="304800" cy="304800"/>
    <xdr:sp macro="" textlink="">
      <xdr:nvSpPr>
        <xdr:cNvPr id="265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F83C9CE-2DAC-480A-9C99-FC2441408BD1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566</xdr:row>
      <xdr:rowOff>0</xdr:rowOff>
    </xdr:from>
    <xdr:ext cx="304800" cy="304800"/>
    <xdr:sp macro="" textlink="">
      <xdr:nvSpPr>
        <xdr:cNvPr id="266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EF8160C5-78E2-4F04-BF11-0EE6E6331BDF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566</xdr:row>
      <xdr:rowOff>0</xdr:rowOff>
    </xdr:from>
    <xdr:ext cx="304800" cy="304800"/>
    <xdr:sp macro="" textlink="">
      <xdr:nvSpPr>
        <xdr:cNvPr id="266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1D22425B-C2DB-4101-8CD4-727F8439F905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566</xdr:row>
      <xdr:rowOff>0</xdr:rowOff>
    </xdr:from>
    <xdr:ext cx="304800" cy="304800"/>
    <xdr:sp macro="" textlink="">
      <xdr:nvSpPr>
        <xdr:cNvPr id="266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53A7E61D-6C82-45EF-8BA5-2420567B031D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566</xdr:row>
      <xdr:rowOff>0</xdr:rowOff>
    </xdr:from>
    <xdr:ext cx="304800" cy="304800"/>
    <xdr:sp macro="" textlink="">
      <xdr:nvSpPr>
        <xdr:cNvPr id="266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D079487-6D29-4174-BCA4-C4DBD71DCF28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567</xdr:row>
      <xdr:rowOff>0</xdr:rowOff>
    </xdr:from>
    <xdr:ext cx="304800" cy="304800"/>
    <xdr:sp macro="" textlink="">
      <xdr:nvSpPr>
        <xdr:cNvPr id="266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A7171C17-13A1-4D60-BA31-0D0C5B6B8169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567</xdr:row>
      <xdr:rowOff>0</xdr:rowOff>
    </xdr:from>
    <xdr:ext cx="304800" cy="304800"/>
    <xdr:sp macro="" textlink="">
      <xdr:nvSpPr>
        <xdr:cNvPr id="266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4D144C41-84B4-4D0C-B8F5-F3558A20F741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567</xdr:row>
      <xdr:rowOff>0</xdr:rowOff>
    </xdr:from>
    <xdr:ext cx="304800" cy="304800"/>
    <xdr:sp macro="" textlink="">
      <xdr:nvSpPr>
        <xdr:cNvPr id="266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20D4AE4A-4D58-4066-99DB-8DE79EEFB3C1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567</xdr:row>
      <xdr:rowOff>0</xdr:rowOff>
    </xdr:from>
    <xdr:ext cx="304800" cy="304800"/>
    <xdr:sp macro="" textlink="">
      <xdr:nvSpPr>
        <xdr:cNvPr id="266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99BF0CC5-82CC-4BD5-82CC-3F166A2E36A8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567</xdr:row>
      <xdr:rowOff>0</xdr:rowOff>
    </xdr:from>
    <xdr:ext cx="304800" cy="304800"/>
    <xdr:sp macro="" textlink="">
      <xdr:nvSpPr>
        <xdr:cNvPr id="266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AB7B252-B186-460C-AAD9-519EBDF6BEF7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567</xdr:row>
      <xdr:rowOff>0</xdr:rowOff>
    </xdr:from>
    <xdr:ext cx="304800" cy="304800"/>
    <xdr:sp macro="" textlink="">
      <xdr:nvSpPr>
        <xdr:cNvPr id="266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82821A29-9E6B-47C6-816A-62A910774137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567</xdr:row>
      <xdr:rowOff>0</xdr:rowOff>
    </xdr:from>
    <xdr:ext cx="304800" cy="304800"/>
    <xdr:sp macro="" textlink="">
      <xdr:nvSpPr>
        <xdr:cNvPr id="267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427A0535-2F87-405D-A97C-F6A3C4910BF0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567</xdr:row>
      <xdr:rowOff>0</xdr:rowOff>
    </xdr:from>
    <xdr:ext cx="304800" cy="304800"/>
    <xdr:sp macro="" textlink="">
      <xdr:nvSpPr>
        <xdr:cNvPr id="267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9EC00E64-A1F7-4715-9670-41B7F5FA424A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567</xdr:row>
      <xdr:rowOff>0</xdr:rowOff>
    </xdr:from>
    <xdr:ext cx="304800" cy="304800"/>
    <xdr:sp macro="" textlink="">
      <xdr:nvSpPr>
        <xdr:cNvPr id="267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BCFAB8D1-CB08-46F4-BE0E-C9F1216E0687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567</xdr:row>
      <xdr:rowOff>0</xdr:rowOff>
    </xdr:from>
    <xdr:ext cx="304800" cy="304800"/>
    <xdr:sp macro="" textlink="">
      <xdr:nvSpPr>
        <xdr:cNvPr id="267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5BD9BC16-7717-4691-9617-D700F224E3B4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568</xdr:row>
      <xdr:rowOff>0</xdr:rowOff>
    </xdr:from>
    <xdr:ext cx="304800" cy="304800"/>
    <xdr:sp macro="" textlink="">
      <xdr:nvSpPr>
        <xdr:cNvPr id="267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6D806229-D50E-4FF8-ADB4-5CDE268D9944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568</xdr:row>
      <xdr:rowOff>0</xdr:rowOff>
    </xdr:from>
    <xdr:ext cx="304800" cy="304800"/>
    <xdr:sp macro="" textlink="">
      <xdr:nvSpPr>
        <xdr:cNvPr id="267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8FA77D6D-ACB2-4874-B5ED-0E62C3BB7897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568</xdr:row>
      <xdr:rowOff>0</xdr:rowOff>
    </xdr:from>
    <xdr:ext cx="304800" cy="304800"/>
    <xdr:sp macro="" textlink="">
      <xdr:nvSpPr>
        <xdr:cNvPr id="267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421CC991-1A8F-41BD-828A-C9A8DE9C27AD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568</xdr:row>
      <xdr:rowOff>0</xdr:rowOff>
    </xdr:from>
    <xdr:ext cx="304800" cy="304800"/>
    <xdr:sp macro="" textlink="">
      <xdr:nvSpPr>
        <xdr:cNvPr id="267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16B6113C-F3C1-415D-967F-CCAF3A7E593E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568</xdr:row>
      <xdr:rowOff>0</xdr:rowOff>
    </xdr:from>
    <xdr:ext cx="304800" cy="304800"/>
    <xdr:sp macro="" textlink="">
      <xdr:nvSpPr>
        <xdr:cNvPr id="267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91AAF7E6-B120-465F-AD20-E3902CF219AE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568</xdr:row>
      <xdr:rowOff>0</xdr:rowOff>
    </xdr:from>
    <xdr:ext cx="304800" cy="304800"/>
    <xdr:sp macro="" textlink="">
      <xdr:nvSpPr>
        <xdr:cNvPr id="267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3BD69F8E-E663-4A64-B000-E112C4DD431F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568</xdr:row>
      <xdr:rowOff>0</xdr:rowOff>
    </xdr:from>
    <xdr:ext cx="304800" cy="304800"/>
    <xdr:sp macro="" textlink="">
      <xdr:nvSpPr>
        <xdr:cNvPr id="268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5B602C2C-9ECA-48A0-B3AE-AB428E60585C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568</xdr:row>
      <xdr:rowOff>0</xdr:rowOff>
    </xdr:from>
    <xdr:ext cx="304800" cy="304800"/>
    <xdr:sp macro="" textlink="">
      <xdr:nvSpPr>
        <xdr:cNvPr id="268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87063C0F-0769-438C-9686-93234F49C57B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568</xdr:row>
      <xdr:rowOff>0</xdr:rowOff>
    </xdr:from>
    <xdr:ext cx="304800" cy="304800"/>
    <xdr:sp macro="" textlink="">
      <xdr:nvSpPr>
        <xdr:cNvPr id="268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C55D8D9E-3144-441C-BF28-C0DF0F3348C1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568</xdr:row>
      <xdr:rowOff>0</xdr:rowOff>
    </xdr:from>
    <xdr:ext cx="304800" cy="304800"/>
    <xdr:sp macro="" textlink="">
      <xdr:nvSpPr>
        <xdr:cNvPr id="268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34AC8BF7-F385-4102-BC2A-D737F9EB4872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569</xdr:row>
      <xdr:rowOff>0</xdr:rowOff>
    </xdr:from>
    <xdr:ext cx="304800" cy="304800"/>
    <xdr:sp macro="" textlink="">
      <xdr:nvSpPr>
        <xdr:cNvPr id="268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485395E3-13F3-4FBE-BF4A-E3AE7AB1ED06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569</xdr:row>
      <xdr:rowOff>0</xdr:rowOff>
    </xdr:from>
    <xdr:ext cx="304800" cy="304800"/>
    <xdr:sp macro="" textlink="">
      <xdr:nvSpPr>
        <xdr:cNvPr id="268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36484E73-CE1A-45C1-9291-81E012D945C4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569</xdr:row>
      <xdr:rowOff>0</xdr:rowOff>
    </xdr:from>
    <xdr:ext cx="304800" cy="304800"/>
    <xdr:sp macro="" textlink="">
      <xdr:nvSpPr>
        <xdr:cNvPr id="268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CE9AF5D6-A756-4C23-8956-08DFB050FC79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569</xdr:row>
      <xdr:rowOff>0</xdr:rowOff>
    </xdr:from>
    <xdr:ext cx="304800" cy="304800"/>
    <xdr:sp macro="" textlink="">
      <xdr:nvSpPr>
        <xdr:cNvPr id="268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A0FE9E24-9418-47CB-AAE6-9091E910E569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569</xdr:row>
      <xdr:rowOff>0</xdr:rowOff>
    </xdr:from>
    <xdr:ext cx="304800" cy="304800"/>
    <xdr:sp macro="" textlink="">
      <xdr:nvSpPr>
        <xdr:cNvPr id="268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C29B3D7-791F-49FF-A88C-D35AF7A304C6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569</xdr:row>
      <xdr:rowOff>0</xdr:rowOff>
    </xdr:from>
    <xdr:ext cx="304800" cy="304800"/>
    <xdr:sp macro="" textlink="">
      <xdr:nvSpPr>
        <xdr:cNvPr id="268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C65BA2CB-BDEE-482D-856E-1BCEAA1F3120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569</xdr:row>
      <xdr:rowOff>0</xdr:rowOff>
    </xdr:from>
    <xdr:ext cx="304800" cy="304800"/>
    <xdr:sp macro="" textlink="">
      <xdr:nvSpPr>
        <xdr:cNvPr id="269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8F738C2-6350-490B-A6BD-610ECA2C4A55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569</xdr:row>
      <xdr:rowOff>0</xdr:rowOff>
    </xdr:from>
    <xdr:ext cx="304800" cy="304800"/>
    <xdr:sp macro="" textlink="">
      <xdr:nvSpPr>
        <xdr:cNvPr id="269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E5016A78-5FC1-4EA3-8B84-E967C15A3F6D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569</xdr:row>
      <xdr:rowOff>0</xdr:rowOff>
    </xdr:from>
    <xdr:ext cx="304800" cy="304800"/>
    <xdr:sp macro="" textlink="">
      <xdr:nvSpPr>
        <xdr:cNvPr id="269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9E33BE19-D446-4500-8395-873D42A51CB7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569</xdr:row>
      <xdr:rowOff>0</xdr:rowOff>
    </xdr:from>
    <xdr:ext cx="304800" cy="304800"/>
    <xdr:sp macro="" textlink="">
      <xdr:nvSpPr>
        <xdr:cNvPr id="269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ACCC40F1-69F3-4BBD-A23E-DE0473A8E6EE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570</xdr:row>
      <xdr:rowOff>0</xdr:rowOff>
    </xdr:from>
    <xdr:ext cx="304800" cy="304800"/>
    <xdr:sp macro="" textlink="">
      <xdr:nvSpPr>
        <xdr:cNvPr id="269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8A1BB66-E68E-4CB5-9A72-621C7D34942D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570</xdr:row>
      <xdr:rowOff>0</xdr:rowOff>
    </xdr:from>
    <xdr:ext cx="304800" cy="304800"/>
    <xdr:sp macro="" textlink="">
      <xdr:nvSpPr>
        <xdr:cNvPr id="269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14A89ECD-857E-465E-A96B-FC1632B21B0E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570</xdr:row>
      <xdr:rowOff>0</xdr:rowOff>
    </xdr:from>
    <xdr:ext cx="304800" cy="304800"/>
    <xdr:sp macro="" textlink="">
      <xdr:nvSpPr>
        <xdr:cNvPr id="269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6BA731F1-E9E0-4A4C-9331-4D3538596073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570</xdr:row>
      <xdr:rowOff>0</xdr:rowOff>
    </xdr:from>
    <xdr:ext cx="304800" cy="304800"/>
    <xdr:sp macro="" textlink="">
      <xdr:nvSpPr>
        <xdr:cNvPr id="269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ECB53351-C7F9-473D-B07E-0C230F8795AD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570</xdr:row>
      <xdr:rowOff>0</xdr:rowOff>
    </xdr:from>
    <xdr:ext cx="304800" cy="304800"/>
    <xdr:sp macro="" textlink="">
      <xdr:nvSpPr>
        <xdr:cNvPr id="269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8A370BD5-E55E-430D-8B2D-8CDDB74EF67B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570</xdr:row>
      <xdr:rowOff>0</xdr:rowOff>
    </xdr:from>
    <xdr:ext cx="304800" cy="304800"/>
    <xdr:sp macro="" textlink="">
      <xdr:nvSpPr>
        <xdr:cNvPr id="269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762B5686-8BA5-4B3D-8130-4198DE034C7F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570</xdr:row>
      <xdr:rowOff>0</xdr:rowOff>
    </xdr:from>
    <xdr:ext cx="304800" cy="304800"/>
    <xdr:sp macro="" textlink="">
      <xdr:nvSpPr>
        <xdr:cNvPr id="270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973B4305-C681-4F83-A201-3C946BBCB19E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570</xdr:row>
      <xdr:rowOff>0</xdr:rowOff>
    </xdr:from>
    <xdr:ext cx="304800" cy="304800"/>
    <xdr:sp macro="" textlink="">
      <xdr:nvSpPr>
        <xdr:cNvPr id="270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6E29E25F-E8BB-4E15-9437-EFB8D9517EA1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570</xdr:row>
      <xdr:rowOff>0</xdr:rowOff>
    </xdr:from>
    <xdr:ext cx="304800" cy="304800"/>
    <xdr:sp macro="" textlink="">
      <xdr:nvSpPr>
        <xdr:cNvPr id="270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E39A22F1-608C-40A8-966E-3ED02145FF01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570</xdr:row>
      <xdr:rowOff>0</xdr:rowOff>
    </xdr:from>
    <xdr:ext cx="304800" cy="304800"/>
    <xdr:sp macro="" textlink="">
      <xdr:nvSpPr>
        <xdr:cNvPr id="270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395C939F-4D71-4DA4-AE39-EF2818BE95D1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571</xdr:row>
      <xdr:rowOff>0</xdr:rowOff>
    </xdr:from>
    <xdr:ext cx="304800" cy="304800"/>
    <xdr:sp macro="" textlink="">
      <xdr:nvSpPr>
        <xdr:cNvPr id="270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C6010133-8365-4F68-A504-919258C81123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571</xdr:row>
      <xdr:rowOff>0</xdr:rowOff>
    </xdr:from>
    <xdr:ext cx="304800" cy="304800"/>
    <xdr:sp macro="" textlink="">
      <xdr:nvSpPr>
        <xdr:cNvPr id="270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CF7DCE81-BD3E-44A7-A209-9A556112ADBD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571</xdr:row>
      <xdr:rowOff>0</xdr:rowOff>
    </xdr:from>
    <xdr:ext cx="304800" cy="304800"/>
    <xdr:sp macro="" textlink="">
      <xdr:nvSpPr>
        <xdr:cNvPr id="270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86F15BF4-B107-4BFF-8EF2-5E23338F7ED8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571</xdr:row>
      <xdr:rowOff>0</xdr:rowOff>
    </xdr:from>
    <xdr:ext cx="304800" cy="304800"/>
    <xdr:sp macro="" textlink="">
      <xdr:nvSpPr>
        <xdr:cNvPr id="270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36ADCB4F-47C5-4AB3-8B22-F30404BCD9BA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571</xdr:row>
      <xdr:rowOff>0</xdr:rowOff>
    </xdr:from>
    <xdr:ext cx="304800" cy="304800"/>
    <xdr:sp macro="" textlink="">
      <xdr:nvSpPr>
        <xdr:cNvPr id="270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9237D3B0-97F1-49C0-B452-C71D59E3079D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571</xdr:row>
      <xdr:rowOff>0</xdr:rowOff>
    </xdr:from>
    <xdr:ext cx="304800" cy="304800"/>
    <xdr:sp macro="" textlink="">
      <xdr:nvSpPr>
        <xdr:cNvPr id="270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B2C8CE6E-CAC0-49B9-BD3E-786CCC5BBF2D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571</xdr:row>
      <xdr:rowOff>0</xdr:rowOff>
    </xdr:from>
    <xdr:ext cx="304800" cy="304800"/>
    <xdr:sp macro="" textlink="">
      <xdr:nvSpPr>
        <xdr:cNvPr id="271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6145BD25-B8D9-48A0-BC9D-2F31739CF961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571</xdr:row>
      <xdr:rowOff>0</xdr:rowOff>
    </xdr:from>
    <xdr:ext cx="304800" cy="304800"/>
    <xdr:sp macro="" textlink="">
      <xdr:nvSpPr>
        <xdr:cNvPr id="271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E873288-792A-45FD-B48E-7711FB5AD576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571</xdr:row>
      <xdr:rowOff>0</xdr:rowOff>
    </xdr:from>
    <xdr:ext cx="304800" cy="304800"/>
    <xdr:sp macro="" textlink="">
      <xdr:nvSpPr>
        <xdr:cNvPr id="271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4B543FFC-93B3-48C7-A75F-D8E64F4F8B3D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571</xdr:row>
      <xdr:rowOff>0</xdr:rowOff>
    </xdr:from>
    <xdr:ext cx="304800" cy="304800"/>
    <xdr:sp macro="" textlink="">
      <xdr:nvSpPr>
        <xdr:cNvPr id="271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333C505-8581-4AD4-8ADC-E8066B778F9A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572</xdr:row>
      <xdr:rowOff>0</xdr:rowOff>
    </xdr:from>
    <xdr:ext cx="304800" cy="304800"/>
    <xdr:sp macro="" textlink="">
      <xdr:nvSpPr>
        <xdr:cNvPr id="271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32C7CCD-5C82-4B9F-8906-7D0E948F281A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572</xdr:row>
      <xdr:rowOff>0</xdr:rowOff>
    </xdr:from>
    <xdr:ext cx="304800" cy="304800"/>
    <xdr:sp macro="" textlink="">
      <xdr:nvSpPr>
        <xdr:cNvPr id="271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E4411A9A-C780-49A5-BEEC-6FAF97F2C285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572</xdr:row>
      <xdr:rowOff>0</xdr:rowOff>
    </xdr:from>
    <xdr:ext cx="304800" cy="304800"/>
    <xdr:sp macro="" textlink="">
      <xdr:nvSpPr>
        <xdr:cNvPr id="271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0F314E5-60FC-4BC5-AA15-64DD1D96BD7D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572</xdr:row>
      <xdr:rowOff>0</xdr:rowOff>
    </xdr:from>
    <xdr:ext cx="304800" cy="304800"/>
    <xdr:sp macro="" textlink="">
      <xdr:nvSpPr>
        <xdr:cNvPr id="271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777FDB4C-F924-4257-B553-62BED0AA70B3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572</xdr:row>
      <xdr:rowOff>0</xdr:rowOff>
    </xdr:from>
    <xdr:ext cx="304800" cy="304800"/>
    <xdr:sp macro="" textlink="">
      <xdr:nvSpPr>
        <xdr:cNvPr id="271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A6E52426-17D7-4EF1-BDB9-6FA5444B4F2C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572</xdr:row>
      <xdr:rowOff>0</xdr:rowOff>
    </xdr:from>
    <xdr:ext cx="304800" cy="304800"/>
    <xdr:sp macro="" textlink="">
      <xdr:nvSpPr>
        <xdr:cNvPr id="271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117241C8-3A0A-4B08-986A-46EEAE1A437D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572</xdr:row>
      <xdr:rowOff>0</xdr:rowOff>
    </xdr:from>
    <xdr:ext cx="304800" cy="304800"/>
    <xdr:sp macro="" textlink="">
      <xdr:nvSpPr>
        <xdr:cNvPr id="272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83E3A382-87A3-4657-8711-1802A08437F5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572</xdr:row>
      <xdr:rowOff>0</xdr:rowOff>
    </xdr:from>
    <xdr:ext cx="304800" cy="304800"/>
    <xdr:sp macro="" textlink="">
      <xdr:nvSpPr>
        <xdr:cNvPr id="272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9486FAC4-F7A9-410D-84F5-4B958EECD77D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572</xdr:row>
      <xdr:rowOff>0</xdr:rowOff>
    </xdr:from>
    <xdr:ext cx="304800" cy="304800"/>
    <xdr:sp macro="" textlink="">
      <xdr:nvSpPr>
        <xdr:cNvPr id="272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2FB87B85-BC9F-49F3-80FD-974639EC520F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572</xdr:row>
      <xdr:rowOff>0</xdr:rowOff>
    </xdr:from>
    <xdr:ext cx="304800" cy="304800"/>
    <xdr:sp macro="" textlink="">
      <xdr:nvSpPr>
        <xdr:cNvPr id="272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A58B7A51-CC73-4F74-A946-014526AFBE69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573</xdr:row>
      <xdr:rowOff>0</xdr:rowOff>
    </xdr:from>
    <xdr:ext cx="304800" cy="304800"/>
    <xdr:sp macro="" textlink="">
      <xdr:nvSpPr>
        <xdr:cNvPr id="272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00D3A25-4211-44D3-B2D5-FE54784582D6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573</xdr:row>
      <xdr:rowOff>0</xdr:rowOff>
    </xdr:from>
    <xdr:ext cx="304800" cy="304800"/>
    <xdr:sp macro="" textlink="">
      <xdr:nvSpPr>
        <xdr:cNvPr id="272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BAC8CE10-2355-4F81-BD60-10D793FDB6DE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573</xdr:row>
      <xdr:rowOff>0</xdr:rowOff>
    </xdr:from>
    <xdr:ext cx="304800" cy="304800"/>
    <xdr:sp macro="" textlink="">
      <xdr:nvSpPr>
        <xdr:cNvPr id="272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1CD0BEB-A60A-4DA9-B40E-03381066E0E8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573</xdr:row>
      <xdr:rowOff>0</xdr:rowOff>
    </xdr:from>
    <xdr:ext cx="304800" cy="304800"/>
    <xdr:sp macro="" textlink="">
      <xdr:nvSpPr>
        <xdr:cNvPr id="272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B0A82267-F52E-48D4-A771-3CD17362A717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573</xdr:row>
      <xdr:rowOff>0</xdr:rowOff>
    </xdr:from>
    <xdr:ext cx="304800" cy="304800"/>
    <xdr:sp macro="" textlink="">
      <xdr:nvSpPr>
        <xdr:cNvPr id="272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9AF2F094-F8D7-446C-8A7F-D56D1587C8E6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573</xdr:row>
      <xdr:rowOff>0</xdr:rowOff>
    </xdr:from>
    <xdr:ext cx="304800" cy="304800"/>
    <xdr:sp macro="" textlink="">
      <xdr:nvSpPr>
        <xdr:cNvPr id="272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73D0EFE1-7663-4468-A21E-3AD3F1F71FAD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573</xdr:row>
      <xdr:rowOff>0</xdr:rowOff>
    </xdr:from>
    <xdr:ext cx="304800" cy="304800"/>
    <xdr:sp macro="" textlink="">
      <xdr:nvSpPr>
        <xdr:cNvPr id="273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2C779D6C-A3BE-4941-AB70-E6EFC866664B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573</xdr:row>
      <xdr:rowOff>0</xdr:rowOff>
    </xdr:from>
    <xdr:ext cx="304800" cy="304800"/>
    <xdr:sp macro="" textlink="">
      <xdr:nvSpPr>
        <xdr:cNvPr id="273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76EB347D-502E-4970-9B8A-A3C1726E9007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573</xdr:row>
      <xdr:rowOff>0</xdr:rowOff>
    </xdr:from>
    <xdr:ext cx="304800" cy="304800"/>
    <xdr:sp macro="" textlink="">
      <xdr:nvSpPr>
        <xdr:cNvPr id="273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DE55ECC-14AE-40A3-BE3E-892ABCDF350B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573</xdr:row>
      <xdr:rowOff>0</xdr:rowOff>
    </xdr:from>
    <xdr:ext cx="304800" cy="304800"/>
    <xdr:sp macro="" textlink="">
      <xdr:nvSpPr>
        <xdr:cNvPr id="273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65E65733-0D20-482C-B095-692A03343551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574</xdr:row>
      <xdr:rowOff>0</xdr:rowOff>
    </xdr:from>
    <xdr:ext cx="304800" cy="304800"/>
    <xdr:sp macro="" textlink="">
      <xdr:nvSpPr>
        <xdr:cNvPr id="273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BD73DD65-8D39-4EAC-9525-99F2F873078E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574</xdr:row>
      <xdr:rowOff>0</xdr:rowOff>
    </xdr:from>
    <xdr:ext cx="304800" cy="304800"/>
    <xdr:sp macro="" textlink="">
      <xdr:nvSpPr>
        <xdr:cNvPr id="273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B2FC8377-20BB-4EC3-97E8-D97D2E7AF9E2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574</xdr:row>
      <xdr:rowOff>0</xdr:rowOff>
    </xdr:from>
    <xdr:ext cx="304800" cy="304800"/>
    <xdr:sp macro="" textlink="">
      <xdr:nvSpPr>
        <xdr:cNvPr id="273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261B1F36-80DD-42BE-8A3F-079BD939504D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574</xdr:row>
      <xdr:rowOff>0</xdr:rowOff>
    </xdr:from>
    <xdr:ext cx="304800" cy="304800"/>
    <xdr:sp macro="" textlink="">
      <xdr:nvSpPr>
        <xdr:cNvPr id="273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C658D139-8F87-4F5E-A9B5-F0D7AB69FD73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574</xdr:row>
      <xdr:rowOff>0</xdr:rowOff>
    </xdr:from>
    <xdr:ext cx="304800" cy="304800"/>
    <xdr:sp macro="" textlink="">
      <xdr:nvSpPr>
        <xdr:cNvPr id="273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BF6476E9-2767-4A27-8497-C282600407D5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574</xdr:row>
      <xdr:rowOff>0</xdr:rowOff>
    </xdr:from>
    <xdr:ext cx="304800" cy="304800"/>
    <xdr:sp macro="" textlink="">
      <xdr:nvSpPr>
        <xdr:cNvPr id="273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E3AB6AB2-F7D0-45C6-98A9-255C5ADCDECB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574</xdr:row>
      <xdr:rowOff>0</xdr:rowOff>
    </xdr:from>
    <xdr:ext cx="304800" cy="304800"/>
    <xdr:sp macro="" textlink="">
      <xdr:nvSpPr>
        <xdr:cNvPr id="274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A5424EE9-A56A-418D-9DFA-28D1411C6F14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574</xdr:row>
      <xdr:rowOff>0</xdr:rowOff>
    </xdr:from>
    <xdr:ext cx="304800" cy="304800"/>
    <xdr:sp macro="" textlink="">
      <xdr:nvSpPr>
        <xdr:cNvPr id="274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2BE2B855-6E74-47D1-91EE-4FF1EE339D3C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574</xdr:row>
      <xdr:rowOff>0</xdr:rowOff>
    </xdr:from>
    <xdr:ext cx="304800" cy="304800"/>
    <xdr:sp macro="" textlink="">
      <xdr:nvSpPr>
        <xdr:cNvPr id="274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400E09F9-9B18-48A8-ACD4-E311E9D5C8BC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574</xdr:row>
      <xdr:rowOff>0</xdr:rowOff>
    </xdr:from>
    <xdr:ext cx="304800" cy="304800"/>
    <xdr:sp macro="" textlink="">
      <xdr:nvSpPr>
        <xdr:cNvPr id="274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20CA20AC-566C-4901-8DFA-B915810AED62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575</xdr:row>
      <xdr:rowOff>0</xdr:rowOff>
    </xdr:from>
    <xdr:ext cx="304800" cy="304800"/>
    <xdr:sp macro="" textlink="">
      <xdr:nvSpPr>
        <xdr:cNvPr id="274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4DAC8F00-229E-435A-9A1F-BB5BB0B52E92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575</xdr:row>
      <xdr:rowOff>0</xdr:rowOff>
    </xdr:from>
    <xdr:ext cx="304800" cy="304800"/>
    <xdr:sp macro="" textlink="">
      <xdr:nvSpPr>
        <xdr:cNvPr id="274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5C7846E-313E-48F6-B66C-FDDF2BA6F678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575</xdr:row>
      <xdr:rowOff>0</xdr:rowOff>
    </xdr:from>
    <xdr:ext cx="304800" cy="304800"/>
    <xdr:sp macro="" textlink="">
      <xdr:nvSpPr>
        <xdr:cNvPr id="274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1836EED-1BFC-4B4A-8E3D-10ECE0A20384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575</xdr:row>
      <xdr:rowOff>0</xdr:rowOff>
    </xdr:from>
    <xdr:ext cx="304800" cy="304800"/>
    <xdr:sp macro="" textlink="">
      <xdr:nvSpPr>
        <xdr:cNvPr id="274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BDFEB701-1594-46FE-A440-ADFD5DD545A3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575</xdr:row>
      <xdr:rowOff>0</xdr:rowOff>
    </xdr:from>
    <xdr:ext cx="304800" cy="304800"/>
    <xdr:sp macro="" textlink="">
      <xdr:nvSpPr>
        <xdr:cNvPr id="274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C966C340-8885-4E42-A2AF-06426AB090C6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575</xdr:row>
      <xdr:rowOff>0</xdr:rowOff>
    </xdr:from>
    <xdr:ext cx="304800" cy="304800"/>
    <xdr:sp macro="" textlink="">
      <xdr:nvSpPr>
        <xdr:cNvPr id="274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5ED1F58-C18A-49E7-9A5F-A618333051A8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575</xdr:row>
      <xdr:rowOff>0</xdr:rowOff>
    </xdr:from>
    <xdr:ext cx="304800" cy="304800"/>
    <xdr:sp macro="" textlink="">
      <xdr:nvSpPr>
        <xdr:cNvPr id="275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75C12CBD-271B-4A1B-8643-99555218ABE7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575</xdr:row>
      <xdr:rowOff>0</xdr:rowOff>
    </xdr:from>
    <xdr:ext cx="304800" cy="304800"/>
    <xdr:sp macro="" textlink="">
      <xdr:nvSpPr>
        <xdr:cNvPr id="275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B4711E2-AA5F-44F8-B78B-79D7AAF12BC6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575</xdr:row>
      <xdr:rowOff>0</xdr:rowOff>
    </xdr:from>
    <xdr:ext cx="304800" cy="304800"/>
    <xdr:sp macro="" textlink="">
      <xdr:nvSpPr>
        <xdr:cNvPr id="275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7A8C6FAB-5555-4E34-A650-C9CB049CB6B0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575</xdr:row>
      <xdr:rowOff>0</xdr:rowOff>
    </xdr:from>
    <xdr:ext cx="304800" cy="304800"/>
    <xdr:sp macro="" textlink="">
      <xdr:nvSpPr>
        <xdr:cNvPr id="275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CE166C2-2024-4990-A3FD-5F580D711AF5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576</xdr:row>
      <xdr:rowOff>0</xdr:rowOff>
    </xdr:from>
    <xdr:ext cx="304800" cy="304800"/>
    <xdr:sp macro="" textlink="">
      <xdr:nvSpPr>
        <xdr:cNvPr id="275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C7A797BC-C4A9-4D45-8084-A668513A007C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576</xdr:row>
      <xdr:rowOff>0</xdr:rowOff>
    </xdr:from>
    <xdr:ext cx="304800" cy="304800"/>
    <xdr:sp macro="" textlink="">
      <xdr:nvSpPr>
        <xdr:cNvPr id="275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8E7623E-D448-4931-826E-8C9C34D994C2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576</xdr:row>
      <xdr:rowOff>0</xdr:rowOff>
    </xdr:from>
    <xdr:ext cx="304800" cy="304800"/>
    <xdr:sp macro="" textlink="">
      <xdr:nvSpPr>
        <xdr:cNvPr id="275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AA2FAF13-6E3E-4240-8FE7-97E390660E28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576</xdr:row>
      <xdr:rowOff>0</xdr:rowOff>
    </xdr:from>
    <xdr:ext cx="304800" cy="304800"/>
    <xdr:sp macro="" textlink="">
      <xdr:nvSpPr>
        <xdr:cNvPr id="275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6AD9C90-EB85-4A26-9A98-08E1A50777D2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576</xdr:row>
      <xdr:rowOff>0</xdr:rowOff>
    </xdr:from>
    <xdr:ext cx="304800" cy="304800"/>
    <xdr:sp macro="" textlink="">
      <xdr:nvSpPr>
        <xdr:cNvPr id="275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87791605-E24D-477B-AB04-ED90DBFFCFA0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576</xdr:row>
      <xdr:rowOff>0</xdr:rowOff>
    </xdr:from>
    <xdr:ext cx="304800" cy="304800"/>
    <xdr:sp macro="" textlink="">
      <xdr:nvSpPr>
        <xdr:cNvPr id="275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C0BD62B-3D27-4974-98AE-B0F290F474ED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576</xdr:row>
      <xdr:rowOff>0</xdr:rowOff>
    </xdr:from>
    <xdr:ext cx="304800" cy="304800"/>
    <xdr:sp macro="" textlink="">
      <xdr:nvSpPr>
        <xdr:cNvPr id="276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5CB5F511-6C9F-41A8-8C57-4CFB03C63E68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576</xdr:row>
      <xdr:rowOff>0</xdr:rowOff>
    </xdr:from>
    <xdr:ext cx="304800" cy="304800"/>
    <xdr:sp macro="" textlink="">
      <xdr:nvSpPr>
        <xdr:cNvPr id="276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BF81CDE2-AEBC-4457-93E3-440AFD2FA171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576</xdr:row>
      <xdr:rowOff>0</xdr:rowOff>
    </xdr:from>
    <xdr:ext cx="304800" cy="304800"/>
    <xdr:sp macro="" textlink="">
      <xdr:nvSpPr>
        <xdr:cNvPr id="276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E1E6E1EC-9FEF-4AC2-830C-39F763D3DEEC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576</xdr:row>
      <xdr:rowOff>0</xdr:rowOff>
    </xdr:from>
    <xdr:ext cx="304800" cy="304800"/>
    <xdr:sp macro="" textlink="">
      <xdr:nvSpPr>
        <xdr:cNvPr id="276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838331A5-1F14-43E9-9372-3DE38BE795B6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577</xdr:row>
      <xdr:rowOff>0</xdr:rowOff>
    </xdr:from>
    <xdr:ext cx="304800" cy="304800"/>
    <xdr:sp macro="" textlink="">
      <xdr:nvSpPr>
        <xdr:cNvPr id="276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60E479D6-C63D-4928-85EF-E4C72DC82384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577</xdr:row>
      <xdr:rowOff>0</xdr:rowOff>
    </xdr:from>
    <xdr:ext cx="304800" cy="304800"/>
    <xdr:sp macro="" textlink="">
      <xdr:nvSpPr>
        <xdr:cNvPr id="276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AD815527-016D-4E36-B384-B81C914A9E3F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577</xdr:row>
      <xdr:rowOff>0</xdr:rowOff>
    </xdr:from>
    <xdr:ext cx="304800" cy="304800"/>
    <xdr:sp macro="" textlink="">
      <xdr:nvSpPr>
        <xdr:cNvPr id="276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B011E576-1FD7-426E-AAD6-870A0BF1A8A5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577</xdr:row>
      <xdr:rowOff>0</xdr:rowOff>
    </xdr:from>
    <xdr:ext cx="304800" cy="304800"/>
    <xdr:sp macro="" textlink="">
      <xdr:nvSpPr>
        <xdr:cNvPr id="276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6590B74-B6DD-42A7-99D4-592200671D99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577</xdr:row>
      <xdr:rowOff>0</xdr:rowOff>
    </xdr:from>
    <xdr:ext cx="304800" cy="304800"/>
    <xdr:sp macro="" textlink="">
      <xdr:nvSpPr>
        <xdr:cNvPr id="276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98BFA141-B355-43FA-9464-601F93250820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577</xdr:row>
      <xdr:rowOff>0</xdr:rowOff>
    </xdr:from>
    <xdr:ext cx="304800" cy="304800"/>
    <xdr:sp macro="" textlink="">
      <xdr:nvSpPr>
        <xdr:cNvPr id="276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8809958D-41D9-4876-8547-6073256E5C73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577</xdr:row>
      <xdr:rowOff>0</xdr:rowOff>
    </xdr:from>
    <xdr:ext cx="304800" cy="304800"/>
    <xdr:sp macro="" textlink="">
      <xdr:nvSpPr>
        <xdr:cNvPr id="277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4007D6FB-04FF-49F5-8E3B-8AFE5C94106C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577</xdr:row>
      <xdr:rowOff>0</xdr:rowOff>
    </xdr:from>
    <xdr:ext cx="304800" cy="304800"/>
    <xdr:sp macro="" textlink="">
      <xdr:nvSpPr>
        <xdr:cNvPr id="277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86C2303F-C046-4A03-86BD-CF9CC2F490BC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577</xdr:row>
      <xdr:rowOff>0</xdr:rowOff>
    </xdr:from>
    <xdr:ext cx="304800" cy="304800"/>
    <xdr:sp macro="" textlink="">
      <xdr:nvSpPr>
        <xdr:cNvPr id="277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EB9AD731-A935-4734-AF50-5374048D01C6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577</xdr:row>
      <xdr:rowOff>0</xdr:rowOff>
    </xdr:from>
    <xdr:ext cx="304800" cy="304800"/>
    <xdr:sp macro="" textlink="">
      <xdr:nvSpPr>
        <xdr:cNvPr id="277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4FADA1B0-3B40-4661-8787-FF8630E80A68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578</xdr:row>
      <xdr:rowOff>0</xdr:rowOff>
    </xdr:from>
    <xdr:ext cx="304800" cy="304800"/>
    <xdr:sp macro="" textlink="">
      <xdr:nvSpPr>
        <xdr:cNvPr id="277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6DD5327-A991-49C3-B4A7-73ABDD49CC4C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578</xdr:row>
      <xdr:rowOff>0</xdr:rowOff>
    </xdr:from>
    <xdr:ext cx="304800" cy="304800"/>
    <xdr:sp macro="" textlink="">
      <xdr:nvSpPr>
        <xdr:cNvPr id="277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48488A77-DDBE-4689-85F5-69320C30F87E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578</xdr:row>
      <xdr:rowOff>0</xdr:rowOff>
    </xdr:from>
    <xdr:ext cx="304800" cy="304800"/>
    <xdr:sp macro="" textlink="">
      <xdr:nvSpPr>
        <xdr:cNvPr id="277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A4D5D865-A987-4ADF-A7B0-C7710BC5DFFA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578</xdr:row>
      <xdr:rowOff>0</xdr:rowOff>
    </xdr:from>
    <xdr:ext cx="304800" cy="304800"/>
    <xdr:sp macro="" textlink="">
      <xdr:nvSpPr>
        <xdr:cNvPr id="277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523F444C-7771-4F54-B4CA-C56AF743793C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578</xdr:row>
      <xdr:rowOff>0</xdr:rowOff>
    </xdr:from>
    <xdr:ext cx="304800" cy="304800"/>
    <xdr:sp macro="" textlink="">
      <xdr:nvSpPr>
        <xdr:cNvPr id="277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2A77A0D2-EAB1-4E29-A10E-C093E406999C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578</xdr:row>
      <xdr:rowOff>0</xdr:rowOff>
    </xdr:from>
    <xdr:ext cx="304800" cy="304800"/>
    <xdr:sp macro="" textlink="">
      <xdr:nvSpPr>
        <xdr:cNvPr id="277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56758120-0169-4A4E-A84B-1E35318F87FA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578</xdr:row>
      <xdr:rowOff>0</xdr:rowOff>
    </xdr:from>
    <xdr:ext cx="304800" cy="304800"/>
    <xdr:sp macro="" textlink="">
      <xdr:nvSpPr>
        <xdr:cNvPr id="278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C4579513-3C91-40BD-B592-A13A45AF3BFB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578</xdr:row>
      <xdr:rowOff>0</xdr:rowOff>
    </xdr:from>
    <xdr:ext cx="304800" cy="304800"/>
    <xdr:sp macro="" textlink="">
      <xdr:nvSpPr>
        <xdr:cNvPr id="278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D636D77-9038-4F6F-A1FD-288B095D7A51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578</xdr:row>
      <xdr:rowOff>0</xdr:rowOff>
    </xdr:from>
    <xdr:ext cx="304800" cy="304800"/>
    <xdr:sp macro="" textlink="">
      <xdr:nvSpPr>
        <xdr:cNvPr id="278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5BEE046-F75B-4352-AF39-A95D940C3131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578</xdr:row>
      <xdr:rowOff>0</xdr:rowOff>
    </xdr:from>
    <xdr:ext cx="304800" cy="304800"/>
    <xdr:sp macro="" textlink="">
      <xdr:nvSpPr>
        <xdr:cNvPr id="278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2CC8AC97-9975-49F3-984E-465A8C3ADC3C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579</xdr:row>
      <xdr:rowOff>0</xdr:rowOff>
    </xdr:from>
    <xdr:ext cx="304800" cy="304800"/>
    <xdr:sp macro="" textlink="">
      <xdr:nvSpPr>
        <xdr:cNvPr id="278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98E78DD-DCC3-4416-9EB7-827C0C64F78D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579</xdr:row>
      <xdr:rowOff>0</xdr:rowOff>
    </xdr:from>
    <xdr:ext cx="304800" cy="304800"/>
    <xdr:sp macro="" textlink="">
      <xdr:nvSpPr>
        <xdr:cNvPr id="278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B3A3EE3-9ED8-4468-9879-9D69EA054F03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579</xdr:row>
      <xdr:rowOff>0</xdr:rowOff>
    </xdr:from>
    <xdr:ext cx="304800" cy="304800"/>
    <xdr:sp macro="" textlink="">
      <xdr:nvSpPr>
        <xdr:cNvPr id="278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805EE2D7-8371-4A76-813E-E02D2B523A52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579</xdr:row>
      <xdr:rowOff>0</xdr:rowOff>
    </xdr:from>
    <xdr:ext cx="304800" cy="304800"/>
    <xdr:sp macro="" textlink="">
      <xdr:nvSpPr>
        <xdr:cNvPr id="278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05BBDD0-4C69-4229-B39B-4F8E9EE90C02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579</xdr:row>
      <xdr:rowOff>0</xdr:rowOff>
    </xdr:from>
    <xdr:ext cx="304800" cy="304800"/>
    <xdr:sp macro="" textlink="">
      <xdr:nvSpPr>
        <xdr:cNvPr id="278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3F01C67-C2D4-46E0-A021-8D47BAE3BCAA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579</xdr:row>
      <xdr:rowOff>0</xdr:rowOff>
    </xdr:from>
    <xdr:ext cx="304800" cy="304800"/>
    <xdr:sp macro="" textlink="">
      <xdr:nvSpPr>
        <xdr:cNvPr id="278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6F12D6F1-D226-46A5-9577-1BDCF2587CE2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579</xdr:row>
      <xdr:rowOff>0</xdr:rowOff>
    </xdr:from>
    <xdr:ext cx="304800" cy="304800"/>
    <xdr:sp macro="" textlink="">
      <xdr:nvSpPr>
        <xdr:cNvPr id="279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4666FC41-5853-494D-B996-9DD7931AA970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579</xdr:row>
      <xdr:rowOff>0</xdr:rowOff>
    </xdr:from>
    <xdr:ext cx="304800" cy="304800"/>
    <xdr:sp macro="" textlink="">
      <xdr:nvSpPr>
        <xdr:cNvPr id="279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35E7C72-4001-424C-AD86-CDAC86B7D27C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579</xdr:row>
      <xdr:rowOff>0</xdr:rowOff>
    </xdr:from>
    <xdr:ext cx="304800" cy="304800"/>
    <xdr:sp macro="" textlink="">
      <xdr:nvSpPr>
        <xdr:cNvPr id="279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3C21C1E8-7CA7-42A0-B097-454170DDAFE7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579</xdr:row>
      <xdr:rowOff>0</xdr:rowOff>
    </xdr:from>
    <xdr:ext cx="304800" cy="304800"/>
    <xdr:sp macro="" textlink="">
      <xdr:nvSpPr>
        <xdr:cNvPr id="279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1C4B19C9-C946-4DF0-9277-32495EB2CF0C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580</xdr:row>
      <xdr:rowOff>0</xdr:rowOff>
    </xdr:from>
    <xdr:ext cx="304800" cy="304800"/>
    <xdr:sp macro="" textlink="">
      <xdr:nvSpPr>
        <xdr:cNvPr id="279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A20B3C45-D48E-4528-A06B-7A37CE294EFA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580</xdr:row>
      <xdr:rowOff>0</xdr:rowOff>
    </xdr:from>
    <xdr:ext cx="304800" cy="304800"/>
    <xdr:sp macro="" textlink="">
      <xdr:nvSpPr>
        <xdr:cNvPr id="279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F40E8D7-83D7-4EED-9634-2D321B7A3F61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580</xdr:row>
      <xdr:rowOff>0</xdr:rowOff>
    </xdr:from>
    <xdr:ext cx="304800" cy="304800"/>
    <xdr:sp macro="" textlink="">
      <xdr:nvSpPr>
        <xdr:cNvPr id="279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F82CBDB-6E66-4D55-A953-7337DDDCCDF5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580</xdr:row>
      <xdr:rowOff>0</xdr:rowOff>
    </xdr:from>
    <xdr:ext cx="304800" cy="304800"/>
    <xdr:sp macro="" textlink="">
      <xdr:nvSpPr>
        <xdr:cNvPr id="279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243B818-EF22-4249-A3EC-850C5B1F6B79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580</xdr:row>
      <xdr:rowOff>0</xdr:rowOff>
    </xdr:from>
    <xdr:ext cx="304800" cy="304800"/>
    <xdr:sp macro="" textlink="">
      <xdr:nvSpPr>
        <xdr:cNvPr id="279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204F82D7-E3AD-4187-86E1-D6B1AD401790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580</xdr:row>
      <xdr:rowOff>0</xdr:rowOff>
    </xdr:from>
    <xdr:ext cx="304800" cy="304800"/>
    <xdr:sp macro="" textlink="">
      <xdr:nvSpPr>
        <xdr:cNvPr id="279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7EA3E11F-2842-41EC-8FC2-5DF414FA8B0D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580</xdr:row>
      <xdr:rowOff>0</xdr:rowOff>
    </xdr:from>
    <xdr:ext cx="304800" cy="304800"/>
    <xdr:sp macro="" textlink="">
      <xdr:nvSpPr>
        <xdr:cNvPr id="280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57679609-8017-40CE-97C0-D1CB21158F52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580</xdr:row>
      <xdr:rowOff>0</xdr:rowOff>
    </xdr:from>
    <xdr:ext cx="304800" cy="304800"/>
    <xdr:sp macro="" textlink="">
      <xdr:nvSpPr>
        <xdr:cNvPr id="280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E2B0393C-EA24-49E3-B13A-AF5451BD5B3A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580</xdr:row>
      <xdr:rowOff>0</xdr:rowOff>
    </xdr:from>
    <xdr:ext cx="304800" cy="304800"/>
    <xdr:sp macro="" textlink="">
      <xdr:nvSpPr>
        <xdr:cNvPr id="280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170F4265-621F-406A-A2A7-F9D78F54865B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580</xdr:row>
      <xdr:rowOff>0</xdr:rowOff>
    </xdr:from>
    <xdr:ext cx="304800" cy="304800"/>
    <xdr:sp macro="" textlink="">
      <xdr:nvSpPr>
        <xdr:cNvPr id="280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4BBF8F2E-E02D-4C9C-94BC-181A18B9FA88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581</xdr:row>
      <xdr:rowOff>0</xdr:rowOff>
    </xdr:from>
    <xdr:ext cx="304800" cy="304800"/>
    <xdr:sp macro="" textlink="">
      <xdr:nvSpPr>
        <xdr:cNvPr id="280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742A80E9-44BB-4334-ADB3-804B747166BD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581</xdr:row>
      <xdr:rowOff>0</xdr:rowOff>
    </xdr:from>
    <xdr:ext cx="304800" cy="304800"/>
    <xdr:sp macro="" textlink="">
      <xdr:nvSpPr>
        <xdr:cNvPr id="280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43C7037C-1763-4D25-BFB4-EA319C2FDCD6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581</xdr:row>
      <xdr:rowOff>0</xdr:rowOff>
    </xdr:from>
    <xdr:ext cx="304800" cy="304800"/>
    <xdr:sp macro="" textlink="">
      <xdr:nvSpPr>
        <xdr:cNvPr id="280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8F31E4B8-271C-47CC-8717-7BFC7E60A5BC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581</xdr:row>
      <xdr:rowOff>0</xdr:rowOff>
    </xdr:from>
    <xdr:ext cx="304800" cy="304800"/>
    <xdr:sp macro="" textlink="">
      <xdr:nvSpPr>
        <xdr:cNvPr id="280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1BC2BAEA-B773-4133-B502-B5023D254EFC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581</xdr:row>
      <xdr:rowOff>0</xdr:rowOff>
    </xdr:from>
    <xdr:ext cx="304800" cy="304800"/>
    <xdr:sp macro="" textlink="">
      <xdr:nvSpPr>
        <xdr:cNvPr id="280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84D6F2D-2C70-45F0-AFB7-0E45A443A27E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581</xdr:row>
      <xdr:rowOff>0</xdr:rowOff>
    </xdr:from>
    <xdr:ext cx="304800" cy="304800"/>
    <xdr:sp macro="" textlink="">
      <xdr:nvSpPr>
        <xdr:cNvPr id="280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7CCA2124-333F-4B05-BA91-53C78568AE2A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581</xdr:row>
      <xdr:rowOff>0</xdr:rowOff>
    </xdr:from>
    <xdr:ext cx="304800" cy="304800"/>
    <xdr:sp macro="" textlink="">
      <xdr:nvSpPr>
        <xdr:cNvPr id="281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A90EB88E-BED1-4961-9698-FF9692A16949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581</xdr:row>
      <xdr:rowOff>0</xdr:rowOff>
    </xdr:from>
    <xdr:ext cx="304800" cy="304800"/>
    <xdr:sp macro="" textlink="">
      <xdr:nvSpPr>
        <xdr:cNvPr id="281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AED5575A-5D7B-4D5B-9697-524C811B03F7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581</xdr:row>
      <xdr:rowOff>0</xdr:rowOff>
    </xdr:from>
    <xdr:ext cx="304800" cy="304800"/>
    <xdr:sp macro="" textlink="">
      <xdr:nvSpPr>
        <xdr:cNvPr id="281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16B5AFC5-2EA4-426B-B55E-B1E8F34CC28D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581</xdr:row>
      <xdr:rowOff>0</xdr:rowOff>
    </xdr:from>
    <xdr:ext cx="304800" cy="304800"/>
    <xdr:sp macro="" textlink="">
      <xdr:nvSpPr>
        <xdr:cNvPr id="281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CA3C5897-EC36-4E66-AB3B-DC773500AD57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582</xdr:row>
      <xdr:rowOff>0</xdr:rowOff>
    </xdr:from>
    <xdr:ext cx="304800" cy="304800"/>
    <xdr:sp macro="" textlink="">
      <xdr:nvSpPr>
        <xdr:cNvPr id="281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EB4817B2-29A7-486B-AA21-51CB1D09E51A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582</xdr:row>
      <xdr:rowOff>0</xdr:rowOff>
    </xdr:from>
    <xdr:ext cx="304800" cy="304800"/>
    <xdr:sp macro="" textlink="">
      <xdr:nvSpPr>
        <xdr:cNvPr id="281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7D97FCBE-6D2A-4217-BC6C-54B43F77646E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582</xdr:row>
      <xdr:rowOff>0</xdr:rowOff>
    </xdr:from>
    <xdr:ext cx="304800" cy="304800"/>
    <xdr:sp macro="" textlink="">
      <xdr:nvSpPr>
        <xdr:cNvPr id="281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85061486-B2FA-4B46-BADB-D0280B501E29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582</xdr:row>
      <xdr:rowOff>0</xdr:rowOff>
    </xdr:from>
    <xdr:ext cx="304800" cy="304800"/>
    <xdr:sp macro="" textlink="">
      <xdr:nvSpPr>
        <xdr:cNvPr id="281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C5C3319-F06A-4B19-BB75-65F897AA9C90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582</xdr:row>
      <xdr:rowOff>0</xdr:rowOff>
    </xdr:from>
    <xdr:ext cx="304800" cy="304800"/>
    <xdr:sp macro="" textlink="">
      <xdr:nvSpPr>
        <xdr:cNvPr id="281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2FA5D4DA-71E4-4869-A752-903276A1C754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582</xdr:row>
      <xdr:rowOff>0</xdr:rowOff>
    </xdr:from>
    <xdr:ext cx="304800" cy="304800"/>
    <xdr:sp macro="" textlink="">
      <xdr:nvSpPr>
        <xdr:cNvPr id="281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96EC1CAE-AADC-45C4-927F-7D140DCA86CD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582</xdr:row>
      <xdr:rowOff>0</xdr:rowOff>
    </xdr:from>
    <xdr:ext cx="304800" cy="304800"/>
    <xdr:sp macro="" textlink="">
      <xdr:nvSpPr>
        <xdr:cNvPr id="282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34675888-7938-4475-A860-B4327F20283C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582</xdr:row>
      <xdr:rowOff>0</xdr:rowOff>
    </xdr:from>
    <xdr:ext cx="304800" cy="304800"/>
    <xdr:sp macro="" textlink="">
      <xdr:nvSpPr>
        <xdr:cNvPr id="282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0FF8347-AEEE-4B53-BD4E-EF2536F9A69F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582</xdr:row>
      <xdr:rowOff>0</xdr:rowOff>
    </xdr:from>
    <xdr:ext cx="304800" cy="304800"/>
    <xdr:sp macro="" textlink="">
      <xdr:nvSpPr>
        <xdr:cNvPr id="282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9987320-C844-4F58-B7D2-68DBD94AA3F4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582</xdr:row>
      <xdr:rowOff>0</xdr:rowOff>
    </xdr:from>
    <xdr:ext cx="304800" cy="304800"/>
    <xdr:sp macro="" textlink="">
      <xdr:nvSpPr>
        <xdr:cNvPr id="282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C64BFC7-4E91-45EA-A119-B742E1BE7193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583</xdr:row>
      <xdr:rowOff>0</xdr:rowOff>
    </xdr:from>
    <xdr:ext cx="304800" cy="304800"/>
    <xdr:sp macro="" textlink="">
      <xdr:nvSpPr>
        <xdr:cNvPr id="282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5B7F5539-9313-4BF9-B0A4-2D490CFD9C18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583</xdr:row>
      <xdr:rowOff>0</xdr:rowOff>
    </xdr:from>
    <xdr:ext cx="304800" cy="304800"/>
    <xdr:sp macro="" textlink="">
      <xdr:nvSpPr>
        <xdr:cNvPr id="282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482554A4-28C3-40E8-A029-ED1637BCD85B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583</xdr:row>
      <xdr:rowOff>0</xdr:rowOff>
    </xdr:from>
    <xdr:ext cx="304800" cy="304800"/>
    <xdr:sp macro="" textlink="">
      <xdr:nvSpPr>
        <xdr:cNvPr id="282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52AF6BEC-35A3-4E54-AFCD-D8BE68703F9C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583</xdr:row>
      <xdr:rowOff>0</xdr:rowOff>
    </xdr:from>
    <xdr:ext cx="304800" cy="304800"/>
    <xdr:sp macro="" textlink="">
      <xdr:nvSpPr>
        <xdr:cNvPr id="282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251F6E9F-9E56-48CD-AE1B-0862FEC79CC1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583</xdr:row>
      <xdr:rowOff>0</xdr:rowOff>
    </xdr:from>
    <xdr:ext cx="304800" cy="304800"/>
    <xdr:sp macro="" textlink="">
      <xdr:nvSpPr>
        <xdr:cNvPr id="282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D9AD6C7-5E41-493E-AF77-082FD6FC3987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583</xdr:row>
      <xdr:rowOff>0</xdr:rowOff>
    </xdr:from>
    <xdr:ext cx="304800" cy="304800"/>
    <xdr:sp macro="" textlink="">
      <xdr:nvSpPr>
        <xdr:cNvPr id="282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1981767-170F-460D-869B-0BE995726DF0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583</xdr:row>
      <xdr:rowOff>0</xdr:rowOff>
    </xdr:from>
    <xdr:ext cx="304800" cy="304800"/>
    <xdr:sp macro="" textlink="">
      <xdr:nvSpPr>
        <xdr:cNvPr id="283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A5FEDB3B-86BF-4A88-BC8C-8580364088E0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583</xdr:row>
      <xdr:rowOff>0</xdr:rowOff>
    </xdr:from>
    <xdr:ext cx="304800" cy="304800"/>
    <xdr:sp macro="" textlink="">
      <xdr:nvSpPr>
        <xdr:cNvPr id="283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789BC573-BB6A-4D93-AC34-9C32799F428E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583</xdr:row>
      <xdr:rowOff>0</xdr:rowOff>
    </xdr:from>
    <xdr:ext cx="304800" cy="304800"/>
    <xdr:sp macro="" textlink="">
      <xdr:nvSpPr>
        <xdr:cNvPr id="283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BF54EC7-2C45-4FF2-826F-5C10CA0B3695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583</xdr:row>
      <xdr:rowOff>0</xdr:rowOff>
    </xdr:from>
    <xdr:ext cx="304800" cy="304800"/>
    <xdr:sp macro="" textlink="">
      <xdr:nvSpPr>
        <xdr:cNvPr id="283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B6B74E80-3DEA-444E-B126-C9327CE81EF5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584</xdr:row>
      <xdr:rowOff>0</xdr:rowOff>
    </xdr:from>
    <xdr:ext cx="304800" cy="304800"/>
    <xdr:sp macro="" textlink="">
      <xdr:nvSpPr>
        <xdr:cNvPr id="283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409248E0-41B3-4290-92F8-C4F7027897C9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584</xdr:row>
      <xdr:rowOff>0</xdr:rowOff>
    </xdr:from>
    <xdr:ext cx="304800" cy="304800"/>
    <xdr:sp macro="" textlink="">
      <xdr:nvSpPr>
        <xdr:cNvPr id="283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3728FA2C-724F-4FD7-A3DE-39C2CC3DEB89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584</xdr:row>
      <xdr:rowOff>0</xdr:rowOff>
    </xdr:from>
    <xdr:ext cx="304800" cy="304800"/>
    <xdr:sp macro="" textlink="">
      <xdr:nvSpPr>
        <xdr:cNvPr id="283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6B146C76-0B61-4656-A780-68EBFA4A1C3D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584</xdr:row>
      <xdr:rowOff>0</xdr:rowOff>
    </xdr:from>
    <xdr:ext cx="304800" cy="304800"/>
    <xdr:sp macro="" textlink="">
      <xdr:nvSpPr>
        <xdr:cNvPr id="283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A71CBF3-5855-49CB-B521-38F5AABC0CDF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584</xdr:row>
      <xdr:rowOff>0</xdr:rowOff>
    </xdr:from>
    <xdr:ext cx="304800" cy="304800"/>
    <xdr:sp macro="" textlink="">
      <xdr:nvSpPr>
        <xdr:cNvPr id="283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1F0AF45A-3CA5-44DA-9360-7F457C270602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584</xdr:row>
      <xdr:rowOff>0</xdr:rowOff>
    </xdr:from>
    <xdr:ext cx="304800" cy="304800"/>
    <xdr:sp macro="" textlink="">
      <xdr:nvSpPr>
        <xdr:cNvPr id="283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1C751ED-D999-4241-8F34-C94DF585F2A5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584</xdr:row>
      <xdr:rowOff>0</xdr:rowOff>
    </xdr:from>
    <xdr:ext cx="304800" cy="304800"/>
    <xdr:sp macro="" textlink="">
      <xdr:nvSpPr>
        <xdr:cNvPr id="284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8795E0A6-9489-4EC5-A690-DA9675DD0283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584</xdr:row>
      <xdr:rowOff>0</xdr:rowOff>
    </xdr:from>
    <xdr:ext cx="304800" cy="304800"/>
    <xdr:sp macro="" textlink="">
      <xdr:nvSpPr>
        <xdr:cNvPr id="284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F078E7C-04F4-4574-84FC-4CF02530504B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584</xdr:row>
      <xdr:rowOff>0</xdr:rowOff>
    </xdr:from>
    <xdr:ext cx="304800" cy="304800"/>
    <xdr:sp macro="" textlink="">
      <xdr:nvSpPr>
        <xdr:cNvPr id="284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E294CE69-ABE1-4774-A18C-9B256A0DA26F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584</xdr:row>
      <xdr:rowOff>0</xdr:rowOff>
    </xdr:from>
    <xdr:ext cx="304800" cy="304800"/>
    <xdr:sp macro="" textlink="">
      <xdr:nvSpPr>
        <xdr:cNvPr id="284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F0E677B-7E10-4DA4-867D-78D3EC493866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585</xdr:row>
      <xdr:rowOff>0</xdr:rowOff>
    </xdr:from>
    <xdr:ext cx="304800" cy="304800"/>
    <xdr:sp macro="" textlink="">
      <xdr:nvSpPr>
        <xdr:cNvPr id="284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24E2ECC6-04A5-4160-BC8D-726853FEBE00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585</xdr:row>
      <xdr:rowOff>0</xdr:rowOff>
    </xdr:from>
    <xdr:ext cx="304800" cy="304800"/>
    <xdr:sp macro="" textlink="">
      <xdr:nvSpPr>
        <xdr:cNvPr id="284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625BD15A-BE26-451E-8B14-22AA71585AE2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585</xdr:row>
      <xdr:rowOff>0</xdr:rowOff>
    </xdr:from>
    <xdr:ext cx="304800" cy="304800"/>
    <xdr:sp macro="" textlink="">
      <xdr:nvSpPr>
        <xdr:cNvPr id="284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4A168EE4-377D-42F1-B91C-C999D5205A6D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585</xdr:row>
      <xdr:rowOff>0</xdr:rowOff>
    </xdr:from>
    <xdr:ext cx="304800" cy="304800"/>
    <xdr:sp macro="" textlink="">
      <xdr:nvSpPr>
        <xdr:cNvPr id="284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95D2340E-6564-45D7-8F25-4BC8D268A232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585</xdr:row>
      <xdr:rowOff>0</xdr:rowOff>
    </xdr:from>
    <xdr:ext cx="304800" cy="304800"/>
    <xdr:sp macro="" textlink="">
      <xdr:nvSpPr>
        <xdr:cNvPr id="284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A8B8CA55-D423-4C5E-B2AC-3F8D65A39ED0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585</xdr:row>
      <xdr:rowOff>0</xdr:rowOff>
    </xdr:from>
    <xdr:ext cx="304800" cy="304800"/>
    <xdr:sp macro="" textlink="">
      <xdr:nvSpPr>
        <xdr:cNvPr id="284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2490C15-2539-4B74-8F24-5A078C225699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585</xdr:row>
      <xdr:rowOff>0</xdr:rowOff>
    </xdr:from>
    <xdr:ext cx="304800" cy="304800"/>
    <xdr:sp macro="" textlink="">
      <xdr:nvSpPr>
        <xdr:cNvPr id="285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CA074236-7845-4810-BF08-112DEE4CAD58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585</xdr:row>
      <xdr:rowOff>0</xdr:rowOff>
    </xdr:from>
    <xdr:ext cx="304800" cy="304800"/>
    <xdr:sp macro="" textlink="">
      <xdr:nvSpPr>
        <xdr:cNvPr id="285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302E9F50-4DC8-4128-8062-62C557F3AC92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585</xdr:row>
      <xdr:rowOff>0</xdr:rowOff>
    </xdr:from>
    <xdr:ext cx="304800" cy="304800"/>
    <xdr:sp macro="" textlink="">
      <xdr:nvSpPr>
        <xdr:cNvPr id="285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8F4C12BF-A6AB-4590-B18F-BE7C36889CE9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585</xdr:row>
      <xdr:rowOff>0</xdr:rowOff>
    </xdr:from>
    <xdr:ext cx="304800" cy="304800"/>
    <xdr:sp macro="" textlink="">
      <xdr:nvSpPr>
        <xdr:cNvPr id="285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95B2DF83-0D43-4F7D-BA35-68ED72D412C8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586</xdr:row>
      <xdr:rowOff>0</xdr:rowOff>
    </xdr:from>
    <xdr:ext cx="304800" cy="304800"/>
    <xdr:sp macro="" textlink="">
      <xdr:nvSpPr>
        <xdr:cNvPr id="285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1FB83A96-4A17-4A22-BE66-2B59600F9A70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586</xdr:row>
      <xdr:rowOff>0</xdr:rowOff>
    </xdr:from>
    <xdr:ext cx="304800" cy="304800"/>
    <xdr:sp macro="" textlink="">
      <xdr:nvSpPr>
        <xdr:cNvPr id="285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1AB46203-B81B-44C1-913C-4E357ECB7F13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586</xdr:row>
      <xdr:rowOff>0</xdr:rowOff>
    </xdr:from>
    <xdr:ext cx="304800" cy="304800"/>
    <xdr:sp macro="" textlink="">
      <xdr:nvSpPr>
        <xdr:cNvPr id="285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92DB194-B763-418C-97A2-7E2439CDE887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586</xdr:row>
      <xdr:rowOff>0</xdr:rowOff>
    </xdr:from>
    <xdr:ext cx="304800" cy="304800"/>
    <xdr:sp macro="" textlink="">
      <xdr:nvSpPr>
        <xdr:cNvPr id="285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2A49609-5BF5-4280-A76F-EB605D9B8292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586</xdr:row>
      <xdr:rowOff>0</xdr:rowOff>
    </xdr:from>
    <xdr:ext cx="304800" cy="304800"/>
    <xdr:sp macro="" textlink="">
      <xdr:nvSpPr>
        <xdr:cNvPr id="285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A4EB3C44-87A4-4882-A251-1EE772784411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586</xdr:row>
      <xdr:rowOff>0</xdr:rowOff>
    </xdr:from>
    <xdr:ext cx="304800" cy="304800"/>
    <xdr:sp macro="" textlink="">
      <xdr:nvSpPr>
        <xdr:cNvPr id="285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91505B39-5C17-4587-89F4-BBBDA59B5ED6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586</xdr:row>
      <xdr:rowOff>0</xdr:rowOff>
    </xdr:from>
    <xdr:ext cx="304800" cy="304800"/>
    <xdr:sp macro="" textlink="">
      <xdr:nvSpPr>
        <xdr:cNvPr id="286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8830917-6FDC-4ED2-88B2-96A3320B9B38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586</xdr:row>
      <xdr:rowOff>0</xdr:rowOff>
    </xdr:from>
    <xdr:ext cx="304800" cy="304800"/>
    <xdr:sp macro="" textlink="">
      <xdr:nvSpPr>
        <xdr:cNvPr id="286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41EC171C-A7C2-48D5-B914-DB42FF77ADB0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586</xdr:row>
      <xdr:rowOff>0</xdr:rowOff>
    </xdr:from>
    <xdr:ext cx="304800" cy="304800"/>
    <xdr:sp macro="" textlink="">
      <xdr:nvSpPr>
        <xdr:cNvPr id="286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E32F46AE-5E10-40C1-A818-07F7E3ED3DD3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586</xdr:row>
      <xdr:rowOff>0</xdr:rowOff>
    </xdr:from>
    <xdr:ext cx="304800" cy="304800"/>
    <xdr:sp macro="" textlink="">
      <xdr:nvSpPr>
        <xdr:cNvPr id="286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CE8749A-8EC2-42BA-8F13-219F0B7BAB7D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587</xdr:row>
      <xdr:rowOff>0</xdr:rowOff>
    </xdr:from>
    <xdr:ext cx="304800" cy="304800"/>
    <xdr:sp macro="" textlink="">
      <xdr:nvSpPr>
        <xdr:cNvPr id="286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A7BA580-6DBB-4DD0-8E62-C43B0B5DAB04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587</xdr:row>
      <xdr:rowOff>0</xdr:rowOff>
    </xdr:from>
    <xdr:ext cx="304800" cy="304800"/>
    <xdr:sp macro="" textlink="">
      <xdr:nvSpPr>
        <xdr:cNvPr id="286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E0363384-1324-47BC-9679-65F99F658EF6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587</xdr:row>
      <xdr:rowOff>0</xdr:rowOff>
    </xdr:from>
    <xdr:ext cx="304800" cy="304800"/>
    <xdr:sp macro="" textlink="">
      <xdr:nvSpPr>
        <xdr:cNvPr id="286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38DB32D0-9493-4F46-B978-546C72FBED85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587</xdr:row>
      <xdr:rowOff>0</xdr:rowOff>
    </xdr:from>
    <xdr:ext cx="304800" cy="304800"/>
    <xdr:sp macro="" textlink="">
      <xdr:nvSpPr>
        <xdr:cNvPr id="286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71D5150-EDE9-4F0E-B33D-FCD3E55120E3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587</xdr:row>
      <xdr:rowOff>0</xdr:rowOff>
    </xdr:from>
    <xdr:ext cx="304800" cy="304800"/>
    <xdr:sp macro="" textlink="">
      <xdr:nvSpPr>
        <xdr:cNvPr id="286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240BAFE7-C958-41F5-A314-49B8CD94F6F4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587</xdr:row>
      <xdr:rowOff>0</xdr:rowOff>
    </xdr:from>
    <xdr:ext cx="304800" cy="304800"/>
    <xdr:sp macro="" textlink="">
      <xdr:nvSpPr>
        <xdr:cNvPr id="286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3787D0D3-433A-4762-A218-5E561D45786C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587</xdr:row>
      <xdr:rowOff>0</xdr:rowOff>
    </xdr:from>
    <xdr:ext cx="304800" cy="304800"/>
    <xdr:sp macro="" textlink="">
      <xdr:nvSpPr>
        <xdr:cNvPr id="287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2F2BC1A1-6E58-4346-B0F2-614EACDA8139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587</xdr:row>
      <xdr:rowOff>0</xdr:rowOff>
    </xdr:from>
    <xdr:ext cx="304800" cy="304800"/>
    <xdr:sp macro="" textlink="">
      <xdr:nvSpPr>
        <xdr:cNvPr id="287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6352FC8B-A74B-4177-A469-8233DA054020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587</xdr:row>
      <xdr:rowOff>0</xdr:rowOff>
    </xdr:from>
    <xdr:ext cx="304800" cy="304800"/>
    <xdr:sp macro="" textlink="">
      <xdr:nvSpPr>
        <xdr:cNvPr id="287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3B5DBEF4-9CFF-49CE-A338-2D4905E720A2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587</xdr:row>
      <xdr:rowOff>0</xdr:rowOff>
    </xdr:from>
    <xdr:ext cx="304800" cy="304800"/>
    <xdr:sp macro="" textlink="">
      <xdr:nvSpPr>
        <xdr:cNvPr id="287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36A9117D-82FD-416D-A78D-0D52B5492579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588</xdr:row>
      <xdr:rowOff>0</xdr:rowOff>
    </xdr:from>
    <xdr:ext cx="304800" cy="304800"/>
    <xdr:sp macro="" textlink="">
      <xdr:nvSpPr>
        <xdr:cNvPr id="287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2D9911D9-6392-43F9-8959-A73908CE9122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588</xdr:row>
      <xdr:rowOff>0</xdr:rowOff>
    </xdr:from>
    <xdr:ext cx="304800" cy="304800"/>
    <xdr:sp macro="" textlink="">
      <xdr:nvSpPr>
        <xdr:cNvPr id="287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47B8B4FF-5188-4DBC-AB71-C9590068517E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588</xdr:row>
      <xdr:rowOff>0</xdr:rowOff>
    </xdr:from>
    <xdr:ext cx="304800" cy="304800"/>
    <xdr:sp macro="" textlink="">
      <xdr:nvSpPr>
        <xdr:cNvPr id="287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540D1B8C-C88C-4DF1-8D92-E7E8C6EE7D5A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588</xdr:row>
      <xdr:rowOff>0</xdr:rowOff>
    </xdr:from>
    <xdr:ext cx="304800" cy="304800"/>
    <xdr:sp macro="" textlink="">
      <xdr:nvSpPr>
        <xdr:cNvPr id="287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3D80D879-7E24-41E6-9CA2-81BE103F5F59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588</xdr:row>
      <xdr:rowOff>0</xdr:rowOff>
    </xdr:from>
    <xdr:ext cx="304800" cy="304800"/>
    <xdr:sp macro="" textlink="">
      <xdr:nvSpPr>
        <xdr:cNvPr id="287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C04E28DB-1A27-4056-BD3B-DA642A872098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588</xdr:row>
      <xdr:rowOff>0</xdr:rowOff>
    </xdr:from>
    <xdr:ext cx="304800" cy="304800"/>
    <xdr:sp macro="" textlink="">
      <xdr:nvSpPr>
        <xdr:cNvPr id="287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62295DDD-A114-4C3F-A6FA-1BA71C0E3845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588</xdr:row>
      <xdr:rowOff>0</xdr:rowOff>
    </xdr:from>
    <xdr:ext cx="304800" cy="304800"/>
    <xdr:sp macro="" textlink="">
      <xdr:nvSpPr>
        <xdr:cNvPr id="288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1A9F7F29-9057-4AC0-B28C-ECA7BB410A4F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588</xdr:row>
      <xdr:rowOff>0</xdr:rowOff>
    </xdr:from>
    <xdr:ext cx="304800" cy="304800"/>
    <xdr:sp macro="" textlink="">
      <xdr:nvSpPr>
        <xdr:cNvPr id="288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708B0ACF-1435-499E-A900-6B77CDCB227B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588</xdr:row>
      <xdr:rowOff>0</xdr:rowOff>
    </xdr:from>
    <xdr:ext cx="304800" cy="304800"/>
    <xdr:sp macro="" textlink="">
      <xdr:nvSpPr>
        <xdr:cNvPr id="288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8124741D-0891-45B8-8E69-FDE9861BA20A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588</xdr:row>
      <xdr:rowOff>0</xdr:rowOff>
    </xdr:from>
    <xdr:ext cx="304800" cy="304800"/>
    <xdr:sp macro="" textlink="">
      <xdr:nvSpPr>
        <xdr:cNvPr id="288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4C6AD132-AC0A-4AC9-9048-FA5D343DF231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589</xdr:row>
      <xdr:rowOff>0</xdr:rowOff>
    </xdr:from>
    <xdr:ext cx="304800" cy="304800"/>
    <xdr:sp macro="" textlink="">
      <xdr:nvSpPr>
        <xdr:cNvPr id="288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8C10F1A-7C57-4F4F-ACCA-07177A3371E7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589</xdr:row>
      <xdr:rowOff>0</xdr:rowOff>
    </xdr:from>
    <xdr:ext cx="304800" cy="304800"/>
    <xdr:sp macro="" textlink="">
      <xdr:nvSpPr>
        <xdr:cNvPr id="288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7E4B6BB7-98B2-44CC-8D04-C109C60BBCA6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589</xdr:row>
      <xdr:rowOff>0</xdr:rowOff>
    </xdr:from>
    <xdr:ext cx="304800" cy="304800"/>
    <xdr:sp macro="" textlink="">
      <xdr:nvSpPr>
        <xdr:cNvPr id="288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5ACCB0B-4DBF-4200-AC83-BC04B8F1A8EC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589</xdr:row>
      <xdr:rowOff>0</xdr:rowOff>
    </xdr:from>
    <xdr:ext cx="304800" cy="304800"/>
    <xdr:sp macro="" textlink="">
      <xdr:nvSpPr>
        <xdr:cNvPr id="288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B9C892B1-F058-4B48-8388-0A51FB4350B9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589</xdr:row>
      <xdr:rowOff>0</xdr:rowOff>
    </xdr:from>
    <xdr:ext cx="304800" cy="304800"/>
    <xdr:sp macro="" textlink="">
      <xdr:nvSpPr>
        <xdr:cNvPr id="288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6BB174C-9F1C-4C90-B6E2-2B13108D856A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589</xdr:row>
      <xdr:rowOff>0</xdr:rowOff>
    </xdr:from>
    <xdr:ext cx="304800" cy="304800"/>
    <xdr:sp macro="" textlink="">
      <xdr:nvSpPr>
        <xdr:cNvPr id="288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E0756844-2BE1-47BB-B254-AD1C1DC8C021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589</xdr:row>
      <xdr:rowOff>0</xdr:rowOff>
    </xdr:from>
    <xdr:ext cx="304800" cy="304800"/>
    <xdr:sp macro="" textlink="">
      <xdr:nvSpPr>
        <xdr:cNvPr id="289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B0341000-2F25-424B-8388-A3D2C276F9CB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589</xdr:row>
      <xdr:rowOff>0</xdr:rowOff>
    </xdr:from>
    <xdr:ext cx="304800" cy="304800"/>
    <xdr:sp macro="" textlink="">
      <xdr:nvSpPr>
        <xdr:cNvPr id="289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63373817-2AAB-42DA-93A9-FB6058686542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589</xdr:row>
      <xdr:rowOff>0</xdr:rowOff>
    </xdr:from>
    <xdr:ext cx="304800" cy="304800"/>
    <xdr:sp macro="" textlink="">
      <xdr:nvSpPr>
        <xdr:cNvPr id="289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358BB7E0-0FD4-4417-92A7-949400DAA596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589</xdr:row>
      <xdr:rowOff>0</xdr:rowOff>
    </xdr:from>
    <xdr:ext cx="304800" cy="304800"/>
    <xdr:sp macro="" textlink="">
      <xdr:nvSpPr>
        <xdr:cNvPr id="289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9F7D83FA-45BD-4A24-B1F1-D9219432685D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590</xdr:row>
      <xdr:rowOff>0</xdr:rowOff>
    </xdr:from>
    <xdr:ext cx="304800" cy="304800"/>
    <xdr:sp macro="" textlink="">
      <xdr:nvSpPr>
        <xdr:cNvPr id="289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AEE37D6C-3F7B-451D-87E4-D4168FB58E7B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590</xdr:row>
      <xdr:rowOff>0</xdr:rowOff>
    </xdr:from>
    <xdr:ext cx="304800" cy="304800"/>
    <xdr:sp macro="" textlink="">
      <xdr:nvSpPr>
        <xdr:cNvPr id="289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EDB91BB-BB7E-4EC1-B099-B756B2065754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590</xdr:row>
      <xdr:rowOff>0</xdr:rowOff>
    </xdr:from>
    <xdr:ext cx="304800" cy="304800"/>
    <xdr:sp macro="" textlink="">
      <xdr:nvSpPr>
        <xdr:cNvPr id="289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47BF2B42-7458-4C85-BB1B-20E0F41C41F4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590</xdr:row>
      <xdr:rowOff>0</xdr:rowOff>
    </xdr:from>
    <xdr:ext cx="304800" cy="304800"/>
    <xdr:sp macro="" textlink="">
      <xdr:nvSpPr>
        <xdr:cNvPr id="289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C9AB604A-2BCA-4D21-8F59-E1FF7940B730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590</xdr:row>
      <xdr:rowOff>0</xdr:rowOff>
    </xdr:from>
    <xdr:ext cx="304800" cy="304800"/>
    <xdr:sp macro="" textlink="">
      <xdr:nvSpPr>
        <xdr:cNvPr id="289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4301B54-3F95-4500-B55D-3ABC36AF5BC2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590</xdr:row>
      <xdr:rowOff>0</xdr:rowOff>
    </xdr:from>
    <xdr:ext cx="304800" cy="304800"/>
    <xdr:sp macro="" textlink="">
      <xdr:nvSpPr>
        <xdr:cNvPr id="289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6C5EA6F0-EC81-44A2-85D1-EF387F56C2B3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590</xdr:row>
      <xdr:rowOff>0</xdr:rowOff>
    </xdr:from>
    <xdr:ext cx="304800" cy="304800"/>
    <xdr:sp macro="" textlink="">
      <xdr:nvSpPr>
        <xdr:cNvPr id="290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500198A8-67F7-49D1-916A-EE33732FC697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590</xdr:row>
      <xdr:rowOff>0</xdr:rowOff>
    </xdr:from>
    <xdr:ext cx="304800" cy="304800"/>
    <xdr:sp macro="" textlink="">
      <xdr:nvSpPr>
        <xdr:cNvPr id="290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2038623F-23C1-40DC-AEE9-51651DBA7B44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590</xdr:row>
      <xdr:rowOff>0</xdr:rowOff>
    </xdr:from>
    <xdr:ext cx="304800" cy="304800"/>
    <xdr:sp macro="" textlink="">
      <xdr:nvSpPr>
        <xdr:cNvPr id="290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33E992B4-7FF6-4F6F-98E6-94A7B7B0B63A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590</xdr:row>
      <xdr:rowOff>0</xdr:rowOff>
    </xdr:from>
    <xdr:ext cx="304800" cy="304800"/>
    <xdr:sp macro="" textlink="">
      <xdr:nvSpPr>
        <xdr:cNvPr id="290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1FEB4C5B-018A-4F19-A119-52F6336B19BE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591</xdr:row>
      <xdr:rowOff>0</xdr:rowOff>
    </xdr:from>
    <xdr:ext cx="304800" cy="304800"/>
    <xdr:sp macro="" textlink="">
      <xdr:nvSpPr>
        <xdr:cNvPr id="290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E53A571A-0909-4828-BAB4-6651155E6441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591</xdr:row>
      <xdr:rowOff>0</xdr:rowOff>
    </xdr:from>
    <xdr:ext cx="304800" cy="304800"/>
    <xdr:sp macro="" textlink="">
      <xdr:nvSpPr>
        <xdr:cNvPr id="290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343FE4E8-6638-433E-A1E5-89A88DA9933E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591</xdr:row>
      <xdr:rowOff>0</xdr:rowOff>
    </xdr:from>
    <xdr:ext cx="304800" cy="304800"/>
    <xdr:sp macro="" textlink="">
      <xdr:nvSpPr>
        <xdr:cNvPr id="290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22EFD045-1ABC-4C3C-AF68-AD7228559B9C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591</xdr:row>
      <xdr:rowOff>0</xdr:rowOff>
    </xdr:from>
    <xdr:ext cx="304800" cy="304800"/>
    <xdr:sp macro="" textlink="">
      <xdr:nvSpPr>
        <xdr:cNvPr id="290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26487144-DB1B-49C9-B552-7CAD15E47568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591</xdr:row>
      <xdr:rowOff>0</xdr:rowOff>
    </xdr:from>
    <xdr:ext cx="304800" cy="304800"/>
    <xdr:sp macro="" textlink="">
      <xdr:nvSpPr>
        <xdr:cNvPr id="290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A09005E-0B00-40E8-A633-6C5F3FBD9B5B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591</xdr:row>
      <xdr:rowOff>0</xdr:rowOff>
    </xdr:from>
    <xdr:ext cx="304800" cy="304800"/>
    <xdr:sp macro="" textlink="">
      <xdr:nvSpPr>
        <xdr:cNvPr id="290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352DFDBE-F9FB-4DCA-ACCC-E27BCB4C0756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591</xdr:row>
      <xdr:rowOff>0</xdr:rowOff>
    </xdr:from>
    <xdr:ext cx="304800" cy="304800"/>
    <xdr:sp macro="" textlink="">
      <xdr:nvSpPr>
        <xdr:cNvPr id="291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5E73BAA-BC68-4919-A112-1652EA23A9D7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591</xdr:row>
      <xdr:rowOff>0</xdr:rowOff>
    </xdr:from>
    <xdr:ext cx="304800" cy="304800"/>
    <xdr:sp macro="" textlink="">
      <xdr:nvSpPr>
        <xdr:cNvPr id="291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3310E784-77E1-45C7-A210-6EDCC234BB1F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591</xdr:row>
      <xdr:rowOff>0</xdr:rowOff>
    </xdr:from>
    <xdr:ext cx="304800" cy="304800"/>
    <xdr:sp macro="" textlink="">
      <xdr:nvSpPr>
        <xdr:cNvPr id="291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A921941D-72A5-4D62-9C56-38C5222057B6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591</xdr:row>
      <xdr:rowOff>0</xdr:rowOff>
    </xdr:from>
    <xdr:ext cx="304800" cy="304800"/>
    <xdr:sp macro="" textlink="">
      <xdr:nvSpPr>
        <xdr:cNvPr id="291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6E26C556-B988-4C1A-9876-7E37694A1729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592</xdr:row>
      <xdr:rowOff>0</xdr:rowOff>
    </xdr:from>
    <xdr:ext cx="304800" cy="304800"/>
    <xdr:sp macro="" textlink="">
      <xdr:nvSpPr>
        <xdr:cNvPr id="291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EEBD8453-8D35-43A9-A2BB-A2E28618DF07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592</xdr:row>
      <xdr:rowOff>0</xdr:rowOff>
    </xdr:from>
    <xdr:ext cx="304800" cy="304800"/>
    <xdr:sp macro="" textlink="">
      <xdr:nvSpPr>
        <xdr:cNvPr id="291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E75A06F3-114F-43E7-9B9C-2C19E369C9D7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592</xdr:row>
      <xdr:rowOff>0</xdr:rowOff>
    </xdr:from>
    <xdr:ext cx="304800" cy="304800"/>
    <xdr:sp macro="" textlink="">
      <xdr:nvSpPr>
        <xdr:cNvPr id="291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8788EBF5-91C6-4FB6-AA9E-791FA4DC0033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592</xdr:row>
      <xdr:rowOff>0</xdr:rowOff>
    </xdr:from>
    <xdr:ext cx="304800" cy="304800"/>
    <xdr:sp macro="" textlink="">
      <xdr:nvSpPr>
        <xdr:cNvPr id="291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B6442AFE-2C82-4A57-ADC9-55D38AE9A089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592</xdr:row>
      <xdr:rowOff>0</xdr:rowOff>
    </xdr:from>
    <xdr:ext cx="304800" cy="304800"/>
    <xdr:sp macro="" textlink="">
      <xdr:nvSpPr>
        <xdr:cNvPr id="291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332620F4-03FB-4122-A21E-7ED74EC644DB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592</xdr:row>
      <xdr:rowOff>0</xdr:rowOff>
    </xdr:from>
    <xdr:ext cx="304800" cy="304800"/>
    <xdr:sp macro="" textlink="">
      <xdr:nvSpPr>
        <xdr:cNvPr id="291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95676EF2-BC20-4F17-B407-51626AFA6E12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592</xdr:row>
      <xdr:rowOff>0</xdr:rowOff>
    </xdr:from>
    <xdr:ext cx="304800" cy="304800"/>
    <xdr:sp macro="" textlink="">
      <xdr:nvSpPr>
        <xdr:cNvPr id="292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334E152C-DE60-45B0-AFD2-BA4D55E8E33C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592</xdr:row>
      <xdr:rowOff>0</xdr:rowOff>
    </xdr:from>
    <xdr:ext cx="304800" cy="304800"/>
    <xdr:sp macro="" textlink="">
      <xdr:nvSpPr>
        <xdr:cNvPr id="292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4C5F24DD-D8DE-4C9F-B101-5892E283F996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592</xdr:row>
      <xdr:rowOff>0</xdr:rowOff>
    </xdr:from>
    <xdr:ext cx="304800" cy="304800"/>
    <xdr:sp macro="" textlink="">
      <xdr:nvSpPr>
        <xdr:cNvPr id="292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1591C81F-251F-467B-9B8B-831D14752BC2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592</xdr:row>
      <xdr:rowOff>0</xdr:rowOff>
    </xdr:from>
    <xdr:ext cx="304800" cy="304800"/>
    <xdr:sp macro="" textlink="">
      <xdr:nvSpPr>
        <xdr:cNvPr id="292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746BB9BD-CEBA-4321-B6D3-83390BEFD9AD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593</xdr:row>
      <xdr:rowOff>0</xdr:rowOff>
    </xdr:from>
    <xdr:ext cx="304800" cy="304800"/>
    <xdr:sp macro="" textlink="">
      <xdr:nvSpPr>
        <xdr:cNvPr id="292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391FE66-1F15-4E78-86D7-2EF57EC83533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593</xdr:row>
      <xdr:rowOff>0</xdr:rowOff>
    </xdr:from>
    <xdr:ext cx="304800" cy="304800"/>
    <xdr:sp macro="" textlink="">
      <xdr:nvSpPr>
        <xdr:cNvPr id="292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618E5D6-FF71-44FF-8CFE-93F4642E43AC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593</xdr:row>
      <xdr:rowOff>0</xdr:rowOff>
    </xdr:from>
    <xdr:ext cx="304800" cy="304800"/>
    <xdr:sp macro="" textlink="">
      <xdr:nvSpPr>
        <xdr:cNvPr id="292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587D119B-4BA5-459D-8EE5-9E89408250D4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593</xdr:row>
      <xdr:rowOff>0</xdr:rowOff>
    </xdr:from>
    <xdr:ext cx="304800" cy="304800"/>
    <xdr:sp macro="" textlink="">
      <xdr:nvSpPr>
        <xdr:cNvPr id="292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E510F5FF-0CF4-4B66-8FCE-A20AFFF0A8D7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593</xdr:row>
      <xdr:rowOff>0</xdr:rowOff>
    </xdr:from>
    <xdr:ext cx="304800" cy="304800"/>
    <xdr:sp macro="" textlink="">
      <xdr:nvSpPr>
        <xdr:cNvPr id="292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3CED00E6-D43F-400D-886C-4A444D783B32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593</xdr:row>
      <xdr:rowOff>0</xdr:rowOff>
    </xdr:from>
    <xdr:ext cx="304800" cy="304800"/>
    <xdr:sp macro="" textlink="">
      <xdr:nvSpPr>
        <xdr:cNvPr id="292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49D7EE77-F3F1-48B0-BEF6-2AB1729F37D7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593</xdr:row>
      <xdr:rowOff>0</xdr:rowOff>
    </xdr:from>
    <xdr:ext cx="304800" cy="304800"/>
    <xdr:sp macro="" textlink="">
      <xdr:nvSpPr>
        <xdr:cNvPr id="293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26E1574B-3579-4491-AEBE-235D536E3322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593</xdr:row>
      <xdr:rowOff>0</xdr:rowOff>
    </xdr:from>
    <xdr:ext cx="304800" cy="304800"/>
    <xdr:sp macro="" textlink="">
      <xdr:nvSpPr>
        <xdr:cNvPr id="293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37D4604-80CF-4115-AE48-19B8F2F41D71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593</xdr:row>
      <xdr:rowOff>0</xdr:rowOff>
    </xdr:from>
    <xdr:ext cx="304800" cy="304800"/>
    <xdr:sp macro="" textlink="">
      <xdr:nvSpPr>
        <xdr:cNvPr id="293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5ECD79-EA2D-43D2-BAE6-85872FAC4C64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593</xdr:row>
      <xdr:rowOff>0</xdr:rowOff>
    </xdr:from>
    <xdr:ext cx="304800" cy="304800"/>
    <xdr:sp macro="" textlink="">
      <xdr:nvSpPr>
        <xdr:cNvPr id="293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68543A21-B857-4EAD-B2E5-D3568EAF4EBE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594</xdr:row>
      <xdr:rowOff>0</xdr:rowOff>
    </xdr:from>
    <xdr:ext cx="304800" cy="304800"/>
    <xdr:sp macro="" textlink="">
      <xdr:nvSpPr>
        <xdr:cNvPr id="293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2B7E9D9A-703A-4457-B8AF-B1E2F5A75778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594</xdr:row>
      <xdr:rowOff>0</xdr:rowOff>
    </xdr:from>
    <xdr:ext cx="304800" cy="304800"/>
    <xdr:sp macro="" textlink="">
      <xdr:nvSpPr>
        <xdr:cNvPr id="293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95A59274-6779-47F7-B10A-3856E7086530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594</xdr:row>
      <xdr:rowOff>0</xdr:rowOff>
    </xdr:from>
    <xdr:ext cx="304800" cy="304800"/>
    <xdr:sp macro="" textlink="">
      <xdr:nvSpPr>
        <xdr:cNvPr id="293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26BC65D-0D0C-4658-A9BA-40CEC1025254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594</xdr:row>
      <xdr:rowOff>0</xdr:rowOff>
    </xdr:from>
    <xdr:ext cx="304800" cy="304800"/>
    <xdr:sp macro="" textlink="">
      <xdr:nvSpPr>
        <xdr:cNvPr id="293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FF75F93-A045-4E69-8F5E-D7A871DC42E0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594</xdr:row>
      <xdr:rowOff>0</xdr:rowOff>
    </xdr:from>
    <xdr:ext cx="304800" cy="304800"/>
    <xdr:sp macro="" textlink="">
      <xdr:nvSpPr>
        <xdr:cNvPr id="293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D9DCDB1-0187-4916-8BC6-2285AC5FB366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594</xdr:row>
      <xdr:rowOff>0</xdr:rowOff>
    </xdr:from>
    <xdr:ext cx="304800" cy="304800"/>
    <xdr:sp macro="" textlink="">
      <xdr:nvSpPr>
        <xdr:cNvPr id="293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2636915F-FCF8-41C8-9CC8-4DEDD9DB9C0E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594</xdr:row>
      <xdr:rowOff>0</xdr:rowOff>
    </xdr:from>
    <xdr:ext cx="304800" cy="304800"/>
    <xdr:sp macro="" textlink="">
      <xdr:nvSpPr>
        <xdr:cNvPr id="294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614F475B-A4B1-44AA-A9C3-D786FD66EC22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594</xdr:row>
      <xdr:rowOff>0</xdr:rowOff>
    </xdr:from>
    <xdr:ext cx="304800" cy="304800"/>
    <xdr:sp macro="" textlink="">
      <xdr:nvSpPr>
        <xdr:cNvPr id="294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6F894A50-85EF-41FD-A2CA-6F2B32F719B4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594</xdr:row>
      <xdr:rowOff>0</xdr:rowOff>
    </xdr:from>
    <xdr:ext cx="304800" cy="304800"/>
    <xdr:sp macro="" textlink="">
      <xdr:nvSpPr>
        <xdr:cNvPr id="294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34C66599-49A3-4E39-BDD0-16D57F67011D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594</xdr:row>
      <xdr:rowOff>0</xdr:rowOff>
    </xdr:from>
    <xdr:ext cx="304800" cy="304800"/>
    <xdr:sp macro="" textlink="">
      <xdr:nvSpPr>
        <xdr:cNvPr id="294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1B6F3604-1269-4E61-870E-90C118450049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595</xdr:row>
      <xdr:rowOff>0</xdr:rowOff>
    </xdr:from>
    <xdr:ext cx="304800" cy="304800"/>
    <xdr:sp macro="" textlink="">
      <xdr:nvSpPr>
        <xdr:cNvPr id="294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EF020BA4-475A-4514-8C08-7B71C95154A1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595</xdr:row>
      <xdr:rowOff>0</xdr:rowOff>
    </xdr:from>
    <xdr:ext cx="304800" cy="304800"/>
    <xdr:sp macro="" textlink="">
      <xdr:nvSpPr>
        <xdr:cNvPr id="294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BFE57CDA-8F55-4097-9C06-050B79E9B759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595</xdr:row>
      <xdr:rowOff>0</xdr:rowOff>
    </xdr:from>
    <xdr:ext cx="304800" cy="304800"/>
    <xdr:sp macro="" textlink="">
      <xdr:nvSpPr>
        <xdr:cNvPr id="294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233E6C97-D983-40DC-AD7D-F72B3C6F1AC0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595</xdr:row>
      <xdr:rowOff>0</xdr:rowOff>
    </xdr:from>
    <xdr:ext cx="304800" cy="304800"/>
    <xdr:sp macro="" textlink="">
      <xdr:nvSpPr>
        <xdr:cNvPr id="294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5DEC08FB-FAB6-4D98-B0A3-70B760B1530E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595</xdr:row>
      <xdr:rowOff>0</xdr:rowOff>
    </xdr:from>
    <xdr:ext cx="304800" cy="304800"/>
    <xdr:sp macro="" textlink="">
      <xdr:nvSpPr>
        <xdr:cNvPr id="294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8BFC4C07-5ECE-454C-B3C6-90F60C69061B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595</xdr:row>
      <xdr:rowOff>0</xdr:rowOff>
    </xdr:from>
    <xdr:ext cx="304800" cy="304800"/>
    <xdr:sp macro="" textlink="">
      <xdr:nvSpPr>
        <xdr:cNvPr id="294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CEE37D2B-3555-4C03-8D08-1B2410A91C0D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595</xdr:row>
      <xdr:rowOff>0</xdr:rowOff>
    </xdr:from>
    <xdr:ext cx="304800" cy="304800"/>
    <xdr:sp macro="" textlink="">
      <xdr:nvSpPr>
        <xdr:cNvPr id="295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36D6365-28D6-4E18-B90C-B051B2A7CE4D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595</xdr:row>
      <xdr:rowOff>0</xdr:rowOff>
    </xdr:from>
    <xdr:ext cx="304800" cy="304800"/>
    <xdr:sp macro="" textlink="">
      <xdr:nvSpPr>
        <xdr:cNvPr id="295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C48294D1-F92B-4364-A3BE-09F0F6B29200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595</xdr:row>
      <xdr:rowOff>0</xdr:rowOff>
    </xdr:from>
    <xdr:ext cx="304800" cy="304800"/>
    <xdr:sp macro="" textlink="">
      <xdr:nvSpPr>
        <xdr:cNvPr id="295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AD36A86E-2B3C-45E6-B754-2178CBA02F84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595</xdr:row>
      <xdr:rowOff>0</xdr:rowOff>
    </xdr:from>
    <xdr:ext cx="304800" cy="304800"/>
    <xdr:sp macro="" textlink="">
      <xdr:nvSpPr>
        <xdr:cNvPr id="295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9DDE424-B468-40C5-AAE6-48F47DEEEB64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596</xdr:row>
      <xdr:rowOff>0</xdr:rowOff>
    </xdr:from>
    <xdr:ext cx="304800" cy="304800"/>
    <xdr:sp macro="" textlink="">
      <xdr:nvSpPr>
        <xdr:cNvPr id="295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518CE296-A525-4F47-B88B-CEB92788994A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596</xdr:row>
      <xdr:rowOff>0</xdr:rowOff>
    </xdr:from>
    <xdr:ext cx="304800" cy="304800"/>
    <xdr:sp macro="" textlink="">
      <xdr:nvSpPr>
        <xdr:cNvPr id="295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4139434-277F-4CCC-8C91-256FA52F64F6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596</xdr:row>
      <xdr:rowOff>0</xdr:rowOff>
    </xdr:from>
    <xdr:ext cx="304800" cy="304800"/>
    <xdr:sp macro="" textlink="">
      <xdr:nvSpPr>
        <xdr:cNvPr id="295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2F31F7B9-06A7-43E5-ABA1-3333F85A20DD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596</xdr:row>
      <xdr:rowOff>0</xdr:rowOff>
    </xdr:from>
    <xdr:ext cx="304800" cy="304800"/>
    <xdr:sp macro="" textlink="">
      <xdr:nvSpPr>
        <xdr:cNvPr id="295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6729F7A8-83D9-433C-A215-A4AFCA204988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596</xdr:row>
      <xdr:rowOff>0</xdr:rowOff>
    </xdr:from>
    <xdr:ext cx="304800" cy="304800"/>
    <xdr:sp macro="" textlink="">
      <xdr:nvSpPr>
        <xdr:cNvPr id="295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3738C3D-FEFC-4B3A-AAAC-C4A438B2505F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596</xdr:row>
      <xdr:rowOff>0</xdr:rowOff>
    </xdr:from>
    <xdr:ext cx="304800" cy="304800"/>
    <xdr:sp macro="" textlink="">
      <xdr:nvSpPr>
        <xdr:cNvPr id="295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1A19E225-4F7D-45EB-9176-EE984435AB5B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596</xdr:row>
      <xdr:rowOff>0</xdr:rowOff>
    </xdr:from>
    <xdr:ext cx="304800" cy="304800"/>
    <xdr:sp macro="" textlink="">
      <xdr:nvSpPr>
        <xdr:cNvPr id="296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24BDEB37-33B7-4DFE-9AE3-3470211760CD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596</xdr:row>
      <xdr:rowOff>0</xdr:rowOff>
    </xdr:from>
    <xdr:ext cx="304800" cy="304800"/>
    <xdr:sp macro="" textlink="">
      <xdr:nvSpPr>
        <xdr:cNvPr id="296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8FBE9B84-3B80-43A0-830F-F745CAB930EF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596</xdr:row>
      <xdr:rowOff>0</xdr:rowOff>
    </xdr:from>
    <xdr:ext cx="304800" cy="304800"/>
    <xdr:sp macro="" textlink="">
      <xdr:nvSpPr>
        <xdr:cNvPr id="296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CA2C7AE2-6F4E-4D9D-90BC-6C8DC2ACF628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596</xdr:row>
      <xdr:rowOff>0</xdr:rowOff>
    </xdr:from>
    <xdr:ext cx="304800" cy="304800"/>
    <xdr:sp macro="" textlink="">
      <xdr:nvSpPr>
        <xdr:cNvPr id="296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CDB08CB-C621-4D27-9244-3FE4B485F1CE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597</xdr:row>
      <xdr:rowOff>0</xdr:rowOff>
    </xdr:from>
    <xdr:ext cx="304800" cy="304800"/>
    <xdr:sp macro="" textlink="">
      <xdr:nvSpPr>
        <xdr:cNvPr id="296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88537578-F584-447C-A6F5-1F71092FEDBA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597</xdr:row>
      <xdr:rowOff>0</xdr:rowOff>
    </xdr:from>
    <xdr:ext cx="304800" cy="304800"/>
    <xdr:sp macro="" textlink="">
      <xdr:nvSpPr>
        <xdr:cNvPr id="296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807A754-3CF8-4151-A68C-08241E16B930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597</xdr:row>
      <xdr:rowOff>0</xdr:rowOff>
    </xdr:from>
    <xdr:ext cx="304800" cy="304800"/>
    <xdr:sp macro="" textlink="">
      <xdr:nvSpPr>
        <xdr:cNvPr id="296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875AC1EE-1C90-4E4A-BFEA-BB50358E4A1C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597</xdr:row>
      <xdr:rowOff>0</xdr:rowOff>
    </xdr:from>
    <xdr:ext cx="304800" cy="304800"/>
    <xdr:sp macro="" textlink="">
      <xdr:nvSpPr>
        <xdr:cNvPr id="296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1B5FE04A-2B11-4C4B-A81D-697FA351615D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597</xdr:row>
      <xdr:rowOff>0</xdr:rowOff>
    </xdr:from>
    <xdr:ext cx="304800" cy="304800"/>
    <xdr:sp macro="" textlink="">
      <xdr:nvSpPr>
        <xdr:cNvPr id="296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12E6A722-F55D-4403-AD0F-4FA8E11AE12B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597</xdr:row>
      <xdr:rowOff>0</xdr:rowOff>
    </xdr:from>
    <xdr:ext cx="304800" cy="304800"/>
    <xdr:sp macro="" textlink="">
      <xdr:nvSpPr>
        <xdr:cNvPr id="296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2D3D3D05-0BF6-4A0F-BABC-C9C2D7795535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597</xdr:row>
      <xdr:rowOff>0</xdr:rowOff>
    </xdr:from>
    <xdr:ext cx="304800" cy="304800"/>
    <xdr:sp macro="" textlink="">
      <xdr:nvSpPr>
        <xdr:cNvPr id="297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EDC4B439-7A67-4001-8A0D-E3B22754DBAC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597</xdr:row>
      <xdr:rowOff>0</xdr:rowOff>
    </xdr:from>
    <xdr:ext cx="304800" cy="304800"/>
    <xdr:sp macro="" textlink="">
      <xdr:nvSpPr>
        <xdr:cNvPr id="297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FBFCEA-EC95-4682-A54D-78D41A0AFF14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597</xdr:row>
      <xdr:rowOff>0</xdr:rowOff>
    </xdr:from>
    <xdr:ext cx="304800" cy="304800"/>
    <xdr:sp macro="" textlink="">
      <xdr:nvSpPr>
        <xdr:cNvPr id="297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A0119FC7-8531-4D5A-85B2-B64B51C47E55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597</xdr:row>
      <xdr:rowOff>0</xdr:rowOff>
    </xdr:from>
    <xdr:ext cx="304800" cy="304800"/>
    <xdr:sp macro="" textlink="">
      <xdr:nvSpPr>
        <xdr:cNvPr id="297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475CA4DA-3808-4241-B6B5-43D7B8CAB515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598</xdr:row>
      <xdr:rowOff>0</xdr:rowOff>
    </xdr:from>
    <xdr:ext cx="304800" cy="304800"/>
    <xdr:sp macro="" textlink="">
      <xdr:nvSpPr>
        <xdr:cNvPr id="297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0045694-630F-429A-803F-A70D34496316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598</xdr:row>
      <xdr:rowOff>0</xdr:rowOff>
    </xdr:from>
    <xdr:ext cx="304800" cy="304800"/>
    <xdr:sp macro="" textlink="">
      <xdr:nvSpPr>
        <xdr:cNvPr id="297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A6378A11-BDCE-40B6-BCDC-65A2BF89101B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598</xdr:row>
      <xdr:rowOff>0</xdr:rowOff>
    </xdr:from>
    <xdr:ext cx="304800" cy="304800"/>
    <xdr:sp macro="" textlink="">
      <xdr:nvSpPr>
        <xdr:cNvPr id="297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904C21DE-92A0-4C98-B833-D4397ED912AD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598</xdr:row>
      <xdr:rowOff>0</xdr:rowOff>
    </xdr:from>
    <xdr:ext cx="304800" cy="304800"/>
    <xdr:sp macro="" textlink="">
      <xdr:nvSpPr>
        <xdr:cNvPr id="297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ADF6AE86-CB5C-4685-BECA-2D12AB35B6C3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598</xdr:row>
      <xdr:rowOff>0</xdr:rowOff>
    </xdr:from>
    <xdr:ext cx="304800" cy="304800"/>
    <xdr:sp macro="" textlink="">
      <xdr:nvSpPr>
        <xdr:cNvPr id="297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6B95D9DB-14AA-4E9A-AF28-1B2FBBF99777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598</xdr:row>
      <xdr:rowOff>0</xdr:rowOff>
    </xdr:from>
    <xdr:ext cx="304800" cy="304800"/>
    <xdr:sp macro="" textlink="">
      <xdr:nvSpPr>
        <xdr:cNvPr id="297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178AB13D-0E27-4C1A-A3DF-57658E791301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598</xdr:row>
      <xdr:rowOff>0</xdr:rowOff>
    </xdr:from>
    <xdr:ext cx="304800" cy="304800"/>
    <xdr:sp macro="" textlink="">
      <xdr:nvSpPr>
        <xdr:cNvPr id="298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442E995-E436-4894-ADDE-D7A3363D7364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598</xdr:row>
      <xdr:rowOff>0</xdr:rowOff>
    </xdr:from>
    <xdr:ext cx="304800" cy="304800"/>
    <xdr:sp macro="" textlink="">
      <xdr:nvSpPr>
        <xdr:cNvPr id="298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ABA9592-8CEB-4667-BC54-93390BC7002B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598</xdr:row>
      <xdr:rowOff>0</xdr:rowOff>
    </xdr:from>
    <xdr:ext cx="304800" cy="304800"/>
    <xdr:sp macro="" textlink="">
      <xdr:nvSpPr>
        <xdr:cNvPr id="298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3B70D495-4077-45C7-B65F-27E73D084D2B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598</xdr:row>
      <xdr:rowOff>0</xdr:rowOff>
    </xdr:from>
    <xdr:ext cx="304800" cy="304800"/>
    <xdr:sp macro="" textlink="">
      <xdr:nvSpPr>
        <xdr:cNvPr id="298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93A04B6-582D-4824-AB83-FC90DA1D8B1D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599</xdr:row>
      <xdr:rowOff>0</xdr:rowOff>
    </xdr:from>
    <xdr:ext cx="304800" cy="304800"/>
    <xdr:sp macro="" textlink="">
      <xdr:nvSpPr>
        <xdr:cNvPr id="298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FE23D9B-5EDC-4DB7-8092-858F14473732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599</xdr:row>
      <xdr:rowOff>0</xdr:rowOff>
    </xdr:from>
    <xdr:ext cx="304800" cy="304800"/>
    <xdr:sp macro="" textlink="">
      <xdr:nvSpPr>
        <xdr:cNvPr id="298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BABEDF5E-84CA-4686-AF24-D3F68FEAA1F8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599</xdr:row>
      <xdr:rowOff>0</xdr:rowOff>
    </xdr:from>
    <xdr:ext cx="304800" cy="304800"/>
    <xdr:sp macro="" textlink="">
      <xdr:nvSpPr>
        <xdr:cNvPr id="298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BB2ED30-F34B-4719-963F-1FA0788C0C2A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599</xdr:row>
      <xdr:rowOff>0</xdr:rowOff>
    </xdr:from>
    <xdr:ext cx="304800" cy="304800"/>
    <xdr:sp macro="" textlink="">
      <xdr:nvSpPr>
        <xdr:cNvPr id="298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7818D287-890E-4FCF-86B7-73998CCE1AAC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599</xdr:row>
      <xdr:rowOff>0</xdr:rowOff>
    </xdr:from>
    <xdr:ext cx="304800" cy="304800"/>
    <xdr:sp macro="" textlink="">
      <xdr:nvSpPr>
        <xdr:cNvPr id="298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6A0854C2-D7EA-4993-9F9C-F9E35E4C2E3D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599</xdr:row>
      <xdr:rowOff>0</xdr:rowOff>
    </xdr:from>
    <xdr:ext cx="304800" cy="304800"/>
    <xdr:sp macro="" textlink="">
      <xdr:nvSpPr>
        <xdr:cNvPr id="298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8B4CD310-3A48-46D2-ABAD-65B401D8DB85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599</xdr:row>
      <xdr:rowOff>0</xdr:rowOff>
    </xdr:from>
    <xdr:ext cx="304800" cy="304800"/>
    <xdr:sp macro="" textlink="">
      <xdr:nvSpPr>
        <xdr:cNvPr id="299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2BFD4794-2262-4A59-B6C1-AF65E7EF687F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599</xdr:row>
      <xdr:rowOff>0</xdr:rowOff>
    </xdr:from>
    <xdr:ext cx="304800" cy="304800"/>
    <xdr:sp macro="" textlink="">
      <xdr:nvSpPr>
        <xdr:cNvPr id="299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7A39C087-48C0-46C5-8C66-8F63F43C3221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599</xdr:row>
      <xdr:rowOff>0</xdr:rowOff>
    </xdr:from>
    <xdr:ext cx="304800" cy="304800"/>
    <xdr:sp macro="" textlink="">
      <xdr:nvSpPr>
        <xdr:cNvPr id="299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ED978B3B-A023-47A9-84C5-504EBB97BF8C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599</xdr:row>
      <xdr:rowOff>0</xdr:rowOff>
    </xdr:from>
    <xdr:ext cx="304800" cy="304800"/>
    <xdr:sp macro="" textlink="">
      <xdr:nvSpPr>
        <xdr:cNvPr id="299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81BCFBCA-DD71-41FF-A7FB-F16CB2D27E31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600</xdr:row>
      <xdr:rowOff>0</xdr:rowOff>
    </xdr:from>
    <xdr:ext cx="304800" cy="304800"/>
    <xdr:sp macro="" textlink="">
      <xdr:nvSpPr>
        <xdr:cNvPr id="299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6E9ACB24-6851-48ED-8722-D928DEFCEA4F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600</xdr:row>
      <xdr:rowOff>0</xdr:rowOff>
    </xdr:from>
    <xdr:ext cx="304800" cy="304800"/>
    <xdr:sp macro="" textlink="">
      <xdr:nvSpPr>
        <xdr:cNvPr id="299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4FC1DA30-017E-4DF2-BEC8-9E0E3B91B03B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600</xdr:row>
      <xdr:rowOff>0</xdr:rowOff>
    </xdr:from>
    <xdr:ext cx="304800" cy="304800"/>
    <xdr:sp macro="" textlink="">
      <xdr:nvSpPr>
        <xdr:cNvPr id="299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8C209156-0621-43C1-9E13-F016C7177D6D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600</xdr:row>
      <xdr:rowOff>0</xdr:rowOff>
    </xdr:from>
    <xdr:ext cx="304800" cy="304800"/>
    <xdr:sp macro="" textlink="">
      <xdr:nvSpPr>
        <xdr:cNvPr id="299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8598274C-121C-416B-BAC5-8E4A79304387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600</xdr:row>
      <xdr:rowOff>0</xdr:rowOff>
    </xdr:from>
    <xdr:ext cx="304800" cy="304800"/>
    <xdr:sp macro="" textlink="">
      <xdr:nvSpPr>
        <xdr:cNvPr id="299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69652915-D2E0-4C7F-8E39-12C094C7359C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600</xdr:row>
      <xdr:rowOff>0</xdr:rowOff>
    </xdr:from>
    <xdr:ext cx="304800" cy="304800"/>
    <xdr:sp macro="" textlink="">
      <xdr:nvSpPr>
        <xdr:cNvPr id="299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220DBF2D-4765-48E1-AAF3-A2D8E2F983C2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600</xdr:row>
      <xdr:rowOff>0</xdr:rowOff>
    </xdr:from>
    <xdr:ext cx="304800" cy="304800"/>
    <xdr:sp macro="" textlink="">
      <xdr:nvSpPr>
        <xdr:cNvPr id="300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50E2EF2E-5F02-4C04-96AF-68296DEDC45E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600</xdr:row>
      <xdr:rowOff>0</xdr:rowOff>
    </xdr:from>
    <xdr:ext cx="304800" cy="304800"/>
    <xdr:sp macro="" textlink="">
      <xdr:nvSpPr>
        <xdr:cNvPr id="300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73A1D083-890E-4E1B-A137-AE5D592F5DEF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600</xdr:row>
      <xdr:rowOff>0</xdr:rowOff>
    </xdr:from>
    <xdr:ext cx="304800" cy="304800"/>
    <xdr:sp macro="" textlink="">
      <xdr:nvSpPr>
        <xdr:cNvPr id="300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88E4C4FF-49C9-422E-895A-30AA4F333A8E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600</xdr:row>
      <xdr:rowOff>0</xdr:rowOff>
    </xdr:from>
    <xdr:ext cx="304800" cy="304800"/>
    <xdr:sp macro="" textlink="">
      <xdr:nvSpPr>
        <xdr:cNvPr id="300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C6E2A552-4D8B-495D-9A0C-7DAF197BAC13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601</xdr:row>
      <xdr:rowOff>0</xdr:rowOff>
    </xdr:from>
    <xdr:ext cx="304800" cy="304800"/>
    <xdr:sp macro="" textlink="">
      <xdr:nvSpPr>
        <xdr:cNvPr id="300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7E98C18F-9452-4D10-A4E2-FF80BB607A10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601</xdr:row>
      <xdr:rowOff>0</xdr:rowOff>
    </xdr:from>
    <xdr:ext cx="304800" cy="304800"/>
    <xdr:sp macro="" textlink="">
      <xdr:nvSpPr>
        <xdr:cNvPr id="300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AE91F6A-A01D-464B-B3A1-A88963D930B2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601</xdr:row>
      <xdr:rowOff>0</xdr:rowOff>
    </xdr:from>
    <xdr:ext cx="304800" cy="304800"/>
    <xdr:sp macro="" textlink="">
      <xdr:nvSpPr>
        <xdr:cNvPr id="300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074E573-6BE2-4068-95C3-703F62DFD79A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601</xdr:row>
      <xdr:rowOff>0</xdr:rowOff>
    </xdr:from>
    <xdr:ext cx="304800" cy="304800"/>
    <xdr:sp macro="" textlink="">
      <xdr:nvSpPr>
        <xdr:cNvPr id="300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55AEFD79-0F72-4B1C-9154-6DEF07F35224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601</xdr:row>
      <xdr:rowOff>0</xdr:rowOff>
    </xdr:from>
    <xdr:ext cx="304800" cy="304800"/>
    <xdr:sp macro="" textlink="">
      <xdr:nvSpPr>
        <xdr:cNvPr id="300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A5A2AE35-937E-452F-836C-C98D82052D8A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601</xdr:row>
      <xdr:rowOff>0</xdr:rowOff>
    </xdr:from>
    <xdr:ext cx="304800" cy="304800"/>
    <xdr:sp macro="" textlink="">
      <xdr:nvSpPr>
        <xdr:cNvPr id="300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B2F48799-039F-4677-8170-1777E4AB2B51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601</xdr:row>
      <xdr:rowOff>0</xdr:rowOff>
    </xdr:from>
    <xdr:ext cx="304800" cy="304800"/>
    <xdr:sp macro="" textlink="">
      <xdr:nvSpPr>
        <xdr:cNvPr id="301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E6BDE644-1807-41F6-A699-0FB765440127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601</xdr:row>
      <xdr:rowOff>0</xdr:rowOff>
    </xdr:from>
    <xdr:ext cx="304800" cy="304800"/>
    <xdr:sp macro="" textlink="">
      <xdr:nvSpPr>
        <xdr:cNvPr id="301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6FF37A39-FDBB-4D89-A780-4CFABCC1D441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601</xdr:row>
      <xdr:rowOff>0</xdr:rowOff>
    </xdr:from>
    <xdr:ext cx="304800" cy="304800"/>
    <xdr:sp macro="" textlink="">
      <xdr:nvSpPr>
        <xdr:cNvPr id="301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4A366DF-9A8F-4835-A784-74AEA95461D3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601</xdr:row>
      <xdr:rowOff>0</xdr:rowOff>
    </xdr:from>
    <xdr:ext cx="304800" cy="304800"/>
    <xdr:sp macro="" textlink="">
      <xdr:nvSpPr>
        <xdr:cNvPr id="301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39DE77B9-9123-453E-9B42-475D69E11333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602</xdr:row>
      <xdr:rowOff>0</xdr:rowOff>
    </xdr:from>
    <xdr:ext cx="304800" cy="304800"/>
    <xdr:sp macro="" textlink="">
      <xdr:nvSpPr>
        <xdr:cNvPr id="301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1EBCBCAE-F158-4321-9098-89FC19A18E71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602</xdr:row>
      <xdr:rowOff>0</xdr:rowOff>
    </xdr:from>
    <xdr:ext cx="304800" cy="304800"/>
    <xdr:sp macro="" textlink="">
      <xdr:nvSpPr>
        <xdr:cNvPr id="301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CABD25CE-1A71-47CE-948A-53272FEE7189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602</xdr:row>
      <xdr:rowOff>0</xdr:rowOff>
    </xdr:from>
    <xdr:ext cx="304800" cy="304800"/>
    <xdr:sp macro="" textlink="">
      <xdr:nvSpPr>
        <xdr:cNvPr id="301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33C34B82-CF15-4607-BC19-088EB5CA0B68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602</xdr:row>
      <xdr:rowOff>0</xdr:rowOff>
    </xdr:from>
    <xdr:ext cx="304800" cy="304800"/>
    <xdr:sp macro="" textlink="">
      <xdr:nvSpPr>
        <xdr:cNvPr id="301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66A5DBDA-A74A-45F6-9F3C-7E9A3031A6F8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602</xdr:row>
      <xdr:rowOff>0</xdr:rowOff>
    </xdr:from>
    <xdr:ext cx="304800" cy="304800"/>
    <xdr:sp macro="" textlink="">
      <xdr:nvSpPr>
        <xdr:cNvPr id="301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2B5A2E3D-2262-4585-83EB-0A3AFA821136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602</xdr:row>
      <xdr:rowOff>0</xdr:rowOff>
    </xdr:from>
    <xdr:ext cx="304800" cy="304800"/>
    <xdr:sp macro="" textlink="">
      <xdr:nvSpPr>
        <xdr:cNvPr id="301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3A6606E7-5F94-4340-80A1-7DABDECC5656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602</xdr:row>
      <xdr:rowOff>0</xdr:rowOff>
    </xdr:from>
    <xdr:ext cx="304800" cy="304800"/>
    <xdr:sp macro="" textlink="">
      <xdr:nvSpPr>
        <xdr:cNvPr id="302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E9AE6AD-5444-4FEB-AC12-CA303B936CA4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602</xdr:row>
      <xdr:rowOff>0</xdr:rowOff>
    </xdr:from>
    <xdr:ext cx="304800" cy="304800"/>
    <xdr:sp macro="" textlink="">
      <xdr:nvSpPr>
        <xdr:cNvPr id="302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91D69C8C-AAC6-46B1-9BC4-C066D7847A82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602</xdr:row>
      <xdr:rowOff>0</xdr:rowOff>
    </xdr:from>
    <xdr:ext cx="304800" cy="304800"/>
    <xdr:sp macro="" textlink="">
      <xdr:nvSpPr>
        <xdr:cNvPr id="302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62F2134B-648C-4D3C-BF94-EC4A04E59A38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602</xdr:row>
      <xdr:rowOff>0</xdr:rowOff>
    </xdr:from>
    <xdr:ext cx="304800" cy="304800"/>
    <xdr:sp macro="" textlink="">
      <xdr:nvSpPr>
        <xdr:cNvPr id="302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A177052-D75A-46BD-A0BF-61F4EF3ED35E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603</xdr:row>
      <xdr:rowOff>0</xdr:rowOff>
    </xdr:from>
    <xdr:ext cx="304800" cy="304800"/>
    <xdr:sp macro="" textlink="">
      <xdr:nvSpPr>
        <xdr:cNvPr id="302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CF3D54BB-BA3C-496B-ACE9-A98121BBDF6E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603</xdr:row>
      <xdr:rowOff>0</xdr:rowOff>
    </xdr:from>
    <xdr:ext cx="304800" cy="304800"/>
    <xdr:sp macro="" textlink="">
      <xdr:nvSpPr>
        <xdr:cNvPr id="302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BB9CE71E-A60F-4F60-B6E3-12723EB0781C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603</xdr:row>
      <xdr:rowOff>0</xdr:rowOff>
    </xdr:from>
    <xdr:ext cx="304800" cy="304800"/>
    <xdr:sp macro="" textlink="">
      <xdr:nvSpPr>
        <xdr:cNvPr id="302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346C5598-4E60-4266-B0E7-EB8160188715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603</xdr:row>
      <xdr:rowOff>0</xdr:rowOff>
    </xdr:from>
    <xdr:ext cx="304800" cy="304800"/>
    <xdr:sp macro="" textlink="">
      <xdr:nvSpPr>
        <xdr:cNvPr id="302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4BBE8E2-B902-45A1-9CDC-B3231BF8FCD7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603</xdr:row>
      <xdr:rowOff>0</xdr:rowOff>
    </xdr:from>
    <xdr:ext cx="304800" cy="304800"/>
    <xdr:sp macro="" textlink="">
      <xdr:nvSpPr>
        <xdr:cNvPr id="302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E42E128D-A065-46F5-AC30-2AB3918902C3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603</xdr:row>
      <xdr:rowOff>0</xdr:rowOff>
    </xdr:from>
    <xdr:ext cx="304800" cy="304800"/>
    <xdr:sp macro="" textlink="">
      <xdr:nvSpPr>
        <xdr:cNvPr id="302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EDC174B5-A279-4E87-8236-8910C9D1398D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603</xdr:row>
      <xdr:rowOff>0</xdr:rowOff>
    </xdr:from>
    <xdr:ext cx="304800" cy="304800"/>
    <xdr:sp macro="" textlink="">
      <xdr:nvSpPr>
        <xdr:cNvPr id="303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40335A60-DE5F-46A0-BC16-6CDDFC6291B4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603</xdr:row>
      <xdr:rowOff>0</xdr:rowOff>
    </xdr:from>
    <xdr:ext cx="304800" cy="304800"/>
    <xdr:sp macro="" textlink="">
      <xdr:nvSpPr>
        <xdr:cNvPr id="303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9218EF03-84BD-4DF9-8DCF-758706EB43DB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603</xdr:row>
      <xdr:rowOff>0</xdr:rowOff>
    </xdr:from>
    <xdr:ext cx="304800" cy="304800"/>
    <xdr:sp macro="" textlink="">
      <xdr:nvSpPr>
        <xdr:cNvPr id="303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B32A680-763E-423F-BB0E-C6FA01522526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603</xdr:row>
      <xdr:rowOff>0</xdr:rowOff>
    </xdr:from>
    <xdr:ext cx="304800" cy="304800"/>
    <xdr:sp macro="" textlink="">
      <xdr:nvSpPr>
        <xdr:cNvPr id="303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D82A293-9D70-49D8-8A50-212120D7431E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604</xdr:row>
      <xdr:rowOff>0</xdr:rowOff>
    </xdr:from>
    <xdr:ext cx="304800" cy="304800"/>
    <xdr:sp macro="" textlink="">
      <xdr:nvSpPr>
        <xdr:cNvPr id="303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983A16C-148F-4B79-8F84-9704FD0B88B8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604</xdr:row>
      <xdr:rowOff>0</xdr:rowOff>
    </xdr:from>
    <xdr:ext cx="304800" cy="304800"/>
    <xdr:sp macro="" textlink="">
      <xdr:nvSpPr>
        <xdr:cNvPr id="303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3C17AC58-626A-4AE3-B326-2FEC352A2E0F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604</xdr:row>
      <xdr:rowOff>0</xdr:rowOff>
    </xdr:from>
    <xdr:ext cx="304800" cy="304800"/>
    <xdr:sp macro="" textlink="">
      <xdr:nvSpPr>
        <xdr:cNvPr id="303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D8E79FF-A32A-4DCA-8ABB-C7E2A76933C8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604</xdr:row>
      <xdr:rowOff>0</xdr:rowOff>
    </xdr:from>
    <xdr:ext cx="304800" cy="304800"/>
    <xdr:sp macro="" textlink="">
      <xdr:nvSpPr>
        <xdr:cNvPr id="303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EEC12EDD-B83B-4C43-A1F1-CA24AF06D8DA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604</xdr:row>
      <xdr:rowOff>0</xdr:rowOff>
    </xdr:from>
    <xdr:ext cx="304800" cy="304800"/>
    <xdr:sp macro="" textlink="">
      <xdr:nvSpPr>
        <xdr:cNvPr id="303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181BB15C-8697-4E5F-8951-BE568875925F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604</xdr:row>
      <xdr:rowOff>0</xdr:rowOff>
    </xdr:from>
    <xdr:ext cx="304800" cy="304800"/>
    <xdr:sp macro="" textlink="">
      <xdr:nvSpPr>
        <xdr:cNvPr id="303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544EE998-CA6F-4CA8-8BE8-AF0595C7A38A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604</xdr:row>
      <xdr:rowOff>0</xdr:rowOff>
    </xdr:from>
    <xdr:ext cx="304800" cy="304800"/>
    <xdr:sp macro="" textlink="">
      <xdr:nvSpPr>
        <xdr:cNvPr id="304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0BAAD51-6841-4500-8E65-D3C80AD0E096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604</xdr:row>
      <xdr:rowOff>0</xdr:rowOff>
    </xdr:from>
    <xdr:ext cx="304800" cy="304800"/>
    <xdr:sp macro="" textlink="">
      <xdr:nvSpPr>
        <xdr:cNvPr id="304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135A29A-75F7-48DB-BFEB-D87DA9D4515B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604</xdr:row>
      <xdr:rowOff>0</xdr:rowOff>
    </xdr:from>
    <xdr:ext cx="304800" cy="304800"/>
    <xdr:sp macro="" textlink="">
      <xdr:nvSpPr>
        <xdr:cNvPr id="304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5768B0F-DFA2-44E1-8932-CE102D463CC8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604</xdr:row>
      <xdr:rowOff>0</xdr:rowOff>
    </xdr:from>
    <xdr:ext cx="304800" cy="304800"/>
    <xdr:sp macro="" textlink="">
      <xdr:nvSpPr>
        <xdr:cNvPr id="304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1ED68B2A-69A2-4657-960B-F056892A107B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605</xdr:row>
      <xdr:rowOff>0</xdr:rowOff>
    </xdr:from>
    <xdr:ext cx="304800" cy="304800"/>
    <xdr:sp macro="" textlink="">
      <xdr:nvSpPr>
        <xdr:cNvPr id="304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15151DB-5D8B-470D-BC25-8CF9A0682112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605</xdr:row>
      <xdr:rowOff>0</xdr:rowOff>
    </xdr:from>
    <xdr:ext cx="304800" cy="304800"/>
    <xdr:sp macro="" textlink="">
      <xdr:nvSpPr>
        <xdr:cNvPr id="304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E6FDABF7-FC6F-4AF8-B524-F653036BB694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605</xdr:row>
      <xdr:rowOff>0</xdr:rowOff>
    </xdr:from>
    <xdr:ext cx="304800" cy="304800"/>
    <xdr:sp macro="" textlink="">
      <xdr:nvSpPr>
        <xdr:cNvPr id="304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A1601E7F-6D4B-400A-8980-E9D3EBC49C48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605</xdr:row>
      <xdr:rowOff>0</xdr:rowOff>
    </xdr:from>
    <xdr:ext cx="304800" cy="304800"/>
    <xdr:sp macro="" textlink="">
      <xdr:nvSpPr>
        <xdr:cNvPr id="304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1C5B2DD-CC61-4691-91F7-4746E7B7B5FD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605</xdr:row>
      <xdr:rowOff>0</xdr:rowOff>
    </xdr:from>
    <xdr:ext cx="304800" cy="304800"/>
    <xdr:sp macro="" textlink="">
      <xdr:nvSpPr>
        <xdr:cNvPr id="304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6C72CF9D-C513-4427-8406-6BCAE500C435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605</xdr:row>
      <xdr:rowOff>0</xdr:rowOff>
    </xdr:from>
    <xdr:ext cx="304800" cy="304800"/>
    <xdr:sp macro="" textlink="">
      <xdr:nvSpPr>
        <xdr:cNvPr id="304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2D4E9334-DF65-4E6C-B2D5-2903BF7FF8B0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605</xdr:row>
      <xdr:rowOff>0</xdr:rowOff>
    </xdr:from>
    <xdr:ext cx="304800" cy="304800"/>
    <xdr:sp macro="" textlink="">
      <xdr:nvSpPr>
        <xdr:cNvPr id="305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917B6C91-323E-45C9-A9B7-D5AD643D43C2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605</xdr:row>
      <xdr:rowOff>0</xdr:rowOff>
    </xdr:from>
    <xdr:ext cx="304800" cy="304800"/>
    <xdr:sp macro="" textlink="">
      <xdr:nvSpPr>
        <xdr:cNvPr id="305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FA94B33-877E-4625-A7C5-B1C42D1FC2CA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605</xdr:row>
      <xdr:rowOff>0</xdr:rowOff>
    </xdr:from>
    <xdr:ext cx="304800" cy="304800"/>
    <xdr:sp macro="" textlink="">
      <xdr:nvSpPr>
        <xdr:cNvPr id="305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B024EE9C-316E-4567-BDDD-33A3471AAF59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605</xdr:row>
      <xdr:rowOff>0</xdr:rowOff>
    </xdr:from>
    <xdr:ext cx="304800" cy="304800"/>
    <xdr:sp macro="" textlink="">
      <xdr:nvSpPr>
        <xdr:cNvPr id="305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E812F85D-2A79-44EB-9A51-2D40C4B15010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606</xdr:row>
      <xdr:rowOff>0</xdr:rowOff>
    </xdr:from>
    <xdr:ext cx="304800" cy="304800"/>
    <xdr:sp macro="" textlink="">
      <xdr:nvSpPr>
        <xdr:cNvPr id="305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905A5E30-F3EC-42BB-9404-2ACFC13653CA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606</xdr:row>
      <xdr:rowOff>0</xdr:rowOff>
    </xdr:from>
    <xdr:ext cx="304800" cy="304800"/>
    <xdr:sp macro="" textlink="">
      <xdr:nvSpPr>
        <xdr:cNvPr id="305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C0588C91-36DB-4C42-A8A6-ADE5D193B967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606</xdr:row>
      <xdr:rowOff>0</xdr:rowOff>
    </xdr:from>
    <xdr:ext cx="304800" cy="304800"/>
    <xdr:sp macro="" textlink="">
      <xdr:nvSpPr>
        <xdr:cNvPr id="305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3627668-9319-4901-BD4A-33EA421D9B74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606</xdr:row>
      <xdr:rowOff>0</xdr:rowOff>
    </xdr:from>
    <xdr:ext cx="304800" cy="304800"/>
    <xdr:sp macro="" textlink="">
      <xdr:nvSpPr>
        <xdr:cNvPr id="305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B0B5EF5-F43D-4C5A-ADAB-41C445762BE8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606</xdr:row>
      <xdr:rowOff>0</xdr:rowOff>
    </xdr:from>
    <xdr:ext cx="304800" cy="304800"/>
    <xdr:sp macro="" textlink="">
      <xdr:nvSpPr>
        <xdr:cNvPr id="305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8C58C247-54B6-41BA-8BE3-7BC439927F2B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606</xdr:row>
      <xdr:rowOff>0</xdr:rowOff>
    </xdr:from>
    <xdr:ext cx="304800" cy="304800"/>
    <xdr:sp macro="" textlink="">
      <xdr:nvSpPr>
        <xdr:cNvPr id="305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BD88B296-3FDE-4E0E-A5DB-77843ED8B51E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606</xdr:row>
      <xdr:rowOff>0</xdr:rowOff>
    </xdr:from>
    <xdr:ext cx="304800" cy="304800"/>
    <xdr:sp macro="" textlink="">
      <xdr:nvSpPr>
        <xdr:cNvPr id="306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82E06076-F9DD-4770-AC1F-3E14225CB252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606</xdr:row>
      <xdr:rowOff>0</xdr:rowOff>
    </xdr:from>
    <xdr:ext cx="304800" cy="304800"/>
    <xdr:sp macro="" textlink="">
      <xdr:nvSpPr>
        <xdr:cNvPr id="306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454A271-1F2D-441B-82D1-61C822F6887C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606</xdr:row>
      <xdr:rowOff>0</xdr:rowOff>
    </xdr:from>
    <xdr:ext cx="304800" cy="304800"/>
    <xdr:sp macro="" textlink="">
      <xdr:nvSpPr>
        <xdr:cNvPr id="306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2D777E15-3B90-4F33-A0C2-21696A206957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606</xdr:row>
      <xdr:rowOff>0</xdr:rowOff>
    </xdr:from>
    <xdr:ext cx="304800" cy="304800"/>
    <xdr:sp macro="" textlink="">
      <xdr:nvSpPr>
        <xdr:cNvPr id="306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AD7FF5-CE93-4405-858F-C295E15B006B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607</xdr:row>
      <xdr:rowOff>0</xdr:rowOff>
    </xdr:from>
    <xdr:ext cx="304800" cy="304800"/>
    <xdr:sp macro="" textlink="">
      <xdr:nvSpPr>
        <xdr:cNvPr id="306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21BEE187-EC73-44D3-8009-7B3D9F5B3DA3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607</xdr:row>
      <xdr:rowOff>0</xdr:rowOff>
    </xdr:from>
    <xdr:ext cx="304800" cy="304800"/>
    <xdr:sp macro="" textlink="">
      <xdr:nvSpPr>
        <xdr:cNvPr id="306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5E059E99-48BD-49B8-B374-DD36DC0F9955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607</xdr:row>
      <xdr:rowOff>0</xdr:rowOff>
    </xdr:from>
    <xdr:ext cx="304800" cy="304800"/>
    <xdr:sp macro="" textlink="">
      <xdr:nvSpPr>
        <xdr:cNvPr id="306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5B202AEF-736C-4F90-B285-70053C0A469A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607</xdr:row>
      <xdr:rowOff>0</xdr:rowOff>
    </xdr:from>
    <xdr:ext cx="304800" cy="304800"/>
    <xdr:sp macro="" textlink="">
      <xdr:nvSpPr>
        <xdr:cNvPr id="306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60D4D7BC-6756-4DB2-BC02-15C5807002C6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607</xdr:row>
      <xdr:rowOff>0</xdr:rowOff>
    </xdr:from>
    <xdr:ext cx="304800" cy="304800"/>
    <xdr:sp macro="" textlink="">
      <xdr:nvSpPr>
        <xdr:cNvPr id="306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8E3683BB-71B3-401C-BEDE-CACD86A4F60B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607</xdr:row>
      <xdr:rowOff>0</xdr:rowOff>
    </xdr:from>
    <xdr:ext cx="304800" cy="304800"/>
    <xdr:sp macro="" textlink="">
      <xdr:nvSpPr>
        <xdr:cNvPr id="306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3EA9A18A-EED0-4E5F-87CE-71337BFEF0D9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607</xdr:row>
      <xdr:rowOff>0</xdr:rowOff>
    </xdr:from>
    <xdr:ext cx="304800" cy="304800"/>
    <xdr:sp macro="" textlink="">
      <xdr:nvSpPr>
        <xdr:cNvPr id="307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48E12FB0-3339-4575-B772-6BB56778DE7E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607</xdr:row>
      <xdr:rowOff>0</xdr:rowOff>
    </xdr:from>
    <xdr:ext cx="304800" cy="304800"/>
    <xdr:sp macro="" textlink="">
      <xdr:nvSpPr>
        <xdr:cNvPr id="307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B80D6EE-A50C-4723-A61A-07097F592DBE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607</xdr:row>
      <xdr:rowOff>0</xdr:rowOff>
    </xdr:from>
    <xdr:ext cx="304800" cy="304800"/>
    <xdr:sp macro="" textlink="">
      <xdr:nvSpPr>
        <xdr:cNvPr id="307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E2CB24FD-C3C8-4080-A833-0CD012C0F6DF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607</xdr:row>
      <xdr:rowOff>0</xdr:rowOff>
    </xdr:from>
    <xdr:ext cx="304800" cy="304800"/>
    <xdr:sp macro="" textlink="">
      <xdr:nvSpPr>
        <xdr:cNvPr id="307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71EB926-9862-4E81-91AE-CA88815B049D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608</xdr:row>
      <xdr:rowOff>0</xdr:rowOff>
    </xdr:from>
    <xdr:ext cx="304800" cy="304800"/>
    <xdr:sp macro="" textlink="">
      <xdr:nvSpPr>
        <xdr:cNvPr id="307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A605517F-BF6B-42A0-BE70-3E84BE781935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608</xdr:row>
      <xdr:rowOff>0</xdr:rowOff>
    </xdr:from>
    <xdr:ext cx="304800" cy="304800"/>
    <xdr:sp macro="" textlink="">
      <xdr:nvSpPr>
        <xdr:cNvPr id="307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83AA43B4-D58A-441D-9CFA-C3C379DB31C6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608</xdr:row>
      <xdr:rowOff>0</xdr:rowOff>
    </xdr:from>
    <xdr:ext cx="304800" cy="304800"/>
    <xdr:sp macro="" textlink="">
      <xdr:nvSpPr>
        <xdr:cNvPr id="307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2D5A8420-A4BC-4235-BBA9-84D7A734EC9A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608</xdr:row>
      <xdr:rowOff>0</xdr:rowOff>
    </xdr:from>
    <xdr:ext cx="304800" cy="304800"/>
    <xdr:sp macro="" textlink="">
      <xdr:nvSpPr>
        <xdr:cNvPr id="307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8261EABF-00E3-4FEB-9345-F77F9E2AB6E6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608</xdr:row>
      <xdr:rowOff>0</xdr:rowOff>
    </xdr:from>
    <xdr:ext cx="304800" cy="304800"/>
    <xdr:sp macro="" textlink="">
      <xdr:nvSpPr>
        <xdr:cNvPr id="307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57FBD8F6-C898-4332-90A2-3C5DAE867860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608</xdr:row>
      <xdr:rowOff>0</xdr:rowOff>
    </xdr:from>
    <xdr:ext cx="304800" cy="304800"/>
    <xdr:sp macro="" textlink="">
      <xdr:nvSpPr>
        <xdr:cNvPr id="307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BAFCDE2C-9C98-4080-A975-C218F157D1B2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608</xdr:row>
      <xdr:rowOff>0</xdr:rowOff>
    </xdr:from>
    <xdr:ext cx="304800" cy="304800"/>
    <xdr:sp macro="" textlink="">
      <xdr:nvSpPr>
        <xdr:cNvPr id="308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8F3955FB-1422-4FFE-8C85-09CB0EC87A93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608</xdr:row>
      <xdr:rowOff>0</xdr:rowOff>
    </xdr:from>
    <xdr:ext cx="304800" cy="304800"/>
    <xdr:sp macro="" textlink="">
      <xdr:nvSpPr>
        <xdr:cNvPr id="308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C28BE6AA-FE82-4228-8D46-C27C25796B0D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608</xdr:row>
      <xdr:rowOff>0</xdr:rowOff>
    </xdr:from>
    <xdr:ext cx="304800" cy="304800"/>
    <xdr:sp macro="" textlink="">
      <xdr:nvSpPr>
        <xdr:cNvPr id="308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5E42D9CB-CDA2-4493-A88A-910FA3D5F2FE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608</xdr:row>
      <xdr:rowOff>0</xdr:rowOff>
    </xdr:from>
    <xdr:ext cx="304800" cy="304800"/>
    <xdr:sp macro="" textlink="">
      <xdr:nvSpPr>
        <xdr:cNvPr id="308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A62D494F-099D-464C-B10A-93E1B6AF7A83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609</xdr:row>
      <xdr:rowOff>0</xdr:rowOff>
    </xdr:from>
    <xdr:ext cx="304800" cy="304800"/>
    <xdr:sp macro="" textlink="">
      <xdr:nvSpPr>
        <xdr:cNvPr id="308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A1278A1-196B-49AE-BCCF-7723ADEF7D03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609</xdr:row>
      <xdr:rowOff>0</xdr:rowOff>
    </xdr:from>
    <xdr:ext cx="304800" cy="304800"/>
    <xdr:sp macro="" textlink="">
      <xdr:nvSpPr>
        <xdr:cNvPr id="308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9B2FE47-30E9-4992-810B-E031A9AEFC19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609</xdr:row>
      <xdr:rowOff>0</xdr:rowOff>
    </xdr:from>
    <xdr:ext cx="304800" cy="304800"/>
    <xdr:sp macro="" textlink="">
      <xdr:nvSpPr>
        <xdr:cNvPr id="308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7A0424B-F124-45B5-8740-F4EB9BDC5766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609</xdr:row>
      <xdr:rowOff>0</xdr:rowOff>
    </xdr:from>
    <xdr:ext cx="304800" cy="304800"/>
    <xdr:sp macro="" textlink="">
      <xdr:nvSpPr>
        <xdr:cNvPr id="308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1FCE8174-9C39-4E19-B68C-4C176EBCAAF4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609</xdr:row>
      <xdr:rowOff>0</xdr:rowOff>
    </xdr:from>
    <xdr:ext cx="304800" cy="304800"/>
    <xdr:sp macro="" textlink="">
      <xdr:nvSpPr>
        <xdr:cNvPr id="308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24FDA7E-A8F0-46ED-B9DE-BEB70F1389C0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609</xdr:row>
      <xdr:rowOff>0</xdr:rowOff>
    </xdr:from>
    <xdr:ext cx="304800" cy="304800"/>
    <xdr:sp macro="" textlink="">
      <xdr:nvSpPr>
        <xdr:cNvPr id="308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7C0C9BDD-326C-4A0E-AB1F-7B7A56990878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609</xdr:row>
      <xdr:rowOff>0</xdr:rowOff>
    </xdr:from>
    <xdr:ext cx="304800" cy="304800"/>
    <xdr:sp macro="" textlink="">
      <xdr:nvSpPr>
        <xdr:cNvPr id="309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3ED9C2C-8679-49EB-B28B-A9798BC5C9D7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609</xdr:row>
      <xdr:rowOff>0</xdr:rowOff>
    </xdr:from>
    <xdr:ext cx="304800" cy="304800"/>
    <xdr:sp macro="" textlink="">
      <xdr:nvSpPr>
        <xdr:cNvPr id="309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C6A8CA7C-B94A-453C-8F9E-08D7386D4D7D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609</xdr:row>
      <xdr:rowOff>0</xdr:rowOff>
    </xdr:from>
    <xdr:ext cx="304800" cy="304800"/>
    <xdr:sp macro="" textlink="">
      <xdr:nvSpPr>
        <xdr:cNvPr id="309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9D23144-9E03-4B5D-AFBF-BCD119C535F0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609</xdr:row>
      <xdr:rowOff>0</xdr:rowOff>
    </xdr:from>
    <xdr:ext cx="304800" cy="304800"/>
    <xdr:sp macro="" textlink="">
      <xdr:nvSpPr>
        <xdr:cNvPr id="309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55B5579B-F2CD-4656-B25A-338844216A2E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610</xdr:row>
      <xdr:rowOff>0</xdr:rowOff>
    </xdr:from>
    <xdr:ext cx="304800" cy="304800"/>
    <xdr:sp macro="" textlink="">
      <xdr:nvSpPr>
        <xdr:cNvPr id="309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31C3B7A9-CAFE-420E-8818-7C062E6EF70F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610</xdr:row>
      <xdr:rowOff>0</xdr:rowOff>
    </xdr:from>
    <xdr:ext cx="304800" cy="304800"/>
    <xdr:sp macro="" textlink="">
      <xdr:nvSpPr>
        <xdr:cNvPr id="309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71A5C2CC-458E-4ABD-972C-8F7438E8705A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610</xdr:row>
      <xdr:rowOff>0</xdr:rowOff>
    </xdr:from>
    <xdr:ext cx="304800" cy="304800"/>
    <xdr:sp macro="" textlink="">
      <xdr:nvSpPr>
        <xdr:cNvPr id="309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1AA3D31D-797D-4E70-8F4C-4E126FFBCE4C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610</xdr:row>
      <xdr:rowOff>0</xdr:rowOff>
    </xdr:from>
    <xdr:ext cx="304800" cy="304800"/>
    <xdr:sp macro="" textlink="">
      <xdr:nvSpPr>
        <xdr:cNvPr id="309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7A563461-B8B2-496E-8CAA-C9E0BDFE9EAB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610</xdr:row>
      <xdr:rowOff>0</xdr:rowOff>
    </xdr:from>
    <xdr:ext cx="304800" cy="304800"/>
    <xdr:sp macro="" textlink="">
      <xdr:nvSpPr>
        <xdr:cNvPr id="309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783CDBFC-AC7B-4719-B223-BE7D4E8E8512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610</xdr:row>
      <xdr:rowOff>0</xdr:rowOff>
    </xdr:from>
    <xdr:ext cx="304800" cy="304800"/>
    <xdr:sp macro="" textlink="">
      <xdr:nvSpPr>
        <xdr:cNvPr id="309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11F8818E-BE8D-4749-8026-A9889013F862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610</xdr:row>
      <xdr:rowOff>0</xdr:rowOff>
    </xdr:from>
    <xdr:ext cx="304800" cy="304800"/>
    <xdr:sp macro="" textlink="">
      <xdr:nvSpPr>
        <xdr:cNvPr id="310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89EC7235-4203-4C12-A284-03025767F156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610</xdr:row>
      <xdr:rowOff>0</xdr:rowOff>
    </xdr:from>
    <xdr:ext cx="304800" cy="304800"/>
    <xdr:sp macro="" textlink="">
      <xdr:nvSpPr>
        <xdr:cNvPr id="310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7253EC28-BCB5-4490-997A-6276F45A69A7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610</xdr:row>
      <xdr:rowOff>0</xdr:rowOff>
    </xdr:from>
    <xdr:ext cx="304800" cy="304800"/>
    <xdr:sp macro="" textlink="">
      <xdr:nvSpPr>
        <xdr:cNvPr id="310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9009D152-7963-4CF8-964A-93339EA09738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610</xdr:row>
      <xdr:rowOff>0</xdr:rowOff>
    </xdr:from>
    <xdr:ext cx="304800" cy="304800"/>
    <xdr:sp macro="" textlink="">
      <xdr:nvSpPr>
        <xdr:cNvPr id="310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243CD9-8476-46CA-AA78-DE54951EF43B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611</xdr:row>
      <xdr:rowOff>0</xdr:rowOff>
    </xdr:from>
    <xdr:ext cx="304800" cy="304800"/>
    <xdr:sp macro="" textlink="">
      <xdr:nvSpPr>
        <xdr:cNvPr id="310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69CA1A6D-27F1-441C-A0CB-EC85E2632D43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611</xdr:row>
      <xdr:rowOff>0</xdr:rowOff>
    </xdr:from>
    <xdr:ext cx="304800" cy="304800"/>
    <xdr:sp macro="" textlink="">
      <xdr:nvSpPr>
        <xdr:cNvPr id="310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74C91B6E-ECBD-494C-9A3E-118502C0520F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611</xdr:row>
      <xdr:rowOff>0</xdr:rowOff>
    </xdr:from>
    <xdr:ext cx="304800" cy="304800"/>
    <xdr:sp macro="" textlink="">
      <xdr:nvSpPr>
        <xdr:cNvPr id="310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1CE1538C-7AB2-40B4-BA21-2A57CADDB9AC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611</xdr:row>
      <xdr:rowOff>0</xdr:rowOff>
    </xdr:from>
    <xdr:ext cx="304800" cy="304800"/>
    <xdr:sp macro="" textlink="">
      <xdr:nvSpPr>
        <xdr:cNvPr id="310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ADC81AD4-B855-4CB1-A888-3A61D508C0ED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611</xdr:row>
      <xdr:rowOff>0</xdr:rowOff>
    </xdr:from>
    <xdr:ext cx="304800" cy="304800"/>
    <xdr:sp macro="" textlink="">
      <xdr:nvSpPr>
        <xdr:cNvPr id="310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1E645791-91E4-4398-A0DF-03ECF1B216D2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611</xdr:row>
      <xdr:rowOff>0</xdr:rowOff>
    </xdr:from>
    <xdr:ext cx="304800" cy="304800"/>
    <xdr:sp macro="" textlink="">
      <xdr:nvSpPr>
        <xdr:cNvPr id="310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3F67AE8A-5158-460F-91EF-5AD4C5BA4CF9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611</xdr:row>
      <xdr:rowOff>0</xdr:rowOff>
    </xdr:from>
    <xdr:ext cx="304800" cy="304800"/>
    <xdr:sp macro="" textlink="">
      <xdr:nvSpPr>
        <xdr:cNvPr id="311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14F613A-18C9-40C5-9829-4D4515266647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611</xdr:row>
      <xdr:rowOff>0</xdr:rowOff>
    </xdr:from>
    <xdr:ext cx="304800" cy="304800"/>
    <xdr:sp macro="" textlink="">
      <xdr:nvSpPr>
        <xdr:cNvPr id="311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97E98EA0-AC91-4674-8302-BD2C6EC6C791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611</xdr:row>
      <xdr:rowOff>0</xdr:rowOff>
    </xdr:from>
    <xdr:ext cx="304800" cy="304800"/>
    <xdr:sp macro="" textlink="">
      <xdr:nvSpPr>
        <xdr:cNvPr id="311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7D971CB-24AF-497C-A0BA-DFCEDD0DE8CD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611</xdr:row>
      <xdr:rowOff>0</xdr:rowOff>
    </xdr:from>
    <xdr:ext cx="304800" cy="304800"/>
    <xdr:sp macro="" textlink="">
      <xdr:nvSpPr>
        <xdr:cNvPr id="311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F47F750-938D-422E-A5DC-3C0F430286B8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612</xdr:row>
      <xdr:rowOff>0</xdr:rowOff>
    </xdr:from>
    <xdr:ext cx="304800" cy="304800"/>
    <xdr:sp macro="" textlink="">
      <xdr:nvSpPr>
        <xdr:cNvPr id="311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E290F33D-526B-4EAC-959B-1BF046289CE3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612</xdr:row>
      <xdr:rowOff>0</xdr:rowOff>
    </xdr:from>
    <xdr:ext cx="304800" cy="304800"/>
    <xdr:sp macro="" textlink="">
      <xdr:nvSpPr>
        <xdr:cNvPr id="311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1ACA8CFD-B4F1-4EB9-8C7D-861194C0552A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612</xdr:row>
      <xdr:rowOff>0</xdr:rowOff>
    </xdr:from>
    <xdr:ext cx="304800" cy="304800"/>
    <xdr:sp macro="" textlink="">
      <xdr:nvSpPr>
        <xdr:cNvPr id="311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BE73A910-B1FF-40B7-A915-CFA9C1CFF904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612</xdr:row>
      <xdr:rowOff>0</xdr:rowOff>
    </xdr:from>
    <xdr:ext cx="304800" cy="304800"/>
    <xdr:sp macro="" textlink="">
      <xdr:nvSpPr>
        <xdr:cNvPr id="311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C2C7988B-F15A-46F2-B6D1-7642E8E431E9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612</xdr:row>
      <xdr:rowOff>0</xdr:rowOff>
    </xdr:from>
    <xdr:ext cx="304800" cy="304800"/>
    <xdr:sp macro="" textlink="">
      <xdr:nvSpPr>
        <xdr:cNvPr id="311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489CFBBA-5BBD-4C66-861F-2C434473E18F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612</xdr:row>
      <xdr:rowOff>0</xdr:rowOff>
    </xdr:from>
    <xdr:ext cx="304800" cy="304800"/>
    <xdr:sp macro="" textlink="">
      <xdr:nvSpPr>
        <xdr:cNvPr id="311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82F6C71F-7396-44F3-BF33-4DA708362C69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612</xdr:row>
      <xdr:rowOff>0</xdr:rowOff>
    </xdr:from>
    <xdr:ext cx="304800" cy="304800"/>
    <xdr:sp macro="" textlink="">
      <xdr:nvSpPr>
        <xdr:cNvPr id="312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A615DD42-E8E8-4328-97AB-92B8C39D0DE9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612</xdr:row>
      <xdr:rowOff>0</xdr:rowOff>
    </xdr:from>
    <xdr:ext cx="304800" cy="304800"/>
    <xdr:sp macro="" textlink="">
      <xdr:nvSpPr>
        <xdr:cNvPr id="312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A90A850F-BA4E-464D-8947-9754642FA326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612</xdr:row>
      <xdr:rowOff>0</xdr:rowOff>
    </xdr:from>
    <xdr:ext cx="304800" cy="304800"/>
    <xdr:sp macro="" textlink="">
      <xdr:nvSpPr>
        <xdr:cNvPr id="312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77C2D890-0660-4FFC-8DE1-5F04E9776D56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612</xdr:row>
      <xdr:rowOff>0</xdr:rowOff>
    </xdr:from>
    <xdr:ext cx="304800" cy="304800"/>
    <xdr:sp macro="" textlink="">
      <xdr:nvSpPr>
        <xdr:cNvPr id="312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FF5A8DC-4A58-41BF-B203-66E7BB4D6A07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613</xdr:row>
      <xdr:rowOff>0</xdr:rowOff>
    </xdr:from>
    <xdr:ext cx="304800" cy="304800"/>
    <xdr:sp macro="" textlink="">
      <xdr:nvSpPr>
        <xdr:cNvPr id="312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88F5ABE1-6476-4D02-ACAE-9A8974AC5081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613</xdr:row>
      <xdr:rowOff>0</xdr:rowOff>
    </xdr:from>
    <xdr:ext cx="304800" cy="304800"/>
    <xdr:sp macro="" textlink="">
      <xdr:nvSpPr>
        <xdr:cNvPr id="312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28CBCB33-B04F-4E1A-BA0B-317777B5181E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613</xdr:row>
      <xdr:rowOff>0</xdr:rowOff>
    </xdr:from>
    <xdr:ext cx="304800" cy="304800"/>
    <xdr:sp macro="" textlink="">
      <xdr:nvSpPr>
        <xdr:cNvPr id="312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187D7A5D-92E9-4575-88F9-31964D4FF224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613</xdr:row>
      <xdr:rowOff>0</xdr:rowOff>
    </xdr:from>
    <xdr:ext cx="304800" cy="304800"/>
    <xdr:sp macro="" textlink="">
      <xdr:nvSpPr>
        <xdr:cNvPr id="312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5C6FAC7F-096A-4469-906E-0CBCDCDE0D28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613</xdr:row>
      <xdr:rowOff>0</xdr:rowOff>
    </xdr:from>
    <xdr:ext cx="304800" cy="304800"/>
    <xdr:sp macro="" textlink="">
      <xdr:nvSpPr>
        <xdr:cNvPr id="312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86727D4F-0DD8-4E6E-81F7-01A5A89EFE7C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613</xdr:row>
      <xdr:rowOff>0</xdr:rowOff>
    </xdr:from>
    <xdr:ext cx="304800" cy="304800"/>
    <xdr:sp macro="" textlink="">
      <xdr:nvSpPr>
        <xdr:cNvPr id="312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5A542CF-EF7C-42CE-883B-3F0624F2ACAB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613</xdr:row>
      <xdr:rowOff>0</xdr:rowOff>
    </xdr:from>
    <xdr:ext cx="304800" cy="304800"/>
    <xdr:sp macro="" textlink="">
      <xdr:nvSpPr>
        <xdr:cNvPr id="313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2C1C0654-482D-4F0D-BD7C-05585A23E6F4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613</xdr:row>
      <xdr:rowOff>0</xdr:rowOff>
    </xdr:from>
    <xdr:ext cx="304800" cy="304800"/>
    <xdr:sp macro="" textlink="">
      <xdr:nvSpPr>
        <xdr:cNvPr id="313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849BBB08-192E-435A-856D-1CEA514257AB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613</xdr:row>
      <xdr:rowOff>0</xdr:rowOff>
    </xdr:from>
    <xdr:ext cx="304800" cy="304800"/>
    <xdr:sp macro="" textlink="">
      <xdr:nvSpPr>
        <xdr:cNvPr id="313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B8B52B03-6AB7-42E6-B897-86DA0D30CEF6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613</xdr:row>
      <xdr:rowOff>0</xdr:rowOff>
    </xdr:from>
    <xdr:ext cx="304800" cy="304800"/>
    <xdr:sp macro="" textlink="">
      <xdr:nvSpPr>
        <xdr:cNvPr id="313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BACAB4F-B482-486F-995E-BDC7A41F49AE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614</xdr:row>
      <xdr:rowOff>0</xdr:rowOff>
    </xdr:from>
    <xdr:ext cx="304800" cy="304800"/>
    <xdr:sp macro="" textlink="">
      <xdr:nvSpPr>
        <xdr:cNvPr id="313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15C50D93-B418-49F8-9780-CD8E75A6C19B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614</xdr:row>
      <xdr:rowOff>0</xdr:rowOff>
    </xdr:from>
    <xdr:ext cx="304800" cy="304800"/>
    <xdr:sp macro="" textlink="">
      <xdr:nvSpPr>
        <xdr:cNvPr id="313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7DEE6461-8F89-44BA-91FC-C6E418B968A9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614</xdr:row>
      <xdr:rowOff>0</xdr:rowOff>
    </xdr:from>
    <xdr:ext cx="304800" cy="304800"/>
    <xdr:sp macro="" textlink="">
      <xdr:nvSpPr>
        <xdr:cNvPr id="313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3DA7BE8E-59D3-46F9-9140-6419A449C85C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614</xdr:row>
      <xdr:rowOff>0</xdr:rowOff>
    </xdr:from>
    <xdr:ext cx="304800" cy="304800"/>
    <xdr:sp macro="" textlink="">
      <xdr:nvSpPr>
        <xdr:cNvPr id="313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45879B2F-C79B-498A-B51F-C995403F192F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614</xdr:row>
      <xdr:rowOff>0</xdr:rowOff>
    </xdr:from>
    <xdr:ext cx="304800" cy="304800"/>
    <xdr:sp macro="" textlink="">
      <xdr:nvSpPr>
        <xdr:cNvPr id="313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35538A0A-FB40-4311-8F53-F5ED2D62738E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614</xdr:row>
      <xdr:rowOff>0</xdr:rowOff>
    </xdr:from>
    <xdr:ext cx="304800" cy="304800"/>
    <xdr:sp macro="" textlink="">
      <xdr:nvSpPr>
        <xdr:cNvPr id="313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D094061-2B01-45F6-8758-F60C5E132C5F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614</xdr:row>
      <xdr:rowOff>0</xdr:rowOff>
    </xdr:from>
    <xdr:ext cx="304800" cy="304800"/>
    <xdr:sp macro="" textlink="">
      <xdr:nvSpPr>
        <xdr:cNvPr id="314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92D4DD23-C7E9-439B-99D3-F930E70FB644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614</xdr:row>
      <xdr:rowOff>0</xdr:rowOff>
    </xdr:from>
    <xdr:ext cx="304800" cy="304800"/>
    <xdr:sp macro="" textlink="">
      <xdr:nvSpPr>
        <xdr:cNvPr id="314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CB10C914-F390-4E11-A157-B649C9E3B8EC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614</xdr:row>
      <xdr:rowOff>0</xdr:rowOff>
    </xdr:from>
    <xdr:ext cx="304800" cy="304800"/>
    <xdr:sp macro="" textlink="">
      <xdr:nvSpPr>
        <xdr:cNvPr id="314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E6456CF9-0388-4A6C-8B3F-F0C913C5A759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614</xdr:row>
      <xdr:rowOff>0</xdr:rowOff>
    </xdr:from>
    <xdr:ext cx="304800" cy="304800"/>
    <xdr:sp macro="" textlink="">
      <xdr:nvSpPr>
        <xdr:cNvPr id="314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6A2E4159-E323-41FD-887A-9898A5D4B036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76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615</xdr:row>
      <xdr:rowOff>0</xdr:rowOff>
    </xdr:from>
    <xdr:ext cx="304800" cy="304800"/>
    <xdr:sp macro="" textlink="">
      <xdr:nvSpPr>
        <xdr:cNvPr id="314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76AE8FE9-16B4-4253-AAB8-04FAC5BFDEC3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615</xdr:row>
      <xdr:rowOff>0</xdr:rowOff>
    </xdr:from>
    <xdr:ext cx="304800" cy="304800"/>
    <xdr:sp macro="" textlink="">
      <xdr:nvSpPr>
        <xdr:cNvPr id="314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A9E0AC2E-B488-4F42-87AE-CC7C5944F03B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615</xdr:row>
      <xdr:rowOff>0</xdr:rowOff>
    </xdr:from>
    <xdr:ext cx="304800" cy="304800"/>
    <xdr:sp macro="" textlink="">
      <xdr:nvSpPr>
        <xdr:cNvPr id="314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4C4A516D-AEA8-45EF-ADBB-A904CE08D367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615</xdr:row>
      <xdr:rowOff>0</xdr:rowOff>
    </xdr:from>
    <xdr:ext cx="304800" cy="304800"/>
    <xdr:sp macro="" textlink="">
      <xdr:nvSpPr>
        <xdr:cNvPr id="314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C224444E-A5B6-475A-B915-98E68452F161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615</xdr:row>
      <xdr:rowOff>0</xdr:rowOff>
    </xdr:from>
    <xdr:ext cx="304800" cy="304800"/>
    <xdr:sp macro="" textlink="">
      <xdr:nvSpPr>
        <xdr:cNvPr id="314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2BEEC4DD-53A0-4993-87FD-6429A3DBD992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615</xdr:row>
      <xdr:rowOff>0</xdr:rowOff>
    </xdr:from>
    <xdr:ext cx="304800" cy="304800"/>
    <xdr:sp macro="" textlink="">
      <xdr:nvSpPr>
        <xdr:cNvPr id="314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CF8EB651-FF0E-4F1D-9DBD-181B3DFF5ABE}"/>
            </a:ext>
          </a:extLst>
        </xdr:cNvPr>
        <xdr:cNvSpPr>
          <a:spLocks noChangeAspect="1" noChangeArrowheads="1"/>
        </xdr:cNvSpPr>
      </xdr:nvSpPr>
      <xdr:spPr bwMode="auto">
        <a:xfrm>
          <a:off x="14020800" y="9294706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615</xdr:row>
      <xdr:rowOff>0</xdr:rowOff>
    </xdr:from>
    <xdr:ext cx="304800" cy="304800"/>
    <xdr:sp macro="" textlink="">
      <xdr:nvSpPr>
        <xdr:cNvPr id="315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50B281DE-FFB3-4937-9AB2-6D283DD444A9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1130681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615</xdr:row>
      <xdr:rowOff>0</xdr:rowOff>
    </xdr:from>
    <xdr:ext cx="304800" cy="304800"/>
    <xdr:sp macro="" textlink="">
      <xdr:nvSpPr>
        <xdr:cNvPr id="315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AC76A610-E019-4276-8904-A97F16630C00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1130681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615</xdr:row>
      <xdr:rowOff>0</xdr:rowOff>
    </xdr:from>
    <xdr:ext cx="304800" cy="304800"/>
    <xdr:sp macro="" textlink="">
      <xdr:nvSpPr>
        <xdr:cNvPr id="315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BC75E9DF-B4CD-4417-B2B9-FBD13B3CB144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1130681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615</xdr:row>
      <xdr:rowOff>0</xdr:rowOff>
    </xdr:from>
    <xdr:ext cx="304800" cy="304800"/>
    <xdr:sp macro="" textlink="">
      <xdr:nvSpPr>
        <xdr:cNvPr id="315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792F68CE-8197-40D8-A94D-5EC63F1688B8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1130681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615</xdr:row>
      <xdr:rowOff>0</xdr:rowOff>
    </xdr:from>
    <xdr:ext cx="304800" cy="304800"/>
    <xdr:sp macro="" textlink="">
      <xdr:nvSpPr>
        <xdr:cNvPr id="315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E66185A0-A479-4583-8B4A-902CB997F533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1130681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615</xdr:row>
      <xdr:rowOff>0</xdr:rowOff>
    </xdr:from>
    <xdr:ext cx="304800" cy="304800"/>
    <xdr:sp macro="" textlink="">
      <xdr:nvSpPr>
        <xdr:cNvPr id="315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7E63E59-1A7D-49F7-9F59-54AE4721AC06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1130681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615</xdr:row>
      <xdr:rowOff>0</xdr:rowOff>
    </xdr:from>
    <xdr:ext cx="304800" cy="304800"/>
    <xdr:sp macro="" textlink="">
      <xdr:nvSpPr>
        <xdr:cNvPr id="315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6581D717-D415-406E-9F61-B17A3092B8DE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1130681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615</xdr:row>
      <xdr:rowOff>0</xdr:rowOff>
    </xdr:from>
    <xdr:ext cx="304800" cy="304800"/>
    <xdr:sp macro="" textlink="">
      <xdr:nvSpPr>
        <xdr:cNvPr id="315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59BC69D-4982-460F-A41B-03AEE4AB8828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1130681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615</xdr:row>
      <xdr:rowOff>0</xdr:rowOff>
    </xdr:from>
    <xdr:ext cx="304800" cy="304800"/>
    <xdr:sp macro="" textlink="">
      <xdr:nvSpPr>
        <xdr:cNvPr id="315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3D82E81-EBD2-4D35-8478-C9422257C37B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1130681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615</xdr:row>
      <xdr:rowOff>0</xdr:rowOff>
    </xdr:from>
    <xdr:ext cx="304800" cy="304800"/>
    <xdr:sp macro="" textlink="">
      <xdr:nvSpPr>
        <xdr:cNvPr id="315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A3D02998-C948-4B76-A1F2-67821F7B7971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1130681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616</xdr:row>
      <xdr:rowOff>0</xdr:rowOff>
    </xdr:from>
    <xdr:ext cx="304800" cy="304800"/>
    <xdr:sp macro="" textlink="">
      <xdr:nvSpPr>
        <xdr:cNvPr id="316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BCDD67C1-739D-43F9-A5ED-EFE9D3846DE7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1132522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616</xdr:row>
      <xdr:rowOff>0</xdr:rowOff>
    </xdr:from>
    <xdr:ext cx="304800" cy="304800"/>
    <xdr:sp macro="" textlink="">
      <xdr:nvSpPr>
        <xdr:cNvPr id="316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ACC93B4-EC41-4DCF-B696-EB58EBF52EDC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1132522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616</xdr:row>
      <xdr:rowOff>0</xdr:rowOff>
    </xdr:from>
    <xdr:ext cx="304800" cy="304800"/>
    <xdr:sp macro="" textlink="">
      <xdr:nvSpPr>
        <xdr:cNvPr id="316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727F376-DC1A-45DD-80F8-B9CF7D064366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1132522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616</xdr:row>
      <xdr:rowOff>0</xdr:rowOff>
    </xdr:from>
    <xdr:ext cx="304800" cy="304800"/>
    <xdr:sp macro="" textlink="">
      <xdr:nvSpPr>
        <xdr:cNvPr id="316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24370D86-320A-4E50-B7CD-95DCF02A4009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1132522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616</xdr:row>
      <xdr:rowOff>0</xdr:rowOff>
    </xdr:from>
    <xdr:ext cx="304800" cy="304800"/>
    <xdr:sp macro="" textlink="">
      <xdr:nvSpPr>
        <xdr:cNvPr id="316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43BCEC08-D1DA-4DFE-829A-9A24F8A069E7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1132522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616</xdr:row>
      <xdr:rowOff>0</xdr:rowOff>
    </xdr:from>
    <xdr:ext cx="304800" cy="304800"/>
    <xdr:sp macro="" textlink="">
      <xdr:nvSpPr>
        <xdr:cNvPr id="316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263A4A1F-4F30-4E9A-AFF4-D0CF8C83DE5B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1132522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20</xdr:col>
      <xdr:colOff>0</xdr:colOff>
      <xdr:row>0</xdr:row>
      <xdr:rowOff>0</xdr:rowOff>
    </xdr:from>
    <xdr:ext cx="304800" cy="304800"/>
    <xdr:sp macro="" textlink="">
      <xdr:nvSpPr>
        <xdr:cNvPr id="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26BDB4FE-1DAE-4AE0-A062-45D0941B2E93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0</xdr:row>
      <xdr:rowOff>0</xdr:rowOff>
    </xdr:from>
    <xdr:ext cx="304800" cy="304800"/>
    <xdr:sp macro="" textlink="">
      <xdr:nvSpPr>
        <xdr:cNvPr id="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C41F345-BB9A-4933-9050-ED9E0067C240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</xdr:row>
      <xdr:rowOff>0</xdr:rowOff>
    </xdr:from>
    <xdr:ext cx="304800" cy="304800"/>
    <xdr:sp macro="" textlink="">
      <xdr:nvSpPr>
        <xdr:cNvPr id="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1984FD8-7043-4709-AB94-05879DF3FDC0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</xdr:row>
      <xdr:rowOff>0</xdr:rowOff>
    </xdr:from>
    <xdr:ext cx="304800" cy="304800"/>
    <xdr:sp macro="" textlink="">
      <xdr:nvSpPr>
        <xdr:cNvPr id="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CD25D899-192E-4012-A66A-EB5AAC5367FE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18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</xdr:row>
      <xdr:rowOff>0</xdr:rowOff>
    </xdr:from>
    <xdr:ext cx="304800" cy="304800"/>
    <xdr:sp macro="" textlink="">
      <xdr:nvSpPr>
        <xdr:cNvPr id="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12C884EF-6911-40EB-B19C-D9EF9E599EE2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3683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</xdr:row>
      <xdr:rowOff>0</xdr:rowOff>
    </xdr:from>
    <xdr:ext cx="304800" cy="304800"/>
    <xdr:sp macro="" textlink="">
      <xdr:nvSpPr>
        <xdr:cNvPr id="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12AE9653-29C8-4FE3-9451-575057E8527B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3683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</xdr:row>
      <xdr:rowOff>0</xdr:rowOff>
    </xdr:from>
    <xdr:ext cx="304800" cy="304800"/>
    <xdr:sp macro="" textlink="">
      <xdr:nvSpPr>
        <xdr:cNvPr id="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FAE2A2E-09F5-4A6B-8F75-6EAAD7EADA2B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5524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</xdr:row>
      <xdr:rowOff>0</xdr:rowOff>
    </xdr:from>
    <xdr:ext cx="304800" cy="304800"/>
    <xdr:sp macro="" textlink="">
      <xdr:nvSpPr>
        <xdr:cNvPr id="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8332DEE2-AD57-4505-A72F-BA0222269B04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5524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</xdr:row>
      <xdr:rowOff>0</xdr:rowOff>
    </xdr:from>
    <xdr:ext cx="304800" cy="304800"/>
    <xdr:sp macro="" textlink="">
      <xdr:nvSpPr>
        <xdr:cNvPr id="1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1543983-F6B7-4205-8895-B686F66FE28B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5524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</xdr:row>
      <xdr:rowOff>0</xdr:rowOff>
    </xdr:from>
    <xdr:ext cx="304800" cy="304800"/>
    <xdr:sp macro="" textlink="">
      <xdr:nvSpPr>
        <xdr:cNvPr id="1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B8ADF1A9-7A59-4A88-8F9F-CAA24B7645A1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5524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</xdr:row>
      <xdr:rowOff>0</xdr:rowOff>
    </xdr:from>
    <xdr:ext cx="304800" cy="304800"/>
    <xdr:sp macro="" textlink="">
      <xdr:nvSpPr>
        <xdr:cNvPr id="1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168B5067-1C9E-48BF-87B7-D8DD2E6C2E68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7366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</xdr:row>
      <xdr:rowOff>0</xdr:rowOff>
    </xdr:from>
    <xdr:ext cx="304800" cy="304800"/>
    <xdr:sp macro="" textlink="">
      <xdr:nvSpPr>
        <xdr:cNvPr id="1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2B63488E-1E68-46CB-A287-21E35499BA76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7366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</xdr:row>
      <xdr:rowOff>0</xdr:rowOff>
    </xdr:from>
    <xdr:ext cx="304800" cy="304800"/>
    <xdr:sp macro="" textlink="">
      <xdr:nvSpPr>
        <xdr:cNvPr id="1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37B2B485-2EAF-4AF3-9E6F-B3B38CA1A65E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7366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</xdr:row>
      <xdr:rowOff>0</xdr:rowOff>
    </xdr:from>
    <xdr:ext cx="304800" cy="304800"/>
    <xdr:sp macro="" textlink="">
      <xdr:nvSpPr>
        <xdr:cNvPr id="1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49EC9E33-A8B5-4261-A129-B00E28662975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7366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</xdr:row>
      <xdr:rowOff>0</xdr:rowOff>
    </xdr:from>
    <xdr:ext cx="304800" cy="304800"/>
    <xdr:sp macro="" textlink="">
      <xdr:nvSpPr>
        <xdr:cNvPr id="1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E42FA646-63B1-4039-9A5C-57E23114B8D4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9207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</xdr:row>
      <xdr:rowOff>0</xdr:rowOff>
    </xdr:from>
    <xdr:ext cx="304800" cy="304800"/>
    <xdr:sp macro="" textlink="">
      <xdr:nvSpPr>
        <xdr:cNvPr id="1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CB7C1093-9232-4407-A36F-FE4D7FECB1FE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9207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</xdr:row>
      <xdr:rowOff>0</xdr:rowOff>
    </xdr:from>
    <xdr:ext cx="304800" cy="304800"/>
    <xdr:sp macro="" textlink="">
      <xdr:nvSpPr>
        <xdr:cNvPr id="1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28D2177C-E0C9-439A-9483-F44A10A51D4B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9207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</xdr:row>
      <xdr:rowOff>0</xdr:rowOff>
    </xdr:from>
    <xdr:ext cx="304800" cy="304800"/>
    <xdr:sp macro="" textlink="">
      <xdr:nvSpPr>
        <xdr:cNvPr id="1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47BC353E-24C0-4ECB-9FCA-F551E937C5E8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9207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6</xdr:row>
      <xdr:rowOff>0</xdr:rowOff>
    </xdr:from>
    <xdr:ext cx="304800" cy="304800"/>
    <xdr:sp macro="" textlink="">
      <xdr:nvSpPr>
        <xdr:cNvPr id="2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10D6618E-B3A4-47B6-AB66-33FF030C9734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11049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6</xdr:row>
      <xdr:rowOff>0</xdr:rowOff>
    </xdr:from>
    <xdr:ext cx="304800" cy="304800"/>
    <xdr:sp macro="" textlink="">
      <xdr:nvSpPr>
        <xdr:cNvPr id="2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56A0961A-8370-4845-A977-C33DCF4BA6B7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11049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6</xdr:row>
      <xdr:rowOff>0</xdr:rowOff>
    </xdr:from>
    <xdr:ext cx="304800" cy="304800"/>
    <xdr:sp macro="" textlink="">
      <xdr:nvSpPr>
        <xdr:cNvPr id="2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FADDEBD-EB46-4812-A945-5A338D8BC21A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11049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6</xdr:row>
      <xdr:rowOff>0</xdr:rowOff>
    </xdr:from>
    <xdr:ext cx="304800" cy="304800"/>
    <xdr:sp macro="" textlink="">
      <xdr:nvSpPr>
        <xdr:cNvPr id="2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5488C6EA-6B7B-442F-8350-28FB09D56390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11049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7</xdr:row>
      <xdr:rowOff>0</xdr:rowOff>
    </xdr:from>
    <xdr:ext cx="304800" cy="304800"/>
    <xdr:sp macro="" textlink="">
      <xdr:nvSpPr>
        <xdr:cNvPr id="2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C707801-E737-4CB7-8F11-F42D79AD4117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12890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7</xdr:row>
      <xdr:rowOff>0</xdr:rowOff>
    </xdr:from>
    <xdr:ext cx="304800" cy="304800"/>
    <xdr:sp macro="" textlink="">
      <xdr:nvSpPr>
        <xdr:cNvPr id="2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B3EF7FA0-FA00-4A5F-892C-28F19796E905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12890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7</xdr:row>
      <xdr:rowOff>0</xdr:rowOff>
    </xdr:from>
    <xdr:ext cx="304800" cy="304800"/>
    <xdr:sp macro="" textlink="">
      <xdr:nvSpPr>
        <xdr:cNvPr id="2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5387FC8C-55E8-4F67-85C3-1C7742DDB67F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12890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7</xdr:row>
      <xdr:rowOff>0</xdr:rowOff>
    </xdr:from>
    <xdr:ext cx="304800" cy="304800"/>
    <xdr:sp macro="" textlink="">
      <xdr:nvSpPr>
        <xdr:cNvPr id="2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BB310B1D-03BB-4C48-8D49-F09A3D18958F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12890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8</xdr:row>
      <xdr:rowOff>0</xdr:rowOff>
    </xdr:from>
    <xdr:ext cx="304800" cy="304800"/>
    <xdr:sp macro="" textlink="">
      <xdr:nvSpPr>
        <xdr:cNvPr id="2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4CAB3757-B3FB-489B-8E09-BC110D7C1DBA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14732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8</xdr:row>
      <xdr:rowOff>0</xdr:rowOff>
    </xdr:from>
    <xdr:ext cx="304800" cy="304800"/>
    <xdr:sp macro="" textlink="">
      <xdr:nvSpPr>
        <xdr:cNvPr id="2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E72A31E0-ED22-428D-A614-2ED4F6437913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14732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8</xdr:row>
      <xdr:rowOff>0</xdr:rowOff>
    </xdr:from>
    <xdr:ext cx="304800" cy="304800"/>
    <xdr:sp macro="" textlink="">
      <xdr:nvSpPr>
        <xdr:cNvPr id="3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E75DCC1-E333-47C5-8A0C-22432C8414BC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14732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8</xdr:row>
      <xdr:rowOff>0</xdr:rowOff>
    </xdr:from>
    <xdr:ext cx="304800" cy="304800"/>
    <xdr:sp macro="" textlink="">
      <xdr:nvSpPr>
        <xdr:cNvPr id="3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51EBA6AB-9FC7-4E67-B5EA-798C86A0D05A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14732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9</xdr:row>
      <xdr:rowOff>0</xdr:rowOff>
    </xdr:from>
    <xdr:ext cx="304800" cy="304800"/>
    <xdr:sp macro="" textlink="">
      <xdr:nvSpPr>
        <xdr:cNvPr id="3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46223F76-9372-4B0A-8712-202089E21143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16573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9</xdr:row>
      <xdr:rowOff>0</xdr:rowOff>
    </xdr:from>
    <xdr:ext cx="304800" cy="304800"/>
    <xdr:sp macro="" textlink="">
      <xdr:nvSpPr>
        <xdr:cNvPr id="3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23EB120D-C336-43E0-BDF4-CDDC0F30024A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16573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9</xdr:row>
      <xdr:rowOff>0</xdr:rowOff>
    </xdr:from>
    <xdr:ext cx="304800" cy="304800"/>
    <xdr:sp macro="" textlink="">
      <xdr:nvSpPr>
        <xdr:cNvPr id="3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ACBE6D86-5529-46D2-8367-824903B10C3D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16573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9</xdr:row>
      <xdr:rowOff>0</xdr:rowOff>
    </xdr:from>
    <xdr:ext cx="304800" cy="304800"/>
    <xdr:sp macro="" textlink="">
      <xdr:nvSpPr>
        <xdr:cNvPr id="3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18A1F939-040C-454F-8C8A-D64151E02AF0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16573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10</xdr:row>
      <xdr:rowOff>0</xdr:rowOff>
    </xdr:from>
    <xdr:ext cx="304800" cy="304800"/>
    <xdr:sp macro="" textlink="">
      <xdr:nvSpPr>
        <xdr:cNvPr id="3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2403202F-21E8-4CB8-975B-92DA0D6CF02C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18415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10</xdr:row>
      <xdr:rowOff>0</xdr:rowOff>
    </xdr:from>
    <xdr:ext cx="304800" cy="304800"/>
    <xdr:sp macro="" textlink="">
      <xdr:nvSpPr>
        <xdr:cNvPr id="3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34CB837C-D60B-488D-809D-4F23D109641C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18415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10</xdr:row>
      <xdr:rowOff>0</xdr:rowOff>
    </xdr:from>
    <xdr:ext cx="304800" cy="304800"/>
    <xdr:sp macro="" textlink="">
      <xdr:nvSpPr>
        <xdr:cNvPr id="3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6B3E75BD-B021-4A81-B767-29EF861DC029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18415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10</xdr:row>
      <xdr:rowOff>0</xdr:rowOff>
    </xdr:from>
    <xdr:ext cx="304800" cy="304800"/>
    <xdr:sp macro="" textlink="">
      <xdr:nvSpPr>
        <xdr:cNvPr id="3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CAE85843-DB82-4EC2-9E74-B4719082FD38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18415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11</xdr:row>
      <xdr:rowOff>0</xdr:rowOff>
    </xdr:from>
    <xdr:ext cx="304800" cy="304800"/>
    <xdr:sp macro="" textlink="">
      <xdr:nvSpPr>
        <xdr:cNvPr id="4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9567BDD7-3C3E-4EC5-9B3A-3A107FF2A693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20256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11</xdr:row>
      <xdr:rowOff>0</xdr:rowOff>
    </xdr:from>
    <xdr:ext cx="304800" cy="304800"/>
    <xdr:sp macro="" textlink="">
      <xdr:nvSpPr>
        <xdr:cNvPr id="4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B2BA22AA-5837-43DF-A010-0C11F58D1CA2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20256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11</xdr:row>
      <xdr:rowOff>0</xdr:rowOff>
    </xdr:from>
    <xdr:ext cx="304800" cy="304800"/>
    <xdr:sp macro="" textlink="">
      <xdr:nvSpPr>
        <xdr:cNvPr id="4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ECFA2B98-DFFA-4036-8CA1-5C8CD3BECE48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20256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11</xdr:row>
      <xdr:rowOff>0</xdr:rowOff>
    </xdr:from>
    <xdr:ext cx="304800" cy="304800"/>
    <xdr:sp macro="" textlink="">
      <xdr:nvSpPr>
        <xdr:cNvPr id="4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982820A1-2C07-4503-947B-95BFF7199E7B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20256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12</xdr:row>
      <xdr:rowOff>0</xdr:rowOff>
    </xdr:from>
    <xdr:ext cx="304800" cy="304800"/>
    <xdr:sp macro="" textlink="">
      <xdr:nvSpPr>
        <xdr:cNvPr id="4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C06BC7B5-9549-48B4-AD21-B08E9880EFC0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2209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12</xdr:row>
      <xdr:rowOff>0</xdr:rowOff>
    </xdr:from>
    <xdr:ext cx="304800" cy="304800"/>
    <xdr:sp macro="" textlink="">
      <xdr:nvSpPr>
        <xdr:cNvPr id="4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2AEE3457-96B4-4DE1-81E4-97AC7909BF52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2209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12</xdr:row>
      <xdr:rowOff>0</xdr:rowOff>
    </xdr:from>
    <xdr:ext cx="304800" cy="304800"/>
    <xdr:sp macro="" textlink="">
      <xdr:nvSpPr>
        <xdr:cNvPr id="4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1EFF3106-1208-4484-A50E-C8DD85BAB802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2209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12</xdr:row>
      <xdr:rowOff>0</xdr:rowOff>
    </xdr:from>
    <xdr:ext cx="304800" cy="304800"/>
    <xdr:sp macro="" textlink="">
      <xdr:nvSpPr>
        <xdr:cNvPr id="4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9D95D066-5246-4B14-907A-4D77EC52A7C6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2209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13</xdr:row>
      <xdr:rowOff>0</xdr:rowOff>
    </xdr:from>
    <xdr:ext cx="304800" cy="304800"/>
    <xdr:sp macro="" textlink="">
      <xdr:nvSpPr>
        <xdr:cNvPr id="4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70DC0B1D-BAA7-4704-9C5A-B084556FDFAB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23939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13</xdr:row>
      <xdr:rowOff>0</xdr:rowOff>
    </xdr:from>
    <xdr:ext cx="304800" cy="304800"/>
    <xdr:sp macro="" textlink="">
      <xdr:nvSpPr>
        <xdr:cNvPr id="4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26C91B8-A9A9-4F75-9C7D-6293D4C6B00C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23939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13</xdr:row>
      <xdr:rowOff>0</xdr:rowOff>
    </xdr:from>
    <xdr:ext cx="304800" cy="304800"/>
    <xdr:sp macro="" textlink="">
      <xdr:nvSpPr>
        <xdr:cNvPr id="5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7147A014-B39A-46D5-99AB-1F5620F8B40F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23939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13</xdr:row>
      <xdr:rowOff>0</xdr:rowOff>
    </xdr:from>
    <xdr:ext cx="304800" cy="304800"/>
    <xdr:sp macro="" textlink="">
      <xdr:nvSpPr>
        <xdr:cNvPr id="5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721FAC0-6D71-43EE-98B0-7E22FFD09D4A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23939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14</xdr:row>
      <xdr:rowOff>0</xdr:rowOff>
    </xdr:from>
    <xdr:ext cx="304800" cy="304800"/>
    <xdr:sp macro="" textlink="">
      <xdr:nvSpPr>
        <xdr:cNvPr id="5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C5BFF696-02F4-4955-B1AF-C6E539BFE273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25781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14</xdr:row>
      <xdr:rowOff>0</xdr:rowOff>
    </xdr:from>
    <xdr:ext cx="304800" cy="304800"/>
    <xdr:sp macro="" textlink="">
      <xdr:nvSpPr>
        <xdr:cNvPr id="5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8F21AEE5-13C3-4B7A-8E83-ED5A00028981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25781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14</xdr:row>
      <xdr:rowOff>0</xdr:rowOff>
    </xdr:from>
    <xdr:ext cx="304800" cy="304800"/>
    <xdr:sp macro="" textlink="">
      <xdr:nvSpPr>
        <xdr:cNvPr id="5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A51B389F-98AB-4CA9-8078-A9DA6A983D31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25781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14</xdr:row>
      <xdr:rowOff>0</xdr:rowOff>
    </xdr:from>
    <xdr:ext cx="304800" cy="304800"/>
    <xdr:sp macro="" textlink="">
      <xdr:nvSpPr>
        <xdr:cNvPr id="5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80321FB2-2FB4-4AE6-AE9E-08E089638A47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25781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15</xdr:row>
      <xdr:rowOff>0</xdr:rowOff>
    </xdr:from>
    <xdr:ext cx="304800" cy="304800"/>
    <xdr:sp macro="" textlink="">
      <xdr:nvSpPr>
        <xdr:cNvPr id="5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47F7D31-C4C6-4B47-AB62-3C25595B8DE0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27622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15</xdr:row>
      <xdr:rowOff>0</xdr:rowOff>
    </xdr:from>
    <xdr:ext cx="304800" cy="304800"/>
    <xdr:sp macro="" textlink="">
      <xdr:nvSpPr>
        <xdr:cNvPr id="5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5710760F-F0BB-479F-A14A-C6C5379112B9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27622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15</xdr:row>
      <xdr:rowOff>0</xdr:rowOff>
    </xdr:from>
    <xdr:ext cx="304800" cy="304800"/>
    <xdr:sp macro="" textlink="">
      <xdr:nvSpPr>
        <xdr:cNvPr id="5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55AFD3E-F8A4-41BD-9AE3-3D54705469A9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27622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15</xdr:row>
      <xdr:rowOff>0</xdr:rowOff>
    </xdr:from>
    <xdr:ext cx="304800" cy="304800"/>
    <xdr:sp macro="" textlink="">
      <xdr:nvSpPr>
        <xdr:cNvPr id="5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1959868A-F0E2-435B-B5EF-D78CA30ABDEE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27622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16</xdr:row>
      <xdr:rowOff>0</xdr:rowOff>
    </xdr:from>
    <xdr:ext cx="304800" cy="304800"/>
    <xdr:sp macro="" textlink="">
      <xdr:nvSpPr>
        <xdr:cNvPr id="6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376B5826-4358-4F63-A5CB-6EBD753A141F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29464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16</xdr:row>
      <xdr:rowOff>0</xdr:rowOff>
    </xdr:from>
    <xdr:ext cx="304800" cy="304800"/>
    <xdr:sp macro="" textlink="">
      <xdr:nvSpPr>
        <xdr:cNvPr id="6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63F41D5-3E1F-4582-8209-4F7F7E67F84A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29464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16</xdr:row>
      <xdr:rowOff>0</xdr:rowOff>
    </xdr:from>
    <xdr:ext cx="304800" cy="304800"/>
    <xdr:sp macro="" textlink="">
      <xdr:nvSpPr>
        <xdr:cNvPr id="6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8C2BA966-B556-40D3-AADB-75F6C17CEDAE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29464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16</xdr:row>
      <xdr:rowOff>0</xdr:rowOff>
    </xdr:from>
    <xdr:ext cx="304800" cy="304800"/>
    <xdr:sp macro="" textlink="">
      <xdr:nvSpPr>
        <xdr:cNvPr id="6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949B2420-D5B6-4693-9626-B6922EB8B294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29464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17</xdr:row>
      <xdr:rowOff>0</xdr:rowOff>
    </xdr:from>
    <xdr:ext cx="304800" cy="304800"/>
    <xdr:sp macro="" textlink="">
      <xdr:nvSpPr>
        <xdr:cNvPr id="6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741D7DB-8777-4282-84C5-FB2B28816274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31305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17</xdr:row>
      <xdr:rowOff>0</xdr:rowOff>
    </xdr:from>
    <xdr:ext cx="304800" cy="304800"/>
    <xdr:sp macro="" textlink="">
      <xdr:nvSpPr>
        <xdr:cNvPr id="6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3B3DADD-B5F3-4920-87F3-A10FA71E1DBE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31305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17</xdr:row>
      <xdr:rowOff>0</xdr:rowOff>
    </xdr:from>
    <xdr:ext cx="304800" cy="304800"/>
    <xdr:sp macro="" textlink="">
      <xdr:nvSpPr>
        <xdr:cNvPr id="6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CA8F0B08-9FCA-480B-92E6-76F2E1DDD3A1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31305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17</xdr:row>
      <xdr:rowOff>0</xdr:rowOff>
    </xdr:from>
    <xdr:ext cx="304800" cy="304800"/>
    <xdr:sp macro="" textlink="">
      <xdr:nvSpPr>
        <xdr:cNvPr id="6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BBBE69D7-6F81-4A0A-BB20-BB49B0FAD852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31305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18</xdr:row>
      <xdr:rowOff>0</xdr:rowOff>
    </xdr:from>
    <xdr:ext cx="304800" cy="304800"/>
    <xdr:sp macro="" textlink="">
      <xdr:nvSpPr>
        <xdr:cNvPr id="6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CEEF3953-5981-409B-AB1D-D9C3D41042BA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33147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18</xdr:row>
      <xdr:rowOff>0</xdr:rowOff>
    </xdr:from>
    <xdr:ext cx="304800" cy="304800"/>
    <xdr:sp macro="" textlink="">
      <xdr:nvSpPr>
        <xdr:cNvPr id="6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3AF0E1FB-E835-431D-A7B6-50397EC694FC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33147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18</xdr:row>
      <xdr:rowOff>0</xdr:rowOff>
    </xdr:from>
    <xdr:ext cx="304800" cy="304800"/>
    <xdr:sp macro="" textlink="">
      <xdr:nvSpPr>
        <xdr:cNvPr id="7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081AD22-390E-4AD3-874E-63ABD6F85889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33147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18</xdr:row>
      <xdr:rowOff>0</xdr:rowOff>
    </xdr:from>
    <xdr:ext cx="304800" cy="304800"/>
    <xdr:sp macro="" textlink="">
      <xdr:nvSpPr>
        <xdr:cNvPr id="7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B68A2354-CDEE-4602-A5B2-D1605C27A057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33147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19</xdr:row>
      <xdr:rowOff>0</xdr:rowOff>
    </xdr:from>
    <xdr:ext cx="304800" cy="304800"/>
    <xdr:sp macro="" textlink="">
      <xdr:nvSpPr>
        <xdr:cNvPr id="7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50112D0-6D4C-4DEF-80D9-3C28F6B7E515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34988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19</xdr:row>
      <xdr:rowOff>0</xdr:rowOff>
    </xdr:from>
    <xdr:ext cx="304800" cy="304800"/>
    <xdr:sp macro="" textlink="">
      <xdr:nvSpPr>
        <xdr:cNvPr id="7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61BD229-6EFF-4A34-B2E8-8058A1D99C1B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34988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19</xdr:row>
      <xdr:rowOff>0</xdr:rowOff>
    </xdr:from>
    <xdr:ext cx="304800" cy="304800"/>
    <xdr:sp macro="" textlink="">
      <xdr:nvSpPr>
        <xdr:cNvPr id="7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21FC2444-E5BE-4BFE-A0C9-8517DC6CFF9F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34988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19</xdr:row>
      <xdr:rowOff>0</xdr:rowOff>
    </xdr:from>
    <xdr:ext cx="304800" cy="304800"/>
    <xdr:sp macro="" textlink="">
      <xdr:nvSpPr>
        <xdr:cNvPr id="7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EE1D3190-C711-40DC-8ABF-21347BA7D4C3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34988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20</xdr:row>
      <xdr:rowOff>0</xdr:rowOff>
    </xdr:from>
    <xdr:ext cx="304800" cy="304800"/>
    <xdr:sp macro="" textlink="">
      <xdr:nvSpPr>
        <xdr:cNvPr id="7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AB211A33-55E5-4674-9C7B-0BE1DF02521A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36830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20</xdr:row>
      <xdr:rowOff>0</xdr:rowOff>
    </xdr:from>
    <xdr:ext cx="304800" cy="304800"/>
    <xdr:sp macro="" textlink="">
      <xdr:nvSpPr>
        <xdr:cNvPr id="7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185ED656-F6FE-4624-806D-2230BE1A3515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36830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20</xdr:row>
      <xdr:rowOff>0</xdr:rowOff>
    </xdr:from>
    <xdr:ext cx="304800" cy="304800"/>
    <xdr:sp macro="" textlink="">
      <xdr:nvSpPr>
        <xdr:cNvPr id="7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C133DB7-C3E8-4404-BAFD-37C04A31A4BA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36830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20</xdr:row>
      <xdr:rowOff>0</xdr:rowOff>
    </xdr:from>
    <xdr:ext cx="304800" cy="304800"/>
    <xdr:sp macro="" textlink="">
      <xdr:nvSpPr>
        <xdr:cNvPr id="7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119C8DE0-E445-4FE8-8FD3-15F3947584C4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36830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21</xdr:row>
      <xdr:rowOff>0</xdr:rowOff>
    </xdr:from>
    <xdr:ext cx="304800" cy="304800"/>
    <xdr:sp macro="" textlink="">
      <xdr:nvSpPr>
        <xdr:cNvPr id="8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CB1BDE2E-B818-4E3E-88AF-E378E0888195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3867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21</xdr:row>
      <xdr:rowOff>0</xdr:rowOff>
    </xdr:from>
    <xdr:ext cx="304800" cy="304800"/>
    <xdr:sp macro="" textlink="">
      <xdr:nvSpPr>
        <xdr:cNvPr id="8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FFEDA14-8D2C-430D-B7FD-21DA42DDD908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3867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21</xdr:row>
      <xdr:rowOff>0</xdr:rowOff>
    </xdr:from>
    <xdr:ext cx="304800" cy="304800"/>
    <xdr:sp macro="" textlink="">
      <xdr:nvSpPr>
        <xdr:cNvPr id="8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481FE7DE-9AEB-4FA1-9717-CB8BD6F5AFE9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3867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21</xdr:row>
      <xdr:rowOff>0</xdr:rowOff>
    </xdr:from>
    <xdr:ext cx="304800" cy="304800"/>
    <xdr:sp macro="" textlink="">
      <xdr:nvSpPr>
        <xdr:cNvPr id="8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2910AC9-B479-4B2D-A3AA-9A6C09C4D9A6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3867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22</xdr:row>
      <xdr:rowOff>0</xdr:rowOff>
    </xdr:from>
    <xdr:ext cx="304800" cy="304800"/>
    <xdr:sp macro="" textlink="">
      <xdr:nvSpPr>
        <xdr:cNvPr id="8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15501396-02B6-42B2-BE35-8C9789B779D9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40513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22</xdr:row>
      <xdr:rowOff>0</xdr:rowOff>
    </xdr:from>
    <xdr:ext cx="304800" cy="304800"/>
    <xdr:sp macro="" textlink="">
      <xdr:nvSpPr>
        <xdr:cNvPr id="8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1D36669C-5B56-41C8-99E5-5F524A7FEF6A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40513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22</xdr:row>
      <xdr:rowOff>0</xdr:rowOff>
    </xdr:from>
    <xdr:ext cx="304800" cy="304800"/>
    <xdr:sp macro="" textlink="">
      <xdr:nvSpPr>
        <xdr:cNvPr id="8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2BC29056-B286-400B-ACC8-15B7DF58DE68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40513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22</xdr:row>
      <xdr:rowOff>0</xdr:rowOff>
    </xdr:from>
    <xdr:ext cx="304800" cy="304800"/>
    <xdr:sp macro="" textlink="">
      <xdr:nvSpPr>
        <xdr:cNvPr id="8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7434A107-22D7-4E8E-8095-99BED3CBDD88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40513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23</xdr:row>
      <xdr:rowOff>0</xdr:rowOff>
    </xdr:from>
    <xdr:ext cx="304800" cy="304800"/>
    <xdr:sp macro="" textlink="">
      <xdr:nvSpPr>
        <xdr:cNvPr id="8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1D7A95D6-31E3-4C4B-BB40-6E821630E922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42354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23</xdr:row>
      <xdr:rowOff>0</xdr:rowOff>
    </xdr:from>
    <xdr:ext cx="304800" cy="304800"/>
    <xdr:sp macro="" textlink="">
      <xdr:nvSpPr>
        <xdr:cNvPr id="8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C2A5A3B6-13CA-4BA5-8502-80EA1362E18F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42354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23</xdr:row>
      <xdr:rowOff>0</xdr:rowOff>
    </xdr:from>
    <xdr:ext cx="304800" cy="304800"/>
    <xdr:sp macro="" textlink="">
      <xdr:nvSpPr>
        <xdr:cNvPr id="9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DF317F-9428-4D91-AC1F-BC7D8002ACC4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42354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23</xdr:row>
      <xdr:rowOff>0</xdr:rowOff>
    </xdr:from>
    <xdr:ext cx="304800" cy="304800"/>
    <xdr:sp macro="" textlink="">
      <xdr:nvSpPr>
        <xdr:cNvPr id="9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3404714D-CAFE-4967-A492-72D32D663902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42354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24</xdr:row>
      <xdr:rowOff>0</xdr:rowOff>
    </xdr:from>
    <xdr:ext cx="304800" cy="304800"/>
    <xdr:sp macro="" textlink="">
      <xdr:nvSpPr>
        <xdr:cNvPr id="9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18318737-D7C7-4F67-9453-068512B28A37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44196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24</xdr:row>
      <xdr:rowOff>0</xdr:rowOff>
    </xdr:from>
    <xdr:ext cx="304800" cy="304800"/>
    <xdr:sp macro="" textlink="">
      <xdr:nvSpPr>
        <xdr:cNvPr id="9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3BE35434-A761-463E-BF0F-8242C5315090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44196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24</xdr:row>
      <xdr:rowOff>0</xdr:rowOff>
    </xdr:from>
    <xdr:ext cx="304800" cy="304800"/>
    <xdr:sp macro="" textlink="">
      <xdr:nvSpPr>
        <xdr:cNvPr id="9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53F66ED1-2C1C-4093-81D5-EE8802384A16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44196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24</xdr:row>
      <xdr:rowOff>0</xdr:rowOff>
    </xdr:from>
    <xdr:ext cx="304800" cy="304800"/>
    <xdr:sp macro="" textlink="">
      <xdr:nvSpPr>
        <xdr:cNvPr id="9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C866936A-CA01-4C76-9576-C5BE523FE36E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44196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25</xdr:row>
      <xdr:rowOff>0</xdr:rowOff>
    </xdr:from>
    <xdr:ext cx="304800" cy="304800"/>
    <xdr:sp macro="" textlink="">
      <xdr:nvSpPr>
        <xdr:cNvPr id="9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534E5028-0E65-4F9B-8E8D-D278389FD159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46037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25</xdr:row>
      <xdr:rowOff>0</xdr:rowOff>
    </xdr:from>
    <xdr:ext cx="304800" cy="304800"/>
    <xdr:sp macro="" textlink="">
      <xdr:nvSpPr>
        <xdr:cNvPr id="9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B50B66B1-9157-411F-94F1-2D4054D55884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46037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25</xdr:row>
      <xdr:rowOff>0</xdr:rowOff>
    </xdr:from>
    <xdr:ext cx="304800" cy="304800"/>
    <xdr:sp macro="" textlink="">
      <xdr:nvSpPr>
        <xdr:cNvPr id="9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30242091-5686-45CC-8BBF-5F7988C98706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46037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25</xdr:row>
      <xdr:rowOff>0</xdr:rowOff>
    </xdr:from>
    <xdr:ext cx="304800" cy="304800"/>
    <xdr:sp macro="" textlink="">
      <xdr:nvSpPr>
        <xdr:cNvPr id="9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AAF22E5-A958-46F4-A259-42FB931B245A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46037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26</xdr:row>
      <xdr:rowOff>0</xdr:rowOff>
    </xdr:from>
    <xdr:ext cx="304800" cy="304800"/>
    <xdr:sp macro="" textlink="">
      <xdr:nvSpPr>
        <xdr:cNvPr id="10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7DFBF699-F120-4220-A535-0092963C470B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47879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26</xdr:row>
      <xdr:rowOff>0</xdr:rowOff>
    </xdr:from>
    <xdr:ext cx="304800" cy="304800"/>
    <xdr:sp macro="" textlink="">
      <xdr:nvSpPr>
        <xdr:cNvPr id="10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32537FB7-9DA9-425D-BBAE-E5CCEF238CCA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47879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26</xdr:row>
      <xdr:rowOff>0</xdr:rowOff>
    </xdr:from>
    <xdr:ext cx="304800" cy="304800"/>
    <xdr:sp macro="" textlink="">
      <xdr:nvSpPr>
        <xdr:cNvPr id="10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7913F059-0503-4937-8318-EADF9004F5FF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47879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26</xdr:row>
      <xdr:rowOff>0</xdr:rowOff>
    </xdr:from>
    <xdr:ext cx="304800" cy="304800"/>
    <xdr:sp macro="" textlink="">
      <xdr:nvSpPr>
        <xdr:cNvPr id="10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2CC98B3-2B95-4127-97BA-5FE5BB7BECB1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47879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27</xdr:row>
      <xdr:rowOff>0</xdr:rowOff>
    </xdr:from>
    <xdr:ext cx="304800" cy="304800"/>
    <xdr:sp macro="" textlink="">
      <xdr:nvSpPr>
        <xdr:cNvPr id="10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6E7F4BCA-9405-436E-AD4A-AAC2F4E39DB3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49720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27</xdr:row>
      <xdr:rowOff>0</xdr:rowOff>
    </xdr:from>
    <xdr:ext cx="304800" cy="304800"/>
    <xdr:sp macro="" textlink="">
      <xdr:nvSpPr>
        <xdr:cNvPr id="10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2E5D2BDC-EB95-49B2-8646-7985A31A0A6A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49720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27</xdr:row>
      <xdr:rowOff>0</xdr:rowOff>
    </xdr:from>
    <xdr:ext cx="304800" cy="304800"/>
    <xdr:sp macro="" textlink="">
      <xdr:nvSpPr>
        <xdr:cNvPr id="10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722F97BD-E740-4DC7-AEF6-986F02B5A915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49720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27</xdr:row>
      <xdr:rowOff>0</xdr:rowOff>
    </xdr:from>
    <xdr:ext cx="304800" cy="304800"/>
    <xdr:sp macro="" textlink="">
      <xdr:nvSpPr>
        <xdr:cNvPr id="10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307BBF65-762B-48FB-9E6C-8EDF8969AFAB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49720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28</xdr:row>
      <xdr:rowOff>0</xdr:rowOff>
    </xdr:from>
    <xdr:ext cx="304800" cy="304800"/>
    <xdr:sp macro="" textlink="">
      <xdr:nvSpPr>
        <xdr:cNvPr id="10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B22628C6-9045-44FB-BDE7-8B1164BDFAB1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51562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28</xdr:row>
      <xdr:rowOff>0</xdr:rowOff>
    </xdr:from>
    <xdr:ext cx="304800" cy="304800"/>
    <xdr:sp macro="" textlink="">
      <xdr:nvSpPr>
        <xdr:cNvPr id="10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5150BE05-0E4B-414F-8699-37972AABA57C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51562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28</xdr:row>
      <xdr:rowOff>0</xdr:rowOff>
    </xdr:from>
    <xdr:ext cx="304800" cy="304800"/>
    <xdr:sp macro="" textlink="">
      <xdr:nvSpPr>
        <xdr:cNvPr id="11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22130EBE-DEEF-4E9C-B010-DC089FA5D47F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51562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28</xdr:row>
      <xdr:rowOff>0</xdr:rowOff>
    </xdr:from>
    <xdr:ext cx="304800" cy="304800"/>
    <xdr:sp macro="" textlink="">
      <xdr:nvSpPr>
        <xdr:cNvPr id="11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58526D78-3AAC-48AE-9C4E-12AE8484EC58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51562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29</xdr:row>
      <xdr:rowOff>0</xdr:rowOff>
    </xdr:from>
    <xdr:ext cx="304800" cy="304800"/>
    <xdr:sp macro="" textlink="">
      <xdr:nvSpPr>
        <xdr:cNvPr id="11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BEEF9C9A-BF45-44BF-902D-374C4F9780DE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53403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29</xdr:row>
      <xdr:rowOff>0</xdr:rowOff>
    </xdr:from>
    <xdr:ext cx="304800" cy="304800"/>
    <xdr:sp macro="" textlink="">
      <xdr:nvSpPr>
        <xdr:cNvPr id="11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F70EBAA-560E-455D-9659-DA732E7943F0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53403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29</xdr:row>
      <xdr:rowOff>0</xdr:rowOff>
    </xdr:from>
    <xdr:ext cx="304800" cy="304800"/>
    <xdr:sp macro="" textlink="">
      <xdr:nvSpPr>
        <xdr:cNvPr id="11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6D794886-4F69-48F3-8482-02717366E494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53403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29</xdr:row>
      <xdr:rowOff>0</xdr:rowOff>
    </xdr:from>
    <xdr:ext cx="304800" cy="304800"/>
    <xdr:sp macro="" textlink="">
      <xdr:nvSpPr>
        <xdr:cNvPr id="11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6A740A00-C87F-4C4F-A4F3-1FC46EF7467F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53403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30</xdr:row>
      <xdr:rowOff>0</xdr:rowOff>
    </xdr:from>
    <xdr:ext cx="304800" cy="304800"/>
    <xdr:sp macro="" textlink="">
      <xdr:nvSpPr>
        <xdr:cNvPr id="11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72C8BF7C-5FAE-4B08-B8FC-6075C3D8352B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55245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30</xdr:row>
      <xdr:rowOff>0</xdr:rowOff>
    </xdr:from>
    <xdr:ext cx="304800" cy="304800"/>
    <xdr:sp macro="" textlink="">
      <xdr:nvSpPr>
        <xdr:cNvPr id="11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2181B34D-9E85-4621-9680-D8D9E50B0117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55245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30</xdr:row>
      <xdr:rowOff>0</xdr:rowOff>
    </xdr:from>
    <xdr:ext cx="304800" cy="304800"/>
    <xdr:sp macro="" textlink="">
      <xdr:nvSpPr>
        <xdr:cNvPr id="11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26A1E487-CAEB-4751-9195-5287B9EE3467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55245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30</xdr:row>
      <xdr:rowOff>0</xdr:rowOff>
    </xdr:from>
    <xdr:ext cx="304800" cy="304800"/>
    <xdr:sp macro="" textlink="">
      <xdr:nvSpPr>
        <xdr:cNvPr id="11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374A1145-9A24-4B5B-8E70-DF5572F4A5CC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55245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31</xdr:row>
      <xdr:rowOff>0</xdr:rowOff>
    </xdr:from>
    <xdr:ext cx="304800" cy="304800"/>
    <xdr:sp macro="" textlink="">
      <xdr:nvSpPr>
        <xdr:cNvPr id="12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5A23895-5F52-465B-9030-0CF9D8E4125E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57086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31</xdr:row>
      <xdr:rowOff>0</xdr:rowOff>
    </xdr:from>
    <xdr:ext cx="304800" cy="304800"/>
    <xdr:sp macro="" textlink="">
      <xdr:nvSpPr>
        <xdr:cNvPr id="12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3E1BF24-1E0B-4EE7-BD09-38C153726A80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57086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31</xdr:row>
      <xdr:rowOff>0</xdr:rowOff>
    </xdr:from>
    <xdr:ext cx="304800" cy="304800"/>
    <xdr:sp macro="" textlink="">
      <xdr:nvSpPr>
        <xdr:cNvPr id="12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6E18D93C-3FAC-4A66-AA44-AAE50A4B2E96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57086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31</xdr:row>
      <xdr:rowOff>0</xdr:rowOff>
    </xdr:from>
    <xdr:ext cx="304800" cy="304800"/>
    <xdr:sp macro="" textlink="">
      <xdr:nvSpPr>
        <xdr:cNvPr id="12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35509537-0CEF-476C-8A3E-38DFCF2DDDF3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57086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32</xdr:row>
      <xdr:rowOff>0</xdr:rowOff>
    </xdr:from>
    <xdr:ext cx="304800" cy="304800"/>
    <xdr:sp macro="" textlink="">
      <xdr:nvSpPr>
        <xdr:cNvPr id="12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BB3D3A52-05AA-4422-B829-A4CE9FE69413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5892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32</xdr:row>
      <xdr:rowOff>0</xdr:rowOff>
    </xdr:from>
    <xdr:ext cx="304800" cy="304800"/>
    <xdr:sp macro="" textlink="">
      <xdr:nvSpPr>
        <xdr:cNvPr id="12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C2136004-3B88-42DC-A766-F8BD699D5E59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5892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32</xdr:row>
      <xdr:rowOff>0</xdr:rowOff>
    </xdr:from>
    <xdr:ext cx="304800" cy="304800"/>
    <xdr:sp macro="" textlink="">
      <xdr:nvSpPr>
        <xdr:cNvPr id="12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87BECB4A-A6F8-4848-93D1-57E8DA581957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5892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32</xdr:row>
      <xdr:rowOff>0</xdr:rowOff>
    </xdr:from>
    <xdr:ext cx="304800" cy="304800"/>
    <xdr:sp macro="" textlink="">
      <xdr:nvSpPr>
        <xdr:cNvPr id="12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269FC95F-BCA0-4098-9665-9B3B825367DF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5892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33</xdr:row>
      <xdr:rowOff>0</xdr:rowOff>
    </xdr:from>
    <xdr:ext cx="304800" cy="304800"/>
    <xdr:sp macro="" textlink="">
      <xdr:nvSpPr>
        <xdr:cNvPr id="12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4431E320-42D7-4BC1-B37A-EE4A6A258B10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60769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33</xdr:row>
      <xdr:rowOff>0</xdr:rowOff>
    </xdr:from>
    <xdr:ext cx="304800" cy="304800"/>
    <xdr:sp macro="" textlink="">
      <xdr:nvSpPr>
        <xdr:cNvPr id="12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61CF449F-6017-4972-B877-9CB138BB0503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60769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33</xdr:row>
      <xdr:rowOff>0</xdr:rowOff>
    </xdr:from>
    <xdr:ext cx="304800" cy="304800"/>
    <xdr:sp macro="" textlink="">
      <xdr:nvSpPr>
        <xdr:cNvPr id="13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607EB00-954A-44EF-B8B0-9F4278A47E77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60769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33</xdr:row>
      <xdr:rowOff>0</xdr:rowOff>
    </xdr:from>
    <xdr:ext cx="304800" cy="304800"/>
    <xdr:sp macro="" textlink="">
      <xdr:nvSpPr>
        <xdr:cNvPr id="13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63A7253-9DE4-4861-85EB-4F8D4C9A2065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60769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34</xdr:row>
      <xdr:rowOff>0</xdr:rowOff>
    </xdr:from>
    <xdr:ext cx="304800" cy="304800"/>
    <xdr:sp macro="" textlink="">
      <xdr:nvSpPr>
        <xdr:cNvPr id="13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B7530E99-5572-4225-AE98-EF367EAACEA5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62611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34</xdr:row>
      <xdr:rowOff>0</xdr:rowOff>
    </xdr:from>
    <xdr:ext cx="304800" cy="304800"/>
    <xdr:sp macro="" textlink="">
      <xdr:nvSpPr>
        <xdr:cNvPr id="13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8A0114C5-7A10-4721-9012-796D77143CB0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62611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34</xdr:row>
      <xdr:rowOff>0</xdr:rowOff>
    </xdr:from>
    <xdr:ext cx="304800" cy="304800"/>
    <xdr:sp macro="" textlink="">
      <xdr:nvSpPr>
        <xdr:cNvPr id="13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33DF2E1C-743B-4702-B03B-96004ED05037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62611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34</xdr:row>
      <xdr:rowOff>0</xdr:rowOff>
    </xdr:from>
    <xdr:ext cx="304800" cy="304800"/>
    <xdr:sp macro="" textlink="">
      <xdr:nvSpPr>
        <xdr:cNvPr id="13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6576799A-F3A0-425F-B77A-CA1F9313997F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62611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35</xdr:row>
      <xdr:rowOff>0</xdr:rowOff>
    </xdr:from>
    <xdr:ext cx="304800" cy="304800"/>
    <xdr:sp macro="" textlink="">
      <xdr:nvSpPr>
        <xdr:cNvPr id="13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B634DCB1-8F02-48D2-B035-2008F24E3A3A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64452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35</xdr:row>
      <xdr:rowOff>0</xdr:rowOff>
    </xdr:from>
    <xdr:ext cx="304800" cy="304800"/>
    <xdr:sp macro="" textlink="">
      <xdr:nvSpPr>
        <xdr:cNvPr id="13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89F86172-3273-4BDA-B018-CC4DD2329BDD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64452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35</xdr:row>
      <xdr:rowOff>0</xdr:rowOff>
    </xdr:from>
    <xdr:ext cx="304800" cy="304800"/>
    <xdr:sp macro="" textlink="">
      <xdr:nvSpPr>
        <xdr:cNvPr id="13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16835FB0-E686-4885-9C37-77F477B0B7FD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64452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35</xdr:row>
      <xdr:rowOff>0</xdr:rowOff>
    </xdr:from>
    <xdr:ext cx="304800" cy="304800"/>
    <xdr:sp macro="" textlink="">
      <xdr:nvSpPr>
        <xdr:cNvPr id="13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C8A7A57C-C20B-4BED-ACA4-10586A066DB8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64452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36</xdr:row>
      <xdr:rowOff>0</xdr:rowOff>
    </xdr:from>
    <xdr:ext cx="304800" cy="304800"/>
    <xdr:sp macro="" textlink="">
      <xdr:nvSpPr>
        <xdr:cNvPr id="14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2E3C5A72-47E7-4872-976F-6E1AA626443B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66294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36</xdr:row>
      <xdr:rowOff>0</xdr:rowOff>
    </xdr:from>
    <xdr:ext cx="304800" cy="304800"/>
    <xdr:sp macro="" textlink="">
      <xdr:nvSpPr>
        <xdr:cNvPr id="14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0538531-FDDC-4B2B-9556-FEA038D61092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66294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36</xdr:row>
      <xdr:rowOff>0</xdr:rowOff>
    </xdr:from>
    <xdr:ext cx="304800" cy="304800"/>
    <xdr:sp macro="" textlink="">
      <xdr:nvSpPr>
        <xdr:cNvPr id="14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2E41415D-F697-402E-A8DD-6811EA0E68AC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66294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36</xdr:row>
      <xdr:rowOff>0</xdr:rowOff>
    </xdr:from>
    <xdr:ext cx="304800" cy="304800"/>
    <xdr:sp macro="" textlink="">
      <xdr:nvSpPr>
        <xdr:cNvPr id="14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9749615C-EF82-4805-814F-D5F371A5723A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66294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37</xdr:row>
      <xdr:rowOff>0</xdr:rowOff>
    </xdr:from>
    <xdr:ext cx="304800" cy="304800"/>
    <xdr:sp macro="" textlink="">
      <xdr:nvSpPr>
        <xdr:cNvPr id="14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3BEEF08E-4208-4562-9739-DE2167B8248A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68135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37</xdr:row>
      <xdr:rowOff>0</xdr:rowOff>
    </xdr:from>
    <xdr:ext cx="304800" cy="304800"/>
    <xdr:sp macro="" textlink="">
      <xdr:nvSpPr>
        <xdr:cNvPr id="14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AB12FEE9-F5DC-439C-9930-7DBD43528645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68135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37</xdr:row>
      <xdr:rowOff>0</xdr:rowOff>
    </xdr:from>
    <xdr:ext cx="304800" cy="304800"/>
    <xdr:sp macro="" textlink="">
      <xdr:nvSpPr>
        <xdr:cNvPr id="14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179DB9E2-3FD5-45DE-BF76-64319BA31A7B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68135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37</xdr:row>
      <xdr:rowOff>0</xdr:rowOff>
    </xdr:from>
    <xdr:ext cx="304800" cy="304800"/>
    <xdr:sp macro="" textlink="">
      <xdr:nvSpPr>
        <xdr:cNvPr id="14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BDE2E8F2-3E67-43F2-8FAE-E1986D2AE409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68135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38</xdr:row>
      <xdr:rowOff>0</xdr:rowOff>
    </xdr:from>
    <xdr:ext cx="304800" cy="304800"/>
    <xdr:sp macro="" textlink="">
      <xdr:nvSpPr>
        <xdr:cNvPr id="14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47CE790D-7DF7-4403-AC94-EF55E8233F55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69977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38</xdr:row>
      <xdr:rowOff>0</xdr:rowOff>
    </xdr:from>
    <xdr:ext cx="304800" cy="304800"/>
    <xdr:sp macro="" textlink="">
      <xdr:nvSpPr>
        <xdr:cNvPr id="14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C7FC443C-3A10-4F1F-B0FD-FCE20FFE7E40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69977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38</xdr:row>
      <xdr:rowOff>0</xdr:rowOff>
    </xdr:from>
    <xdr:ext cx="304800" cy="304800"/>
    <xdr:sp macro="" textlink="">
      <xdr:nvSpPr>
        <xdr:cNvPr id="15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677379F-60AD-470E-969C-17588C721E47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69977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38</xdr:row>
      <xdr:rowOff>0</xdr:rowOff>
    </xdr:from>
    <xdr:ext cx="304800" cy="304800"/>
    <xdr:sp macro="" textlink="">
      <xdr:nvSpPr>
        <xdr:cNvPr id="15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19329FA0-43AC-4A43-9D86-98E3FF153E38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69977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39</xdr:row>
      <xdr:rowOff>0</xdr:rowOff>
    </xdr:from>
    <xdr:ext cx="304800" cy="304800"/>
    <xdr:sp macro="" textlink="">
      <xdr:nvSpPr>
        <xdr:cNvPr id="15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C61B9203-7A4D-4A63-A1DE-972171CC6297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71818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39</xdr:row>
      <xdr:rowOff>0</xdr:rowOff>
    </xdr:from>
    <xdr:ext cx="304800" cy="304800"/>
    <xdr:sp macro="" textlink="">
      <xdr:nvSpPr>
        <xdr:cNvPr id="15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BC39B5B-3F8C-439B-8826-4926D1AFECA4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71818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39</xdr:row>
      <xdr:rowOff>0</xdr:rowOff>
    </xdr:from>
    <xdr:ext cx="304800" cy="304800"/>
    <xdr:sp macro="" textlink="">
      <xdr:nvSpPr>
        <xdr:cNvPr id="15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4930E39-81E8-49A7-BF7A-95A7F8B76554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71818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39</xdr:row>
      <xdr:rowOff>0</xdr:rowOff>
    </xdr:from>
    <xdr:ext cx="304800" cy="304800"/>
    <xdr:sp macro="" textlink="">
      <xdr:nvSpPr>
        <xdr:cNvPr id="15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4448E541-C01D-474C-BEB5-9A60C7FBEE1D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71818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40</xdr:row>
      <xdr:rowOff>0</xdr:rowOff>
    </xdr:from>
    <xdr:ext cx="304800" cy="304800"/>
    <xdr:sp macro="" textlink="">
      <xdr:nvSpPr>
        <xdr:cNvPr id="15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660A8388-CD61-48A8-8F80-31FB753ADCD0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73660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40</xdr:row>
      <xdr:rowOff>0</xdr:rowOff>
    </xdr:from>
    <xdr:ext cx="304800" cy="304800"/>
    <xdr:sp macro="" textlink="">
      <xdr:nvSpPr>
        <xdr:cNvPr id="15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1E26C2A7-6DD1-4FA1-BAD7-3BB1185428D1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73660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40</xdr:row>
      <xdr:rowOff>0</xdr:rowOff>
    </xdr:from>
    <xdr:ext cx="304800" cy="304800"/>
    <xdr:sp macro="" textlink="">
      <xdr:nvSpPr>
        <xdr:cNvPr id="15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A7B69073-41CD-42CA-8F29-7F9BB77194BA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73660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40</xdr:row>
      <xdr:rowOff>0</xdr:rowOff>
    </xdr:from>
    <xdr:ext cx="304800" cy="304800"/>
    <xdr:sp macro="" textlink="">
      <xdr:nvSpPr>
        <xdr:cNvPr id="15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77797253-C65C-46FB-877A-EA49ACAC99B1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73660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41</xdr:row>
      <xdr:rowOff>0</xdr:rowOff>
    </xdr:from>
    <xdr:ext cx="304800" cy="304800"/>
    <xdr:sp macro="" textlink="">
      <xdr:nvSpPr>
        <xdr:cNvPr id="16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79EF264C-4D91-4CAB-8830-9C83C9FFDE82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7550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41</xdr:row>
      <xdr:rowOff>0</xdr:rowOff>
    </xdr:from>
    <xdr:ext cx="304800" cy="304800"/>
    <xdr:sp macro="" textlink="">
      <xdr:nvSpPr>
        <xdr:cNvPr id="16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8758E2FA-520F-43B8-896D-BCB5FFA0586F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7550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41</xdr:row>
      <xdr:rowOff>0</xdr:rowOff>
    </xdr:from>
    <xdr:ext cx="304800" cy="304800"/>
    <xdr:sp macro="" textlink="">
      <xdr:nvSpPr>
        <xdr:cNvPr id="16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6D277CD-A78F-4DC2-BB7F-B552A758C785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7550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41</xdr:row>
      <xdr:rowOff>0</xdr:rowOff>
    </xdr:from>
    <xdr:ext cx="304800" cy="304800"/>
    <xdr:sp macro="" textlink="">
      <xdr:nvSpPr>
        <xdr:cNvPr id="16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10E96D8A-083E-4928-96A9-930ED251B608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7550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42</xdr:row>
      <xdr:rowOff>0</xdr:rowOff>
    </xdr:from>
    <xdr:ext cx="304800" cy="304800"/>
    <xdr:sp macro="" textlink="">
      <xdr:nvSpPr>
        <xdr:cNvPr id="16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5AAF107C-4C76-41F6-8480-735F5678F071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77343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42</xdr:row>
      <xdr:rowOff>0</xdr:rowOff>
    </xdr:from>
    <xdr:ext cx="304800" cy="304800"/>
    <xdr:sp macro="" textlink="">
      <xdr:nvSpPr>
        <xdr:cNvPr id="16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9D3CDE6A-D991-4C39-B326-8F57FCEAD95D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77343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42</xdr:row>
      <xdr:rowOff>0</xdr:rowOff>
    </xdr:from>
    <xdr:ext cx="304800" cy="304800"/>
    <xdr:sp macro="" textlink="">
      <xdr:nvSpPr>
        <xdr:cNvPr id="16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1EBFD74C-6748-44B7-ACE1-DD6A783FC395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77343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42</xdr:row>
      <xdr:rowOff>0</xdr:rowOff>
    </xdr:from>
    <xdr:ext cx="304800" cy="304800"/>
    <xdr:sp macro="" textlink="">
      <xdr:nvSpPr>
        <xdr:cNvPr id="16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22BD9BE2-274B-4F2F-9ADE-AEFF681722F3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77343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43</xdr:row>
      <xdr:rowOff>0</xdr:rowOff>
    </xdr:from>
    <xdr:ext cx="304800" cy="304800"/>
    <xdr:sp macro="" textlink="">
      <xdr:nvSpPr>
        <xdr:cNvPr id="16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14F9F2B6-D44B-4BEC-BEF8-79B8AB5D894D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79184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43</xdr:row>
      <xdr:rowOff>0</xdr:rowOff>
    </xdr:from>
    <xdr:ext cx="304800" cy="304800"/>
    <xdr:sp macro="" textlink="">
      <xdr:nvSpPr>
        <xdr:cNvPr id="16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64C1443C-4416-4A0C-9D8E-529F1DF893B5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79184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43</xdr:row>
      <xdr:rowOff>0</xdr:rowOff>
    </xdr:from>
    <xdr:ext cx="304800" cy="304800"/>
    <xdr:sp macro="" textlink="">
      <xdr:nvSpPr>
        <xdr:cNvPr id="17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26CD3B80-A194-4E92-8D54-43085E417933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79184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43</xdr:row>
      <xdr:rowOff>0</xdr:rowOff>
    </xdr:from>
    <xdr:ext cx="304800" cy="304800"/>
    <xdr:sp macro="" textlink="">
      <xdr:nvSpPr>
        <xdr:cNvPr id="17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8C94F3F7-C5F2-4200-968B-DA870606EF7A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79184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44</xdr:row>
      <xdr:rowOff>0</xdr:rowOff>
    </xdr:from>
    <xdr:ext cx="304800" cy="304800"/>
    <xdr:sp macro="" textlink="">
      <xdr:nvSpPr>
        <xdr:cNvPr id="17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3D0A079-B204-4CDE-9CA9-2E29E3F86CA5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81026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44</xdr:row>
      <xdr:rowOff>0</xdr:rowOff>
    </xdr:from>
    <xdr:ext cx="304800" cy="304800"/>
    <xdr:sp macro="" textlink="">
      <xdr:nvSpPr>
        <xdr:cNvPr id="17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22C23AF4-4CBE-427A-A8EC-0A30A0BAC303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81026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44</xdr:row>
      <xdr:rowOff>0</xdr:rowOff>
    </xdr:from>
    <xdr:ext cx="304800" cy="304800"/>
    <xdr:sp macro="" textlink="">
      <xdr:nvSpPr>
        <xdr:cNvPr id="17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98E3DC1C-D221-4575-B18E-86AAFC874DB2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81026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44</xdr:row>
      <xdr:rowOff>0</xdr:rowOff>
    </xdr:from>
    <xdr:ext cx="304800" cy="304800"/>
    <xdr:sp macro="" textlink="">
      <xdr:nvSpPr>
        <xdr:cNvPr id="17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BF37FFD7-E358-4E95-9459-BC816483B5E2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81026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45</xdr:row>
      <xdr:rowOff>0</xdr:rowOff>
    </xdr:from>
    <xdr:ext cx="304800" cy="304800"/>
    <xdr:sp macro="" textlink="">
      <xdr:nvSpPr>
        <xdr:cNvPr id="17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62A81CAB-C1F3-4722-B1F6-62647648D7E7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82867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45</xdr:row>
      <xdr:rowOff>0</xdr:rowOff>
    </xdr:from>
    <xdr:ext cx="304800" cy="304800"/>
    <xdr:sp macro="" textlink="">
      <xdr:nvSpPr>
        <xdr:cNvPr id="17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C6794F3B-3CE3-4BA2-B5FD-266D4F6D8E93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82867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45</xdr:row>
      <xdr:rowOff>0</xdr:rowOff>
    </xdr:from>
    <xdr:ext cx="304800" cy="304800"/>
    <xdr:sp macro="" textlink="">
      <xdr:nvSpPr>
        <xdr:cNvPr id="17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A992FEF-1A0A-48B8-8A51-417EEE42070C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82867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45</xdr:row>
      <xdr:rowOff>0</xdr:rowOff>
    </xdr:from>
    <xdr:ext cx="304800" cy="304800"/>
    <xdr:sp macro="" textlink="">
      <xdr:nvSpPr>
        <xdr:cNvPr id="17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C518B161-13AF-4B1F-97B3-A608EDD1E76B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82867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46</xdr:row>
      <xdr:rowOff>0</xdr:rowOff>
    </xdr:from>
    <xdr:ext cx="304800" cy="304800"/>
    <xdr:sp macro="" textlink="">
      <xdr:nvSpPr>
        <xdr:cNvPr id="18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76A8AB3F-29E1-4223-AC2D-14E1034F831B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84709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46</xdr:row>
      <xdr:rowOff>0</xdr:rowOff>
    </xdr:from>
    <xdr:ext cx="304800" cy="304800"/>
    <xdr:sp macro="" textlink="">
      <xdr:nvSpPr>
        <xdr:cNvPr id="18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2F92C124-4811-4818-96AA-E542266F20E1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84709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46</xdr:row>
      <xdr:rowOff>0</xdr:rowOff>
    </xdr:from>
    <xdr:ext cx="304800" cy="304800"/>
    <xdr:sp macro="" textlink="">
      <xdr:nvSpPr>
        <xdr:cNvPr id="18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62F7231-921B-450F-B792-2FCA6DC6E1C8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84709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46</xdr:row>
      <xdr:rowOff>0</xdr:rowOff>
    </xdr:from>
    <xdr:ext cx="304800" cy="304800"/>
    <xdr:sp macro="" textlink="">
      <xdr:nvSpPr>
        <xdr:cNvPr id="18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7071FD77-822B-4FAF-9E43-546C39D448D9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84709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47</xdr:row>
      <xdr:rowOff>0</xdr:rowOff>
    </xdr:from>
    <xdr:ext cx="304800" cy="304800"/>
    <xdr:sp macro="" textlink="">
      <xdr:nvSpPr>
        <xdr:cNvPr id="18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E07B483-DB84-45C0-A770-4040FA14D2B5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86550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47</xdr:row>
      <xdr:rowOff>0</xdr:rowOff>
    </xdr:from>
    <xdr:ext cx="304800" cy="304800"/>
    <xdr:sp macro="" textlink="">
      <xdr:nvSpPr>
        <xdr:cNvPr id="18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8A593D9C-6EDE-4E45-A384-712308B3EF2B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86550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47</xdr:row>
      <xdr:rowOff>0</xdr:rowOff>
    </xdr:from>
    <xdr:ext cx="304800" cy="304800"/>
    <xdr:sp macro="" textlink="">
      <xdr:nvSpPr>
        <xdr:cNvPr id="18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2307A862-4255-4D81-9F95-6CC4BDE93F54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86550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47</xdr:row>
      <xdr:rowOff>0</xdr:rowOff>
    </xdr:from>
    <xdr:ext cx="304800" cy="304800"/>
    <xdr:sp macro="" textlink="">
      <xdr:nvSpPr>
        <xdr:cNvPr id="18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9D77B901-537E-439A-A091-A70A66714EB7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86550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48</xdr:row>
      <xdr:rowOff>0</xdr:rowOff>
    </xdr:from>
    <xdr:ext cx="304800" cy="304800"/>
    <xdr:sp macro="" textlink="">
      <xdr:nvSpPr>
        <xdr:cNvPr id="18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796AE9B0-F31A-47E4-A99F-B1F7680D9173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88392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48</xdr:row>
      <xdr:rowOff>0</xdr:rowOff>
    </xdr:from>
    <xdr:ext cx="304800" cy="304800"/>
    <xdr:sp macro="" textlink="">
      <xdr:nvSpPr>
        <xdr:cNvPr id="18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BFCA887B-E088-432B-A52D-5A14A16EBF04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88392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48</xdr:row>
      <xdr:rowOff>0</xdr:rowOff>
    </xdr:from>
    <xdr:ext cx="304800" cy="304800"/>
    <xdr:sp macro="" textlink="">
      <xdr:nvSpPr>
        <xdr:cNvPr id="19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5D77867B-7A2F-438F-A1CA-E0BE2D0CBF41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88392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48</xdr:row>
      <xdr:rowOff>0</xdr:rowOff>
    </xdr:from>
    <xdr:ext cx="304800" cy="304800"/>
    <xdr:sp macro="" textlink="">
      <xdr:nvSpPr>
        <xdr:cNvPr id="19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BD29B6E7-CF46-4D15-8BA7-9ADBD8F749C9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88392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49</xdr:row>
      <xdr:rowOff>0</xdr:rowOff>
    </xdr:from>
    <xdr:ext cx="304800" cy="304800"/>
    <xdr:sp macro="" textlink="">
      <xdr:nvSpPr>
        <xdr:cNvPr id="19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4FBE9A5D-A85E-4239-960B-212CFB036B56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90233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49</xdr:row>
      <xdr:rowOff>0</xdr:rowOff>
    </xdr:from>
    <xdr:ext cx="304800" cy="304800"/>
    <xdr:sp macro="" textlink="">
      <xdr:nvSpPr>
        <xdr:cNvPr id="19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231FB870-D548-4A34-8EAD-F8BEA5052E11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90233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49</xdr:row>
      <xdr:rowOff>0</xdr:rowOff>
    </xdr:from>
    <xdr:ext cx="304800" cy="304800"/>
    <xdr:sp macro="" textlink="">
      <xdr:nvSpPr>
        <xdr:cNvPr id="19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9BF29ED2-5990-4F9B-B3DC-5454F277E9C0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90233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49</xdr:row>
      <xdr:rowOff>0</xdr:rowOff>
    </xdr:from>
    <xdr:ext cx="304800" cy="304800"/>
    <xdr:sp macro="" textlink="">
      <xdr:nvSpPr>
        <xdr:cNvPr id="19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EEE2F609-BE47-4B3A-8E72-5EDC9DA61729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90233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50</xdr:row>
      <xdr:rowOff>0</xdr:rowOff>
    </xdr:from>
    <xdr:ext cx="304800" cy="304800"/>
    <xdr:sp macro="" textlink="">
      <xdr:nvSpPr>
        <xdr:cNvPr id="19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A65C87E7-BE11-4582-8574-E49F92E4F480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92075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50</xdr:row>
      <xdr:rowOff>0</xdr:rowOff>
    </xdr:from>
    <xdr:ext cx="304800" cy="304800"/>
    <xdr:sp macro="" textlink="">
      <xdr:nvSpPr>
        <xdr:cNvPr id="19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676FBAE8-BE5D-4F17-B2AC-B0D6DCB5F634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92075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50</xdr:row>
      <xdr:rowOff>0</xdr:rowOff>
    </xdr:from>
    <xdr:ext cx="304800" cy="304800"/>
    <xdr:sp macro="" textlink="">
      <xdr:nvSpPr>
        <xdr:cNvPr id="19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547B92F7-224D-4ACF-B601-CB72BEF3D3FB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92075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50</xdr:row>
      <xdr:rowOff>0</xdr:rowOff>
    </xdr:from>
    <xdr:ext cx="304800" cy="304800"/>
    <xdr:sp macro="" textlink="">
      <xdr:nvSpPr>
        <xdr:cNvPr id="19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EEA25882-9E80-4FC2-B276-596D49B7734F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92075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51</xdr:row>
      <xdr:rowOff>0</xdr:rowOff>
    </xdr:from>
    <xdr:ext cx="304800" cy="304800"/>
    <xdr:sp macro="" textlink="">
      <xdr:nvSpPr>
        <xdr:cNvPr id="20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212D6D0-51EA-4229-8A59-531D1EB1A572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93916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51</xdr:row>
      <xdr:rowOff>0</xdr:rowOff>
    </xdr:from>
    <xdr:ext cx="304800" cy="304800"/>
    <xdr:sp macro="" textlink="">
      <xdr:nvSpPr>
        <xdr:cNvPr id="20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9A26FE9B-F2F6-4B66-81A3-80A890C22019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93916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51</xdr:row>
      <xdr:rowOff>0</xdr:rowOff>
    </xdr:from>
    <xdr:ext cx="304800" cy="304800"/>
    <xdr:sp macro="" textlink="">
      <xdr:nvSpPr>
        <xdr:cNvPr id="20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EA569AE-469C-459C-9782-0234082D29FD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93916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51</xdr:row>
      <xdr:rowOff>0</xdr:rowOff>
    </xdr:from>
    <xdr:ext cx="304800" cy="304800"/>
    <xdr:sp macro="" textlink="">
      <xdr:nvSpPr>
        <xdr:cNvPr id="20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32636A3E-A8DF-4648-BA03-3057CC312AD5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93916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52</xdr:row>
      <xdr:rowOff>0</xdr:rowOff>
    </xdr:from>
    <xdr:ext cx="304800" cy="304800"/>
    <xdr:sp macro="" textlink="">
      <xdr:nvSpPr>
        <xdr:cNvPr id="20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EDFE9EC-3DFC-44A7-B96A-6FFC50D7D79C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9575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52</xdr:row>
      <xdr:rowOff>0</xdr:rowOff>
    </xdr:from>
    <xdr:ext cx="304800" cy="304800"/>
    <xdr:sp macro="" textlink="">
      <xdr:nvSpPr>
        <xdr:cNvPr id="20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4BCDBB23-895E-4363-A718-2A4F9C06677F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9575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52</xdr:row>
      <xdr:rowOff>0</xdr:rowOff>
    </xdr:from>
    <xdr:ext cx="304800" cy="304800"/>
    <xdr:sp macro="" textlink="">
      <xdr:nvSpPr>
        <xdr:cNvPr id="20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315ABC98-9247-4F16-A7D1-4024171A7B87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9575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52</xdr:row>
      <xdr:rowOff>0</xdr:rowOff>
    </xdr:from>
    <xdr:ext cx="304800" cy="304800"/>
    <xdr:sp macro="" textlink="">
      <xdr:nvSpPr>
        <xdr:cNvPr id="20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A59562B7-BDD1-484E-B6B5-49CE51B77537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9575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53</xdr:row>
      <xdr:rowOff>0</xdr:rowOff>
    </xdr:from>
    <xdr:ext cx="304800" cy="304800"/>
    <xdr:sp macro="" textlink="">
      <xdr:nvSpPr>
        <xdr:cNvPr id="20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667E47E1-CE01-4E99-8F40-DA7250F19349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97599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53</xdr:row>
      <xdr:rowOff>0</xdr:rowOff>
    </xdr:from>
    <xdr:ext cx="304800" cy="304800"/>
    <xdr:sp macro="" textlink="">
      <xdr:nvSpPr>
        <xdr:cNvPr id="20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860BAB7-68E0-4D38-83CC-037A74738850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97599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53</xdr:row>
      <xdr:rowOff>0</xdr:rowOff>
    </xdr:from>
    <xdr:ext cx="304800" cy="304800"/>
    <xdr:sp macro="" textlink="">
      <xdr:nvSpPr>
        <xdr:cNvPr id="21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ADC966A6-13B1-4C39-949F-7B288836AE77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97599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53</xdr:row>
      <xdr:rowOff>0</xdr:rowOff>
    </xdr:from>
    <xdr:ext cx="304800" cy="304800"/>
    <xdr:sp macro="" textlink="">
      <xdr:nvSpPr>
        <xdr:cNvPr id="21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ED540A0-C486-44C6-A762-A8D2E32D6BB8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97599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54</xdr:row>
      <xdr:rowOff>0</xdr:rowOff>
    </xdr:from>
    <xdr:ext cx="304800" cy="304800"/>
    <xdr:sp macro="" textlink="">
      <xdr:nvSpPr>
        <xdr:cNvPr id="21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E491F188-3F30-4116-91D7-E68C13CE9B66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99441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54</xdr:row>
      <xdr:rowOff>0</xdr:rowOff>
    </xdr:from>
    <xdr:ext cx="304800" cy="304800"/>
    <xdr:sp macro="" textlink="">
      <xdr:nvSpPr>
        <xdr:cNvPr id="21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CB289243-916C-4BC1-8AFE-AC4E2307146F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99441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54</xdr:row>
      <xdr:rowOff>0</xdr:rowOff>
    </xdr:from>
    <xdr:ext cx="304800" cy="304800"/>
    <xdr:sp macro="" textlink="">
      <xdr:nvSpPr>
        <xdr:cNvPr id="21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CCD96CE6-BEB3-4656-8C26-00AAC0463FD1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99441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54</xdr:row>
      <xdr:rowOff>0</xdr:rowOff>
    </xdr:from>
    <xdr:ext cx="304800" cy="304800"/>
    <xdr:sp macro="" textlink="">
      <xdr:nvSpPr>
        <xdr:cNvPr id="21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3C8AAE6D-47DA-4D53-90A7-73AD942B0FD7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99441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55</xdr:row>
      <xdr:rowOff>0</xdr:rowOff>
    </xdr:from>
    <xdr:ext cx="304800" cy="304800"/>
    <xdr:sp macro="" textlink="">
      <xdr:nvSpPr>
        <xdr:cNvPr id="21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7F267AEA-866B-4007-8036-B139125029DD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101282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55</xdr:row>
      <xdr:rowOff>0</xdr:rowOff>
    </xdr:from>
    <xdr:ext cx="304800" cy="304800"/>
    <xdr:sp macro="" textlink="">
      <xdr:nvSpPr>
        <xdr:cNvPr id="21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40FFAFDE-E36B-41DB-8CE6-D5AA27CF0D99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101282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55</xdr:row>
      <xdr:rowOff>0</xdr:rowOff>
    </xdr:from>
    <xdr:ext cx="304800" cy="304800"/>
    <xdr:sp macro="" textlink="">
      <xdr:nvSpPr>
        <xdr:cNvPr id="21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A64E9BE-AABE-449D-95C3-5896BBEEDDEE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101282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55</xdr:row>
      <xdr:rowOff>0</xdr:rowOff>
    </xdr:from>
    <xdr:ext cx="304800" cy="304800"/>
    <xdr:sp macro="" textlink="">
      <xdr:nvSpPr>
        <xdr:cNvPr id="21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680C92B6-4E1D-4F13-A4A9-8329A875B780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101282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56</xdr:row>
      <xdr:rowOff>0</xdr:rowOff>
    </xdr:from>
    <xdr:ext cx="304800" cy="304800"/>
    <xdr:sp macro="" textlink="">
      <xdr:nvSpPr>
        <xdr:cNvPr id="22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44CA156C-12AB-4F54-9F29-92989A534016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103124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56</xdr:row>
      <xdr:rowOff>0</xdr:rowOff>
    </xdr:from>
    <xdr:ext cx="304800" cy="304800"/>
    <xdr:sp macro="" textlink="">
      <xdr:nvSpPr>
        <xdr:cNvPr id="22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862E35B5-FEDB-44C8-95D7-8A49EBCF5F61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103124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56</xdr:row>
      <xdr:rowOff>0</xdr:rowOff>
    </xdr:from>
    <xdr:ext cx="304800" cy="304800"/>
    <xdr:sp macro="" textlink="">
      <xdr:nvSpPr>
        <xdr:cNvPr id="22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CEB7FA81-4A7F-4504-AB88-C54820606766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103124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56</xdr:row>
      <xdr:rowOff>0</xdr:rowOff>
    </xdr:from>
    <xdr:ext cx="304800" cy="304800"/>
    <xdr:sp macro="" textlink="">
      <xdr:nvSpPr>
        <xdr:cNvPr id="22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1D537E5F-63BD-4261-A3D3-0CCB63F2AC60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103124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57</xdr:row>
      <xdr:rowOff>0</xdr:rowOff>
    </xdr:from>
    <xdr:ext cx="304800" cy="304800"/>
    <xdr:sp macro="" textlink="">
      <xdr:nvSpPr>
        <xdr:cNvPr id="22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73B9726A-59FD-4837-8375-32D246EB923D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104965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57</xdr:row>
      <xdr:rowOff>0</xdr:rowOff>
    </xdr:from>
    <xdr:ext cx="304800" cy="304800"/>
    <xdr:sp macro="" textlink="">
      <xdr:nvSpPr>
        <xdr:cNvPr id="22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B477F66-1191-452C-A742-CA4349DA0F51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104965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57</xdr:row>
      <xdr:rowOff>0</xdr:rowOff>
    </xdr:from>
    <xdr:ext cx="304800" cy="304800"/>
    <xdr:sp macro="" textlink="">
      <xdr:nvSpPr>
        <xdr:cNvPr id="22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962DAA14-76BF-49F1-A315-C0B82312644F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104965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57</xdr:row>
      <xdr:rowOff>0</xdr:rowOff>
    </xdr:from>
    <xdr:ext cx="304800" cy="304800"/>
    <xdr:sp macro="" textlink="">
      <xdr:nvSpPr>
        <xdr:cNvPr id="22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8BB7FD63-25FC-4C2E-BA71-4188D4783842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104965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58</xdr:row>
      <xdr:rowOff>0</xdr:rowOff>
    </xdr:from>
    <xdr:ext cx="304800" cy="304800"/>
    <xdr:sp macro="" textlink="">
      <xdr:nvSpPr>
        <xdr:cNvPr id="22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84DC90C7-CAFE-4C1B-B8F3-6F62F3AD6CDA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106807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58</xdr:row>
      <xdr:rowOff>0</xdr:rowOff>
    </xdr:from>
    <xdr:ext cx="304800" cy="304800"/>
    <xdr:sp macro="" textlink="">
      <xdr:nvSpPr>
        <xdr:cNvPr id="22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A6125B32-8970-4CCD-9C58-F3DABC29877C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106807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58</xdr:row>
      <xdr:rowOff>0</xdr:rowOff>
    </xdr:from>
    <xdr:ext cx="304800" cy="304800"/>
    <xdr:sp macro="" textlink="">
      <xdr:nvSpPr>
        <xdr:cNvPr id="23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32D1ED9-9211-4AD6-8F7E-D5DDC3670D52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106807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58</xdr:row>
      <xdr:rowOff>0</xdr:rowOff>
    </xdr:from>
    <xdr:ext cx="304800" cy="304800"/>
    <xdr:sp macro="" textlink="">
      <xdr:nvSpPr>
        <xdr:cNvPr id="23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B623D92B-2BBD-46C9-B355-E95BFA21B2A2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106807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59</xdr:row>
      <xdr:rowOff>0</xdr:rowOff>
    </xdr:from>
    <xdr:ext cx="304800" cy="304800"/>
    <xdr:sp macro="" textlink="">
      <xdr:nvSpPr>
        <xdr:cNvPr id="23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05ACC80-F372-4D99-ADA9-4147D5DF8AB5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108648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59</xdr:row>
      <xdr:rowOff>0</xdr:rowOff>
    </xdr:from>
    <xdr:ext cx="304800" cy="304800"/>
    <xdr:sp macro="" textlink="">
      <xdr:nvSpPr>
        <xdr:cNvPr id="23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A8263B0A-9865-4666-88F8-8A1E8EFB7E5B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108648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59</xdr:row>
      <xdr:rowOff>0</xdr:rowOff>
    </xdr:from>
    <xdr:ext cx="304800" cy="304800"/>
    <xdr:sp macro="" textlink="">
      <xdr:nvSpPr>
        <xdr:cNvPr id="23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6FC77D9-AB41-4618-AA99-6A92F8BEB771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108648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59</xdr:row>
      <xdr:rowOff>0</xdr:rowOff>
    </xdr:from>
    <xdr:ext cx="304800" cy="304800"/>
    <xdr:sp macro="" textlink="">
      <xdr:nvSpPr>
        <xdr:cNvPr id="23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C3D089E-3D11-4E04-8FC2-94079097DB32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108648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60</xdr:row>
      <xdr:rowOff>0</xdr:rowOff>
    </xdr:from>
    <xdr:ext cx="304800" cy="304800"/>
    <xdr:sp macro="" textlink="">
      <xdr:nvSpPr>
        <xdr:cNvPr id="23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D7FBBE2-F876-4DEA-A9B2-78B58626CA8C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110490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60</xdr:row>
      <xdr:rowOff>0</xdr:rowOff>
    </xdr:from>
    <xdr:ext cx="304800" cy="304800"/>
    <xdr:sp macro="" textlink="">
      <xdr:nvSpPr>
        <xdr:cNvPr id="23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E49291C-F1C1-4140-9885-563D3ED926C8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110490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60</xdr:row>
      <xdr:rowOff>0</xdr:rowOff>
    </xdr:from>
    <xdr:ext cx="304800" cy="304800"/>
    <xdr:sp macro="" textlink="">
      <xdr:nvSpPr>
        <xdr:cNvPr id="23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CEC5E99F-53B4-44AE-BB9C-8F61829D8CAE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110490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60</xdr:row>
      <xdr:rowOff>0</xdr:rowOff>
    </xdr:from>
    <xdr:ext cx="304800" cy="304800"/>
    <xdr:sp macro="" textlink="">
      <xdr:nvSpPr>
        <xdr:cNvPr id="23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B1D70E66-0C16-43E1-AAC3-B398649576C9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110490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61</xdr:row>
      <xdr:rowOff>0</xdr:rowOff>
    </xdr:from>
    <xdr:ext cx="304800" cy="304800"/>
    <xdr:sp macro="" textlink="">
      <xdr:nvSpPr>
        <xdr:cNvPr id="24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99EA6BBE-D8E0-43EA-A106-667BCBABF95D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11233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61</xdr:row>
      <xdr:rowOff>0</xdr:rowOff>
    </xdr:from>
    <xdr:ext cx="304800" cy="304800"/>
    <xdr:sp macro="" textlink="">
      <xdr:nvSpPr>
        <xdr:cNvPr id="24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242AA445-F38D-4D12-A7D9-6F9D711B5E40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11233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61</xdr:row>
      <xdr:rowOff>0</xdr:rowOff>
    </xdr:from>
    <xdr:ext cx="304800" cy="304800"/>
    <xdr:sp macro="" textlink="">
      <xdr:nvSpPr>
        <xdr:cNvPr id="24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126565E3-6309-403D-80AA-51379FEC8A8C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11233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61</xdr:row>
      <xdr:rowOff>0</xdr:rowOff>
    </xdr:from>
    <xdr:ext cx="304800" cy="304800"/>
    <xdr:sp macro="" textlink="">
      <xdr:nvSpPr>
        <xdr:cNvPr id="24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1F5A6688-E7A6-4305-B1CE-55505115939E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11233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62</xdr:row>
      <xdr:rowOff>0</xdr:rowOff>
    </xdr:from>
    <xdr:ext cx="304800" cy="304800"/>
    <xdr:sp macro="" textlink="">
      <xdr:nvSpPr>
        <xdr:cNvPr id="24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21712F3C-A947-4D09-9644-495F3B317A55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114173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62</xdr:row>
      <xdr:rowOff>0</xdr:rowOff>
    </xdr:from>
    <xdr:ext cx="304800" cy="304800"/>
    <xdr:sp macro="" textlink="">
      <xdr:nvSpPr>
        <xdr:cNvPr id="24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A0799BA0-9AD2-428A-8020-D8AFA121E207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114173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62</xdr:row>
      <xdr:rowOff>0</xdr:rowOff>
    </xdr:from>
    <xdr:ext cx="304800" cy="304800"/>
    <xdr:sp macro="" textlink="">
      <xdr:nvSpPr>
        <xdr:cNvPr id="24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E7FA7B74-31C5-4517-8832-78F7540F8A34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114173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62</xdr:row>
      <xdr:rowOff>0</xdr:rowOff>
    </xdr:from>
    <xdr:ext cx="304800" cy="304800"/>
    <xdr:sp macro="" textlink="">
      <xdr:nvSpPr>
        <xdr:cNvPr id="24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E796A94D-71C1-4015-86F9-C9AF58B41433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114173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63</xdr:row>
      <xdr:rowOff>0</xdr:rowOff>
    </xdr:from>
    <xdr:ext cx="304800" cy="304800"/>
    <xdr:sp macro="" textlink="">
      <xdr:nvSpPr>
        <xdr:cNvPr id="24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E969952-CBD7-46F0-ACDD-AF43A7E379BE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116014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63</xdr:row>
      <xdr:rowOff>0</xdr:rowOff>
    </xdr:from>
    <xdr:ext cx="304800" cy="304800"/>
    <xdr:sp macro="" textlink="">
      <xdr:nvSpPr>
        <xdr:cNvPr id="24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41EA8FC8-2E22-4F85-9476-CE36F789C83A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116014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63</xdr:row>
      <xdr:rowOff>0</xdr:rowOff>
    </xdr:from>
    <xdr:ext cx="304800" cy="304800"/>
    <xdr:sp macro="" textlink="">
      <xdr:nvSpPr>
        <xdr:cNvPr id="25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B7CA2DD7-83F3-4E5F-AA7A-D8A6E1BC3DBD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116014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63</xdr:row>
      <xdr:rowOff>0</xdr:rowOff>
    </xdr:from>
    <xdr:ext cx="304800" cy="304800"/>
    <xdr:sp macro="" textlink="">
      <xdr:nvSpPr>
        <xdr:cNvPr id="25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4B9E5DA6-1BFB-4EDA-8253-0962AC26D495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116014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64</xdr:row>
      <xdr:rowOff>0</xdr:rowOff>
    </xdr:from>
    <xdr:ext cx="304800" cy="304800"/>
    <xdr:sp macro="" textlink="">
      <xdr:nvSpPr>
        <xdr:cNvPr id="25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231FC48E-64DC-4824-B4AE-C6B041E34B98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117856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64</xdr:row>
      <xdr:rowOff>0</xdr:rowOff>
    </xdr:from>
    <xdr:ext cx="304800" cy="304800"/>
    <xdr:sp macro="" textlink="">
      <xdr:nvSpPr>
        <xdr:cNvPr id="25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823B6AC4-5C78-48AD-991F-103C5168F1A8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117856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64</xdr:row>
      <xdr:rowOff>0</xdr:rowOff>
    </xdr:from>
    <xdr:ext cx="304800" cy="304800"/>
    <xdr:sp macro="" textlink="">
      <xdr:nvSpPr>
        <xdr:cNvPr id="25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BAC94638-2FA8-4FF4-9ED8-8C9AB1A19279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117856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64</xdr:row>
      <xdr:rowOff>0</xdr:rowOff>
    </xdr:from>
    <xdr:ext cx="304800" cy="304800"/>
    <xdr:sp macro="" textlink="">
      <xdr:nvSpPr>
        <xdr:cNvPr id="25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7659066E-5DA4-4F32-A9EE-9CC12055F389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117856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65</xdr:row>
      <xdr:rowOff>0</xdr:rowOff>
    </xdr:from>
    <xdr:ext cx="304800" cy="304800"/>
    <xdr:sp macro="" textlink="">
      <xdr:nvSpPr>
        <xdr:cNvPr id="25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9792907E-7C84-41AF-816A-211DA9CF2727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119697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65</xdr:row>
      <xdr:rowOff>0</xdr:rowOff>
    </xdr:from>
    <xdr:ext cx="304800" cy="304800"/>
    <xdr:sp macro="" textlink="">
      <xdr:nvSpPr>
        <xdr:cNvPr id="25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E27D74EF-76BB-4D45-8178-4E8927F1388B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119697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65</xdr:row>
      <xdr:rowOff>0</xdr:rowOff>
    </xdr:from>
    <xdr:ext cx="304800" cy="304800"/>
    <xdr:sp macro="" textlink="">
      <xdr:nvSpPr>
        <xdr:cNvPr id="25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ED23CA8-3463-4072-9044-D19616DFE5DC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119697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65</xdr:row>
      <xdr:rowOff>0</xdr:rowOff>
    </xdr:from>
    <xdr:ext cx="304800" cy="304800"/>
    <xdr:sp macro="" textlink="">
      <xdr:nvSpPr>
        <xdr:cNvPr id="25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805A7245-3348-44C8-9FFE-AB6CFAF4A722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119697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66</xdr:row>
      <xdr:rowOff>0</xdr:rowOff>
    </xdr:from>
    <xdr:ext cx="304800" cy="304800"/>
    <xdr:sp macro="" textlink="">
      <xdr:nvSpPr>
        <xdr:cNvPr id="26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337CC749-CE63-4C7A-8D43-28823E203FBE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121539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66</xdr:row>
      <xdr:rowOff>0</xdr:rowOff>
    </xdr:from>
    <xdr:ext cx="304800" cy="304800"/>
    <xdr:sp macro="" textlink="">
      <xdr:nvSpPr>
        <xdr:cNvPr id="26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22B6DED0-21A3-41B3-A72B-3AEB20C6F496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121539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66</xdr:row>
      <xdr:rowOff>0</xdr:rowOff>
    </xdr:from>
    <xdr:ext cx="304800" cy="304800"/>
    <xdr:sp macro="" textlink="">
      <xdr:nvSpPr>
        <xdr:cNvPr id="26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CE0836A7-654A-4CAF-9986-7640CCC396AA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121539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66</xdr:row>
      <xdr:rowOff>0</xdr:rowOff>
    </xdr:from>
    <xdr:ext cx="304800" cy="304800"/>
    <xdr:sp macro="" textlink="">
      <xdr:nvSpPr>
        <xdr:cNvPr id="26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4C7A3F8B-B518-4BBF-B470-A14B49E4E009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121539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67</xdr:row>
      <xdr:rowOff>0</xdr:rowOff>
    </xdr:from>
    <xdr:ext cx="304800" cy="304800"/>
    <xdr:sp macro="" textlink="">
      <xdr:nvSpPr>
        <xdr:cNvPr id="26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B900B0D8-E62C-43E6-AA9D-FF22574C666D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123380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67</xdr:row>
      <xdr:rowOff>0</xdr:rowOff>
    </xdr:from>
    <xdr:ext cx="304800" cy="304800"/>
    <xdr:sp macro="" textlink="">
      <xdr:nvSpPr>
        <xdr:cNvPr id="26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81CA583-D91E-4755-BBA5-533588181261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123380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67</xdr:row>
      <xdr:rowOff>0</xdr:rowOff>
    </xdr:from>
    <xdr:ext cx="304800" cy="304800"/>
    <xdr:sp macro="" textlink="">
      <xdr:nvSpPr>
        <xdr:cNvPr id="26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B97A02A5-580D-4FD5-9980-797C3A94180E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123380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67</xdr:row>
      <xdr:rowOff>0</xdr:rowOff>
    </xdr:from>
    <xdr:ext cx="304800" cy="304800"/>
    <xdr:sp macro="" textlink="">
      <xdr:nvSpPr>
        <xdr:cNvPr id="26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7A97358A-C66B-4BD2-894B-F23EB4364D47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123380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68</xdr:row>
      <xdr:rowOff>0</xdr:rowOff>
    </xdr:from>
    <xdr:ext cx="304800" cy="304800"/>
    <xdr:sp macro="" textlink="">
      <xdr:nvSpPr>
        <xdr:cNvPr id="26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74D1376-7D5A-4835-B62C-678FE37AA9E7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125222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68</xdr:row>
      <xdr:rowOff>0</xdr:rowOff>
    </xdr:from>
    <xdr:ext cx="304800" cy="304800"/>
    <xdr:sp macro="" textlink="">
      <xdr:nvSpPr>
        <xdr:cNvPr id="26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9D73BAD1-8EBC-4220-BE92-5FE67032093F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125222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68</xdr:row>
      <xdr:rowOff>0</xdr:rowOff>
    </xdr:from>
    <xdr:ext cx="304800" cy="304800"/>
    <xdr:sp macro="" textlink="">
      <xdr:nvSpPr>
        <xdr:cNvPr id="27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212497E9-F169-4214-B738-690E863EEEC4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125222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68</xdr:row>
      <xdr:rowOff>0</xdr:rowOff>
    </xdr:from>
    <xdr:ext cx="304800" cy="304800"/>
    <xdr:sp macro="" textlink="">
      <xdr:nvSpPr>
        <xdr:cNvPr id="27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3C0E763-7091-4E35-A57F-D53752F29C62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125222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69</xdr:row>
      <xdr:rowOff>0</xdr:rowOff>
    </xdr:from>
    <xdr:ext cx="304800" cy="304800"/>
    <xdr:sp macro="" textlink="">
      <xdr:nvSpPr>
        <xdr:cNvPr id="27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5BF2A992-1648-47F9-B2A6-6C5FAA89B951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127063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69</xdr:row>
      <xdr:rowOff>0</xdr:rowOff>
    </xdr:from>
    <xdr:ext cx="304800" cy="304800"/>
    <xdr:sp macro="" textlink="">
      <xdr:nvSpPr>
        <xdr:cNvPr id="27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4B5D4478-A26F-49C0-8B36-1EBA4541727C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127063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69</xdr:row>
      <xdr:rowOff>0</xdr:rowOff>
    </xdr:from>
    <xdr:ext cx="304800" cy="304800"/>
    <xdr:sp macro="" textlink="">
      <xdr:nvSpPr>
        <xdr:cNvPr id="27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B2B11404-2610-4AAB-9417-88CAEDD0FA3F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127063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69</xdr:row>
      <xdr:rowOff>0</xdr:rowOff>
    </xdr:from>
    <xdr:ext cx="304800" cy="304800"/>
    <xdr:sp macro="" textlink="">
      <xdr:nvSpPr>
        <xdr:cNvPr id="27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68B821CD-F88F-4926-915A-F31C1D248FF8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127063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70</xdr:row>
      <xdr:rowOff>0</xdr:rowOff>
    </xdr:from>
    <xdr:ext cx="304800" cy="304800"/>
    <xdr:sp macro="" textlink="">
      <xdr:nvSpPr>
        <xdr:cNvPr id="27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C92ADDBD-9D65-47C9-8CA5-9C14DECE30FC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128905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70</xdr:row>
      <xdr:rowOff>0</xdr:rowOff>
    </xdr:from>
    <xdr:ext cx="304800" cy="304800"/>
    <xdr:sp macro="" textlink="">
      <xdr:nvSpPr>
        <xdr:cNvPr id="27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7EF6167-223C-44E2-B599-2276129CC8D4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128905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70</xdr:row>
      <xdr:rowOff>0</xdr:rowOff>
    </xdr:from>
    <xdr:ext cx="304800" cy="304800"/>
    <xdr:sp macro="" textlink="">
      <xdr:nvSpPr>
        <xdr:cNvPr id="27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EC1E4F3D-F26C-40B9-954E-14806CBB7749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128905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70</xdr:row>
      <xdr:rowOff>0</xdr:rowOff>
    </xdr:from>
    <xdr:ext cx="304800" cy="304800"/>
    <xdr:sp macro="" textlink="">
      <xdr:nvSpPr>
        <xdr:cNvPr id="27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883DC30-5F3D-448C-9A33-14DD82D6D4C2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128905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71</xdr:row>
      <xdr:rowOff>0</xdr:rowOff>
    </xdr:from>
    <xdr:ext cx="304800" cy="304800"/>
    <xdr:sp macro="" textlink="">
      <xdr:nvSpPr>
        <xdr:cNvPr id="28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9A8870C0-F395-4BAA-8C9C-5654A0DF41A2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130746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71</xdr:row>
      <xdr:rowOff>0</xdr:rowOff>
    </xdr:from>
    <xdr:ext cx="304800" cy="304800"/>
    <xdr:sp macro="" textlink="">
      <xdr:nvSpPr>
        <xdr:cNvPr id="28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74E0A022-7D18-439C-A859-1C4B07944ABE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130746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71</xdr:row>
      <xdr:rowOff>0</xdr:rowOff>
    </xdr:from>
    <xdr:ext cx="304800" cy="304800"/>
    <xdr:sp macro="" textlink="">
      <xdr:nvSpPr>
        <xdr:cNvPr id="28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4994AC12-1681-4B9A-B027-59DC5F67B210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130746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71</xdr:row>
      <xdr:rowOff>0</xdr:rowOff>
    </xdr:from>
    <xdr:ext cx="304800" cy="304800"/>
    <xdr:sp macro="" textlink="">
      <xdr:nvSpPr>
        <xdr:cNvPr id="28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E5571263-6685-4900-82CA-EEC1A8593517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130746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72</xdr:row>
      <xdr:rowOff>0</xdr:rowOff>
    </xdr:from>
    <xdr:ext cx="304800" cy="304800"/>
    <xdr:sp macro="" textlink="">
      <xdr:nvSpPr>
        <xdr:cNvPr id="28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C520B91D-5915-40AD-95CB-99625B541446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13258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72</xdr:row>
      <xdr:rowOff>0</xdr:rowOff>
    </xdr:from>
    <xdr:ext cx="304800" cy="304800"/>
    <xdr:sp macro="" textlink="">
      <xdr:nvSpPr>
        <xdr:cNvPr id="28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AC5095B5-19DF-4877-BBD9-B7F7620B229E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13258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72</xdr:row>
      <xdr:rowOff>0</xdr:rowOff>
    </xdr:from>
    <xdr:ext cx="304800" cy="304800"/>
    <xdr:sp macro="" textlink="">
      <xdr:nvSpPr>
        <xdr:cNvPr id="28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884432C5-C1D1-4185-ADAC-5E3EFA06DCD5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13258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72</xdr:row>
      <xdr:rowOff>0</xdr:rowOff>
    </xdr:from>
    <xdr:ext cx="304800" cy="304800"/>
    <xdr:sp macro="" textlink="">
      <xdr:nvSpPr>
        <xdr:cNvPr id="28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97D260A8-BC35-49F5-97B6-9909FA4C4313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13258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73</xdr:row>
      <xdr:rowOff>0</xdr:rowOff>
    </xdr:from>
    <xdr:ext cx="304800" cy="304800"/>
    <xdr:sp macro="" textlink="">
      <xdr:nvSpPr>
        <xdr:cNvPr id="28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6A403C77-0596-4E41-8956-CC4A5B64CAEF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134429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73</xdr:row>
      <xdr:rowOff>0</xdr:rowOff>
    </xdr:from>
    <xdr:ext cx="304800" cy="304800"/>
    <xdr:sp macro="" textlink="">
      <xdr:nvSpPr>
        <xdr:cNvPr id="28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E20E4FED-8F87-40D3-B344-2F2AED79F8D6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134429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73</xdr:row>
      <xdr:rowOff>0</xdr:rowOff>
    </xdr:from>
    <xdr:ext cx="304800" cy="304800"/>
    <xdr:sp macro="" textlink="">
      <xdr:nvSpPr>
        <xdr:cNvPr id="29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699F3262-B56F-45F0-B583-702720BE05AF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134429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73</xdr:row>
      <xdr:rowOff>0</xdr:rowOff>
    </xdr:from>
    <xdr:ext cx="304800" cy="304800"/>
    <xdr:sp macro="" textlink="">
      <xdr:nvSpPr>
        <xdr:cNvPr id="29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7ECFBB45-0A8E-4B4D-880C-D4B2A13D6083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134429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74</xdr:row>
      <xdr:rowOff>0</xdr:rowOff>
    </xdr:from>
    <xdr:ext cx="304800" cy="304800"/>
    <xdr:sp macro="" textlink="">
      <xdr:nvSpPr>
        <xdr:cNvPr id="29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18B02DF-C85D-44FE-B2A7-7669BEC5A8F0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136271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74</xdr:row>
      <xdr:rowOff>0</xdr:rowOff>
    </xdr:from>
    <xdr:ext cx="304800" cy="304800"/>
    <xdr:sp macro="" textlink="">
      <xdr:nvSpPr>
        <xdr:cNvPr id="29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8CAB153A-73B2-4EBD-B674-744715EAF6ED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136271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74</xdr:row>
      <xdr:rowOff>0</xdr:rowOff>
    </xdr:from>
    <xdr:ext cx="304800" cy="304800"/>
    <xdr:sp macro="" textlink="">
      <xdr:nvSpPr>
        <xdr:cNvPr id="29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7B7C828B-1603-4DA7-84C7-63392996F0C7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136271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74</xdr:row>
      <xdr:rowOff>0</xdr:rowOff>
    </xdr:from>
    <xdr:ext cx="304800" cy="304800"/>
    <xdr:sp macro="" textlink="">
      <xdr:nvSpPr>
        <xdr:cNvPr id="29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EEAF7FA-E6C5-42C7-AF22-D7629D70D856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136271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75</xdr:row>
      <xdr:rowOff>0</xdr:rowOff>
    </xdr:from>
    <xdr:ext cx="304800" cy="304800"/>
    <xdr:sp macro="" textlink="">
      <xdr:nvSpPr>
        <xdr:cNvPr id="29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901DE3BD-D5F6-4500-855B-2F20847F13A7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138112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75</xdr:row>
      <xdr:rowOff>0</xdr:rowOff>
    </xdr:from>
    <xdr:ext cx="304800" cy="304800"/>
    <xdr:sp macro="" textlink="">
      <xdr:nvSpPr>
        <xdr:cNvPr id="29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CB2210AB-081E-4D54-8D96-4FFEDDD76A05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138112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75</xdr:row>
      <xdr:rowOff>0</xdr:rowOff>
    </xdr:from>
    <xdr:ext cx="304800" cy="304800"/>
    <xdr:sp macro="" textlink="">
      <xdr:nvSpPr>
        <xdr:cNvPr id="29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74E331D5-065A-4D19-9BF1-96666A109DA2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138112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75</xdr:row>
      <xdr:rowOff>0</xdr:rowOff>
    </xdr:from>
    <xdr:ext cx="304800" cy="304800"/>
    <xdr:sp macro="" textlink="">
      <xdr:nvSpPr>
        <xdr:cNvPr id="29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3336FB4-FA7C-4117-AEE6-883E120A735B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138112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76</xdr:row>
      <xdr:rowOff>0</xdr:rowOff>
    </xdr:from>
    <xdr:ext cx="304800" cy="304800"/>
    <xdr:sp macro="" textlink="">
      <xdr:nvSpPr>
        <xdr:cNvPr id="30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2752F256-7835-4603-ADC3-83E9556AF117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139954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76</xdr:row>
      <xdr:rowOff>0</xdr:rowOff>
    </xdr:from>
    <xdr:ext cx="304800" cy="304800"/>
    <xdr:sp macro="" textlink="">
      <xdr:nvSpPr>
        <xdr:cNvPr id="30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91BCB499-61BC-481D-8A24-BC5158607E06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139954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76</xdr:row>
      <xdr:rowOff>0</xdr:rowOff>
    </xdr:from>
    <xdr:ext cx="304800" cy="304800"/>
    <xdr:sp macro="" textlink="">
      <xdr:nvSpPr>
        <xdr:cNvPr id="30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4EEEF4-E493-4C20-9A90-27F095DCD735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139954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76</xdr:row>
      <xdr:rowOff>0</xdr:rowOff>
    </xdr:from>
    <xdr:ext cx="304800" cy="304800"/>
    <xdr:sp macro="" textlink="">
      <xdr:nvSpPr>
        <xdr:cNvPr id="30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69F65E6E-5991-46A5-BF86-7F6EE0EB0078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139954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77</xdr:row>
      <xdr:rowOff>0</xdr:rowOff>
    </xdr:from>
    <xdr:ext cx="304800" cy="304800"/>
    <xdr:sp macro="" textlink="">
      <xdr:nvSpPr>
        <xdr:cNvPr id="30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EC461C5D-BB9B-42B3-B0C4-6F0C02905331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141795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77</xdr:row>
      <xdr:rowOff>0</xdr:rowOff>
    </xdr:from>
    <xdr:ext cx="304800" cy="304800"/>
    <xdr:sp macro="" textlink="">
      <xdr:nvSpPr>
        <xdr:cNvPr id="30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30DBE18-8063-49EE-A89D-FE91674B67D7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141795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77</xdr:row>
      <xdr:rowOff>0</xdr:rowOff>
    </xdr:from>
    <xdr:ext cx="304800" cy="304800"/>
    <xdr:sp macro="" textlink="">
      <xdr:nvSpPr>
        <xdr:cNvPr id="30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78AE33C-F052-463D-A2C0-F78C298EF579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141795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77</xdr:row>
      <xdr:rowOff>0</xdr:rowOff>
    </xdr:from>
    <xdr:ext cx="304800" cy="304800"/>
    <xdr:sp macro="" textlink="">
      <xdr:nvSpPr>
        <xdr:cNvPr id="30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342316B6-F14E-43C6-98D8-512E8F9547E0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141795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78</xdr:row>
      <xdr:rowOff>0</xdr:rowOff>
    </xdr:from>
    <xdr:ext cx="304800" cy="304800"/>
    <xdr:sp macro="" textlink="">
      <xdr:nvSpPr>
        <xdr:cNvPr id="30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2FE5FF1D-958E-415E-8472-64C7466DF19C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143637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78</xdr:row>
      <xdr:rowOff>0</xdr:rowOff>
    </xdr:from>
    <xdr:ext cx="304800" cy="304800"/>
    <xdr:sp macro="" textlink="">
      <xdr:nvSpPr>
        <xdr:cNvPr id="30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892013AB-C29C-4E62-8136-459EDE716B02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143637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78</xdr:row>
      <xdr:rowOff>0</xdr:rowOff>
    </xdr:from>
    <xdr:ext cx="304800" cy="304800"/>
    <xdr:sp macro="" textlink="">
      <xdr:nvSpPr>
        <xdr:cNvPr id="31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60650782-407D-429F-B048-45C1CB74B46E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143637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78</xdr:row>
      <xdr:rowOff>0</xdr:rowOff>
    </xdr:from>
    <xdr:ext cx="304800" cy="304800"/>
    <xdr:sp macro="" textlink="">
      <xdr:nvSpPr>
        <xdr:cNvPr id="31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43B09153-DEB9-4233-A458-9EE401DB929E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143637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79</xdr:row>
      <xdr:rowOff>0</xdr:rowOff>
    </xdr:from>
    <xdr:ext cx="304800" cy="304800"/>
    <xdr:sp macro="" textlink="">
      <xdr:nvSpPr>
        <xdr:cNvPr id="31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21F0A8E5-5258-4406-BCD6-4427D5F10155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145478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79</xdr:row>
      <xdr:rowOff>0</xdr:rowOff>
    </xdr:from>
    <xdr:ext cx="304800" cy="304800"/>
    <xdr:sp macro="" textlink="">
      <xdr:nvSpPr>
        <xdr:cNvPr id="31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1AA9042D-2D6A-4213-A2EA-5A3EB25F0B6D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145478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79</xdr:row>
      <xdr:rowOff>0</xdr:rowOff>
    </xdr:from>
    <xdr:ext cx="304800" cy="304800"/>
    <xdr:sp macro="" textlink="">
      <xdr:nvSpPr>
        <xdr:cNvPr id="31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75E2C1E7-7FF6-432B-A445-38CFA30BAC24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145478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79</xdr:row>
      <xdr:rowOff>0</xdr:rowOff>
    </xdr:from>
    <xdr:ext cx="304800" cy="304800"/>
    <xdr:sp macro="" textlink="">
      <xdr:nvSpPr>
        <xdr:cNvPr id="31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624B8C63-2634-4E47-A352-AB547CAF56F3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145478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80</xdr:row>
      <xdr:rowOff>0</xdr:rowOff>
    </xdr:from>
    <xdr:ext cx="304800" cy="304800"/>
    <xdr:sp macro="" textlink="">
      <xdr:nvSpPr>
        <xdr:cNvPr id="31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3ACFA9A4-2038-487B-8D0C-F716375ACEA5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147320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80</xdr:row>
      <xdr:rowOff>0</xdr:rowOff>
    </xdr:from>
    <xdr:ext cx="304800" cy="304800"/>
    <xdr:sp macro="" textlink="">
      <xdr:nvSpPr>
        <xdr:cNvPr id="31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B591F55-E74D-413D-B843-A775CC84589F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147320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80</xdr:row>
      <xdr:rowOff>0</xdr:rowOff>
    </xdr:from>
    <xdr:ext cx="304800" cy="304800"/>
    <xdr:sp macro="" textlink="">
      <xdr:nvSpPr>
        <xdr:cNvPr id="31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70D62CB1-DEE5-42C1-A406-897E25BBF272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147320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80</xdr:row>
      <xdr:rowOff>0</xdr:rowOff>
    </xdr:from>
    <xdr:ext cx="304800" cy="304800"/>
    <xdr:sp macro="" textlink="">
      <xdr:nvSpPr>
        <xdr:cNvPr id="31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A55902DB-A274-4A14-9468-AE617CA749F7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147320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81</xdr:row>
      <xdr:rowOff>0</xdr:rowOff>
    </xdr:from>
    <xdr:ext cx="304800" cy="304800"/>
    <xdr:sp macro="" textlink="">
      <xdr:nvSpPr>
        <xdr:cNvPr id="32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43E30ADC-8517-41E6-B6A6-3DCB8136F408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14916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81</xdr:row>
      <xdr:rowOff>0</xdr:rowOff>
    </xdr:from>
    <xdr:ext cx="304800" cy="304800"/>
    <xdr:sp macro="" textlink="">
      <xdr:nvSpPr>
        <xdr:cNvPr id="32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67A8A15F-8B3E-40A9-BA51-45A86DD9EDD3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14916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81</xdr:row>
      <xdr:rowOff>0</xdr:rowOff>
    </xdr:from>
    <xdr:ext cx="304800" cy="304800"/>
    <xdr:sp macro="" textlink="">
      <xdr:nvSpPr>
        <xdr:cNvPr id="32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BD3D4995-DC0A-4F13-B9B8-1260B4BCAEA6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14916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81</xdr:row>
      <xdr:rowOff>0</xdr:rowOff>
    </xdr:from>
    <xdr:ext cx="304800" cy="304800"/>
    <xdr:sp macro="" textlink="">
      <xdr:nvSpPr>
        <xdr:cNvPr id="32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84048CA8-B587-487C-9535-2E9488356321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14916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82</xdr:row>
      <xdr:rowOff>0</xdr:rowOff>
    </xdr:from>
    <xdr:ext cx="304800" cy="304800"/>
    <xdr:sp macro="" textlink="">
      <xdr:nvSpPr>
        <xdr:cNvPr id="32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9E035EED-5BA3-4069-A0A6-7FAF282BEDC1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151003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82</xdr:row>
      <xdr:rowOff>0</xdr:rowOff>
    </xdr:from>
    <xdr:ext cx="304800" cy="304800"/>
    <xdr:sp macro="" textlink="">
      <xdr:nvSpPr>
        <xdr:cNvPr id="32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3AB99E6E-FF82-4D11-81E8-6E70E11420D2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151003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82</xdr:row>
      <xdr:rowOff>0</xdr:rowOff>
    </xdr:from>
    <xdr:ext cx="304800" cy="304800"/>
    <xdr:sp macro="" textlink="">
      <xdr:nvSpPr>
        <xdr:cNvPr id="32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85746A1B-034B-471F-B06C-BDF5E5D6927B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151003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82</xdr:row>
      <xdr:rowOff>0</xdr:rowOff>
    </xdr:from>
    <xdr:ext cx="304800" cy="304800"/>
    <xdr:sp macro="" textlink="">
      <xdr:nvSpPr>
        <xdr:cNvPr id="32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7D063423-F543-4443-98EC-49E431748055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151003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83</xdr:row>
      <xdr:rowOff>0</xdr:rowOff>
    </xdr:from>
    <xdr:ext cx="304800" cy="304800"/>
    <xdr:sp macro="" textlink="">
      <xdr:nvSpPr>
        <xdr:cNvPr id="32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C3D75D28-04ED-4BE1-A705-EB7B379127E2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152844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83</xdr:row>
      <xdr:rowOff>0</xdr:rowOff>
    </xdr:from>
    <xdr:ext cx="304800" cy="304800"/>
    <xdr:sp macro="" textlink="">
      <xdr:nvSpPr>
        <xdr:cNvPr id="32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9516BBCE-A1BB-4126-AA54-653313A080C4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152844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83</xdr:row>
      <xdr:rowOff>0</xdr:rowOff>
    </xdr:from>
    <xdr:ext cx="304800" cy="304800"/>
    <xdr:sp macro="" textlink="">
      <xdr:nvSpPr>
        <xdr:cNvPr id="33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8B52A0B5-F36F-44B6-AD66-1F3605C3479A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152844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83</xdr:row>
      <xdr:rowOff>0</xdr:rowOff>
    </xdr:from>
    <xdr:ext cx="304800" cy="304800"/>
    <xdr:sp macro="" textlink="">
      <xdr:nvSpPr>
        <xdr:cNvPr id="33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2CA7ABA0-B031-4E9D-AADE-40B17AC8D6A9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152844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84</xdr:row>
      <xdr:rowOff>0</xdr:rowOff>
    </xdr:from>
    <xdr:ext cx="304800" cy="304800"/>
    <xdr:sp macro="" textlink="">
      <xdr:nvSpPr>
        <xdr:cNvPr id="33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372955AC-01B8-4411-8F33-762E4E9919CB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154686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84</xdr:row>
      <xdr:rowOff>0</xdr:rowOff>
    </xdr:from>
    <xdr:ext cx="304800" cy="304800"/>
    <xdr:sp macro="" textlink="">
      <xdr:nvSpPr>
        <xdr:cNvPr id="33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C3DA646E-2B42-4F7F-AD90-5F80962F0C1C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154686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84</xdr:row>
      <xdr:rowOff>0</xdr:rowOff>
    </xdr:from>
    <xdr:ext cx="304800" cy="304800"/>
    <xdr:sp macro="" textlink="">
      <xdr:nvSpPr>
        <xdr:cNvPr id="33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864BB0B7-79B7-49DC-8F1C-5FFCCAFB508D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154686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84</xdr:row>
      <xdr:rowOff>0</xdr:rowOff>
    </xdr:from>
    <xdr:ext cx="304800" cy="304800"/>
    <xdr:sp macro="" textlink="">
      <xdr:nvSpPr>
        <xdr:cNvPr id="33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DA7034C-B8DA-4B8B-9019-98296D0FF63C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154686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85</xdr:row>
      <xdr:rowOff>0</xdr:rowOff>
    </xdr:from>
    <xdr:ext cx="304800" cy="304800"/>
    <xdr:sp macro="" textlink="">
      <xdr:nvSpPr>
        <xdr:cNvPr id="33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793538A1-A8F2-45D2-A5FA-E089372AD255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156527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85</xdr:row>
      <xdr:rowOff>0</xdr:rowOff>
    </xdr:from>
    <xdr:ext cx="304800" cy="304800"/>
    <xdr:sp macro="" textlink="">
      <xdr:nvSpPr>
        <xdr:cNvPr id="33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5B719728-4786-473F-AD3D-0726C376BF73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156527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85</xdr:row>
      <xdr:rowOff>0</xdr:rowOff>
    </xdr:from>
    <xdr:ext cx="304800" cy="304800"/>
    <xdr:sp macro="" textlink="">
      <xdr:nvSpPr>
        <xdr:cNvPr id="33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C4E75F35-DDB3-4F57-B64F-0AB2F1BDC66C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156527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85</xdr:row>
      <xdr:rowOff>0</xdr:rowOff>
    </xdr:from>
    <xdr:ext cx="304800" cy="304800"/>
    <xdr:sp macro="" textlink="">
      <xdr:nvSpPr>
        <xdr:cNvPr id="33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464FC540-D317-4598-860A-4763574BEB86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156527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86</xdr:row>
      <xdr:rowOff>0</xdr:rowOff>
    </xdr:from>
    <xdr:ext cx="304800" cy="304800"/>
    <xdr:sp macro="" textlink="">
      <xdr:nvSpPr>
        <xdr:cNvPr id="34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6D1AA2EC-B7A7-4ED1-902C-6F4C74EC1545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158369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86</xdr:row>
      <xdr:rowOff>0</xdr:rowOff>
    </xdr:from>
    <xdr:ext cx="304800" cy="304800"/>
    <xdr:sp macro="" textlink="">
      <xdr:nvSpPr>
        <xdr:cNvPr id="34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AB36C4B-65F2-485F-AD9B-D5A18A05A2B3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158369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86</xdr:row>
      <xdr:rowOff>0</xdr:rowOff>
    </xdr:from>
    <xdr:ext cx="304800" cy="304800"/>
    <xdr:sp macro="" textlink="">
      <xdr:nvSpPr>
        <xdr:cNvPr id="34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51A7511-2814-4E22-A1A9-03388AD1FACB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158369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86</xdr:row>
      <xdr:rowOff>0</xdr:rowOff>
    </xdr:from>
    <xdr:ext cx="304800" cy="304800"/>
    <xdr:sp macro="" textlink="">
      <xdr:nvSpPr>
        <xdr:cNvPr id="34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5994E354-86FA-4958-9638-24922C354524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158369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87</xdr:row>
      <xdr:rowOff>0</xdr:rowOff>
    </xdr:from>
    <xdr:ext cx="304800" cy="304800"/>
    <xdr:sp macro="" textlink="">
      <xdr:nvSpPr>
        <xdr:cNvPr id="34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E3BE93C2-9839-44BA-A1A8-09173C4B11C6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160210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87</xdr:row>
      <xdr:rowOff>0</xdr:rowOff>
    </xdr:from>
    <xdr:ext cx="304800" cy="304800"/>
    <xdr:sp macro="" textlink="">
      <xdr:nvSpPr>
        <xdr:cNvPr id="34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632B4D57-E4CA-42B9-ADC4-1BB37F3D91FF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160210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87</xdr:row>
      <xdr:rowOff>0</xdr:rowOff>
    </xdr:from>
    <xdr:ext cx="304800" cy="304800"/>
    <xdr:sp macro="" textlink="">
      <xdr:nvSpPr>
        <xdr:cNvPr id="34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7CD9F9F8-A296-4067-9D45-83A512B707E6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160210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87</xdr:row>
      <xdr:rowOff>0</xdr:rowOff>
    </xdr:from>
    <xdr:ext cx="304800" cy="304800"/>
    <xdr:sp macro="" textlink="">
      <xdr:nvSpPr>
        <xdr:cNvPr id="34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37EE5658-56C6-4A4F-8A21-A13C455A23D2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160210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88</xdr:row>
      <xdr:rowOff>0</xdr:rowOff>
    </xdr:from>
    <xdr:ext cx="304800" cy="304800"/>
    <xdr:sp macro="" textlink="">
      <xdr:nvSpPr>
        <xdr:cNvPr id="34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A7A16A2F-B19A-44F5-AF51-B975493B6A2C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162052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88</xdr:row>
      <xdr:rowOff>0</xdr:rowOff>
    </xdr:from>
    <xdr:ext cx="304800" cy="304800"/>
    <xdr:sp macro="" textlink="">
      <xdr:nvSpPr>
        <xdr:cNvPr id="34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40FD247E-471B-46C2-80A2-578C919AFFF1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162052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88</xdr:row>
      <xdr:rowOff>0</xdr:rowOff>
    </xdr:from>
    <xdr:ext cx="304800" cy="304800"/>
    <xdr:sp macro="" textlink="">
      <xdr:nvSpPr>
        <xdr:cNvPr id="35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13F7A41-DA5B-4348-9DF6-549240CD09F2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162052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88</xdr:row>
      <xdr:rowOff>0</xdr:rowOff>
    </xdr:from>
    <xdr:ext cx="304800" cy="304800"/>
    <xdr:sp macro="" textlink="">
      <xdr:nvSpPr>
        <xdr:cNvPr id="35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AD688E9D-22CB-4B8A-A187-1996B1E47974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162052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89</xdr:row>
      <xdr:rowOff>0</xdr:rowOff>
    </xdr:from>
    <xdr:ext cx="304800" cy="304800"/>
    <xdr:sp macro="" textlink="">
      <xdr:nvSpPr>
        <xdr:cNvPr id="35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69C2323B-E5B9-4547-B3C2-007B3C02EEE2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163893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89</xdr:row>
      <xdr:rowOff>0</xdr:rowOff>
    </xdr:from>
    <xdr:ext cx="304800" cy="304800"/>
    <xdr:sp macro="" textlink="">
      <xdr:nvSpPr>
        <xdr:cNvPr id="35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96F3581-5F19-49C1-88EA-1979BE96F407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163893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89</xdr:row>
      <xdr:rowOff>0</xdr:rowOff>
    </xdr:from>
    <xdr:ext cx="304800" cy="304800"/>
    <xdr:sp macro="" textlink="">
      <xdr:nvSpPr>
        <xdr:cNvPr id="35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6A8490EB-0E51-4D1D-AD09-48D8A3E256F9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163893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89</xdr:row>
      <xdr:rowOff>0</xdr:rowOff>
    </xdr:from>
    <xdr:ext cx="304800" cy="304800"/>
    <xdr:sp macro="" textlink="">
      <xdr:nvSpPr>
        <xdr:cNvPr id="35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1E457FE1-EDE8-40F0-9241-08E5265A169A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163893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90</xdr:row>
      <xdr:rowOff>0</xdr:rowOff>
    </xdr:from>
    <xdr:ext cx="304800" cy="304800"/>
    <xdr:sp macro="" textlink="">
      <xdr:nvSpPr>
        <xdr:cNvPr id="35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6BC98B37-206A-4AEC-93E1-AB0C6F448B73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165735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90</xdr:row>
      <xdr:rowOff>0</xdr:rowOff>
    </xdr:from>
    <xdr:ext cx="304800" cy="304800"/>
    <xdr:sp macro="" textlink="">
      <xdr:nvSpPr>
        <xdr:cNvPr id="35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255ADE24-72E5-43C4-8DEC-2C358D8D5510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165735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90</xdr:row>
      <xdr:rowOff>0</xdr:rowOff>
    </xdr:from>
    <xdr:ext cx="304800" cy="304800"/>
    <xdr:sp macro="" textlink="">
      <xdr:nvSpPr>
        <xdr:cNvPr id="35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C336D53C-19D6-477E-BE4F-3BDB49BD7E5A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165735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90</xdr:row>
      <xdr:rowOff>0</xdr:rowOff>
    </xdr:from>
    <xdr:ext cx="304800" cy="304800"/>
    <xdr:sp macro="" textlink="">
      <xdr:nvSpPr>
        <xdr:cNvPr id="35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C5210DC-CF18-45F0-8565-23F9A4AB9E6B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165735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91</xdr:row>
      <xdr:rowOff>0</xdr:rowOff>
    </xdr:from>
    <xdr:ext cx="304800" cy="304800"/>
    <xdr:sp macro="" textlink="">
      <xdr:nvSpPr>
        <xdr:cNvPr id="36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2F3DFB09-3A53-45DC-AD8B-B97287D67ADD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167576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91</xdr:row>
      <xdr:rowOff>0</xdr:rowOff>
    </xdr:from>
    <xdr:ext cx="304800" cy="304800"/>
    <xdr:sp macro="" textlink="">
      <xdr:nvSpPr>
        <xdr:cNvPr id="36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615EBD6E-91BE-4640-82BE-A3F2564A4684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167576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91</xdr:row>
      <xdr:rowOff>0</xdr:rowOff>
    </xdr:from>
    <xdr:ext cx="304800" cy="304800"/>
    <xdr:sp macro="" textlink="">
      <xdr:nvSpPr>
        <xdr:cNvPr id="36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8463F4A0-CD10-45F4-B15A-43674285D75F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167576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91</xdr:row>
      <xdr:rowOff>0</xdr:rowOff>
    </xdr:from>
    <xdr:ext cx="304800" cy="304800"/>
    <xdr:sp macro="" textlink="">
      <xdr:nvSpPr>
        <xdr:cNvPr id="36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7927A428-AA53-49C8-BBC6-C10F695781CD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167576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92</xdr:row>
      <xdr:rowOff>0</xdr:rowOff>
    </xdr:from>
    <xdr:ext cx="304800" cy="304800"/>
    <xdr:sp macro="" textlink="">
      <xdr:nvSpPr>
        <xdr:cNvPr id="36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8F844CBB-34A3-40E0-A4C8-2C6D68A0D10F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16941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92</xdr:row>
      <xdr:rowOff>0</xdr:rowOff>
    </xdr:from>
    <xdr:ext cx="304800" cy="304800"/>
    <xdr:sp macro="" textlink="">
      <xdr:nvSpPr>
        <xdr:cNvPr id="36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414F3C2B-EE86-4DDA-B33A-81543B3926DC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16941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92</xdr:row>
      <xdr:rowOff>0</xdr:rowOff>
    </xdr:from>
    <xdr:ext cx="304800" cy="304800"/>
    <xdr:sp macro="" textlink="">
      <xdr:nvSpPr>
        <xdr:cNvPr id="36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BB3E14FC-2E01-4DA4-85BA-37C453FD4E83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16941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92</xdr:row>
      <xdr:rowOff>0</xdr:rowOff>
    </xdr:from>
    <xdr:ext cx="304800" cy="304800"/>
    <xdr:sp macro="" textlink="">
      <xdr:nvSpPr>
        <xdr:cNvPr id="36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B97D8519-18A8-41A4-8D63-BB889B68546E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16941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93</xdr:row>
      <xdr:rowOff>0</xdr:rowOff>
    </xdr:from>
    <xdr:ext cx="304800" cy="304800"/>
    <xdr:sp macro="" textlink="">
      <xdr:nvSpPr>
        <xdr:cNvPr id="36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4511D59-A305-4033-AFF1-237CD284988B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171259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93</xdr:row>
      <xdr:rowOff>0</xdr:rowOff>
    </xdr:from>
    <xdr:ext cx="304800" cy="304800"/>
    <xdr:sp macro="" textlink="">
      <xdr:nvSpPr>
        <xdr:cNvPr id="36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A561ADDF-39AD-41A6-9AB5-C8093C4767E8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171259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93</xdr:row>
      <xdr:rowOff>0</xdr:rowOff>
    </xdr:from>
    <xdr:ext cx="304800" cy="304800"/>
    <xdr:sp macro="" textlink="">
      <xdr:nvSpPr>
        <xdr:cNvPr id="37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E1A93383-87CB-4DD7-81AF-83F5305111B4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171259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93</xdr:row>
      <xdr:rowOff>0</xdr:rowOff>
    </xdr:from>
    <xdr:ext cx="304800" cy="304800"/>
    <xdr:sp macro="" textlink="">
      <xdr:nvSpPr>
        <xdr:cNvPr id="37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95340877-6E25-498C-9B43-7CCF2EAC4858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171259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94</xdr:row>
      <xdr:rowOff>0</xdr:rowOff>
    </xdr:from>
    <xdr:ext cx="304800" cy="304800"/>
    <xdr:sp macro="" textlink="">
      <xdr:nvSpPr>
        <xdr:cNvPr id="37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86473BE1-C10D-4E32-ABFA-C1AB96A1C137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173101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94</xdr:row>
      <xdr:rowOff>0</xdr:rowOff>
    </xdr:from>
    <xdr:ext cx="304800" cy="304800"/>
    <xdr:sp macro="" textlink="">
      <xdr:nvSpPr>
        <xdr:cNvPr id="37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BC282EA8-F2D1-411E-841F-2C8B580B18E7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173101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94</xdr:row>
      <xdr:rowOff>0</xdr:rowOff>
    </xdr:from>
    <xdr:ext cx="304800" cy="304800"/>
    <xdr:sp macro="" textlink="">
      <xdr:nvSpPr>
        <xdr:cNvPr id="37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9E555AB1-8CA9-477B-A36C-A33B580B5BD2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173101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94</xdr:row>
      <xdr:rowOff>0</xdr:rowOff>
    </xdr:from>
    <xdr:ext cx="304800" cy="304800"/>
    <xdr:sp macro="" textlink="">
      <xdr:nvSpPr>
        <xdr:cNvPr id="37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1B9BBD53-50E3-43F4-8A93-1A3BD7B6DE7C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173101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95</xdr:row>
      <xdr:rowOff>0</xdr:rowOff>
    </xdr:from>
    <xdr:ext cx="304800" cy="304800"/>
    <xdr:sp macro="" textlink="">
      <xdr:nvSpPr>
        <xdr:cNvPr id="37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EC63958-668B-4D61-B059-1DE8EBF8AE1A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174942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95</xdr:row>
      <xdr:rowOff>0</xdr:rowOff>
    </xdr:from>
    <xdr:ext cx="304800" cy="304800"/>
    <xdr:sp macro="" textlink="">
      <xdr:nvSpPr>
        <xdr:cNvPr id="37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68BC344-5231-4DC1-8017-385141437CAA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174942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95</xdr:row>
      <xdr:rowOff>0</xdr:rowOff>
    </xdr:from>
    <xdr:ext cx="304800" cy="304800"/>
    <xdr:sp macro="" textlink="">
      <xdr:nvSpPr>
        <xdr:cNvPr id="37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EFFE2A6-E3D2-4273-85F4-33225B014981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174942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95</xdr:row>
      <xdr:rowOff>0</xdr:rowOff>
    </xdr:from>
    <xdr:ext cx="304800" cy="304800"/>
    <xdr:sp macro="" textlink="">
      <xdr:nvSpPr>
        <xdr:cNvPr id="37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DB58709-68F5-495E-8A74-1423C2EE9737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174942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96</xdr:row>
      <xdr:rowOff>0</xdr:rowOff>
    </xdr:from>
    <xdr:ext cx="304800" cy="304800"/>
    <xdr:sp macro="" textlink="">
      <xdr:nvSpPr>
        <xdr:cNvPr id="38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ABCC44CA-A05F-47AC-89FE-AF437E37DDA3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176784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96</xdr:row>
      <xdr:rowOff>0</xdr:rowOff>
    </xdr:from>
    <xdr:ext cx="304800" cy="304800"/>
    <xdr:sp macro="" textlink="">
      <xdr:nvSpPr>
        <xdr:cNvPr id="38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BF8E8D79-4A4F-4D74-8EB9-6EB8AA6F544E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176784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96</xdr:row>
      <xdr:rowOff>0</xdr:rowOff>
    </xdr:from>
    <xdr:ext cx="304800" cy="304800"/>
    <xdr:sp macro="" textlink="">
      <xdr:nvSpPr>
        <xdr:cNvPr id="38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C4CD110C-9736-4117-BD17-EEB7B29699DA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176784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96</xdr:row>
      <xdr:rowOff>0</xdr:rowOff>
    </xdr:from>
    <xdr:ext cx="304800" cy="304800"/>
    <xdr:sp macro="" textlink="">
      <xdr:nvSpPr>
        <xdr:cNvPr id="38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C628C5A5-7AB3-48C3-BF0B-C7BCB945E509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176784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97</xdr:row>
      <xdr:rowOff>0</xdr:rowOff>
    </xdr:from>
    <xdr:ext cx="304800" cy="304800"/>
    <xdr:sp macro="" textlink="">
      <xdr:nvSpPr>
        <xdr:cNvPr id="38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B2181898-6EAA-42C9-9E89-E086BBF47146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178625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97</xdr:row>
      <xdr:rowOff>0</xdr:rowOff>
    </xdr:from>
    <xdr:ext cx="304800" cy="304800"/>
    <xdr:sp macro="" textlink="">
      <xdr:nvSpPr>
        <xdr:cNvPr id="38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19F54211-A513-4228-928F-4B5BF24ED48B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178625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97</xdr:row>
      <xdr:rowOff>0</xdr:rowOff>
    </xdr:from>
    <xdr:ext cx="304800" cy="304800"/>
    <xdr:sp macro="" textlink="">
      <xdr:nvSpPr>
        <xdr:cNvPr id="38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6B1ED183-8EBA-4D7A-A398-B5949883C885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178625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97</xdr:row>
      <xdr:rowOff>0</xdr:rowOff>
    </xdr:from>
    <xdr:ext cx="304800" cy="304800"/>
    <xdr:sp macro="" textlink="">
      <xdr:nvSpPr>
        <xdr:cNvPr id="38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7E4E6C42-B7C8-4C78-8897-B885B02B2C91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178625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98</xdr:row>
      <xdr:rowOff>0</xdr:rowOff>
    </xdr:from>
    <xdr:ext cx="304800" cy="304800"/>
    <xdr:sp macro="" textlink="">
      <xdr:nvSpPr>
        <xdr:cNvPr id="38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BAAEE73A-80D2-4FA6-AD72-53BB10BEDDE7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180467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98</xdr:row>
      <xdr:rowOff>0</xdr:rowOff>
    </xdr:from>
    <xdr:ext cx="304800" cy="304800"/>
    <xdr:sp macro="" textlink="">
      <xdr:nvSpPr>
        <xdr:cNvPr id="38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29412B71-88C3-41D7-873C-5B5411CE0AC2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180467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98</xdr:row>
      <xdr:rowOff>0</xdr:rowOff>
    </xdr:from>
    <xdr:ext cx="304800" cy="304800"/>
    <xdr:sp macro="" textlink="">
      <xdr:nvSpPr>
        <xdr:cNvPr id="39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28BBAC05-3018-416B-B13E-1083F56AE86A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180467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98</xdr:row>
      <xdr:rowOff>0</xdr:rowOff>
    </xdr:from>
    <xdr:ext cx="304800" cy="304800"/>
    <xdr:sp macro="" textlink="">
      <xdr:nvSpPr>
        <xdr:cNvPr id="39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383C72C2-486D-4FE5-A086-0962675B589B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180467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99</xdr:row>
      <xdr:rowOff>0</xdr:rowOff>
    </xdr:from>
    <xdr:ext cx="304800" cy="304800"/>
    <xdr:sp macro="" textlink="">
      <xdr:nvSpPr>
        <xdr:cNvPr id="39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E2829C53-996B-40AF-9EC3-9814ED60F3A9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182308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99</xdr:row>
      <xdr:rowOff>0</xdr:rowOff>
    </xdr:from>
    <xdr:ext cx="304800" cy="304800"/>
    <xdr:sp macro="" textlink="">
      <xdr:nvSpPr>
        <xdr:cNvPr id="39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2AE9B31E-DB7A-4949-AC72-54171990AA4B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182308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99</xdr:row>
      <xdr:rowOff>0</xdr:rowOff>
    </xdr:from>
    <xdr:ext cx="304800" cy="304800"/>
    <xdr:sp macro="" textlink="">
      <xdr:nvSpPr>
        <xdr:cNvPr id="39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EE8A8C29-6BB4-4958-8A87-623AB5747534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182308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99</xdr:row>
      <xdr:rowOff>0</xdr:rowOff>
    </xdr:from>
    <xdr:ext cx="304800" cy="304800"/>
    <xdr:sp macro="" textlink="">
      <xdr:nvSpPr>
        <xdr:cNvPr id="39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3C713A0E-3ACB-45C6-88EB-B56E98D3DA61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182308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100</xdr:row>
      <xdr:rowOff>0</xdr:rowOff>
    </xdr:from>
    <xdr:ext cx="304800" cy="304800"/>
    <xdr:sp macro="" textlink="">
      <xdr:nvSpPr>
        <xdr:cNvPr id="39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C0E03AC7-D0D2-4F24-BB23-37E69D7A8C08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184150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100</xdr:row>
      <xdr:rowOff>0</xdr:rowOff>
    </xdr:from>
    <xdr:ext cx="304800" cy="304800"/>
    <xdr:sp macro="" textlink="">
      <xdr:nvSpPr>
        <xdr:cNvPr id="39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3E32C5CB-43BD-4AB0-B9F3-4948A17FD0A5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184150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100</xdr:row>
      <xdr:rowOff>0</xdr:rowOff>
    </xdr:from>
    <xdr:ext cx="304800" cy="304800"/>
    <xdr:sp macro="" textlink="">
      <xdr:nvSpPr>
        <xdr:cNvPr id="39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760BA212-B681-41A5-8D7E-7FA20CE4FF2C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184150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100</xdr:row>
      <xdr:rowOff>0</xdr:rowOff>
    </xdr:from>
    <xdr:ext cx="304800" cy="304800"/>
    <xdr:sp macro="" textlink="">
      <xdr:nvSpPr>
        <xdr:cNvPr id="39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36623142-2F30-4055-A4F8-6EF2F028116C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184150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101</xdr:row>
      <xdr:rowOff>0</xdr:rowOff>
    </xdr:from>
    <xdr:ext cx="304800" cy="304800"/>
    <xdr:sp macro="" textlink="">
      <xdr:nvSpPr>
        <xdr:cNvPr id="40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5EB49D27-5C2F-403D-9703-B50CAAAB4748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18599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101</xdr:row>
      <xdr:rowOff>0</xdr:rowOff>
    </xdr:from>
    <xdr:ext cx="304800" cy="304800"/>
    <xdr:sp macro="" textlink="">
      <xdr:nvSpPr>
        <xdr:cNvPr id="40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930A1716-8F25-46CC-AA99-4DA019D69431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18599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101</xdr:row>
      <xdr:rowOff>0</xdr:rowOff>
    </xdr:from>
    <xdr:ext cx="304800" cy="304800"/>
    <xdr:sp macro="" textlink="">
      <xdr:nvSpPr>
        <xdr:cNvPr id="40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2AAD43F4-9E1C-4FC1-A79B-326D65AC7DEC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18599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101</xdr:row>
      <xdr:rowOff>0</xdr:rowOff>
    </xdr:from>
    <xdr:ext cx="304800" cy="304800"/>
    <xdr:sp macro="" textlink="">
      <xdr:nvSpPr>
        <xdr:cNvPr id="40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B4E0A74-946D-4055-8FA2-8FA052F07291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18599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102</xdr:row>
      <xdr:rowOff>0</xdr:rowOff>
    </xdr:from>
    <xdr:ext cx="304800" cy="304800"/>
    <xdr:sp macro="" textlink="">
      <xdr:nvSpPr>
        <xdr:cNvPr id="40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A14EF8E-966A-4674-ACE8-156461CCB606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187833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102</xdr:row>
      <xdr:rowOff>0</xdr:rowOff>
    </xdr:from>
    <xdr:ext cx="304800" cy="304800"/>
    <xdr:sp macro="" textlink="">
      <xdr:nvSpPr>
        <xdr:cNvPr id="40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74FAEB87-D521-4E11-A6FA-2CF084A9C59A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187833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102</xdr:row>
      <xdr:rowOff>0</xdr:rowOff>
    </xdr:from>
    <xdr:ext cx="304800" cy="304800"/>
    <xdr:sp macro="" textlink="">
      <xdr:nvSpPr>
        <xdr:cNvPr id="40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A109F66F-3256-4284-A31C-BCA187C0AEEC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187833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102</xdr:row>
      <xdr:rowOff>0</xdr:rowOff>
    </xdr:from>
    <xdr:ext cx="304800" cy="304800"/>
    <xdr:sp macro="" textlink="">
      <xdr:nvSpPr>
        <xdr:cNvPr id="40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96DA2FAF-30DA-4D06-BAF6-C40E2E309CB5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187833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103</xdr:row>
      <xdr:rowOff>0</xdr:rowOff>
    </xdr:from>
    <xdr:ext cx="304800" cy="304800"/>
    <xdr:sp macro="" textlink="">
      <xdr:nvSpPr>
        <xdr:cNvPr id="40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5B9B2F76-9A30-4587-8225-CBDD0CB4BA11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189674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103</xdr:row>
      <xdr:rowOff>0</xdr:rowOff>
    </xdr:from>
    <xdr:ext cx="304800" cy="304800"/>
    <xdr:sp macro="" textlink="">
      <xdr:nvSpPr>
        <xdr:cNvPr id="40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687AD934-BACC-4041-9469-0785663496E8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189674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103</xdr:row>
      <xdr:rowOff>0</xdr:rowOff>
    </xdr:from>
    <xdr:ext cx="304800" cy="304800"/>
    <xdr:sp macro="" textlink="">
      <xdr:nvSpPr>
        <xdr:cNvPr id="41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97B076ED-E36A-4418-9CAD-DCA27859C05B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189674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103</xdr:row>
      <xdr:rowOff>0</xdr:rowOff>
    </xdr:from>
    <xdr:ext cx="304800" cy="304800"/>
    <xdr:sp macro="" textlink="">
      <xdr:nvSpPr>
        <xdr:cNvPr id="41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53747C1-E0B4-47FA-9727-FBB201EB1FD5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189674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104</xdr:row>
      <xdr:rowOff>0</xdr:rowOff>
    </xdr:from>
    <xdr:ext cx="304800" cy="304800"/>
    <xdr:sp macro="" textlink="">
      <xdr:nvSpPr>
        <xdr:cNvPr id="41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3BF765D-B5D9-4ECA-8D6B-8FCE50BE0CCB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191516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104</xdr:row>
      <xdr:rowOff>0</xdr:rowOff>
    </xdr:from>
    <xdr:ext cx="304800" cy="304800"/>
    <xdr:sp macro="" textlink="">
      <xdr:nvSpPr>
        <xdr:cNvPr id="41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2853464-F68F-48D0-A48F-2A153E60A2E9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191516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104</xdr:row>
      <xdr:rowOff>0</xdr:rowOff>
    </xdr:from>
    <xdr:ext cx="304800" cy="304800"/>
    <xdr:sp macro="" textlink="">
      <xdr:nvSpPr>
        <xdr:cNvPr id="41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66F4674-5644-4BAE-858E-778EB2991D7D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191516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104</xdr:row>
      <xdr:rowOff>0</xdr:rowOff>
    </xdr:from>
    <xdr:ext cx="304800" cy="304800"/>
    <xdr:sp macro="" textlink="">
      <xdr:nvSpPr>
        <xdr:cNvPr id="41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B564B6C0-D045-451B-A4A5-69C1BE1863A6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191516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105</xdr:row>
      <xdr:rowOff>0</xdr:rowOff>
    </xdr:from>
    <xdr:ext cx="304800" cy="304800"/>
    <xdr:sp macro="" textlink="">
      <xdr:nvSpPr>
        <xdr:cNvPr id="41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8B378C3B-9394-417B-80A5-21DC9BAC51FB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193357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105</xdr:row>
      <xdr:rowOff>0</xdr:rowOff>
    </xdr:from>
    <xdr:ext cx="304800" cy="304800"/>
    <xdr:sp macro="" textlink="">
      <xdr:nvSpPr>
        <xdr:cNvPr id="41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902F86B6-04D7-4C2C-A4D0-DAF7A8DE375F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193357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105</xdr:row>
      <xdr:rowOff>0</xdr:rowOff>
    </xdr:from>
    <xdr:ext cx="304800" cy="304800"/>
    <xdr:sp macro="" textlink="">
      <xdr:nvSpPr>
        <xdr:cNvPr id="41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C9D46418-3F2C-496A-9D7F-856BF49E88CC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193357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105</xdr:row>
      <xdr:rowOff>0</xdr:rowOff>
    </xdr:from>
    <xdr:ext cx="304800" cy="304800"/>
    <xdr:sp macro="" textlink="">
      <xdr:nvSpPr>
        <xdr:cNvPr id="41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A91ACEA3-B75E-45DA-A98E-AE2624827A20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193357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106</xdr:row>
      <xdr:rowOff>0</xdr:rowOff>
    </xdr:from>
    <xdr:ext cx="304800" cy="304800"/>
    <xdr:sp macro="" textlink="">
      <xdr:nvSpPr>
        <xdr:cNvPr id="42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8F355034-6C0B-4BF1-AA48-042C0823B075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195199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106</xdr:row>
      <xdr:rowOff>0</xdr:rowOff>
    </xdr:from>
    <xdr:ext cx="304800" cy="304800"/>
    <xdr:sp macro="" textlink="">
      <xdr:nvSpPr>
        <xdr:cNvPr id="42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10187C4A-94C6-4495-B915-4800F59504BD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195199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106</xdr:row>
      <xdr:rowOff>0</xdr:rowOff>
    </xdr:from>
    <xdr:ext cx="304800" cy="304800"/>
    <xdr:sp macro="" textlink="">
      <xdr:nvSpPr>
        <xdr:cNvPr id="42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63A64E28-1796-4490-8362-19E92DBFB3C7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195199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106</xdr:row>
      <xdr:rowOff>0</xdr:rowOff>
    </xdr:from>
    <xdr:ext cx="304800" cy="304800"/>
    <xdr:sp macro="" textlink="">
      <xdr:nvSpPr>
        <xdr:cNvPr id="42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46E5F66B-2B62-428C-A515-4DAD195C47B9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195199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107</xdr:row>
      <xdr:rowOff>0</xdr:rowOff>
    </xdr:from>
    <xdr:ext cx="304800" cy="304800"/>
    <xdr:sp macro="" textlink="">
      <xdr:nvSpPr>
        <xdr:cNvPr id="42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BF175525-971B-4D06-A942-1B7B6B231ED5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197040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107</xdr:row>
      <xdr:rowOff>0</xdr:rowOff>
    </xdr:from>
    <xdr:ext cx="304800" cy="304800"/>
    <xdr:sp macro="" textlink="">
      <xdr:nvSpPr>
        <xdr:cNvPr id="42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923F96F2-6E0A-4C97-8E2A-3B7A42A23EE4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197040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107</xdr:row>
      <xdr:rowOff>0</xdr:rowOff>
    </xdr:from>
    <xdr:ext cx="304800" cy="304800"/>
    <xdr:sp macro="" textlink="">
      <xdr:nvSpPr>
        <xdr:cNvPr id="42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9E48EFC4-B336-487D-8722-17F2622168F4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197040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107</xdr:row>
      <xdr:rowOff>0</xdr:rowOff>
    </xdr:from>
    <xdr:ext cx="304800" cy="304800"/>
    <xdr:sp macro="" textlink="">
      <xdr:nvSpPr>
        <xdr:cNvPr id="42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BFD2FCC-FB23-4E0A-A79C-E595C9957167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197040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108</xdr:row>
      <xdr:rowOff>0</xdr:rowOff>
    </xdr:from>
    <xdr:ext cx="304800" cy="304800"/>
    <xdr:sp macro="" textlink="">
      <xdr:nvSpPr>
        <xdr:cNvPr id="42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1F0A44A1-3350-491D-9822-1C68BC99710F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198882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108</xdr:row>
      <xdr:rowOff>0</xdr:rowOff>
    </xdr:from>
    <xdr:ext cx="304800" cy="304800"/>
    <xdr:sp macro="" textlink="">
      <xdr:nvSpPr>
        <xdr:cNvPr id="42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31FF81F7-C637-4DA8-956A-DD4DDBD0C776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198882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108</xdr:row>
      <xdr:rowOff>0</xdr:rowOff>
    </xdr:from>
    <xdr:ext cx="304800" cy="304800"/>
    <xdr:sp macro="" textlink="">
      <xdr:nvSpPr>
        <xdr:cNvPr id="43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FEC3805-3E82-42C5-8C39-9A2261668441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198882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108</xdr:row>
      <xdr:rowOff>0</xdr:rowOff>
    </xdr:from>
    <xdr:ext cx="304800" cy="304800"/>
    <xdr:sp macro="" textlink="">
      <xdr:nvSpPr>
        <xdr:cNvPr id="43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D726D30-D27B-4C2D-A4E5-A505307FA176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198882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109</xdr:row>
      <xdr:rowOff>0</xdr:rowOff>
    </xdr:from>
    <xdr:ext cx="304800" cy="304800"/>
    <xdr:sp macro="" textlink="">
      <xdr:nvSpPr>
        <xdr:cNvPr id="43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C523F322-E721-4037-8567-BE55E1961705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200723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109</xdr:row>
      <xdr:rowOff>0</xdr:rowOff>
    </xdr:from>
    <xdr:ext cx="304800" cy="304800"/>
    <xdr:sp macro="" textlink="">
      <xdr:nvSpPr>
        <xdr:cNvPr id="43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D6F9390-D680-45E8-8092-BA4E83004F37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200723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109</xdr:row>
      <xdr:rowOff>0</xdr:rowOff>
    </xdr:from>
    <xdr:ext cx="304800" cy="304800"/>
    <xdr:sp macro="" textlink="">
      <xdr:nvSpPr>
        <xdr:cNvPr id="43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6D7C4B7C-C8BD-4826-A6C8-59E64328CC45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200723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109</xdr:row>
      <xdr:rowOff>0</xdr:rowOff>
    </xdr:from>
    <xdr:ext cx="304800" cy="304800"/>
    <xdr:sp macro="" textlink="">
      <xdr:nvSpPr>
        <xdr:cNvPr id="43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E90A801-1DBA-4B45-BEB5-4BA252E39BE2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200723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110</xdr:row>
      <xdr:rowOff>0</xdr:rowOff>
    </xdr:from>
    <xdr:ext cx="304800" cy="304800"/>
    <xdr:sp macro="" textlink="">
      <xdr:nvSpPr>
        <xdr:cNvPr id="43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A91D22F8-FC29-4D81-9409-56A644CA733B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202565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110</xdr:row>
      <xdr:rowOff>0</xdr:rowOff>
    </xdr:from>
    <xdr:ext cx="304800" cy="304800"/>
    <xdr:sp macro="" textlink="">
      <xdr:nvSpPr>
        <xdr:cNvPr id="43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93DC9043-7356-4B69-87A9-353B4598CBF9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202565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110</xdr:row>
      <xdr:rowOff>0</xdr:rowOff>
    </xdr:from>
    <xdr:ext cx="304800" cy="304800"/>
    <xdr:sp macro="" textlink="">
      <xdr:nvSpPr>
        <xdr:cNvPr id="43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7E0C6318-8244-4394-8B96-E9D246F84D85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202565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110</xdr:row>
      <xdr:rowOff>0</xdr:rowOff>
    </xdr:from>
    <xdr:ext cx="304800" cy="304800"/>
    <xdr:sp macro="" textlink="">
      <xdr:nvSpPr>
        <xdr:cNvPr id="43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62DA274A-669A-4544-BA28-96DE0FBD0A7D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202565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111</xdr:row>
      <xdr:rowOff>0</xdr:rowOff>
    </xdr:from>
    <xdr:ext cx="304800" cy="304800"/>
    <xdr:sp macro="" textlink="">
      <xdr:nvSpPr>
        <xdr:cNvPr id="44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3F78F316-CC98-4F32-BA8D-F4C823FDF593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204406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111</xdr:row>
      <xdr:rowOff>0</xdr:rowOff>
    </xdr:from>
    <xdr:ext cx="304800" cy="304800"/>
    <xdr:sp macro="" textlink="">
      <xdr:nvSpPr>
        <xdr:cNvPr id="44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6A957F67-09BA-4DE2-826D-A68757AE6290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204406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111</xdr:row>
      <xdr:rowOff>0</xdr:rowOff>
    </xdr:from>
    <xdr:ext cx="304800" cy="304800"/>
    <xdr:sp macro="" textlink="">
      <xdr:nvSpPr>
        <xdr:cNvPr id="44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C5A9DF1-0318-4C76-8E89-4D92745E2A43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204406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111</xdr:row>
      <xdr:rowOff>0</xdr:rowOff>
    </xdr:from>
    <xdr:ext cx="304800" cy="304800"/>
    <xdr:sp macro="" textlink="">
      <xdr:nvSpPr>
        <xdr:cNvPr id="44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BAA9526E-3C61-4C86-B2AF-666F3FF89740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204406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112</xdr:row>
      <xdr:rowOff>0</xdr:rowOff>
    </xdr:from>
    <xdr:ext cx="304800" cy="304800"/>
    <xdr:sp macro="" textlink="">
      <xdr:nvSpPr>
        <xdr:cNvPr id="44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A02C5228-D6F2-43F2-B179-F7902115E357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20624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112</xdr:row>
      <xdr:rowOff>0</xdr:rowOff>
    </xdr:from>
    <xdr:ext cx="304800" cy="304800"/>
    <xdr:sp macro="" textlink="">
      <xdr:nvSpPr>
        <xdr:cNvPr id="44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4062CFD2-F47B-4D7A-983E-FD6F6BEE4DB4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20624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112</xdr:row>
      <xdr:rowOff>0</xdr:rowOff>
    </xdr:from>
    <xdr:ext cx="304800" cy="304800"/>
    <xdr:sp macro="" textlink="">
      <xdr:nvSpPr>
        <xdr:cNvPr id="44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78B5B42D-3B6B-41B2-9411-CB87A2F995F9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20624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112</xdr:row>
      <xdr:rowOff>0</xdr:rowOff>
    </xdr:from>
    <xdr:ext cx="304800" cy="304800"/>
    <xdr:sp macro="" textlink="">
      <xdr:nvSpPr>
        <xdr:cNvPr id="44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BEFDBBEF-7A7E-4429-8E83-8D51647FEF82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20624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113</xdr:row>
      <xdr:rowOff>0</xdr:rowOff>
    </xdr:from>
    <xdr:ext cx="304800" cy="304800"/>
    <xdr:sp macro="" textlink="">
      <xdr:nvSpPr>
        <xdr:cNvPr id="44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A7A13B3B-0EAF-4284-9976-11A39249E2C7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208089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113</xdr:row>
      <xdr:rowOff>0</xdr:rowOff>
    </xdr:from>
    <xdr:ext cx="304800" cy="304800"/>
    <xdr:sp macro="" textlink="">
      <xdr:nvSpPr>
        <xdr:cNvPr id="44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C0BC3A2-10FE-4911-A9D4-7115C15BA67F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208089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113</xdr:row>
      <xdr:rowOff>0</xdr:rowOff>
    </xdr:from>
    <xdr:ext cx="304800" cy="304800"/>
    <xdr:sp macro="" textlink="">
      <xdr:nvSpPr>
        <xdr:cNvPr id="45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38DFCCFD-A9ED-4862-86F4-5A89A1941809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208089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113</xdr:row>
      <xdr:rowOff>0</xdr:rowOff>
    </xdr:from>
    <xdr:ext cx="304800" cy="304800"/>
    <xdr:sp macro="" textlink="">
      <xdr:nvSpPr>
        <xdr:cNvPr id="45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A815BE5-E5FA-4A3E-913A-F4EDF8C02F0F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208089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114</xdr:row>
      <xdr:rowOff>0</xdr:rowOff>
    </xdr:from>
    <xdr:ext cx="304800" cy="304800"/>
    <xdr:sp macro="" textlink="">
      <xdr:nvSpPr>
        <xdr:cNvPr id="45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E20CCE85-EF23-4526-B893-7738487E325D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209931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114</xdr:row>
      <xdr:rowOff>0</xdr:rowOff>
    </xdr:from>
    <xdr:ext cx="304800" cy="304800"/>
    <xdr:sp macro="" textlink="">
      <xdr:nvSpPr>
        <xdr:cNvPr id="45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3C734127-A532-4DAD-9B6D-C50D6F7137FA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209931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114</xdr:row>
      <xdr:rowOff>0</xdr:rowOff>
    </xdr:from>
    <xdr:ext cx="304800" cy="304800"/>
    <xdr:sp macro="" textlink="">
      <xdr:nvSpPr>
        <xdr:cNvPr id="45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937A7FB9-A197-42A3-AFC9-712874610273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209931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114</xdr:row>
      <xdr:rowOff>0</xdr:rowOff>
    </xdr:from>
    <xdr:ext cx="304800" cy="304800"/>
    <xdr:sp macro="" textlink="">
      <xdr:nvSpPr>
        <xdr:cNvPr id="45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1000126-42E3-480C-A1A5-D0C882084190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209931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115</xdr:row>
      <xdr:rowOff>0</xdr:rowOff>
    </xdr:from>
    <xdr:ext cx="304800" cy="304800"/>
    <xdr:sp macro="" textlink="">
      <xdr:nvSpPr>
        <xdr:cNvPr id="45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9F204E91-663E-4538-BD89-F248C942991A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211772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115</xdr:row>
      <xdr:rowOff>0</xdr:rowOff>
    </xdr:from>
    <xdr:ext cx="304800" cy="304800"/>
    <xdr:sp macro="" textlink="">
      <xdr:nvSpPr>
        <xdr:cNvPr id="45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57A4B73F-A0A6-43BE-A1BE-C646536F3DDB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211772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115</xdr:row>
      <xdr:rowOff>0</xdr:rowOff>
    </xdr:from>
    <xdr:ext cx="304800" cy="304800"/>
    <xdr:sp macro="" textlink="">
      <xdr:nvSpPr>
        <xdr:cNvPr id="45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A5FDAB53-FA46-4C3E-8089-7DBCF56BF3A2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211772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115</xdr:row>
      <xdr:rowOff>0</xdr:rowOff>
    </xdr:from>
    <xdr:ext cx="304800" cy="304800"/>
    <xdr:sp macro="" textlink="">
      <xdr:nvSpPr>
        <xdr:cNvPr id="45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1DCCBDDE-7A33-4F18-92F8-263AFDF2929F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211772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116</xdr:row>
      <xdr:rowOff>0</xdr:rowOff>
    </xdr:from>
    <xdr:ext cx="304800" cy="304800"/>
    <xdr:sp macro="" textlink="">
      <xdr:nvSpPr>
        <xdr:cNvPr id="46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2D2EF56C-373E-43BB-98D8-5346006C625C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213614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116</xdr:row>
      <xdr:rowOff>0</xdr:rowOff>
    </xdr:from>
    <xdr:ext cx="304800" cy="304800"/>
    <xdr:sp macro="" textlink="">
      <xdr:nvSpPr>
        <xdr:cNvPr id="46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BFCA22DB-719E-49C3-8537-94DA7CD1AD2C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213614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116</xdr:row>
      <xdr:rowOff>0</xdr:rowOff>
    </xdr:from>
    <xdr:ext cx="304800" cy="304800"/>
    <xdr:sp macro="" textlink="">
      <xdr:nvSpPr>
        <xdr:cNvPr id="46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8323C798-D85D-49BD-AD3A-61ABB1C0DCB5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213614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116</xdr:row>
      <xdr:rowOff>0</xdr:rowOff>
    </xdr:from>
    <xdr:ext cx="304800" cy="304800"/>
    <xdr:sp macro="" textlink="">
      <xdr:nvSpPr>
        <xdr:cNvPr id="46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AD208CE5-B6FF-4095-BFDE-488CAAAD3D47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213614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117</xdr:row>
      <xdr:rowOff>0</xdr:rowOff>
    </xdr:from>
    <xdr:ext cx="304800" cy="304800"/>
    <xdr:sp macro="" textlink="">
      <xdr:nvSpPr>
        <xdr:cNvPr id="46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DA49385-DFB3-484D-8E77-0F75E700C2CE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215455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117</xdr:row>
      <xdr:rowOff>0</xdr:rowOff>
    </xdr:from>
    <xdr:ext cx="304800" cy="304800"/>
    <xdr:sp macro="" textlink="">
      <xdr:nvSpPr>
        <xdr:cNvPr id="46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998FD49A-838C-4358-9386-747C2BFBA9A4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215455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117</xdr:row>
      <xdr:rowOff>0</xdr:rowOff>
    </xdr:from>
    <xdr:ext cx="304800" cy="304800"/>
    <xdr:sp macro="" textlink="">
      <xdr:nvSpPr>
        <xdr:cNvPr id="46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992E924-13B7-4C38-88F7-649A811A2819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215455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117</xdr:row>
      <xdr:rowOff>0</xdr:rowOff>
    </xdr:from>
    <xdr:ext cx="304800" cy="304800"/>
    <xdr:sp macro="" textlink="">
      <xdr:nvSpPr>
        <xdr:cNvPr id="46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5E5251A-2C5C-4669-9DC9-3844EB919884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215455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118</xdr:row>
      <xdr:rowOff>0</xdr:rowOff>
    </xdr:from>
    <xdr:ext cx="304800" cy="304800"/>
    <xdr:sp macro="" textlink="">
      <xdr:nvSpPr>
        <xdr:cNvPr id="46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C2202572-F97B-49E7-8B1A-4629CC8D78D1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217297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118</xdr:row>
      <xdr:rowOff>0</xdr:rowOff>
    </xdr:from>
    <xdr:ext cx="304800" cy="304800"/>
    <xdr:sp macro="" textlink="">
      <xdr:nvSpPr>
        <xdr:cNvPr id="46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C400BBB4-3F19-4F7C-9922-39B4A40AE516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217297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118</xdr:row>
      <xdr:rowOff>0</xdr:rowOff>
    </xdr:from>
    <xdr:ext cx="304800" cy="304800"/>
    <xdr:sp macro="" textlink="">
      <xdr:nvSpPr>
        <xdr:cNvPr id="47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EBF49E03-45B0-4CF8-92FF-77A74BA374A3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217297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118</xdr:row>
      <xdr:rowOff>0</xdr:rowOff>
    </xdr:from>
    <xdr:ext cx="304800" cy="304800"/>
    <xdr:sp macro="" textlink="">
      <xdr:nvSpPr>
        <xdr:cNvPr id="47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BB56C8FD-233C-4429-B7FB-899713C3961F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217297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119</xdr:row>
      <xdr:rowOff>0</xdr:rowOff>
    </xdr:from>
    <xdr:ext cx="304800" cy="304800"/>
    <xdr:sp macro="" textlink="">
      <xdr:nvSpPr>
        <xdr:cNvPr id="47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99421AFB-5310-4D5B-95BE-7C0360EF47E6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219138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119</xdr:row>
      <xdr:rowOff>0</xdr:rowOff>
    </xdr:from>
    <xdr:ext cx="304800" cy="304800"/>
    <xdr:sp macro="" textlink="">
      <xdr:nvSpPr>
        <xdr:cNvPr id="47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98A3F345-117F-4E1E-932F-319C24C5256B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219138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119</xdr:row>
      <xdr:rowOff>0</xdr:rowOff>
    </xdr:from>
    <xdr:ext cx="304800" cy="304800"/>
    <xdr:sp macro="" textlink="">
      <xdr:nvSpPr>
        <xdr:cNvPr id="47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4D877F7-AE23-41B9-BF21-D33242CF2EC3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219138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119</xdr:row>
      <xdr:rowOff>0</xdr:rowOff>
    </xdr:from>
    <xdr:ext cx="304800" cy="304800"/>
    <xdr:sp macro="" textlink="">
      <xdr:nvSpPr>
        <xdr:cNvPr id="47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54B74CE1-78D4-4B84-BA95-053B88548653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219138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120</xdr:row>
      <xdr:rowOff>0</xdr:rowOff>
    </xdr:from>
    <xdr:ext cx="304800" cy="304800"/>
    <xdr:sp macro="" textlink="">
      <xdr:nvSpPr>
        <xdr:cNvPr id="47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8EEF4E01-5473-4742-98B9-BF566BF5C3FA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220980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120</xdr:row>
      <xdr:rowOff>0</xdr:rowOff>
    </xdr:from>
    <xdr:ext cx="304800" cy="304800"/>
    <xdr:sp macro="" textlink="">
      <xdr:nvSpPr>
        <xdr:cNvPr id="47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CAE055DF-7EA6-4B4D-93ED-B565D5914307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220980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120</xdr:row>
      <xdr:rowOff>0</xdr:rowOff>
    </xdr:from>
    <xdr:ext cx="304800" cy="304800"/>
    <xdr:sp macro="" textlink="">
      <xdr:nvSpPr>
        <xdr:cNvPr id="47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A9F3EED8-0B03-49A1-BF85-0B8B6599F015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220980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120</xdr:row>
      <xdr:rowOff>0</xdr:rowOff>
    </xdr:from>
    <xdr:ext cx="304800" cy="304800"/>
    <xdr:sp macro="" textlink="">
      <xdr:nvSpPr>
        <xdr:cNvPr id="47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1FABC91-F490-47B3-8561-094500304929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220980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121</xdr:row>
      <xdr:rowOff>0</xdr:rowOff>
    </xdr:from>
    <xdr:ext cx="304800" cy="304800"/>
    <xdr:sp macro="" textlink="">
      <xdr:nvSpPr>
        <xdr:cNvPr id="48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3195F313-2074-40B0-B89B-42D269E79477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22282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121</xdr:row>
      <xdr:rowOff>0</xdr:rowOff>
    </xdr:from>
    <xdr:ext cx="304800" cy="304800"/>
    <xdr:sp macro="" textlink="">
      <xdr:nvSpPr>
        <xdr:cNvPr id="48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708A4626-664A-4E47-909E-E267505C94D0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22282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121</xdr:row>
      <xdr:rowOff>0</xdr:rowOff>
    </xdr:from>
    <xdr:ext cx="304800" cy="304800"/>
    <xdr:sp macro="" textlink="">
      <xdr:nvSpPr>
        <xdr:cNvPr id="48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E52C9CF-FD6F-475A-AC2A-F1CC7EE49FE6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22282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121</xdr:row>
      <xdr:rowOff>0</xdr:rowOff>
    </xdr:from>
    <xdr:ext cx="304800" cy="304800"/>
    <xdr:sp macro="" textlink="">
      <xdr:nvSpPr>
        <xdr:cNvPr id="48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B0023688-49D6-4978-AB48-BBCCA28D5EE2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22282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122</xdr:row>
      <xdr:rowOff>0</xdr:rowOff>
    </xdr:from>
    <xdr:ext cx="304800" cy="304800"/>
    <xdr:sp macro="" textlink="">
      <xdr:nvSpPr>
        <xdr:cNvPr id="48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4D878648-BB72-4C35-BF17-ABCF779E918B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224663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122</xdr:row>
      <xdr:rowOff>0</xdr:rowOff>
    </xdr:from>
    <xdr:ext cx="304800" cy="304800"/>
    <xdr:sp macro="" textlink="">
      <xdr:nvSpPr>
        <xdr:cNvPr id="48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A44FEDE-47E6-443D-B0F2-F914456B846D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224663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122</xdr:row>
      <xdr:rowOff>0</xdr:rowOff>
    </xdr:from>
    <xdr:ext cx="304800" cy="304800"/>
    <xdr:sp macro="" textlink="">
      <xdr:nvSpPr>
        <xdr:cNvPr id="48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8D2235C7-CA4F-45D1-8119-C5D17DC72AC2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224663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122</xdr:row>
      <xdr:rowOff>0</xdr:rowOff>
    </xdr:from>
    <xdr:ext cx="304800" cy="304800"/>
    <xdr:sp macro="" textlink="">
      <xdr:nvSpPr>
        <xdr:cNvPr id="48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C4B8968F-3C62-4EC1-A82E-AE67A6CDACCA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224663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123</xdr:row>
      <xdr:rowOff>0</xdr:rowOff>
    </xdr:from>
    <xdr:ext cx="304800" cy="304800"/>
    <xdr:sp macro="" textlink="">
      <xdr:nvSpPr>
        <xdr:cNvPr id="48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BDE9470-5723-4CF8-8F8D-6D25AB9E3519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226504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123</xdr:row>
      <xdr:rowOff>0</xdr:rowOff>
    </xdr:from>
    <xdr:ext cx="304800" cy="304800"/>
    <xdr:sp macro="" textlink="">
      <xdr:nvSpPr>
        <xdr:cNvPr id="48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31A7E59-F0C9-436E-BB9D-D1DD5E05A0EF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226504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123</xdr:row>
      <xdr:rowOff>0</xdr:rowOff>
    </xdr:from>
    <xdr:ext cx="304800" cy="304800"/>
    <xdr:sp macro="" textlink="">
      <xdr:nvSpPr>
        <xdr:cNvPr id="49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7AC74B9-92AF-4CDC-921F-4D679BED4604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226504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123</xdr:row>
      <xdr:rowOff>0</xdr:rowOff>
    </xdr:from>
    <xdr:ext cx="304800" cy="304800"/>
    <xdr:sp macro="" textlink="">
      <xdr:nvSpPr>
        <xdr:cNvPr id="49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AAE31060-16F9-4F4B-A58E-6A3DA724A9FC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226504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124</xdr:row>
      <xdr:rowOff>0</xdr:rowOff>
    </xdr:from>
    <xdr:ext cx="304800" cy="304800"/>
    <xdr:sp macro="" textlink="">
      <xdr:nvSpPr>
        <xdr:cNvPr id="49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E5131ECB-302E-4530-AD3D-D725F00AAAF2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228346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124</xdr:row>
      <xdr:rowOff>0</xdr:rowOff>
    </xdr:from>
    <xdr:ext cx="304800" cy="304800"/>
    <xdr:sp macro="" textlink="">
      <xdr:nvSpPr>
        <xdr:cNvPr id="49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50AEDD9A-A92A-4FD7-A9AD-4647406F0055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228346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124</xdr:row>
      <xdr:rowOff>0</xdr:rowOff>
    </xdr:from>
    <xdr:ext cx="304800" cy="304800"/>
    <xdr:sp macro="" textlink="">
      <xdr:nvSpPr>
        <xdr:cNvPr id="49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26D1A3E6-06C0-4128-AA2F-232D2EACC3FC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228346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124</xdr:row>
      <xdr:rowOff>0</xdr:rowOff>
    </xdr:from>
    <xdr:ext cx="304800" cy="304800"/>
    <xdr:sp macro="" textlink="">
      <xdr:nvSpPr>
        <xdr:cNvPr id="49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90E66319-66C4-446B-821D-7283A735EA89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228346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125</xdr:row>
      <xdr:rowOff>0</xdr:rowOff>
    </xdr:from>
    <xdr:ext cx="304800" cy="304800"/>
    <xdr:sp macro="" textlink="">
      <xdr:nvSpPr>
        <xdr:cNvPr id="49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A8E3692D-3BC7-4F2B-B7D3-33B9DEC5E1BE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230187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125</xdr:row>
      <xdr:rowOff>0</xdr:rowOff>
    </xdr:from>
    <xdr:ext cx="304800" cy="304800"/>
    <xdr:sp macro="" textlink="">
      <xdr:nvSpPr>
        <xdr:cNvPr id="49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44BF0214-0CD7-4BA8-A1C4-D90DE4132825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230187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125</xdr:row>
      <xdr:rowOff>0</xdr:rowOff>
    </xdr:from>
    <xdr:ext cx="304800" cy="304800"/>
    <xdr:sp macro="" textlink="">
      <xdr:nvSpPr>
        <xdr:cNvPr id="49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8948C0DA-1328-419F-918A-342F3EBC3E19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230187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125</xdr:row>
      <xdr:rowOff>0</xdr:rowOff>
    </xdr:from>
    <xdr:ext cx="304800" cy="304800"/>
    <xdr:sp macro="" textlink="">
      <xdr:nvSpPr>
        <xdr:cNvPr id="49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14BCFB9-86B1-41A2-BF6B-ADB336436745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230187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126</xdr:row>
      <xdr:rowOff>0</xdr:rowOff>
    </xdr:from>
    <xdr:ext cx="304800" cy="304800"/>
    <xdr:sp macro="" textlink="">
      <xdr:nvSpPr>
        <xdr:cNvPr id="50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503FB4AC-1C0A-4B5C-9C7F-C253883D1B80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232029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126</xdr:row>
      <xdr:rowOff>0</xdr:rowOff>
    </xdr:from>
    <xdr:ext cx="304800" cy="304800"/>
    <xdr:sp macro="" textlink="">
      <xdr:nvSpPr>
        <xdr:cNvPr id="50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6B1582E-557F-41A5-9FB6-DE517636B1C4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232029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126</xdr:row>
      <xdr:rowOff>0</xdr:rowOff>
    </xdr:from>
    <xdr:ext cx="304800" cy="304800"/>
    <xdr:sp macro="" textlink="">
      <xdr:nvSpPr>
        <xdr:cNvPr id="50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EE1A8CFF-7D47-4B05-9EA1-80FB807CDCE9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232029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126</xdr:row>
      <xdr:rowOff>0</xdr:rowOff>
    </xdr:from>
    <xdr:ext cx="304800" cy="304800"/>
    <xdr:sp macro="" textlink="">
      <xdr:nvSpPr>
        <xdr:cNvPr id="50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19C817B2-8519-48E7-9B32-2F63F3EA5A32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232029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127</xdr:row>
      <xdr:rowOff>0</xdr:rowOff>
    </xdr:from>
    <xdr:ext cx="304800" cy="304800"/>
    <xdr:sp macro="" textlink="">
      <xdr:nvSpPr>
        <xdr:cNvPr id="50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ED04CB4-BE67-4A41-B7FA-58C68EE69298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233870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127</xdr:row>
      <xdr:rowOff>0</xdr:rowOff>
    </xdr:from>
    <xdr:ext cx="304800" cy="304800"/>
    <xdr:sp macro="" textlink="">
      <xdr:nvSpPr>
        <xdr:cNvPr id="50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4FA3030-1D09-44F2-A409-705346738107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233870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127</xdr:row>
      <xdr:rowOff>0</xdr:rowOff>
    </xdr:from>
    <xdr:ext cx="304800" cy="304800"/>
    <xdr:sp macro="" textlink="">
      <xdr:nvSpPr>
        <xdr:cNvPr id="50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5AA38C57-6AA0-4DFE-B383-A750443E9120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233870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127</xdr:row>
      <xdr:rowOff>0</xdr:rowOff>
    </xdr:from>
    <xdr:ext cx="304800" cy="304800"/>
    <xdr:sp macro="" textlink="">
      <xdr:nvSpPr>
        <xdr:cNvPr id="50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EB6B790A-CC24-4985-9314-EBBB5F29C328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233870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128</xdr:row>
      <xdr:rowOff>0</xdr:rowOff>
    </xdr:from>
    <xdr:ext cx="304800" cy="304800"/>
    <xdr:sp macro="" textlink="">
      <xdr:nvSpPr>
        <xdr:cNvPr id="50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CF00683D-03AC-4728-9B26-D3AF89FBA0A4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235712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128</xdr:row>
      <xdr:rowOff>0</xdr:rowOff>
    </xdr:from>
    <xdr:ext cx="304800" cy="304800"/>
    <xdr:sp macro="" textlink="">
      <xdr:nvSpPr>
        <xdr:cNvPr id="50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EBD64FC1-3E0E-49CB-8ABD-12C7EB6634A1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235712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128</xdr:row>
      <xdr:rowOff>0</xdr:rowOff>
    </xdr:from>
    <xdr:ext cx="304800" cy="304800"/>
    <xdr:sp macro="" textlink="">
      <xdr:nvSpPr>
        <xdr:cNvPr id="51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489E4CE5-4019-4D34-B5B3-252ECF11AE25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235712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128</xdr:row>
      <xdr:rowOff>0</xdr:rowOff>
    </xdr:from>
    <xdr:ext cx="304800" cy="304800"/>
    <xdr:sp macro="" textlink="">
      <xdr:nvSpPr>
        <xdr:cNvPr id="51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30A3BBD4-6AF8-4BF4-8795-043580B4E8BC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235712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129</xdr:row>
      <xdr:rowOff>0</xdr:rowOff>
    </xdr:from>
    <xdr:ext cx="304800" cy="304800"/>
    <xdr:sp macro="" textlink="">
      <xdr:nvSpPr>
        <xdr:cNvPr id="51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ADCC0788-0B4D-4F28-BC77-D5EF42AA682B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237553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129</xdr:row>
      <xdr:rowOff>0</xdr:rowOff>
    </xdr:from>
    <xdr:ext cx="304800" cy="304800"/>
    <xdr:sp macro="" textlink="">
      <xdr:nvSpPr>
        <xdr:cNvPr id="51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25EDE849-78EC-4075-AF20-555BF65F733D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237553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129</xdr:row>
      <xdr:rowOff>0</xdr:rowOff>
    </xdr:from>
    <xdr:ext cx="304800" cy="304800"/>
    <xdr:sp macro="" textlink="">
      <xdr:nvSpPr>
        <xdr:cNvPr id="51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2B483ACC-16FC-436D-BEB9-DCEC630CF13A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237553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129</xdr:row>
      <xdr:rowOff>0</xdr:rowOff>
    </xdr:from>
    <xdr:ext cx="304800" cy="304800"/>
    <xdr:sp macro="" textlink="">
      <xdr:nvSpPr>
        <xdr:cNvPr id="51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AE626CD-8C9D-4460-9C4C-5FE6119F3235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237553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130</xdr:row>
      <xdr:rowOff>0</xdr:rowOff>
    </xdr:from>
    <xdr:ext cx="304800" cy="304800"/>
    <xdr:sp macro="" textlink="">
      <xdr:nvSpPr>
        <xdr:cNvPr id="51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94D5935E-2FB1-458D-A576-B9E884292F08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239395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130</xdr:row>
      <xdr:rowOff>0</xdr:rowOff>
    </xdr:from>
    <xdr:ext cx="304800" cy="304800"/>
    <xdr:sp macro="" textlink="">
      <xdr:nvSpPr>
        <xdr:cNvPr id="51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610D24F1-760B-44E3-B180-17365D1C9733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239395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130</xdr:row>
      <xdr:rowOff>0</xdr:rowOff>
    </xdr:from>
    <xdr:ext cx="304800" cy="304800"/>
    <xdr:sp macro="" textlink="">
      <xdr:nvSpPr>
        <xdr:cNvPr id="51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BD85F6EF-FA70-4F81-BEE7-301B0D3F28D7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239395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130</xdr:row>
      <xdr:rowOff>0</xdr:rowOff>
    </xdr:from>
    <xdr:ext cx="304800" cy="304800"/>
    <xdr:sp macro="" textlink="">
      <xdr:nvSpPr>
        <xdr:cNvPr id="51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8FAFF46-7E05-4AE1-99C2-30BD53367FC4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239395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131</xdr:row>
      <xdr:rowOff>0</xdr:rowOff>
    </xdr:from>
    <xdr:ext cx="304800" cy="304800"/>
    <xdr:sp macro="" textlink="">
      <xdr:nvSpPr>
        <xdr:cNvPr id="52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50DD6D20-8CB5-4242-AD93-A338DF6ADF84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241236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131</xdr:row>
      <xdr:rowOff>0</xdr:rowOff>
    </xdr:from>
    <xdr:ext cx="304800" cy="304800"/>
    <xdr:sp macro="" textlink="">
      <xdr:nvSpPr>
        <xdr:cNvPr id="52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C287B0E4-EB86-439C-9E8D-5965ED155B76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241236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131</xdr:row>
      <xdr:rowOff>0</xdr:rowOff>
    </xdr:from>
    <xdr:ext cx="304800" cy="304800"/>
    <xdr:sp macro="" textlink="">
      <xdr:nvSpPr>
        <xdr:cNvPr id="52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45E6A3C4-E146-4413-B6C4-D175FEE8420B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241236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131</xdr:row>
      <xdr:rowOff>0</xdr:rowOff>
    </xdr:from>
    <xdr:ext cx="304800" cy="304800"/>
    <xdr:sp macro="" textlink="">
      <xdr:nvSpPr>
        <xdr:cNvPr id="52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A63C9585-DBBC-4C95-AD19-28E3B908D78B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241236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132</xdr:row>
      <xdr:rowOff>0</xdr:rowOff>
    </xdr:from>
    <xdr:ext cx="304800" cy="304800"/>
    <xdr:sp macro="" textlink="">
      <xdr:nvSpPr>
        <xdr:cNvPr id="52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1D74D2D0-6390-487F-87B5-B37821D688E0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24307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132</xdr:row>
      <xdr:rowOff>0</xdr:rowOff>
    </xdr:from>
    <xdr:ext cx="304800" cy="304800"/>
    <xdr:sp macro="" textlink="">
      <xdr:nvSpPr>
        <xdr:cNvPr id="52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47C0093-7749-4174-AB9F-765FF73140A4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24307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132</xdr:row>
      <xdr:rowOff>0</xdr:rowOff>
    </xdr:from>
    <xdr:ext cx="304800" cy="304800"/>
    <xdr:sp macro="" textlink="">
      <xdr:nvSpPr>
        <xdr:cNvPr id="52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23E0D12E-050F-4527-86E9-42510B7437B5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24307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132</xdr:row>
      <xdr:rowOff>0</xdr:rowOff>
    </xdr:from>
    <xdr:ext cx="304800" cy="304800"/>
    <xdr:sp macro="" textlink="">
      <xdr:nvSpPr>
        <xdr:cNvPr id="52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E3B00BD-A635-40C2-81C5-B4AF92B6362E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24307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133</xdr:row>
      <xdr:rowOff>0</xdr:rowOff>
    </xdr:from>
    <xdr:ext cx="304800" cy="304800"/>
    <xdr:sp macro="" textlink="">
      <xdr:nvSpPr>
        <xdr:cNvPr id="52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1E6AF942-6222-4EC4-A65C-8CAB441295A9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244919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133</xdr:row>
      <xdr:rowOff>0</xdr:rowOff>
    </xdr:from>
    <xdr:ext cx="304800" cy="304800"/>
    <xdr:sp macro="" textlink="">
      <xdr:nvSpPr>
        <xdr:cNvPr id="52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B8B07DF-72CB-40F7-84A0-87CC95C43971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244919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133</xdr:row>
      <xdr:rowOff>0</xdr:rowOff>
    </xdr:from>
    <xdr:ext cx="304800" cy="304800"/>
    <xdr:sp macro="" textlink="">
      <xdr:nvSpPr>
        <xdr:cNvPr id="53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31A445EE-B8A2-4AA0-82E7-3411AF36C4AE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244919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133</xdr:row>
      <xdr:rowOff>0</xdr:rowOff>
    </xdr:from>
    <xdr:ext cx="304800" cy="304800"/>
    <xdr:sp macro="" textlink="">
      <xdr:nvSpPr>
        <xdr:cNvPr id="53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7EECDF06-FA33-466D-BE28-92AE3A32337F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244919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134</xdr:row>
      <xdr:rowOff>0</xdr:rowOff>
    </xdr:from>
    <xdr:ext cx="304800" cy="304800"/>
    <xdr:sp macro="" textlink="">
      <xdr:nvSpPr>
        <xdr:cNvPr id="53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A20EAC6D-8350-47C0-81F4-09197F745DE0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246761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134</xdr:row>
      <xdr:rowOff>0</xdr:rowOff>
    </xdr:from>
    <xdr:ext cx="304800" cy="304800"/>
    <xdr:sp macro="" textlink="">
      <xdr:nvSpPr>
        <xdr:cNvPr id="53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30632608-0E77-4338-829B-6A8C222B0953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246761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134</xdr:row>
      <xdr:rowOff>0</xdr:rowOff>
    </xdr:from>
    <xdr:ext cx="304800" cy="304800"/>
    <xdr:sp macro="" textlink="">
      <xdr:nvSpPr>
        <xdr:cNvPr id="53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943F510-0815-464C-AE7E-494110F5FCFD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246761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134</xdr:row>
      <xdr:rowOff>0</xdr:rowOff>
    </xdr:from>
    <xdr:ext cx="304800" cy="304800"/>
    <xdr:sp macro="" textlink="">
      <xdr:nvSpPr>
        <xdr:cNvPr id="53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EE2BCC5A-5E45-4A01-93D9-4A6A2EEAF1B8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246761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135</xdr:row>
      <xdr:rowOff>0</xdr:rowOff>
    </xdr:from>
    <xdr:ext cx="304800" cy="304800"/>
    <xdr:sp macro="" textlink="">
      <xdr:nvSpPr>
        <xdr:cNvPr id="53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6F160B8C-0B1A-4105-90A9-D97FA027DEEF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248602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135</xdr:row>
      <xdr:rowOff>0</xdr:rowOff>
    </xdr:from>
    <xdr:ext cx="304800" cy="304800"/>
    <xdr:sp macro="" textlink="">
      <xdr:nvSpPr>
        <xdr:cNvPr id="53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6DADA1C1-8816-4B41-9F0C-075122068239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248602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135</xdr:row>
      <xdr:rowOff>0</xdr:rowOff>
    </xdr:from>
    <xdr:ext cx="304800" cy="304800"/>
    <xdr:sp macro="" textlink="">
      <xdr:nvSpPr>
        <xdr:cNvPr id="53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4DD9698F-E93B-4224-9DE8-F6C69A7A71C7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248602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135</xdr:row>
      <xdr:rowOff>0</xdr:rowOff>
    </xdr:from>
    <xdr:ext cx="304800" cy="304800"/>
    <xdr:sp macro="" textlink="">
      <xdr:nvSpPr>
        <xdr:cNvPr id="53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888B4EF8-3893-49B7-B08A-AF36C149FEA8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248602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136</xdr:row>
      <xdr:rowOff>0</xdr:rowOff>
    </xdr:from>
    <xdr:ext cx="304800" cy="304800"/>
    <xdr:sp macro="" textlink="">
      <xdr:nvSpPr>
        <xdr:cNvPr id="54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29317138-B4E4-488D-B6CD-99FF8A50CC88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250444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136</xdr:row>
      <xdr:rowOff>0</xdr:rowOff>
    </xdr:from>
    <xdr:ext cx="304800" cy="304800"/>
    <xdr:sp macro="" textlink="">
      <xdr:nvSpPr>
        <xdr:cNvPr id="54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1FA08A0C-4BCE-4939-8BF5-0E8AC37C17D1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250444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136</xdr:row>
      <xdr:rowOff>0</xdr:rowOff>
    </xdr:from>
    <xdr:ext cx="304800" cy="304800"/>
    <xdr:sp macro="" textlink="">
      <xdr:nvSpPr>
        <xdr:cNvPr id="54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D824D8A-B6D2-4BBE-8C36-DBBEAF5C3007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250444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136</xdr:row>
      <xdr:rowOff>0</xdr:rowOff>
    </xdr:from>
    <xdr:ext cx="304800" cy="304800"/>
    <xdr:sp macro="" textlink="">
      <xdr:nvSpPr>
        <xdr:cNvPr id="54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66F93B5D-7446-44DF-A152-34CE7E13E57E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250444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137</xdr:row>
      <xdr:rowOff>0</xdr:rowOff>
    </xdr:from>
    <xdr:ext cx="304800" cy="304800"/>
    <xdr:sp macro="" textlink="">
      <xdr:nvSpPr>
        <xdr:cNvPr id="54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E086C2B8-A571-48D5-A270-CE41FF6A5FC8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252285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137</xdr:row>
      <xdr:rowOff>0</xdr:rowOff>
    </xdr:from>
    <xdr:ext cx="304800" cy="304800"/>
    <xdr:sp macro="" textlink="">
      <xdr:nvSpPr>
        <xdr:cNvPr id="54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B3295445-61C1-49EC-A2ED-99CAB8970BB7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252285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137</xdr:row>
      <xdr:rowOff>0</xdr:rowOff>
    </xdr:from>
    <xdr:ext cx="304800" cy="304800"/>
    <xdr:sp macro="" textlink="">
      <xdr:nvSpPr>
        <xdr:cNvPr id="54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B36D4A68-F4B0-4162-B60E-EF8D22DA7428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252285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137</xdr:row>
      <xdr:rowOff>0</xdr:rowOff>
    </xdr:from>
    <xdr:ext cx="304800" cy="304800"/>
    <xdr:sp macro="" textlink="">
      <xdr:nvSpPr>
        <xdr:cNvPr id="54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BABF6C3B-DC74-4F99-8A8A-D8CCD337391E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252285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138</xdr:row>
      <xdr:rowOff>0</xdr:rowOff>
    </xdr:from>
    <xdr:ext cx="304800" cy="304800"/>
    <xdr:sp macro="" textlink="">
      <xdr:nvSpPr>
        <xdr:cNvPr id="54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A085112A-F62E-4DE3-95D3-C1E9FC0F2295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254127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138</xdr:row>
      <xdr:rowOff>0</xdr:rowOff>
    </xdr:from>
    <xdr:ext cx="304800" cy="304800"/>
    <xdr:sp macro="" textlink="">
      <xdr:nvSpPr>
        <xdr:cNvPr id="54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18501026-241B-44AC-905F-91859F90CA2F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254127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138</xdr:row>
      <xdr:rowOff>0</xdr:rowOff>
    </xdr:from>
    <xdr:ext cx="304800" cy="304800"/>
    <xdr:sp macro="" textlink="">
      <xdr:nvSpPr>
        <xdr:cNvPr id="55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937EBA8B-67AC-42C6-A74D-C4A3AE4C41EA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254127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138</xdr:row>
      <xdr:rowOff>0</xdr:rowOff>
    </xdr:from>
    <xdr:ext cx="304800" cy="304800"/>
    <xdr:sp macro="" textlink="">
      <xdr:nvSpPr>
        <xdr:cNvPr id="55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5902586D-0CB7-4FA8-B39E-F9B56B89FC40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254127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139</xdr:row>
      <xdr:rowOff>0</xdr:rowOff>
    </xdr:from>
    <xdr:ext cx="304800" cy="304800"/>
    <xdr:sp macro="" textlink="">
      <xdr:nvSpPr>
        <xdr:cNvPr id="55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4654B21E-B052-4B17-B4A0-DFDAF3BDCCEF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255968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139</xdr:row>
      <xdr:rowOff>0</xdr:rowOff>
    </xdr:from>
    <xdr:ext cx="304800" cy="304800"/>
    <xdr:sp macro="" textlink="">
      <xdr:nvSpPr>
        <xdr:cNvPr id="55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54933E07-D489-417B-87AC-CFD0F50DD9DC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255968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139</xdr:row>
      <xdr:rowOff>0</xdr:rowOff>
    </xdr:from>
    <xdr:ext cx="304800" cy="304800"/>
    <xdr:sp macro="" textlink="">
      <xdr:nvSpPr>
        <xdr:cNvPr id="55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22DA2301-0BE7-4AFC-BF0A-F88601343401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255968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139</xdr:row>
      <xdr:rowOff>0</xdr:rowOff>
    </xdr:from>
    <xdr:ext cx="304800" cy="304800"/>
    <xdr:sp macro="" textlink="">
      <xdr:nvSpPr>
        <xdr:cNvPr id="55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2D195153-03C9-46D7-BAD3-4005E4C067C4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255968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140</xdr:row>
      <xdr:rowOff>0</xdr:rowOff>
    </xdr:from>
    <xdr:ext cx="304800" cy="304800"/>
    <xdr:sp macro="" textlink="">
      <xdr:nvSpPr>
        <xdr:cNvPr id="55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4D56C28-5685-44A7-A36E-E9D5223E5D34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257810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140</xdr:row>
      <xdr:rowOff>0</xdr:rowOff>
    </xdr:from>
    <xdr:ext cx="304800" cy="304800"/>
    <xdr:sp macro="" textlink="">
      <xdr:nvSpPr>
        <xdr:cNvPr id="55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2D89D8AF-5F08-4AC6-B4BC-0F7FD226D61C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257810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140</xdr:row>
      <xdr:rowOff>0</xdr:rowOff>
    </xdr:from>
    <xdr:ext cx="304800" cy="304800"/>
    <xdr:sp macro="" textlink="">
      <xdr:nvSpPr>
        <xdr:cNvPr id="55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EA2556C-8C85-4CFF-9395-1AE1F49A493F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257810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140</xdr:row>
      <xdr:rowOff>0</xdr:rowOff>
    </xdr:from>
    <xdr:ext cx="304800" cy="304800"/>
    <xdr:sp macro="" textlink="">
      <xdr:nvSpPr>
        <xdr:cNvPr id="55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EF2DF42B-378C-4075-AF8B-881F8467E3C5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257810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141</xdr:row>
      <xdr:rowOff>0</xdr:rowOff>
    </xdr:from>
    <xdr:ext cx="304800" cy="304800"/>
    <xdr:sp macro="" textlink="">
      <xdr:nvSpPr>
        <xdr:cNvPr id="56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FE91DB2-477A-40DE-B14B-27E65E220FBF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25965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141</xdr:row>
      <xdr:rowOff>0</xdr:rowOff>
    </xdr:from>
    <xdr:ext cx="304800" cy="304800"/>
    <xdr:sp macro="" textlink="">
      <xdr:nvSpPr>
        <xdr:cNvPr id="56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E087EDB-1DBF-4EFF-8998-421398DE4CFA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25965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141</xdr:row>
      <xdr:rowOff>0</xdr:rowOff>
    </xdr:from>
    <xdr:ext cx="304800" cy="304800"/>
    <xdr:sp macro="" textlink="">
      <xdr:nvSpPr>
        <xdr:cNvPr id="56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BD0D4CDA-4100-4156-8F76-56C011FED536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25965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141</xdr:row>
      <xdr:rowOff>0</xdr:rowOff>
    </xdr:from>
    <xdr:ext cx="304800" cy="304800"/>
    <xdr:sp macro="" textlink="">
      <xdr:nvSpPr>
        <xdr:cNvPr id="56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4783A2CD-E1E9-437B-A56F-27E3E1895248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25965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142</xdr:row>
      <xdr:rowOff>0</xdr:rowOff>
    </xdr:from>
    <xdr:ext cx="304800" cy="304800"/>
    <xdr:sp macro="" textlink="">
      <xdr:nvSpPr>
        <xdr:cNvPr id="56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613FF1F7-C324-45D2-A53C-DF166C62AF04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261493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142</xdr:row>
      <xdr:rowOff>0</xdr:rowOff>
    </xdr:from>
    <xdr:ext cx="304800" cy="304800"/>
    <xdr:sp macro="" textlink="">
      <xdr:nvSpPr>
        <xdr:cNvPr id="56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36A7FE38-252D-4518-A7AA-7E40A725164E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261493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142</xdr:row>
      <xdr:rowOff>0</xdr:rowOff>
    </xdr:from>
    <xdr:ext cx="304800" cy="304800"/>
    <xdr:sp macro="" textlink="">
      <xdr:nvSpPr>
        <xdr:cNvPr id="56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41F206FF-7006-4566-8964-E4AF03731BBC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261493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142</xdr:row>
      <xdr:rowOff>0</xdr:rowOff>
    </xdr:from>
    <xdr:ext cx="304800" cy="304800"/>
    <xdr:sp macro="" textlink="">
      <xdr:nvSpPr>
        <xdr:cNvPr id="56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229A80A-47C2-4473-ACB2-1FC7A527475B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261493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143</xdr:row>
      <xdr:rowOff>0</xdr:rowOff>
    </xdr:from>
    <xdr:ext cx="304800" cy="304800"/>
    <xdr:sp macro="" textlink="">
      <xdr:nvSpPr>
        <xdr:cNvPr id="56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822FB53D-F2AC-45E6-86F2-5F046F9D33AD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263334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143</xdr:row>
      <xdr:rowOff>0</xdr:rowOff>
    </xdr:from>
    <xdr:ext cx="304800" cy="304800"/>
    <xdr:sp macro="" textlink="">
      <xdr:nvSpPr>
        <xdr:cNvPr id="56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31252A18-9D61-4E5D-9CF8-CF41375E2B46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263334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143</xdr:row>
      <xdr:rowOff>0</xdr:rowOff>
    </xdr:from>
    <xdr:ext cx="304800" cy="304800"/>
    <xdr:sp macro="" textlink="">
      <xdr:nvSpPr>
        <xdr:cNvPr id="57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50F6C639-B17A-42BF-BA86-306AC62516E6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263334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143</xdr:row>
      <xdr:rowOff>0</xdr:rowOff>
    </xdr:from>
    <xdr:ext cx="304800" cy="304800"/>
    <xdr:sp macro="" textlink="">
      <xdr:nvSpPr>
        <xdr:cNvPr id="57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ED057D3C-C29E-4FE6-80F2-99820B42EE32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263334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144</xdr:row>
      <xdr:rowOff>0</xdr:rowOff>
    </xdr:from>
    <xdr:ext cx="304800" cy="304800"/>
    <xdr:sp macro="" textlink="">
      <xdr:nvSpPr>
        <xdr:cNvPr id="57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1AF5A569-DD7A-4E74-9285-EC4B6AE0AB75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265176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144</xdr:row>
      <xdr:rowOff>0</xdr:rowOff>
    </xdr:from>
    <xdr:ext cx="304800" cy="304800"/>
    <xdr:sp macro="" textlink="">
      <xdr:nvSpPr>
        <xdr:cNvPr id="57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5565B9AE-D0FE-4F0D-85C8-1A70225D8DA5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265176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144</xdr:row>
      <xdr:rowOff>0</xdr:rowOff>
    </xdr:from>
    <xdr:ext cx="304800" cy="304800"/>
    <xdr:sp macro="" textlink="">
      <xdr:nvSpPr>
        <xdr:cNvPr id="57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899893BB-E96C-4625-9D4F-8313A0A60970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265176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144</xdr:row>
      <xdr:rowOff>0</xdr:rowOff>
    </xdr:from>
    <xdr:ext cx="304800" cy="304800"/>
    <xdr:sp macro="" textlink="">
      <xdr:nvSpPr>
        <xdr:cNvPr id="57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C2551D33-3333-4B1E-8FB1-A83F38810E54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265176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145</xdr:row>
      <xdr:rowOff>0</xdr:rowOff>
    </xdr:from>
    <xdr:ext cx="304800" cy="304800"/>
    <xdr:sp macro="" textlink="">
      <xdr:nvSpPr>
        <xdr:cNvPr id="57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9650A3B-74F8-49E4-B1B4-D6B5D3032144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267017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145</xdr:row>
      <xdr:rowOff>0</xdr:rowOff>
    </xdr:from>
    <xdr:ext cx="304800" cy="304800"/>
    <xdr:sp macro="" textlink="">
      <xdr:nvSpPr>
        <xdr:cNvPr id="57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6C5AC162-39B9-4AA2-8AE2-846A00E56246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267017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145</xdr:row>
      <xdr:rowOff>0</xdr:rowOff>
    </xdr:from>
    <xdr:ext cx="304800" cy="304800"/>
    <xdr:sp macro="" textlink="">
      <xdr:nvSpPr>
        <xdr:cNvPr id="57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659FEA00-B848-4752-879B-C293FB3BA052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267017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145</xdr:row>
      <xdr:rowOff>0</xdr:rowOff>
    </xdr:from>
    <xdr:ext cx="304800" cy="304800"/>
    <xdr:sp macro="" textlink="">
      <xdr:nvSpPr>
        <xdr:cNvPr id="57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01B12A8-D752-4B2A-80D1-ED6F71D253FE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267017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146</xdr:row>
      <xdr:rowOff>0</xdr:rowOff>
    </xdr:from>
    <xdr:ext cx="304800" cy="304800"/>
    <xdr:sp macro="" textlink="">
      <xdr:nvSpPr>
        <xdr:cNvPr id="58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4226DEE4-5E04-440D-AC3A-EF860CE0EC8A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268859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146</xdr:row>
      <xdr:rowOff>0</xdr:rowOff>
    </xdr:from>
    <xdr:ext cx="304800" cy="304800"/>
    <xdr:sp macro="" textlink="">
      <xdr:nvSpPr>
        <xdr:cNvPr id="58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E597FDE-743C-4A01-B824-52B5A54376F0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268859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146</xdr:row>
      <xdr:rowOff>0</xdr:rowOff>
    </xdr:from>
    <xdr:ext cx="304800" cy="304800"/>
    <xdr:sp macro="" textlink="">
      <xdr:nvSpPr>
        <xdr:cNvPr id="58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EE5D66F9-F7BE-4BE4-9646-A351F9A56761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268859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146</xdr:row>
      <xdr:rowOff>0</xdr:rowOff>
    </xdr:from>
    <xdr:ext cx="304800" cy="304800"/>
    <xdr:sp macro="" textlink="">
      <xdr:nvSpPr>
        <xdr:cNvPr id="58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BA84BFD4-FF44-4129-9228-83572F837538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268859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147</xdr:row>
      <xdr:rowOff>0</xdr:rowOff>
    </xdr:from>
    <xdr:ext cx="304800" cy="304800"/>
    <xdr:sp macro="" textlink="">
      <xdr:nvSpPr>
        <xdr:cNvPr id="58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61AE3D16-8986-4A2B-8C68-181916B26939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270700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147</xdr:row>
      <xdr:rowOff>0</xdr:rowOff>
    </xdr:from>
    <xdr:ext cx="304800" cy="304800"/>
    <xdr:sp macro="" textlink="">
      <xdr:nvSpPr>
        <xdr:cNvPr id="58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506CEA83-1909-4C2E-BBC5-D2376F11BF21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270700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147</xdr:row>
      <xdr:rowOff>0</xdr:rowOff>
    </xdr:from>
    <xdr:ext cx="304800" cy="304800"/>
    <xdr:sp macro="" textlink="">
      <xdr:nvSpPr>
        <xdr:cNvPr id="58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D59F1E8-F708-45D6-885D-5CD042DD9C9F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270700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147</xdr:row>
      <xdr:rowOff>0</xdr:rowOff>
    </xdr:from>
    <xdr:ext cx="304800" cy="304800"/>
    <xdr:sp macro="" textlink="">
      <xdr:nvSpPr>
        <xdr:cNvPr id="58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B507BAF9-3CBE-4A05-B149-B159BFA3A519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270700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148</xdr:row>
      <xdr:rowOff>0</xdr:rowOff>
    </xdr:from>
    <xdr:ext cx="304800" cy="304800"/>
    <xdr:sp macro="" textlink="">
      <xdr:nvSpPr>
        <xdr:cNvPr id="58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8E0E0AFB-C474-45B2-AD8A-1AEFEA43DA9C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272542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148</xdr:row>
      <xdr:rowOff>0</xdr:rowOff>
    </xdr:from>
    <xdr:ext cx="304800" cy="304800"/>
    <xdr:sp macro="" textlink="">
      <xdr:nvSpPr>
        <xdr:cNvPr id="58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D4CA539-D10D-4285-B18A-4FA10C8D3A49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272542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148</xdr:row>
      <xdr:rowOff>0</xdr:rowOff>
    </xdr:from>
    <xdr:ext cx="304800" cy="304800"/>
    <xdr:sp macro="" textlink="">
      <xdr:nvSpPr>
        <xdr:cNvPr id="59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5F62504E-5D2F-4E08-B3EB-77E7770DF593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272542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148</xdr:row>
      <xdr:rowOff>0</xdr:rowOff>
    </xdr:from>
    <xdr:ext cx="304800" cy="304800"/>
    <xdr:sp macro="" textlink="">
      <xdr:nvSpPr>
        <xdr:cNvPr id="59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B3A931A-E3EF-4A92-A524-B4EF7F236BEA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272542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149</xdr:row>
      <xdr:rowOff>0</xdr:rowOff>
    </xdr:from>
    <xdr:ext cx="304800" cy="304800"/>
    <xdr:sp macro="" textlink="">
      <xdr:nvSpPr>
        <xdr:cNvPr id="59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0A7051E-FEA0-48A0-9D72-C9AAE55C1F55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274383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149</xdr:row>
      <xdr:rowOff>0</xdr:rowOff>
    </xdr:from>
    <xdr:ext cx="304800" cy="304800"/>
    <xdr:sp macro="" textlink="">
      <xdr:nvSpPr>
        <xdr:cNvPr id="59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B9F2230C-54C9-479E-92DE-B9E79D4A9BC3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274383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149</xdr:row>
      <xdr:rowOff>0</xdr:rowOff>
    </xdr:from>
    <xdr:ext cx="304800" cy="304800"/>
    <xdr:sp macro="" textlink="">
      <xdr:nvSpPr>
        <xdr:cNvPr id="59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1B7F358-FB59-4E69-BE90-3F3C1E5069CE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274383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149</xdr:row>
      <xdr:rowOff>0</xdr:rowOff>
    </xdr:from>
    <xdr:ext cx="304800" cy="304800"/>
    <xdr:sp macro="" textlink="">
      <xdr:nvSpPr>
        <xdr:cNvPr id="59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6FA6EEC3-1679-41CA-A98F-DAAA7144BD56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274383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150</xdr:row>
      <xdr:rowOff>0</xdr:rowOff>
    </xdr:from>
    <xdr:ext cx="304800" cy="304800"/>
    <xdr:sp macro="" textlink="">
      <xdr:nvSpPr>
        <xdr:cNvPr id="59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977035B7-ABC6-480D-B660-4268CADB4646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276225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150</xdr:row>
      <xdr:rowOff>0</xdr:rowOff>
    </xdr:from>
    <xdr:ext cx="304800" cy="304800"/>
    <xdr:sp macro="" textlink="">
      <xdr:nvSpPr>
        <xdr:cNvPr id="59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484D8384-F30E-4644-B102-69E17B873725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276225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150</xdr:row>
      <xdr:rowOff>0</xdr:rowOff>
    </xdr:from>
    <xdr:ext cx="304800" cy="304800"/>
    <xdr:sp macro="" textlink="">
      <xdr:nvSpPr>
        <xdr:cNvPr id="59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1E90B6B-7583-4820-8A01-47991A305F86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276225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150</xdr:row>
      <xdr:rowOff>0</xdr:rowOff>
    </xdr:from>
    <xdr:ext cx="304800" cy="304800"/>
    <xdr:sp macro="" textlink="">
      <xdr:nvSpPr>
        <xdr:cNvPr id="59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380CCB92-97F7-4D88-94AB-BAD287353E85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276225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151</xdr:row>
      <xdr:rowOff>0</xdr:rowOff>
    </xdr:from>
    <xdr:ext cx="304800" cy="304800"/>
    <xdr:sp macro="" textlink="">
      <xdr:nvSpPr>
        <xdr:cNvPr id="60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369763AE-E7C7-42AA-B876-BC955F74461D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278066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151</xdr:row>
      <xdr:rowOff>0</xdr:rowOff>
    </xdr:from>
    <xdr:ext cx="304800" cy="304800"/>
    <xdr:sp macro="" textlink="">
      <xdr:nvSpPr>
        <xdr:cNvPr id="60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38A820CD-59F4-45E0-9854-AC847F58CCA4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278066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151</xdr:row>
      <xdr:rowOff>0</xdr:rowOff>
    </xdr:from>
    <xdr:ext cx="304800" cy="304800"/>
    <xdr:sp macro="" textlink="">
      <xdr:nvSpPr>
        <xdr:cNvPr id="60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851653FC-E349-4AB2-BDEC-092D3B84BF7F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278066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151</xdr:row>
      <xdr:rowOff>0</xdr:rowOff>
    </xdr:from>
    <xdr:ext cx="304800" cy="304800"/>
    <xdr:sp macro="" textlink="">
      <xdr:nvSpPr>
        <xdr:cNvPr id="60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E26795D4-8094-4DAF-9C8C-A18EA7BA9331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278066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152</xdr:row>
      <xdr:rowOff>0</xdr:rowOff>
    </xdr:from>
    <xdr:ext cx="304800" cy="304800"/>
    <xdr:sp macro="" textlink="">
      <xdr:nvSpPr>
        <xdr:cNvPr id="60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7A5E5FCB-9ABF-4F3B-90BC-E8B064B9CCB9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2799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152</xdr:row>
      <xdr:rowOff>0</xdr:rowOff>
    </xdr:from>
    <xdr:ext cx="304800" cy="304800"/>
    <xdr:sp macro="" textlink="">
      <xdr:nvSpPr>
        <xdr:cNvPr id="60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E7CDC1CA-C59D-438D-8678-816730A1E41D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2799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152</xdr:row>
      <xdr:rowOff>0</xdr:rowOff>
    </xdr:from>
    <xdr:ext cx="304800" cy="304800"/>
    <xdr:sp macro="" textlink="">
      <xdr:nvSpPr>
        <xdr:cNvPr id="60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33DC8D43-952B-4474-ABE1-DF82E72E4786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2799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152</xdr:row>
      <xdr:rowOff>0</xdr:rowOff>
    </xdr:from>
    <xdr:ext cx="304800" cy="304800"/>
    <xdr:sp macro="" textlink="">
      <xdr:nvSpPr>
        <xdr:cNvPr id="60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24ABC156-463F-4924-9F73-954B71356BFE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2799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153</xdr:row>
      <xdr:rowOff>0</xdr:rowOff>
    </xdr:from>
    <xdr:ext cx="304800" cy="304800"/>
    <xdr:sp macro="" textlink="">
      <xdr:nvSpPr>
        <xdr:cNvPr id="60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B906E26A-8FE2-4E64-96F0-AA800B32C8C6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281749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153</xdr:row>
      <xdr:rowOff>0</xdr:rowOff>
    </xdr:from>
    <xdr:ext cx="304800" cy="304800"/>
    <xdr:sp macro="" textlink="">
      <xdr:nvSpPr>
        <xdr:cNvPr id="60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6FE3533D-E8F6-4952-B5C8-C1E53021F18B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281749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153</xdr:row>
      <xdr:rowOff>0</xdr:rowOff>
    </xdr:from>
    <xdr:ext cx="304800" cy="304800"/>
    <xdr:sp macro="" textlink="">
      <xdr:nvSpPr>
        <xdr:cNvPr id="61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945E595C-0127-4388-B586-F3D9F366D04A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281749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153</xdr:row>
      <xdr:rowOff>0</xdr:rowOff>
    </xdr:from>
    <xdr:ext cx="304800" cy="304800"/>
    <xdr:sp macro="" textlink="">
      <xdr:nvSpPr>
        <xdr:cNvPr id="61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C5CE8312-F44F-47ED-B199-B95BF9F15887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281749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154</xdr:row>
      <xdr:rowOff>0</xdr:rowOff>
    </xdr:from>
    <xdr:ext cx="304800" cy="304800"/>
    <xdr:sp macro="" textlink="">
      <xdr:nvSpPr>
        <xdr:cNvPr id="61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A29C07E-FC8D-4BE6-BD30-13A7B9D852BE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283591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154</xdr:row>
      <xdr:rowOff>0</xdr:rowOff>
    </xdr:from>
    <xdr:ext cx="304800" cy="304800"/>
    <xdr:sp macro="" textlink="">
      <xdr:nvSpPr>
        <xdr:cNvPr id="61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39CF261A-0B72-4737-B1C4-1956621074EA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283591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154</xdr:row>
      <xdr:rowOff>0</xdr:rowOff>
    </xdr:from>
    <xdr:ext cx="304800" cy="304800"/>
    <xdr:sp macro="" textlink="">
      <xdr:nvSpPr>
        <xdr:cNvPr id="61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A2FBCF8-5356-4D19-B092-88ADD6B983C1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283591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154</xdr:row>
      <xdr:rowOff>0</xdr:rowOff>
    </xdr:from>
    <xdr:ext cx="304800" cy="304800"/>
    <xdr:sp macro="" textlink="">
      <xdr:nvSpPr>
        <xdr:cNvPr id="61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57731C86-5E78-4729-907E-A92A8FDB2B61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283591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155</xdr:row>
      <xdr:rowOff>0</xdr:rowOff>
    </xdr:from>
    <xdr:ext cx="304800" cy="304800"/>
    <xdr:sp macro="" textlink="">
      <xdr:nvSpPr>
        <xdr:cNvPr id="61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97DE5EE6-2FE3-4ECE-B7A0-56622B99A7BD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285432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155</xdr:row>
      <xdr:rowOff>0</xdr:rowOff>
    </xdr:from>
    <xdr:ext cx="304800" cy="304800"/>
    <xdr:sp macro="" textlink="">
      <xdr:nvSpPr>
        <xdr:cNvPr id="61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7905E0B6-DEBC-4557-8BF0-04C94CDFE683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285432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155</xdr:row>
      <xdr:rowOff>0</xdr:rowOff>
    </xdr:from>
    <xdr:ext cx="304800" cy="304800"/>
    <xdr:sp macro="" textlink="">
      <xdr:nvSpPr>
        <xdr:cNvPr id="61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C72B6534-A39A-4434-BD99-65693F6D6043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285432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155</xdr:row>
      <xdr:rowOff>0</xdr:rowOff>
    </xdr:from>
    <xdr:ext cx="304800" cy="304800"/>
    <xdr:sp macro="" textlink="">
      <xdr:nvSpPr>
        <xdr:cNvPr id="61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9274ABFE-BF94-4544-8F1D-564F0FF9B6A6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285432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156</xdr:row>
      <xdr:rowOff>0</xdr:rowOff>
    </xdr:from>
    <xdr:ext cx="304800" cy="304800"/>
    <xdr:sp macro="" textlink="">
      <xdr:nvSpPr>
        <xdr:cNvPr id="62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EBDCC00E-18D9-4135-80B1-793D61E9DEF8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287274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156</xdr:row>
      <xdr:rowOff>0</xdr:rowOff>
    </xdr:from>
    <xdr:ext cx="304800" cy="304800"/>
    <xdr:sp macro="" textlink="">
      <xdr:nvSpPr>
        <xdr:cNvPr id="62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8453677D-DEC8-4C63-9CB7-C3A776F3AC57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287274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156</xdr:row>
      <xdr:rowOff>0</xdr:rowOff>
    </xdr:from>
    <xdr:ext cx="304800" cy="304800"/>
    <xdr:sp macro="" textlink="">
      <xdr:nvSpPr>
        <xdr:cNvPr id="62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46CAFF7-AE72-45E3-B4B6-587DA2DADD12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287274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156</xdr:row>
      <xdr:rowOff>0</xdr:rowOff>
    </xdr:from>
    <xdr:ext cx="304800" cy="304800"/>
    <xdr:sp macro="" textlink="">
      <xdr:nvSpPr>
        <xdr:cNvPr id="62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915F57AD-697E-4830-9989-F0ED0C21667A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287274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157</xdr:row>
      <xdr:rowOff>0</xdr:rowOff>
    </xdr:from>
    <xdr:ext cx="304800" cy="304800"/>
    <xdr:sp macro="" textlink="">
      <xdr:nvSpPr>
        <xdr:cNvPr id="62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23BA60F5-EC4D-4F09-9632-5F71309E064C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289115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157</xdr:row>
      <xdr:rowOff>0</xdr:rowOff>
    </xdr:from>
    <xdr:ext cx="304800" cy="304800"/>
    <xdr:sp macro="" textlink="">
      <xdr:nvSpPr>
        <xdr:cNvPr id="62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A336B4CA-760C-43FC-8ED4-8B4E43928D68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289115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157</xdr:row>
      <xdr:rowOff>0</xdr:rowOff>
    </xdr:from>
    <xdr:ext cx="304800" cy="304800"/>
    <xdr:sp macro="" textlink="">
      <xdr:nvSpPr>
        <xdr:cNvPr id="62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947BF11-BE2E-42A6-A238-CB89F0E00580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289115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157</xdr:row>
      <xdr:rowOff>0</xdr:rowOff>
    </xdr:from>
    <xdr:ext cx="304800" cy="304800"/>
    <xdr:sp macro="" textlink="">
      <xdr:nvSpPr>
        <xdr:cNvPr id="62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31DF9F40-702F-4AE8-9A88-C83A6ABD500B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289115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158</xdr:row>
      <xdr:rowOff>0</xdr:rowOff>
    </xdr:from>
    <xdr:ext cx="304800" cy="304800"/>
    <xdr:sp macro="" textlink="">
      <xdr:nvSpPr>
        <xdr:cNvPr id="62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9FC8B133-9FB5-43DE-87C0-AE0282042348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290957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158</xdr:row>
      <xdr:rowOff>0</xdr:rowOff>
    </xdr:from>
    <xdr:ext cx="304800" cy="304800"/>
    <xdr:sp macro="" textlink="">
      <xdr:nvSpPr>
        <xdr:cNvPr id="62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5B873284-EB35-476B-8CAC-954EADC053B6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290957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158</xdr:row>
      <xdr:rowOff>0</xdr:rowOff>
    </xdr:from>
    <xdr:ext cx="304800" cy="304800"/>
    <xdr:sp macro="" textlink="">
      <xdr:nvSpPr>
        <xdr:cNvPr id="63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1DC5E7C1-E04E-447E-B0E8-6CE5A66B703A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290957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158</xdr:row>
      <xdr:rowOff>0</xdr:rowOff>
    </xdr:from>
    <xdr:ext cx="304800" cy="304800"/>
    <xdr:sp macro="" textlink="">
      <xdr:nvSpPr>
        <xdr:cNvPr id="63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C4A61E77-6785-49E9-ACDB-5AC69C5686AF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290957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159</xdr:row>
      <xdr:rowOff>0</xdr:rowOff>
    </xdr:from>
    <xdr:ext cx="304800" cy="304800"/>
    <xdr:sp macro="" textlink="">
      <xdr:nvSpPr>
        <xdr:cNvPr id="63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3429BEBA-4A39-4446-951A-895901F1D40C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292798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159</xdr:row>
      <xdr:rowOff>0</xdr:rowOff>
    </xdr:from>
    <xdr:ext cx="304800" cy="304800"/>
    <xdr:sp macro="" textlink="">
      <xdr:nvSpPr>
        <xdr:cNvPr id="63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9867F3FE-9131-4599-81AF-4420E0B032BF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292798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159</xdr:row>
      <xdr:rowOff>0</xdr:rowOff>
    </xdr:from>
    <xdr:ext cx="304800" cy="304800"/>
    <xdr:sp macro="" textlink="">
      <xdr:nvSpPr>
        <xdr:cNvPr id="63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5018D4CF-CADD-4E0B-A1BA-6814A4BCB0E8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292798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159</xdr:row>
      <xdr:rowOff>0</xdr:rowOff>
    </xdr:from>
    <xdr:ext cx="304800" cy="304800"/>
    <xdr:sp macro="" textlink="">
      <xdr:nvSpPr>
        <xdr:cNvPr id="63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58479FE-16AC-43F7-83BC-412E9997324B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292798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160</xdr:row>
      <xdr:rowOff>0</xdr:rowOff>
    </xdr:from>
    <xdr:ext cx="304800" cy="304800"/>
    <xdr:sp macro="" textlink="">
      <xdr:nvSpPr>
        <xdr:cNvPr id="63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E15B063-AAC9-415B-8A19-8045EC9F9FD4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294640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160</xdr:row>
      <xdr:rowOff>0</xdr:rowOff>
    </xdr:from>
    <xdr:ext cx="304800" cy="304800"/>
    <xdr:sp macro="" textlink="">
      <xdr:nvSpPr>
        <xdr:cNvPr id="63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539CF938-FB1C-4557-A8EE-2829B3D06480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294640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160</xdr:row>
      <xdr:rowOff>0</xdr:rowOff>
    </xdr:from>
    <xdr:ext cx="304800" cy="304800"/>
    <xdr:sp macro="" textlink="">
      <xdr:nvSpPr>
        <xdr:cNvPr id="63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390F3CA7-6E48-439F-AABB-E378444C7AD1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294640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160</xdr:row>
      <xdr:rowOff>0</xdr:rowOff>
    </xdr:from>
    <xdr:ext cx="304800" cy="304800"/>
    <xdr:sp macro="" textlink="">
      <xdr:nvSpPr>
        <xdr:cNvPr id="63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E57BD4E6-249E-409A-8E32-4B3FFBEEAA85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294640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161</xdr:row>
      <xdr:rowOff>0</xdr:rowOff>
    </xdr:from>
    <xdr:ext cx="304800" cy="304800"/>
    <xdr:sp macro="" textlink="">
      <xdr:nvSpPr>
        <xdr:cNvPr id="64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A7B5064F-92B8-4989-BDA5-782E64BB49DA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29648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161</xdr:row>
      <xdr:rowOff>0</xdr:rowOff>
    </xdr:from>
    <xdr:ext cx="304800" cy="304800"/>
    <xdr:sp macro="" textlink="">
      <xdr:nvSpPr>
        <xdr:cNvPr id="64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45623853-F1D1-4C93-91E6-27A8814299CB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29648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161</xdr:row>
      <xdr:rowOff>0</xdr:rowOff>
    </xdr:from>
    <xdr:ext cx="304800" cy="304800"/>
    <xdr:sp macro="" textlink="">
      <xdr:nvSpPr>
        <xdr:cNvPr id="64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6BCE5707-5ACE-4434-B706-51D0154C1023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29648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161</xdr:row>
      <xdr:rowOff>0</xdr:rowOff>
    </xdr:from>
    <xdr:ext cx="304800" cy="304800"/>
    <xdr:sp macro="" textlink="">
      <xdr:nvSpPr>
        <xdr:cNvPr id="64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EC8981EA-E8D4-4C0B-9205-7D365146474C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29648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162</xdr:row>
      <xdr:rowOff>0</xdr:rowOff>
    </xdr:from>
    <xdr:ext cx="304800" cy="304800"/>
    <xdr:sp macro="" textlink="">
      <xdr:nvSpPr>
        <xdr:cNvPr id="64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BA6CE383-3357-4CDF-B567-F3980BE16B7B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298323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162</xdr:row>
      <xdr:rowOff>0</xdr:rowOff>
    </xdr:from>
    <xdr:ext cx="304800" cy="304800"/>
    <xdr:sp macro="" textlink="">
      <xdr:nvSpPr>
        <xdr:cNvPr id="64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CE6166B-9695-44FA-9B6B-20B0043BD3F0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298323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162</xdr:row>
      <xdr:rowOff>0</xdr:rowOff>
    </xdr:from>
    <xdr:ext cx="304800" cy="304800"/>
    <xdr:sp macro="" textlink="">
      <xdr:nvSpPr>
        <xdr:cNvPr id="64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21F9A9D1-C1C5-4C03-BB3C-9676F934F219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298323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162</xdr:row>
      <xdr:rowOff>0</xdr:rowOff>
    </xdr:from>
    <xdr:ext cx="304800" cy="304800"/>
    <xdr:sp macro="" textlink="">
      <xdr:nvSpPr>
        <xdr:cNvPr id="64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B87106D4-0A74-4B6C-A13E-DD0A1D0690CE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298323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163</xdr:row>
      <xdr:rowOff>0</xdr:rowOff>
    </xdr:from>
    <xdr:ext cx="304800" cy="304800"/>
    <xdr:sp macro="" textlink="">
      <xdr:nvSpPr>
        <xdr:cNvPr id="64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8600A59E-59CC-4B45-9C77-086B6F294BF4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300164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163</xdr:row>
      <xdr:rowOff>0</xdr:rowOff>
    </xdr:from>
    <xdr:ext cx="304800" cy="304800"/>
    <xdr:sp macro="" textlink="">
      <xdr:nvSpPr>
        <xdr:cNvPr id="64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5CBA8511-6A85-4A69-8607-58D18B2C6FE7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300164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163</xdr:row>
      <xdr:rowOff>0</xdr:rowOff>
    </xdr:from>
    <xdr:ext cx="304800" cy="304800"/>
    <xdr:sp macro="" textlink="">
      <xdr:nvSpPr>
        <xdr:cNvPr id="65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57441422-7872-403D-AE2A-FFCF38DBDF05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300164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163</xdr:row>
      <xdr:rowOff>0</xdr:rowOff>
    </xdr:from>
    <xdr:ext cx="304800" cy="304800"/>
    <xdr:sp macro="" textlink="">
      <xdr:nvSpPr>
        <xdr:cNvPr id="65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E30CBF1-D145-4F07-8F74-CDF2E17332CC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300164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164</xdr:row>
      <xdr:rowOff>0</xdr:rowOff>
    </xdr:from>
    <xdr:ext cx="304800" cy="304800"/>
    <xdr:sp macro="" textlink="">
      <xdr:nvSpPr>
        <xdr:cNvPr id="65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B1CC056C-33E3-4E44-A46F-736D45729882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302006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164</xdr:row>
      <xdr:rowOff>0</xdr:rowOff>
    </xdr:from>
    <xdr:ext cx="304800" cy="304800"/>
    <xdr:sp macro="" textlink="">
      <xdr:nvSpPr>
        <xdr:cNvPr id="65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69F9BDA7-69EB-4A0A-85CA-2AACF02F0A6A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302006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164</xdr:row>
      <xdr:rowOff>0</xdr:rowOff>
    </xdr:from>
    <xdr:ext cx="304800" cy="304800"/>
    <xdr:sp macro="" textlink="">
      <xdr:nvSpPr>
        <xdr:cNvPr id="65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B8918C94-C910-4E48-AEF8-2BD6D2C2B9D2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302006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164</xdr:row>
      <xdr:rowOff>0</xdr:rowOff>
    </xdr:from>
    <xdr:ext cx="304800" cy="304800"/>
    <xdr:sp macro="" textlink="">
      <xdr:nvSpPr>
        <xdr:cNvPr id="65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737C75C2-B488-4F1E-B864-5302D90E0638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302006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165</xdr:row>
      <xdr:rowOff>0</xdr:rowOff>
    </xdr:from>
    <xdr:ext cx="304800" cy="304800"/>
    <xdr:sp macro="" textlink="">
      <xdr:nvSpPr>
        <xdr:cNvPr id="65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1A978811-7A05-4FB3-9C8F-E11474B9F059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303847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165</xdr:row>
      <xdr:rowOff>0</xdr:rowOff>
    </xdr:from>
    <xdr:ext cx="304800" cy="304800"/>
    <xdr:sp macro="" textlink="">
      <xdr:nvSpPr>
        <xdr:cNvPr id="65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EAE22692-4B2C-421D-80A1-8354EA22E78B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303847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165</xdr:row>
      <xdr:rowOff>0</xdr:rowOff>
    </xdr:from>
    <xdr:ext cx="304800" cy="304800"/>
    <xdr:sp macro="" textlink="">
      <xdr:nvSpPr>
        <xdr:cNvPr id="65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1ED43722-0741-43F3-AFDC-B88302392620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303847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165</xdr:row>
      <xdr:rowOff>0</xdr:rowOff>
    </xdr:from>
    <xdr:ext cx="304800" cy="304800"/>
    <xdr:sp macro="" textlink="">
      <xdr:nvSpPr>
        <xdr:cNvPr id="65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983B6076-8079-4EAE-BC07-2D2F1009EB72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303847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166</xdr:row>
      <xdr:rowOff>0</xdr:rowOff>
    </xdr:from>
    <xdr:ext cx="304800" cy="304800"/>
    <xdr:sp macro="" textlink="">
      <xdr:nvSpPr>
        <xdr:cNvPr id="66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9B45DB4C-4F74-4A5D-AE62-625154A53024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305689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166</xdr:row>
      <xdr:rowOff>0</xdr:rowOff>
    </xdr:from>
    <xdr:ext cx="304800" cy="304800"/>
    <xdr:sp macro="" textlink="">
      <xdr:nvSpPr>
        <xdr:cNvPr id="66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8410BA90-FC01-4098-B7A8-D1321CA65A03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305689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166</xdr:row>
      <xdr:rowOff>0</xdr:rowOff>
    </xdr:from>
    <xdr:ext cx="304800" cy="304800"/>
    <xdr:sp macro="" textlink="">
      <xdr:nvSpPr>
        <xdr:cNvPr id="66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2AF62953-4EE6-4C59-A304-6162630828FE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305689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166</xdr:row>
      <xdr:rowOff>0</xdr:rowOff>
    </xdr:from>
    <xdr:ext cx="304800" cy="304800"/>
    <xdr:sp macro="" textlink="">
      <xdr:nvSpPr>
        <xdr:cNvPr id="66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20C176C-494B-4B46-AAB8-3F02EC2282E9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305689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167</xdr:row>
      <xdr:rowOff>0</xdr:rowOff>
    </xdr:from>
    <xdr:ext cx="304800" cy="304800"/>
    <xdr:sp macro="" textlink="">
      <xdr:nvSpPr>
        <xdr:cNvPr id="66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940B0DAC-C809-4470-9EC1-810D599FF259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307530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167</xdr:row>
      <xdr:rowOff>0</xdr:rowOff>
    </xdr:from>
    <xdr:ext cx="304800" cy="304800"/>
    <xdr:sp macro="" textlink="">
      <xdr:nvSpPr>
        <xdr:cNvPr id="66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443DB928-74A8-4D59-84DE-F9ED585AC748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307530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167</xdr:row>
      <xdr:rowOff>0</xdr:rowOff>
    </xdr:from>
    <xdr:ext cx="304800" cy="304800"/>
    <xdr:sp macro="" textlink="">
      <xdr:nvSpPr>
        <xdr:cNvPr id="66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2EAD1C6C-F624-43E1-A839-E10DD6F5E907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307530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167</xdr:row>
      <xdr:rowOff>0</xdr:rowOff>
    </xdr:from>
    <xdr:ext cx="304800" cy="304800"/>
    <xdr:sp macro="" textlink="">
      <xdr:nvSpPr>
        <xdr:cNvPr id="66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9AE4F39D-BA8B-4891-A691-5B8F0E8FC65D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307530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168</xdr:row>
      <xdr:rowOff>0</xdr:rowOff>
    </xdr:from>
    <xdr:ext cx="304800" cy="304800"/>
    <xdr:sp macro="" textlink="">
      <xdr:nvSpPr>
        <xdr:cNvPr id="66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8A25E13A-5D08-44A3-8313-ADC6ED20B686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309372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168</xdr:row>
      <xdr:rowOff>0</xdr:rowOff>
    </xdr:from>
    <xdr:ext cx="304800" cy="304800"/>
    <xdr:sp macro="" textlink="">
      <xdr:nvSpPr>
        <xdr:cNvPr id="66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A9D09D0F-A2B2-4EA2-8B52-F880DDCECBEA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309372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168</xdr:row>
      <xdr:rowOff>0</xdr:rowOff>
    </xdr:from>
    <xdr:ext cx="304800" cy="304800"/>
    <xdr:sp macro="" textlink="">
      <xdr:nvSpPr>
        <xdr:cNvPr id="67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BDDC040E-96BA-44E6-846B-30F6726B1EAF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309372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168</xdr:row>
      <xdr:rowOff>0</xdr:rowOff>
    </xdr:from>
    <xdr:ext cx="304800" cy="304800"/>
    <xdr:sp macro="" textlink="">
      <xdr:nvSpPr>
        <xdr:cNvPr id="67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60C00E54-3152-43A1-812A-711083B78337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309372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169</xdr:row>
      <xdr:rowOff>0</xdr:rowOff>
    </xdr:from>
    <xdr:ext cx="304800" cy="304800"/>
    <xdr:sp macro="" textlink="">
      <xdr:nvSpPr>
        <xdr:cNvPr id="67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93D28AA6-555A-48C6-9AA2-A11972F1F2C5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311213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169</xdr:row>
      <xdr:rowOff>0</xdr:rowOff>
    </xdr:from>
    <xdr:ext cx="304800" cy="304800"/>
    <xdr:sp macro="" textlink="">
      <xdr:nvSpPr>
        <xdr:cNvPr id="67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C931D273-D332-487A-B69A-90B5DED94698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311213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169</xdr:row>
      <xdr:rowOff>0</xdr:rowOff>
    </xdr:from>
    <xdr:ext cx="304800" cy="304800"/>
    <xdr:sp macro="" textlink="">
      <xdr:nvSpPr>
        <xdr:cNvPr id="67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E99BD6C3-0585-41E1-9FCB-06B6A4D461D5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311213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169</xdr:row>
      <xdr:rowOff>0</xdr:rowOff>
    </xdr:from>
    <xdr:ext cx="304800" cy="304800"/>
    <xdr:sp macro="" textlink="">
      <xdr:nvSpPr>
        <xdr:cNvPr id="67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28FCF8D7-D35F-429A-BADA-C795A3CD82A8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311213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170</xdr:row>
      <xdr:rowOff>0</xdr:rowOff>
    </xdr:from>
    <xdr:ext cx="304800" cy="304800"/>
    <xdr:sp macro="" textlink="">
      <xdr:nvSpPr>
        <xdr:cNvPr id="67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ED4C26F4-6899-4B9A-868A-48A69838703F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313055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170</xdr:row>
      <xdr:rowOff>0</xdr:rowOff>
    </xdr:from>
    <xdr:ext cx="304800" cy="304800"/>
    <xdr:sp macro="" textlink="">
      <xdr:nvSpPr>
        <xdr:cNvPr id="67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B37C67F4-7617-41C2-8FE5-9BC6F89B90E2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313055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170</xdr:row>
      <xdr:rowOff>0</xdr:rowOff>
    </xdr:from>
    <xdr:ext cx="304800" cy="304800"/>
    <xdr:sp macro="" textlink="">
      <xdr:nvSpPr>
        <xdr:cNvPr id="67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316FBC7-266E-489A-9362-013B8196D967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313055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170</xdr:row>
      <xdr:rowOff>0</xdr:rowOff>
    </xdr:from>
    <xdr:ext cx="304800" cy="304800"/>
    <xdr:sp macro="" textlink="">
      <xdr:nvSpPr>
        <xdr:cNvPr id="67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ACD827AA-74CA-4A17-B9FA-3C3900CD763F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313055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171</xdr:row>
      <xdr:rowOff>0</xdr:rowOff>
    </xdr:from>
    <xdr:ext cx="304800" cy="304800"/>
    <xdr:sp macro="" textlink="">
      <xdr:nvSpPr>
        <xdr:cNvPr id="68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693595C7-4F28-412D-96EB-6EF5E4BAAF38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314896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171</xdr:row>
      <xdr:rowOff>0</xdr:rowOff>
    </xdr:from>
    <xdr:ext cx="304800" cy="304800"/>
    <xdr:sp macro="" textlink="">
      <xdr:nvSpPr>
        <xdr:cNvPr id="68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808B3E49-B77C-4ED5-81BE-3C9B595CF184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314896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171</xdr:row>
      <xdr:rowOff>0</xdr:rowOff>
    </xdr:from>
    <xdr:ext cx="304800" cy="304800"/>
    <xdr:sp macro="" textlink="">
      <xdr:nvSpPr>
        <xdr:cNvPr id="68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7E35CDC5-E7A6-4CD0-B3D8-18CA7D35A58D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314896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171</xdr:row>
      <xdr:rowOff>0</xdr:rowOff>
    </xdr:from>
    <xdr:ext cx="304800" cy="304800"/>
    <xdr:sp macro="" textlink="">
      <xdr:nvSpPr>
        <xdr:cNvPr id="68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A8B76389-C690-4FD6-9B42-D26775473435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314896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172</xdr:row>
      <xdr:rowOff>0</xdr:rowOff>
    </xdr:from>
    <xdr:ext cx="304800" cy="304800"/>
    <xdr:sp macro="" textlink="">
      <xdr:nvSpPr>
        <xdr:cNvPr id="68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527A4062-D4B6-41DF-8BA0-C7124A61CC6C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31673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172</xdr:row>
      <xdr:rowOff>0</xdr:rowOff>
    </xdr:from>
    <xdr:ext cx="304800" cy="304800"/>
    <xdr:sp macro="" textlink="">
      <xdr:nvSpPr>
        <xdr:cNvPr id="68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C9E96368-B8EB-450D-9ED6-9DCDB40C4168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31673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172</xdr:row>
      <xdr:rowOff>0</xdr:rowOff>
    </xdr:from>
    <xdr:ext cx="304800" cy="304800"/>
    <xdr:sp macro="" textlink="">
      <xdr:nvSpPr>
        <xdr:cNvPr id="68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AB0AE45F-2893-4D33-AF0D-FC58DC6B5752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31673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172</xdr:row>
      <xdr:rowOff>0</xdr:rowOff>
    </xdr:from>
    <xdr:ext cx="304800" cy="304800"/>
    <xdr:sp macro="" textlink="">
      <xdr:nvSpPr>
        <xdr:cNvPr id="68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CA414241-F1EE-4BD2-8802-63F9763070E8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31673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173</xdr:row>
      <xdr:rowOff>0</xdr:rowOff>
    </xdr:from>
    <xdr:ext cx="304800" cy="304800"/>
    <xdr:sp macro="" textlink="">
      <xdr:nvSpPr>
        <xdr:cNvPr id="68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A09735EE-D3DA-4B52-A66A-EEDFD7689F74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318579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173</xdr:row>
      <xdr:rowOff>0</xdr:rowOff>
    </xdr:from>
    <xdr:ext cx="304800" cy="304800"/>
    <xdr:sp macro="" textlink="">
      <xdr:nvSpPr>
        <xdr:cNvPr id="68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7F3D5F35-93D9-46C5-9B16-6AC79AFBD27A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318579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173</xdr:row>
      <xdr:rowOff>0</xdr:rowOff>
    </xdr:from>
    <xdr:ext cx="304800" cy="304800"/>
    <xdr:sp macro="" textlink="">
      <xdr:nvSpPr>
        <xdr:cNvPr id="69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A67E6167-F906-4B65-9E12-40D48803F67C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318579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173</xdr:row>
      <xdr:rowOff>0</xdr:rowOff>
    </xdr:from>
    <xdr:ext cx="304800" cy="304800"/>
    <xdr:sp macro="" textlink="">
      <xdr:nvSpPr>
        <xdr:cNvPr id="69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1616B9D9-7D84-4026-AA04-B4D04EB38807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318579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174</xdr:row>
      <xdr:rowOff>0</xdr:rowOff>
    </xdr:from>
    <xdr:ext cx="304800" cy="304800"/>
    <xdr:sp macro="" textlink="">
      <xdr:nvSpPr>
        <xdr:cNvPr id="69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6494C6AB-6382-44E4-92E9-5F59F79D5D04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320421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174</xdr:row>
      <xdr:rowOff>0</xdr:rowOff>
    </xdr:from>
    <xdr:ext cx="304800" cy="304800"/>
    <xdr:sp macro="" textlink="">
      <xdr:nvSpPr>
        <xdr:cNvPr id="69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250EAB38-D336-432C-9920-F5BA50CD8E9E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320421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174</xdr:row>
      <xdr:rowOff>0</xdr:rowOff>
    </xdr:from>
    <xdr:ext cx="304800" cy="304800"/>
    <xdr:sp macro="" textlink="">
      <xdr:nvSpPr>
        <xdr:cNvPr id="69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B520C99D-5630-43AF-AEAB-B18DB8496947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320421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174</xdr:row>
      <xdr:rowOff>0</xdr:rowOff>
    </xdr:from>
    <xdr:ext cx="304800" cy="304800"/>
    <xdr:sp macro="" textlink="">
      <xdr:nvSpPr>
        <xdr:cNvPr id="69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F0BA9C8-28CB-4E4D-A96E-DDD1DEAB635D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320421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175</xdr:row>
      <xdr:rowOff>0</xdr:rowOff>
    </xdr:from>
    <xdr:ext cx="304800" cy="304800"/>
    <xdr:sp macro="" textlink="">
      <xdr:nvSpPr>
        <xdr:cNvPr id="69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69683A7C-9248-4B3B-BBB7-9F83DD2137BA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322262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175</xdr:row>
      <xdr:rowOff>0</xdr:rowOff>
    </xdr:from>
    <xdr:ext cx="304800" cy="304800"/>
    <xdr:sp macro="" textlink="">
      <xdr:nvSpPr>
        <xdr:cNvPr id="69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68417ACF-8195-4C80-97BD-24992711D1D8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322262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175</xdr:row>
      <xdr:rowOff>0</xdr:rowOff>
    </xdr:from>
    <xdr:ext cx="304800" cy="304800"/>
    <xdr:sp macro="" textlink="">
      <xdr:nvSpPr>
        <xdr:cNvPr id="69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CA2D95C4-F5E0-4A47-B4FB-EA5357680970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322262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175</xdr:row>
      <xdr:rowOff>0</xdr:rowOff>
    </xdr:from>
    <xdr:ext cx="304800" cy="304800"/>
    <xdr:sp macro="" textlink="">
      <xdr:nvSpPr>
        <xdr:cNvPr id="69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E81A9BC-E7AF-46E2-B933-C89264EFA4BC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322262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176</xdr:row>
      <xdr:rowOff>0</xdr:rowOff>
    </xdr:from>
    <xdr:ext cx="304800" cy="304800"/>
    <xdr:sp macro="" textlink="">
      <xdr:nvSpPr>
        <xdr:cNvPr id="70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30FC1117-D762-4A9C-9807-8ABA31478893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324104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176</xdr:row>
      <xdr:rowOff>0</xdr:rowOff>
    </xdr:from>
    <xdr:ext cx="304800" cy="304800"/>
    <xdr:sp macro="" textlink="">
      <xdr:nvSpPr>
        <xdr:cNvPr id="70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929397CC-C1C1-4690-BCE5-EAF795613CE6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324104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176</xdr:row>
      <xdr:rowOff>0</xdr:rowOff>
    </xdr:from>
    <xdr:ext cx="304800" cy="304800"/>
    <xdr:sp macro="" textlink="">
      <xdr:nvSpPr>
        <xdr:cNvPr id="70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2E5C20D5-BAF4-47BF-88C3-375D4A6CF8D5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324104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176</xdr:row>
      <xdr:rowOff>0</xdr:rowOff>
    </xdr:from>
    <xdr:ext cx="304800" cy="304800"/>
    <xdr:sp macro="" textlink="">
      <xdr:nvSpPr>
        <xdr:cNvPr id="70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A8C3BD53-8333-4C38-8227-7027419230B3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324104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177</xdr:row>
      <xdr:rowOff>0</xdr:rowOff>
    </xdr:from>
    <xdr:ext cx="304800" cy="304800"/>
    <xdr:sp macro="" textlink="">
      <xdr:nvSpPr>
        <xdr:cNvPr id="70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CE15E73E-34F8-4BF3-9AA7-9BD7027A3E01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325945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177</xdr:row>
      <xdr:rowOff>0</xdr:rowOff>
    </xdr:from>
    <xdr:ext cx="304800" cy="304800"/>
    <xdr:sp macro="" textlink="">
      <xdr:nvSpPr>
        <xdr:cNvPr id="70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E1BAE853-4287-4A51-8920-E6C657636899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325945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177</xdr:row>
      <xdr:rowOff>0</xdr:rowOff>
    </xdr:from>
    <xdr:ext cx="304800" cy="304800"/>
    <xdr:sp macro="" textlink="">
      <xdr:nvSpPr>
        <xdr:cNvPr id="70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A277CECB-42F5-4EF3-9629-5258FEC47F92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325945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177</xdr:row>
      <xdr:rowOff>0</xdr:rowOff>
    </xdr:from>
    <xdr:ext cx="304800" cy="304800"/>
    <xdr:sp macro="" textlink="">
      <xdr:nvSpPr>
        <xdr:cNvPr id="70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7B342902-EEC8-49A6-9836-EB6140700416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325945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178</xdr:row>
      <xdr:rowOff>0</xdr:rowOff>
    </xdr:from>
    <xdr:ext cx="304800" cy="304800"/>
    <xdr:sp macro="" textlink="">
      <xdr:nvSpPr>
        <xdr:cNvPr id="70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90EF72B9-E870-43A8-9152-0D0D2FD34124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327787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178</xdr:row>
      <xdr:rowOff>0</xdr:rowOff>
    </xdr:from>
    <xdr:ext cx="304800" cy="304800"/>
    <xdr:sp macro="" textlink="">
      <xdr:nvSpPr>
        <xdr:cNvPr id="70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895FD27E-ACDC-4209-B63F-4E9135A60121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327787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178</xdr:row>
      <xdr:rowOff>0</xdr:rowOff>
    </xdr:from>
    <xdr:ext cx="304800" cy="304800"/>
    <xdr:sp macro="" textlink="">
      <xdr:nvSpPr>
        <xdr:cNvPr id="71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3ED0444-A3B7-40F6-B5F9-6CE2BC0F0CEE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327787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178</xdr:row>
      <xdr:rowOff>0</xdr:rowOff>
    </xdr:from>
    <xdr:ext cx="304800" cy="304800"/>
    <xdr:sp macro="" textlink="">
      <xdr:nvSpPr>
        <xdr:cNvPr id="71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8CA52C6F-E715-4885-9A36-B76AB1F42E32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327787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179</xdr:row>
      <xdr:rowOff>0</xdr:rowOff>
    </xdr:from>
    <xdr:ext cx="304800" cy="304800"/>
    <xdr:sp macro="" textlink="">
      <xdr:nvSpPr>
        <xdr:cNvPr id="71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1FED2813-BA34-4B52-AEC6-ED6041512128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329628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179</xdr:row>
      <xdr:rowOff>0</xdr:rowOff>
    </xdr:from>
    <xdr:ext cx="304800" cy="304800"/>
    <xdr:sp macro="" textlink="">
      <xdr:nvSpPr>
        <xdr:cNvPr id="71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30060595-FA7D-4BAB-A504-4EDD7C9D62CD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329628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179</xdr:row>
      <xdr:rowOff>0</xdr:rowOff>
    </xdr:from>
    <xdr:ext cx="304800" cy="304800"/>
    <xdr:sp macro="" textlink="">
      <xdr:nvSpPr>
        <xdr:cNvPr id="71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A799DF0-18E0-4B21-A6A7-3DECC5008827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329628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179</xdr:row>
      <xdr:rowOff>0</xdr:rowOff>
    </xdr:from>
    <xdr:ext cx="304800" cy="304800"/>
    <xdr:sp macro="" textlink="">
      <xdr:nvSpPr>
        <xdr:cNvPr id="71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A75701FC-5BBA-4693-A7E9-F38282EC5E31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329628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180</xdr:row>
      <xdr:rowOff>0</xdr:rowOff>
    </xdr:from>
    <xdr:ext cx="304800" cy="304800"/>
    <xdr:sp macro="" textlink="">
      <xdr:nvSpPr>
        <xdr:cNvPr id="71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9676E04-6198-485E-90EB-24C1741A7191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331470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180</xdr:row>
      <xdr:rowOff>0</xdr:rowOff>
    </xdr:from>
    <xdr:ext cx="304800" cy="304800"/>
    <xdr:sp macro="" textlink="">
      <xdr:nvSpPr>
        <xdr:cNvPr id="71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E8331B68-4BCB-4F7E-98CD-8F5CA175FC16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331470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180</xdr:row>
      <xdr:rowOff>0</xdr:rowOff>
    </xdr:from>
    <xdr:ext cx="304800" cy="304800"/>
    <xdr:sp macro="" textlink="">
      <xdr:nvSpPr>
        <xdr:cNvPr id="71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ED8609FB-0DF1-4F5F-9CB4-B9AA4E3BDE56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331470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180</xdr:row>
      <xdr:rowOff>0</xdr:rowOff>
    </xdr:from>
    <xdr:ext cx="304800" cy="304800"/>
    <xdr:sp macro="" textlink="">
      <xdr:nvSpPr>
        <xdr:cNvPr id="71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1EE17B82-66B8-48AC-9E57-82008B375139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331470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181</xdr:row>
      <xdr:rowOff>0</xdr:rowOff>
    </xdr:from>
    <xdr:ext cx="304800" cy="304800"/>
    <xdr:sp macro="" textlink="">
      <xdr:nvSpPr>
        <xdr:cNvPr id="72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8207B17-81EA-4494-86AD-35063F628800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33331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181</xdr:row>
      <xdr:rowOff>0</xdr:rowOff>
    </xdr:from>
    <xdr:ext cx="304800" cy="304800"/>
    <xdr:sp macro="" textlink="">
      <xdr:nvSpPr>
        <xdr:cNvPr id="72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3BA0250C-7E26-42BE-86E1-476E25ED9ACC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33331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181</xdr:row>
      <xdr:rowOff>0</xdr:rowOff>
    </xdr:from>
    <xdr:ext cx="304800" cy="304800"/>
    <xdr:sp macro="" textlink="">
      <xdr:nvSpPr>
        <xdr:cNvPr id="72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6C496A96-6B13-468D-9C2C-4127C06AEBA4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33331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181</xdr:row>
      <xdr:rowOff>0</xdr:rowOff>
    </xdr:from>
    <xdr:ext cx="304800" cy="304800"/>
    <xdr:sp macro="" textlink="">
      <xdr:nvSpPr>
        <xdr:cNvPr id="72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46857A33-0CEC-425E-8839-9174DDFD9205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33331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182</xdr:row>
      <xdr:rowOff>0</xdr:rowOff>
    </xdr:from>
    <xdr:ext cx="304800" cy="304800"/>
    <xdr:sp macro="" textlink="">
      <xdr:nvSpPr>
        <xdr:cNvPr id="72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C3C8CFB4-EFB0-4B97-AB9A-7F2CD784CE66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335153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182</xdr:row>
      <xdr:rowOff>0</xdr:rowOff>
    </xdr:from>
    <xdr:ext cx="304800" cy="304800"/>
    <xdr:sp macro="" textlink="">
      <xdr:nvSpPr>
        <xdr:cNvPr id="72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E872A173-A9BA-4A4B-AEAA-8091D2459AAC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335153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182</xdr:row>
      <xdr:rowOff>0</xdr:rowOff>
    </xdr:from>
    <xdr:ext cx="304800" cy="304800"/>
    <xdr:sp macro="" textlink="">
      <xdr:nvSpPr>
        <xdr:cNvPr id="72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543B6F54-4DAC-4FAF-AE23-B4137EF2B3C5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335153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182</xdr:row>
      <xdr:rowOff>0</xdr:rowOff>
    </xdr:from>
    <xdr:ext cx="304800" cy="304800"/>
    <xdr:sp macro="" textlink="">
      <xdr:nvSpPr>
        <xdr:cNvPr id="72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783DB07E-868D-4D7B-97E7-945AFA83A1B7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335153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183</xdr:row>
      <xdr:rowOff>0</xdr:rowOff>
    </xdr:from>
    <xdr:ext cx="304800" cy="304800"/>
    <xdr:sp macro="" textlink="">
      <xdr:nvSpPr>
        <xdr:cNvPr id="72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CA6AEB4F-7796-4642-8E94-BBD8F4E8933B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336994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183</xdr:row>
      <xdr:rowOff>0</xdr:rowOff>
    </xdr:from>
    <xdr:ext cx="304800" cy="304800"/>
    <xdr:sp macro="" textlink="">
      <xdr:nvSpPr>
        <xdr:cNvPr id="72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568F24C1-84D0-4B71-997C-5410B7CCB0DF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336994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183</xdr:row>
      <xdr:rowOff>0</xdr:rowOff>
    </xdr:from>
    <xdr:ext cx="304800" cy="304800"/>
    <xdr:sp macro="" textlink="">
      <xdr:nvSpPr>
        <xdr:cNvPr id="73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4415C4D6-F47B-4E96-9FD1-5016B81A924F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336994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183</xdr:row>
      <xdr:rowOff>0</xdr:rowOff>
    </xdr:from>
    <xdr:ext cx="304800" cy="304800"/>
    <xdr:sp macro="" textlink="">
      <xdr:nvSpPr>
        <xdr:cNvPr id="73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38E52741-CF15-4F32-BE7E-52DC653A1593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336994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184</xdr:row>
      <xdr:rowOff>0</xdr:rowOff>
    </xdr:from>
    <xdr:ext cx="304800" cy="304800"/>
    <xdr:sp macro="" textlink="">
      <xdr:nvSpPr>
        <xdr:cNvPr id="73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688AC0C-CA54-4C0C-B2F2-C9857E3EE9AF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338836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184</xdr:row>
      <xdr:rowOff>0</xdr:rowOff>
    </xdr:from>
    <xdr:ext cx="304800" cy="304800"/>
    <xdr:sp macro="" textlink="">
      <xdr:nvSpPr>
        <xdr:cNvPr id="73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BF55E9A1-6775-418D-A327-673F2E288F63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338836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184</xdr:row>
      <xdr:rowOff>0</xdr:rowOff>
    </xdr:from>
    <xdr:ext cx="304800" cy="304800"/>
    <xdr:sp macro="" textlink="">
      <xdr:nvSpPr>
        <xdr:cNvPr id="73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E00A548A-A155-477E-BB3E-87D66647AB51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338836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184</xdr:row>
      <xdr:rowOff>0</xdr:rowOff>
    </xdr:from>
    <xdr:ext cx="304800" cy="304800"/>
    <xdr:sp macro="" textlink="">
      <xdr:nvSpPr>
        <xdr:cNvPr id="73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5FEF6B2-1CEA-43D8-946F-2925A2E60061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338836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185</xdr:row>
      <xdr:rowOff>0</xdr:rowOff>
    </xdr:from>
    <xdr:ext cx="304800" cy="304800"/>
    <xdr:sp macro="" textlink="">
      <xdr:nvSpPr>
        <xdr:cNvPr id="73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ED4E0E56-62D1-4B7F-9421-0F6FD402910C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340677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185</xdr:row>
      <xdr:rowOff>0</xdr:rowOff>
    </xdr:from>
    <xdr:ext cx="304800" cy="304800"/>
    <xdr:sp macro="" textlink="">
      <xdr:nvSpPr>
        <xdr:cNvPr id="73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A014CB30-C365-47FC-9D76-7EB270F4032A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340677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185</xdr:row>
      <xdr:rowOff>0</xdr:rowOff>
    </xdr:from>
    <xdr:ext cx="304800" cy="304800"/>
    <xdr:sp macro="" textlink="">
      <xdr:nvSpPr>
        <xdr:cNvPr id="73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4D0D7711-E6B5-4371-9093-479ADE4A822E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340677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185</xdr:row>
      <xdr:rowOff>0</xdr:rowOff>
    </xdr:from>
    <xdr:ext cx="304800" cy="304800"/>
    <xdr:sp macro="" textlink="">
      <xdr:nvSpPr>
        <xdr:cNvPr id="73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96D60ADC-5789-49F7-A25B-26509F0F9818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340677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186</xdr:row>
      <xdr:rowOff>0</xdr:rowOff>
    </xdr:from>
    <xdr:ext cx="304800" cy="304800"/>
    <xdr:sp macro="" textlink="">
      <xdr:nvSpPr>
        <xdr:cNvPr id="74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C54C78EA-2D74-4E3F-B021-FAB5076EF0AF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342519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186</xdr:row>
      <xdr:rowOff>0</xdr:rowOff>
    </xdr:from>
    <xdr:ext cx="304800" cy="304800"/>
    <xdr:sp macro="" textlink="">
      <xdr:nvSpPr>
        <xdr:cNvPr id="74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E7C3934E-5F1B-44D6-B09C-97485D102CA8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342519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186</xdr:row>
      <xdr:rowOff>0</xdr:rowOff>
    </xdr:from>
    <xdr:ext cx="304800" cy="304800"/>
    <xdr:sp macro="" textlink="">
      <xdr:nvSpPr>
        <xdr:cNvPr id="74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68511921-C850-4C7B-BD90-18F5BAC69E1F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342519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186</xdr:row>
      <xdr:rowOff>0</xdr:rowOff>
    </xdr:from>
    <xdr:ext cx="304800" cy="304800"/>
    <xdr:sp macro="" textlink="">
      <xdr:nvSpPr>
        <xdr:cNvPr id="74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B4AA81F7-E0F2-4A76-950D-94D55C782F11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342519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187</xdr:row>
      <xdr:rowOff>0</xdr:rowOff>
    </xdr:from>
    <xdr:ext cx="304800" cy="304800"/>
    <xdr:sp macro="" textlink="">
      <xdr:nvSpPr>
        <xdr:cNvPr id="74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AF2FFE78-96BD-451D-8931-7312856EB0B6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344360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187</xdr:row>
      <xdr:rowOff>0</xdr:rowOff>
    </xdr:from>
    <xdr:ext cx="304800" cy="304800"/>
    <xdr:sp macro="" textlink="">
      <xdr:nvSpPr>
        <xdr:cNvPr id="74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2455EFA-BF3C-45E6-BA8E-FDE6F41817FC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344360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187</xdr:row>
      <xdr:rowOff>0</xdr:rowOff>
    </xdr:from>
    <xdr:ext cx="304800" cy="304800"/>
    <xdr:sp macro="" textlink="">
      <xdr:nvSpPr>
        <xdr:cNvPr id="74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84C6E20A-7184-4E71-84FF-E6F0E704FCCF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344360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187</xdr:row>
      <xdr:rowOff>0</xdr:rowOff>
    </xdr:from>
    <xdr:ext cx="304800" cy="304800"/>
    <xdr:sp macro="" textlink="">
      <xdr:nvSpPr>
        <xdr:cNvPr id="74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4E123B0-4CCF-48D3-9328-0F9DBDE4FB2D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344360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188</xdr:row>
      <xdr:rowOff>0</xdr:rowOff>
    </xdr:from>
    <xdr:ext cx="304800" cy="304800"/>
    <xdr:sp macro="" textlink="">
      <xdr:nvSpPr>
        <xdr:cNvPr id="74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B2D68CF6-5736-4B34-9F5B-D108B62EF232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346202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188</xdr:row>
      <xdr:rowOff>0</xdr:rowOff>
    </xdr:from>
    <xdr:ext cx="304800" cy="304800"/>
    <xdr:sp macro="" textlink="">
      <xdr:nvSpPr>
        <xdr:cNvPr id="74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269C371C-D538-446D-9B91-90831A8711FD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346202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188</xdr:row>
      <xdr:rowOff>0</xdr:rowOff>
    </xdr:from>
    <xdr:ext cx="304800" cy="304800"/>
    <xdr:sp macro="" textlink="">
      <xdr:nvSpPr>
        <xdr:cNvPr id="75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880A665B-9AA0-4964-9568-7C62C12DC559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346202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188</xdr:row>
      <xdr:rowOff>0</xdr:rowOff>
    </xdr:from>
    <xdr:ext cx="304800" cy="304800"/>
    <xdr:sp macro="" textlink="">
      <xdr:nvSpPr>
        <xdr:cNvPr id="75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4343D7A1-DCC4-4423-A0AB-193BB609E01B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346202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189</xdr:row>
      <xdr:rowOff>0</xdr:rowOff>
    </xdr:from>
    <xdr:ext cx="304800" cy="304800"/>
    <xdr:sp macro="" textlink="">
      <xdr:nvSpPr>
        <xdr:cNvPr id="75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C0923BF3-E1D2-4511-8E7A-43454162840E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348043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189</xdr:row>
      <xdr:rowOff>0</xdr:rowOff>
    </xdr:from>
    <xdr:ext cx="304800" cy="304800"/>
    <xdr:sp macro="" textlink="">
      <xdr:nvSpPr>
        <xdr:cNvPr id="75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4B29B08C-A47B-4F99-B43E-AB712B6357EF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348043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189</xdr:row>
      <xdr:rowOff>0</xdr:rowOff>
    </xdr:from>
    <xdr:ext cx="304800" cy="304800"/>
    <xdr:sp macro="" textlink="">
      <xdr:nvSpPr>
        <xdr:cNvPr id="75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2C293218-7DB6-4112-9368-1295C1F9AF1C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348043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189</xdr:row>
      <xdr:rowOff>0</xdr:rowOff>
    </xdr:from>
    <xdr:ext cx="304800" cy="304800"/>
    <xdr:sp macro="" textlink="">
      <xdr:nvSpPr>
        <xdr:cNvPr id="75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D9ECDC7-46DF-4B08-8EA3-C5453194B2B6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348043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190</xdr:row>
      <xdr:rowOff>0</xdr:rowOff>
    </xdr:from>
    <xdr:ext cx="304800" cy="304800"/>
    <xdr:sp macro="" textlink="">
      <xdr:nvSpPr>
        <xdr:cNvPr id="75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B974BD26-19B4-4B75-B509-B344DF4C763F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349885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190</xdr:row>
      <xdr:rowOff>0</xdr:rowOff>
    </xdr:from>
    <xdr:ext cx="304800" cy="304800"/>
    <xdr:sp macro="" textlink="">
      <xdr:nvSpPr>
        <xdr:cNvPr id="75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7FA5E267-E641-4CF1-98EF-DCA14CE2281B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349885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190</xdr:row>
      <xdr:rowOff>0</xdr:rowOff>
    </xdr:from>
    <xdr:ext cx="304800" cy="304800"/>
    <xdr:sp macro="" textlink="">
      <xdr:nvSpPr>
        <xdr:cNvPr id="75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A7D33A5-2CA4-4249-B0D8-A71979F07BE4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349885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190</xdr:row>
      <xdr:rowOff>0</xdr:rowOff>
    </xdr:from>
    <xdr:ext cx="304800" cy="304800"/>
    <xdr:sp macro="" textlink="">
      <xdr:nvSpPr>
        <xdr:cNvPr id="75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62A44A3-FA42-4740-AE74-0B6AF7D51E97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349885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191</xdr:row>
      <xdr:rowOff>0</xdr:rowOff>
    </xdr:from>
    <xdr:ext cx="304800" cy="304800"/>
    <xdr:sp macro="" textlink="">
      <xdr:nvSpPr>
        <xdr:cNvPr id="76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5F96248A-FFE3-4072-A356-D27920D1A24E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351726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191</xdr:row>
      <xdr:rowOff>0</xdr:rowOff>
    </xdr:from>
    <xdr:ext cx="304800" cy="304800"/>
    <xdr:sp macro="" textlink="">
      <xdr:nvSpPr>
        <xdr:cNvPr id="76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3D21940A-06B5-4339-ACD5-41DD670F27D7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351726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191</xdr:row>
      <xdr:rowOff>0</xdr:rowOff>
    </xdr:from>
    <xdr:ext cx="304800" cy="304800"/>
    <xdr:sp macro="" textlink="">
      <xdr:nvSpPr>
        <xdr:cNvPr id="76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83D3CE16-71A3-4FD6-AC7A-BF8F8151C47E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351726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191</xdr:row>
      <xdr:rowOff>0</xdr:rowOff>
    </xdr:from>
    <xdr:ext cx="304800" cy="304800"/>
    <xdr:sp macro="" textlink="">
      <xdr:nvSpPr>
        <xdr:cNvPr id="76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1918555D-E96C-42A7-A44D-FE269B5982D4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351726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192</xdr:row>
      <xdr:rowOff>0</xdr:rowOff>
    </xdr:from>
    <xdr:ext cx="304800" cy="304800"/>
    <xdr:sp macro="" textlink="">
      <xdr:nvSpPr>
        <xdr:cNvPr id="76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9110CB87-7B8D-4911-9677-AA628196C545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35356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192</xdr:row>
      <xdr:rowOff>0</xdr:rowOff>
    </xdr:from>
    <xdr:ext cx="304800" cy="304800"/>
    <xdr:sp macro="" textlink="">
      <xdr:nvSpPr>
        <xdr:cNvPr id="76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718E8820-3AA1-45BC-B76D-C5DAC6A85064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35356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192</xdr:row>
      <xdr:rowOff>0</xdr:rowOff>
    </xdr:from>
    <xdr:ext cx="304800" cy="304800"/>
    <xdr:sp macro="" textlink="">
      <xdr:nvSpPr>
        <xdr:cNvPr id="76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59BDAFE3-A1BB-4F28-A272-20D545B99546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35356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192</xdr:row>
      <xdr:rowOff>0</xdr:rowOff>
    </xdr:from>
    <xdr:ext cx="304800" cy="304800"/>
    <xdr:sp macro="" textlink="">
      <xdr:nvSpPr>
        <xdr:cNvPr id="76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847F53DE-5448-4521-A0EB-D95966443F5A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35356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193</xdr:row>
      <xdr:rowOff>0</xdr:rowOff>
    </xdr:from>
    <xdr:ext cx="304800" cy="304800"/>
    <xdr:sp macro="" textlink="">
      <xdr:nvSpPr>
        <xdr:cNvPr id="76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66BADE99-7C01-4E36-B7E8-8B30ACE2A195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355409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193</xdr:row>
      <xdr:rowOff>0</xdr:rowOff>
    </xdr:from>
    <xdr:ext cx="304800" cy="304800"/>
    <xdr:sp macro="" textlink="">
      <xdr:nvSpPr>
        <xdr:cNvPr id="76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A0EAD121-B0C1-485A-945A-F00821BD4A69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355409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193</xdr:row>
      <xdr:rowOff>0</xdr:rowOff>
    </xdr:from>
    <xdr:ext cx="304800" cy="304800"/>
    <xdr:sp macro="" textlink="">
      <xdr:nvSpPr>
        <xdr:cNvPr id="77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1A821A2A-7388-4321-84E6-0D0F04EF9BD7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355409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193</xdr:row>
      <xdr:rowOff>0</xdr:rowOff>
    </xdr:from>
    <xdr:ext cx="304800" cy="304800"/>
    <xdr:sp macro="" textlink="">
      <xdr:nvSpPr>
        <xdr:cNvPr id="77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2A998FEF-A5DE-41C1-98E8-05BA84C069C9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355409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194</xdr:row>
      <xdr:rowOff>0</xdr:rowOff>
    </xdr:from>
    <xdr:ext cx="304800" cy="304800"/>
    <xdr:sp macro="" textlink="">
      <xdr:nvSpPr>
        <xdr:cNvPr id="77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1FED4D9D-5E25-4427-96EE-807CD1C721F4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357251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194</xdr:row>
      <xdr:rowOff>0</xdr:rowOff>
    </xdr:from>
    <xdr:ext cx="304800" cy="304800"/>
    <xdr:sp macro="" textlink="">
      <xdr:nvSpPr>
        <xdr:cNvPr id="77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5DE82F4-4918-45AE-AB71-F4BA5DD36627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357251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194</xdr:row>
      <xdr:rowOff>0</xdr:rowOff>
    </xdr:from>
    <xdr:ext cx="304800" cy="304800"/>
    <xdr:sp macro="" textlink="">
      <xdr:nvSpPr>
        <xdr:cNvPr id="77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C9412A20-B0BC-4F19-9CB2-97BFB6201DBC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357251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194</xdr:row>
      <xdr:rowOff>0</xdr:rowOff>
    </xdr:from>
    <xdr:ext cx="304800" cy="304800"/>
    <xdr:sp macro="" textlink="">
      <xdr:nvSpPr>
        <xdr:cNvPr id="77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E5D1E923-6A64-4C78-BE48-36CE014D5F85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357251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195</xdr:row>
      <xdr:rowOff>0</xdr:rowOff>
    </xdr:from>
    <xdr:ext cx="304800" cy="304800"/>
    <xdr:sp macro="" textlink="">
      <xdr:nvSpPr>
        <xdr:cNvPr id="77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756B2264-1AEA-4197-9FAB-80EF5916241D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359092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195</xdr:row>
      <xdr:rowOff>0</xdr:rowOff>
    </xdr:from>
    <xdr:ext cx="304800" cy="304800"/>
    <xdr:sp macro="" textlink="">
      <xdr:nvSpPr>
        <xdr:cNvPr id="77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EA484936-4926-46F9-8A8A-20C89E1496E3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359092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195</xdr:row>
      <xdr:rowOff>0</xdr:rowOff>
    </xdr:from>
    <xdr:ext cx="304800" cy="304800"/>
    <xdr:sp macro="" textlink="">
      <xdr:nvSpPr>
        <xdr:cNvPr id="77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3DF6D8AF-59AC-4419-8E7E-CCFF3D5EB839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359092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195</xdr:row>
      <xdr:rowOff>0</xdr:rowOff>
    </xdr:from>
    <xdr:ext cx="304800" cy="304800"/>
    <xdr:sp macro="" textlink="">
      <xdr:nvSpPr>
        <xdr:cNvPr id="77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9C31B1F7-D66F-403E-AB09-077ACC084DC7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359092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196</xdr:row>
      <xdr:rowOff>0</xdr:rowOff>
    </xdr:from>
    <xdr:ext cx="304800" cy="304800"/>
    <xdr:sp macro="" textlink="">
      <xdr:nvSpPr>
        <xdr:cNvPr id="78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CE799266-8EF2-4C83-B710-A01411662330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360934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196</xdr:row>
      <xdr:rowOff>0</xdr:rowOff>
    </xdr:from>
    <xdr:ext cx="304800" cy="304800"/>
    <xdr:sp macro="" textlink="">
      <xdr:nvSpPr>
        <xdr:cNvPr id="78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4834C5E9-D2A7-4358-A532-6856717AE650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360934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196</xdr:row>
      <xdr:rowOff>0</xdr:rowOff>
    </xdr:from>
    <xdr:ext cx="304800" cy="304800"/>
    <xdr:sp macro="" textlink="">
      <xdr:nvSpPr>
        <xdr:cNvPr id="78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401E820E-1073-42C5-BB21-06D678AD65C7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360934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196</xdr:row>
      <xdr:rowOff>0</xdr:rowOff>
    </xdr:from>
    <xdr:ext cx="304800" cy="304800"/>
    <xdr:sp macro="" textlink="">
      <xdr:nvSpPr>
        <xdr:cNvPr id="78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9D6373EC-C1A9-44BC-B11A-E1BB7A7CB413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360934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197</xdr:row>
      <xdr:rowOff>0</xdr:rowOff>
    </xdr:from>
    <xdr:ext cx="304800" cy="304800"/>
    <xdr:sp macro="" textlink="">
      <xdr:nvSpPr>
        <xdr:cNvPr id="78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EA198F97-A209-4D33-B7A6-0D4B4B851A46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362775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197</xdr:row>
      <xdr:rowOff>0</xdr:rowOff>
    </xdr:from>
    <xdr:ext cx="304800" cy="304800"/>
    <xdr:sp macro="" textlink="">
      <xdr:nvSpPr>
        <xdr:cNvPr id="78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7CFBFC0A-2C45-4063-B821-4C9492813686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362775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197</xdr:row>
      <xdr:rowOff>0</xdr:rowOff>
    </xdr:from>
    <xdr:ext cx="304800" cy="304800"/>
    <xdr:sp macro="" textlink="">
      <xdr:nvSpPr>
        <xdr:cNvPr id="78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31E09DC7-D65F-404B-9F78-49AABA391C0E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362775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197</xdr:row>
      <xdr:rowOff>0</xdr:rowOff>
    </xdr:from>
    <xdr:ext cx="304800" cy="304800"/>
    <xdr:sp macro="" textlink="">
      <xdr:nvSpPr>
        <xdr:cNvPr id="78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53A0BB54-54A3-4F47-8F75-EE470B31E293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362775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198</xdr:row>
      <xdr:rowOff>0</xdr:rowOff>
    </xdr:from>
    <xdr:ext cx="304800" cy="304800"/>
    <xdr:sp macro="" textlink="">
      <xdr:nvSpPr>
        <xdr:cNvPr id="78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1985E18D-59FD-4DF1-875B-FEBF82DFD180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364617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198</xdr:row>
      <xdr:rowOff>0</xdr:rowOff>
    </xdr:from>
    <xdr:ext cx="304800" cy="304800"/>
    <xdr:sp macro="" textlink="">
      <xdr:nvSpPr>
        <xdr:cNvPr id="78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92FD50D9-4565-4590-AEA2-EA3C531A12A2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364617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198</xdr:row>
      <xdr:rowOff>0</xdr:rowOff>
    </xdr:from>
    <xdr:ext cx="304800" cy="304800"/>
    <xdr:sp macro="" textlink="">
      <xdr:nvSpPr>
        <xdr:cNvPr id="79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8CFBBFC-B477-459E-A38E-6AABE33F4BE7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364617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198</xdr:row>
      <xdr:rowOff>0</xdr:rowOff>
    </xdr:from>
    <xdr:ext cx="304800" cy="304800"/>
    <xdr:sp macro="" textlink="">
      <xdr:nvSpPr>
        <xdr:cNvPr id="79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2A2CFA30-CB76-47D5-BED6-EC5901A09ED8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364617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199</xdr:row>
      <xdr:rowOff>0</xdr:rowOff>
    </xdr:from>
    <xdr:ext cx="304800" cy="304800"/>
    <xdr:sp macro="" textlink="">
      <xdr:nvSpPr>
        <xdr:cNvPr id="79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B5C7C023-977D-4BAC-AE67-D25E47BA21C1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366458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199</xdr:row>
      <xdr:rowOff>0</xdr:rowOff>
    </xdr:from>
    <xdr:ext cx="304800" cy="304800"/>
    <xdr:sp macro="" textlink="">
      <xdr:nvSpPr>
        <xdr:cNvPr id="79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9E4EAA1C-8613-45EF-88B3-15F5D282DC45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366458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199</xdr:row>
      <xdr:rowOff>0</xdr:rowOff>
    </xdr:from>
    <xdr:ext cx="304800" cy="304800"/>
    <xdr:sp macro="" textlink="">
      <xdr:nvSpPr>
        <xdr:cNvPr id="79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7C3EB6EA-E989-4AE4-AF25-8A856BE9FBB4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366458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199</xdr:row>
      <xdr:rowOff>0</xdr:rowOff>
    </xdr:from>
    <xdr:ext cx="304800" cy="304800"/>
    <xdr:sp macro="" textlink="">
      <xdr:nvSpPr>
        <xdr:cNvPr id="79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1EAC428-4530-404F-AB3F-935BA57195FA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366458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200</xdr:row>
      <xdr:rowOff>0</xdr:rowOff>
    </xdr:from>
    <xdr:ext cx="304800" cy="304800"/>
    <xdr:sp macro="" textlink="">
      <xdr:nvSpPr>
        <xdr:cNvPr id="79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1A1874B-0799-4ECC-86CA-CE7D1BC5C245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368300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200</xdr:row>
      <xdr:rowOff>0</xdr:rowOff>
    </xdr:from>
    <xdr:ext cx="304800" cy="304800"/>
    <xdr:sp macro="" textlink="">
      <xdr:nvSpPr>
        <xdr:cNvPr id="79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7C140B35-90AB-4BF4-8733-F728AC04572E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368300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200</xdr:row>
      <xdr:rowOff>0</xdr:rowOff>
    </xdr:from>
    <xdr:ext cx="304800" cy="304800"/>
    <xdr:sp macro="" textlink="">
      <xdr:nvSpPr>
        <xdr:cNvPr id="79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430875E6-C4EE-4F95-AE2E-99C21D0D4AEA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368300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200</xdr:row>
      <xdr:rowOff>0</xdr:rowOff>
    </xdr:from>
    <xdr:ext cx="304800" cy="304800"/>
    <xdr:sp macro="" textlink="">
      <xdr:nvSpPr>
        <xdr:cNvPr id="79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E33B744-B59B-44BE-ABEA-629DA569442B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368300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201</xdr:row>
      <xdr:rowOff>0</xdr:rowOff>
    </xdr:from>
    <xdr:ext cx="304800" cy="304800"/>
    <xdr:sp macro="" textlink="">
      <xdr:nvSpPr>
        <xdr:cNvPr id="80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BF1CF9F3-00B2-4E11-815B-2C9A9443780B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3701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201</xdr:row>
      <xdr:rowOff>0</xdr:rowOff>
    </xdr:from>
    <xdr:ext cx="304800" cy="304800"/>
    <xdr:sp macro="" textlink="">
      <xdr:nvSpPr>
        <xdr:cNvPr id="80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6B62E380-31D9-40DB-8ACD-F9322FF5A694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3701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201</xdr:row>
      <xdr:rowOff>0</xdr:rowOff>
    </xdr:from>
    <xdr:ext cx="304800" cy="304800"/>
    <xdr:sp macro="" textlink="">
      <xdr:nvSpPr>
        <xdr:cNvPr id="80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A90BD6D4-B0E5-46A3-9D4F-12085B31E9BE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3701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201</xdr:row>
      <xdr:rowOff>0</xdr:rowOff>
    </xdr:from>
    <xdr:ext cx="304800" cy="304800"/>
    <xdr:sp macro="" textlink="">
      <xdr:nvSpPr>
        <xdr:cNvPr id="80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37DD4885-81EA-43C3-A2C4-8A67FFA1D40C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3701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202</xdr:row>
      <xdr:rowOff>0</xdr:rowOff>
    </xdr:from>
    <xdr:ext cx="304800" cy="304800"/>
    <xdr:sp macro="" textlink="">
      <xdr:nvSpPr>
        <xdr:cNvPr id="80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36D9B95A-C7D0-4FAE-ABA0-0747EB780896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371983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202</xdr:row>
      <xdr:rowOff>0</xdr:rowOff>
    </xdr:from>
    <xdr:ext cx="304800" cy="304800"/>
    <xdr:sp macro="" textlink="">
      <xdr:nvSpPr>
        <xdr:cNvPr id="80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7BF6C74E-0948-45E9-B7BC-45DA9ECC6EC3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371983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202</xdr:row>
      <xdr:rowOff>0</xdr:rowOff>
    </xdr:from>
    <xdr:ext cx="304800" cy="304800"/>
    <xdr:sp macro="" textlink="">
      <xdr:nvSpPr>
        <xdr:cNvPr id="80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ADF3FA0F-9393-4FF5-859C-D03D391BE589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371983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202</xdr:row>
      <xdr:rowOff>0</xdr:rowOff>
    </xdr:from>
    <xdr:ext cx="304800" cy="304800"/>
    <xdr:sp macro="" textlink="">
      <xdr:nvSpPr>
        <xdr:cNvPr id="80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5D2D51B9-D811-47D6-85E5-03DF897BAC56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371983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203</xdr:row>
      <xdr:rowOff>0</xdr:rowOff>
    </xdr:from>
    <xdr:ext cx="304800" cy="304800"/>
    <xdr:sp macro="" textlink="">
      <xdr:nvSpPr>
        <xdr:cNvPr id="80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8916EDE4-8CB4-4564-AA28-E93BB8497DCE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373824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203</xdr:row>
      <xdr:rowOff>0</xdr:rowOff>
    </xdr:from>
    <xdr:ext cx="304800" cy="304800"/>
    <xdr:sp macro="" textlink="">
      <xdr:nvSpPr>
        <xdr:cNvPr id="80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E9A964A3-C7E4-4359-A673-39E4F1037672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373824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203</xdr:row>
      <xdr:rowOff>0</xdr:rowOff>
    </xdr:from>
    <xdr:ext cx="304800" cy="304800"/>
    <xdr:sp macro="" textlink="">
      <xdr:nvSpPr>
        <xdr:cNvPr id="81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675FCE32-FD67-43BD-BE8D-7E25CF947D09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373824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203</xdr:row>
      <xdr:rowOff>0</xdr:rowOff>
    </xdr:from>
    <xdr:ext cx="304800" cy="304800"/>
    <xdr:sp macro="" textlink="">
      <xdr:nvSpPr>
        <xdr:cNvPr id="81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9ABFF8A-2EB7-477C-8B0D-35058B71EDEA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373824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204</xdr:row>
      <xdr:rowOff>0</xdr:rowOff>
    </xdr:from>
    <xdr:ext cx="304800" cy="304800"/>
    <xdr:sp macro="" textlink="">
      <xdr:nvSpPr>
        <xdr:cNvPr id="81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A942BDB2-EAB2-457C-9ADD-A6039CD1BC5C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375666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204</xdr:row>
      <xdr:rowOff>0</xdr:rowOff>
    </xdr:from>
    <xdr:ext cx="304800" cy="304800"/>
    <xdr:sp macro="" textlink="">
      <xdr:nvSpPr>
        <xdr:cNvPr id="81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125CDF5D-BEBB-48E3-961E-FF05239577DE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375666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204</xdr:row>
      <xdr:rowOff>0</xdr:rowOff>
    </xdr:from>
    <xdr:ext cx="304800" cy="304800"/>
    <xdr:sp macro="" textlink="">
      <xdr:nvSpPr>
        <xdr:cNvPr id="81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C980ED3C-59CD-455B-AFEB-A33E5CE236FF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375666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204</xdr:row>
      <xdr:rowOff>0</xdr:rowOff>
    </xdr:from>
    <xdr:ext cx="304800" cy="304800"/>
    <xdr:sp macro="" textlink="">
      <xdr:nvSpPr>
        <xdr:cNvPr id="81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4C4C7FB-83F4-49BF-8681-5E9B5B690503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375666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205</xdr:row>
      <xdr:rowOff>0</xdr:rowOff>
    </xdr:from>
    <xdr:ext cx="304800" cy="304800"/>
    <xdr:sp macro="" textlink="">
      <xdr:nvSpPr>
        <xdr:cNvPr id="81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6F2F2EB9-15B1-481F-9ED8-079EDB7AF4B5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377507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205</xdr:row>
      <xdr:rowOff>0</xdr:rowOff>
    </xdr:from>
    <xdr:ext cx="304800" cy="304800"/>
    <xdr:sp macro="" textlink="">
      <xdr:nvSpPr>
        <xdr:cNvPr id="81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BC6B7A67-6E0F-4399-9979-F3C3543808A5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377507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205</xdr:row>
      <xdr:rowOff>0</xdr:rowOff>
    </xdr:from>
    <xdr:ext cx="304800" cy="304800"/>
    <xdr:sp macro="" textlink="">
      <xdr:nvSpPr>
        <xdr:cNvPr id="81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13F4CF04-24DD-441F-B2E9-351A8AF3763D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377507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205</xdr:row>
      <xdr:rowOff>0</xdr:rowOff>
    </xdr:from>
    <xdr:ext cx="304800" cy="304800"/>
    <xdr:sp macro="" textlink="">
      <xdr:nvSpPr>
        <xdr:cNvPr id="81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78D759D6-5BDF-497F-9337-93B1C64AB570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377507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206</xdr:row>
      <xdr:rowOff>0</xdr:rowOff>
    </xdr:from>
    <xdr:ext cx="304800" cy="304800"/>
    <xdr:sp macro="" textlink="">
      <xdr:nvSpPr>
        <xdr:cNvPr id="82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892E1FE0-645A-4BFA-9105-0F7059FA6DAD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379349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206</xdr:row>
      <xdr:rowOff>0</xdr:rowOff>
    </xdr:from>
    <xdr:ext cx="304800" cy="304800"/>
    <xdr:sp macro="" textlink="">
      <xdr:nvSpPr>
        <xdr:cNvPr id="82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18CF89DA-117C-41C3-ACCC-2ACC0BDA3922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379349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206</xdr:row>
      <xdr:rowOff>0</xdr:rowOff>
    </xdr:from>
    <xdr:ext cx="304800" cy="304800"/>
    <xdr:sp macro="" textlink="">
      <xdr:nvSpPr>
        <xdr:cNvPr id="82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406E7750-7B1E-42CC-A5EA-56821593DE02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379349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206</xdr:row>
      <xdr:rowOff>0</xdr:rowOff>
    </xdr:from>
    <xdr:ext cx="304800" cy="304800"/>
    <xdr:sp macro="" textlink="">
      <xdr:nvSpPr>
        <xdr:cNvPr id="82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C5FBD4F-D551-4CFE-9E18-ED12D53E33B5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379349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207</xdr:row>
      <xdr:rowOff>0</xdr:rowOff>
    </xdr:from>
    <xdr:ext cx="304800" cy="304800"/>
    <xdr:sp macro="" textlink="">
      <xdr:nvSpPr>
        <xdr:cNvPr id="82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E7EC81A6-5F1E-47AA-B348-E800BB9EDDDC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381190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207</xdr:row>
      <xdr:rowOff>0</xdr:rowOff>
    </xdr:from>
    <xdr:ext cx="304800" cy="304800"/>
    <xdr:sp macro="" textlink="">
      <xdr:nvSpPr>
        <xdr:cNvPr id="82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307C9626-5290-4FCB-A5A4-53383B2DE6CA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381190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207</xdr:row>
      <xdr:rowOff>0</xdr:rowOff>
    </xdr:from>
    <xdr:ext cx="304800" cy="304800"/>
    <xdr:sp macro="" textlink="">
      <xdr:nvSpPr>
        <xdr:cNvPr id="82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AE2D971-4C27-4A9C-BF98-1B8D08F5ED2B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381190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207</xdr:row>
      <xdr:rowOff>0</xdr:rowOff>
    </xdr:from>
    <xdr:ext cx="304800" cy="304800"/>
    <xdr:sp macro="" textlink="">
      <xdr:nvSpPr>
        <xdr:cNvPr id="82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5EBD071-A067-4344-9802-4579B8224B3B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381190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208</xdr:row>
      <xdr:rowOff>0</xdr:rowOff>
    </xdr:from>
    <xdr:ext cx="304800" cy="304800"/>
    <xdr:sp macro="" textlink="">
      <xdr:nvSpPr>
        <xdr:cNvPr id="82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8C003704-CCD1-4E62-BEDF-AE8DC919E51C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383032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208</xdr:row>
      <xdr:rowOff>0</xdr:rowOff>
    </xdr:from>
    <xdr:ext cx="304800" cy="304800"/>
    <xdr:sp macro="" textlink="">
      <xdr:nvSpPr>
        <xdr:cNvPr id="82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8F6D3B79-6840-474C-A019-2BAFD8CBCB06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383032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208</xdr:row>
      <xdr:rowOff>0</xdr:rowOff>
    </xdr:from>
    <xdr:ext cx="304800" cy="304800"/>
    <xdr:sp macro="" textlink="">
      <xdr:nvSpPr>
        <xdr:cNvPr id="83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EE99C5C7-AE65-47ED-BE49-8A401CF5A689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383032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208</xdr:row>
      <xdr:rowOff>0</xdr:rowOff>
    </xdr:from>
    <xdr:ext cx="304800" cy="304800"/>
    <xdr:sp macro="" textlink="">
      <xdr:nvSpPr>
        <xdr:cNvPr id="83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AAD85478-7F3C-4EC7-BB29-2082AA47B704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383032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209</xdr:row>
      <xdr:rowOff>0</xdr:rowOff>
    </xdr:from>
    <xdr:ext cx="304800" cy="304800"/>
    <xdr:sp macro="" textlink="">
      <xdr:nvSpPr>
        <xdr:cNvPr id="83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1993A3E0-3C80-44CA-97BE-D61095AE7866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384873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209</xdr:row>
      <xdr:rowOff>0</xdr:rowOff>
    </xdr:from>
    <xdr:ext cx="304800" cy="304800"/>
    <xdr:sp macro="" textlink="">
      <xdr:nvSpPr>
        <xdr:cNvPr id="83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20EF1559-CE93-4C61-B94D-4425A311A783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384873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209</xdr:row>
      <xdr:rowOff>0</xdr:rowOff>
    </xdr:from>
    <xdr:ext cx="304800" cy="304800"/>
    <xdr:sp macro="" textlink="">
      <xdr:nvSpPr>
        <xdr:cNvPr id="83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897AE355-2729-4EEE-9D42-456302B7EA90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384873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209</xdr:row>
      <xdr:rowOff>0</xdr:rowOff>
    </xdr:from>
    <xdr:ext cx="304800" cy="304800"/>
    <xdr:sp macro="" textlink="">
      <xdr:nvSpPr>
        <xdr:cNvPr id="83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6D08D16-0BF3-4620-A806-80C41FD534AD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384873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210</xdr:row>
      <xdr:rowOff>0</xdr:rowOff>
    </xdr:from>
    <xdr:ext cx="304800" cy="304800"/>
    <xdr:sp macro="" textlink="">
      <xdr:nvSpPr>
        <xdr:cNvPr id="83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FC1F3C0-F8EE-4EBF-9A60-AA077D53D364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386715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210</xdr:row>
      <xdr:rowOff>0</xdr:rowOff>
    </xdr:from>
    <xdr:ext cx="304800" cy="304800"/>
    <xdr:sp macro="" textlink="">
      <xdr:nvSpPr>
        <xdr:cNvPr id="83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8C709889-0CB0-4F37-AA7E-5A251101449D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386715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210</xdr:row>
      <xdr:rowOff>0</xdr:rowOff>
    </xdr:from>
    <xdr:ext cx="304800" cy="304800"/>
    <xdr:sp macro="" textlink="">
      <xdr:nvSpPr>
        <xdr:cNvPr id="83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8ED96608-B77D-49D8-B9ED-ED970C6C8454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386715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210</xdr:row>
      <xdr:rowOff>0</xdr:rowOff>
    </xdr:from>
    <xdr:ext cx="304800" cy="304800"/>
    <xdr:sp macro="" textlink="">
      <xdr:nvSpPr>
        <xdr:cNvPr id="83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A02B96B4-89D0-4A7E-9CEA-844AED42E50D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386715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211</xdr:row>
      <xdr:rowOff>0</xdr:rowOff>
    </xdr:from>
    <xdr:ext cx="304800" cy="304800"/>
    <xdr:sp macro="" textlink="">
      <xdr:nvSpPr>
        <xdr:cNvPr id="84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B782A51-87D2-4803-93BE-834B40DC787A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388556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211</xdr:row>
      <xdr:rowOff>0</xdr:rowOff>
    </xdr:from>
    <xdr:ext cx="304800" cy="304800"/>
    <xdr:sp macro="" textlink="">
      <xdr:nvSpPr>
        <xdr:cNvPr id="84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17061250-3B72-4C1D-ADA0-2ADE30B7B0D4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388556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211</xdr:row>
      <xdr:rowOff>0</xdr:rowOff>
    </xdr:from>
    <xdr:ext cx="304800" cy="304800"/>
    <xdr:sp macro="" textlink="">
      <xdr:nvSpPr>
        <xdr:cNvPr id="84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DC1F593-30A1-42B5-951C-F3131603AB18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388556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211</xdr:row>
      <xdr:rowOff>0</xdr:rowOff>
    </xdr:from>
    <xdr:ext cx="304800" cy="304800"/>
    <xdr:sp macro="" textlink="">
      <xdr:nvSpPr>
        <xdr:cNvPr id="84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696E7087-2AD3-4F17-9561-C234D87D43E1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388556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212</xdr:row>
      <xdr:rowOff>0</xdr:rowOff>
    </xdr:from>
    <xdr:ext cx="304800" cy="304800"/>
    <xdr:sp macro="" textlink="">
      <xdr:nvSpPr>
        <xdr:cNvPr id="84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2F35F0B-560A-4396-880A-60E1671A7CAB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39039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212</xdr:row>
      <xdr:rowOff>0</xdr:rowOff>
    </xdr:from>
    <xdr:ext cx="304800" cy="304800"/>
    <xdr:sp macro="" textlink="">
      <xdr:nvSpPr>
        <xdr:cNvPr id="84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5477B78-37C5-4C19-AD67-746D59924FED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39039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212</xdr:row>
      <xdr:rowOff>0</xdr:rowOff>
    </xdr:from>
    <xdr:ext cx="304800" cy="304800"/>
    <xdr:sp macro="" textlink="">
      <xdr:nvSpPr>
        <xdr:cNvPr id="84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2A810169-B191-4D37-9F46-15B6B454BD0D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39039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212</xdr:row>
      <xdr:rowOff>0</xdr:rowOff>
    </xdr:from>
    <xdr:ext cx="304800" cy="304800"/>
    <xdr:sp macro="" textlink="">
      <xdr:nvSpPr>
        <xdr:cNvPr id="84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48455A15-58EE-4534-9F5B-66C11009A5BA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39039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213</xdr:row>
      <xdr:rowOff>0</xdr:rowOff>
    </xdr:from>
    <xdr:ext cx="304800" cy="304800"/>
    <xdr:sp macro="" textlink="">
      <xdr:nvSpPr>
        <xdr:cNvPr id="84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32A25D59-D846-4636-AA83-90BCA630927B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392239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213</xdr:row>
      <xdr:rowOff>0</xdr:rowOff>
    </xdr:from>
    <xdr:ext cx="304800" cy="304800"/>
    <xdr:sp macro="" textlink="">
      <xdr:nvSpPr>
        <xdr:cNvPr id="84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7C13DA06-9CC1-404D-9D2E-17F50562519E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392239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213</xdr:row>
      <xdr:rowOff>0</xdr:rowOff>
    </xdr:from>
    <xdr:ext cx="304800" cy="304800"/>
    <xdr:sp macro="" textlink="">
      <xdr:nvSpPr>
        <xdr:cNvPr id="85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137FE4A8-EEEA-42AA-A324-5472B85A4A8D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392239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213</xdr:row>
      <xdr:rowOff>0</xdr:rowOff>
    </xdr:from>
    <xdr:ext cx="304800" cy="304800"/>
    <xdr:sp macro="" textlink="">
      <xdr:nvSpPr>
        <xdr:cNvPr id="85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62A87ABB-0315-4D02-B802-91176C4F9F14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392239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214</xdr:row>
      <xdr:rowOff>0</xdr:rowOff>
    </xdr:from>
    <xdr:ext cx="304800" cy="304800"/>
    <xdr:sp macro="" textlink="">
      <xdr:nvSpPr>
        <xdr:cNvPr id="85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A12A88B9-09DD-424F-98C5-E09BE36C54E2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394081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214</xdr:row>
      <xdr:rowOff>0</xdr:rowOff>
    </xdr:from>
    <xdr:ext cx="304800" cy="304800"/>
    <xdr:sp macro="" textlink="">
      <xdr:nvSpPr>
        <xdr:cNvPr id="85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5865CBDA-06AA-41AC-9440-B2C08CDD0D90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394081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214</xdr:row>
      <xdr:rowOff>0</xdr:rowOff>
    </xdr:from>
    <xdr:ext cx="304800" cy="304800"/>
    <xdr:sp macro="" textlink="">
      <xdr:nvSpPr>
        <xdr:cNvPr id="85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91F2448D-86C6-4F84-894C-3AB5DA8FFE4F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394081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214</xdr:row>
      <xdr:rowOff>0</xdr:rowOff>
    </xdr:from>
    <xdr:ext cx="304800" cy="304800"/>
    <xdr:sp macro="" textlink="">
      <xdr:nvSpPr>
        <xdr:cNvPr id="85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863BC591-0380-4994-9E0F-3AB7989641AA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394081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215</xdr:row>
      <xdr:rowOff>0</xdr:rowOff>
    </xdr:from>
    <xdr:ext cx="304800" cy="304800"/>
    <xdr:sp macro="" textlink="">
      <xdr:nvSpPr>
        <xdr:cNvPr id="85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8A3A44DF-E0DB-4D2F-AC6F-C4D72793F124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395922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215</xdr:row>
      <xdr:rowOff>0</xdr:rowOff>
    </xdr:from>
    <xdr:ext cx="304800" cy="304800"/>
    <xdr:sp macro="" textlink="">
      <xdr:nvSpPr>
        <xdr:cNvPr id="85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E0EDEE03-1782-4420-975F-080824FEFAC2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395922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215</xdr:row>
      <xdr:rowOff>0</xdr:rowOff>
    </xdr:from>
    <xdr:ext cx="304800" cy="304800"/>
    <xdr:sp macro="" textlink="">
      <xdr:nvSpPr>
        <xdr:cNvPr id="85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C9CC87BD-2402-45D6-A595-0AFC525A6685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395922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215</xdr:row>
      <xdr:rowOff>0</xdr:rowOff>
    </xdr:from>
    <xdr:ext cx="304800" cy="304800"/>
    <xdr:sp macro="" textlink="">
      <xdr:nvSpPr>
        <xdr:cNvPr id="85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6C22293B-BEDF-408B-A626-05CF5AFBFD32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395922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216</xdr:row>
      <xdr:rowOff>0</xdr:rowOff>
    </xdr:from>
    <xdr:ext cx="304800" cy="304800"/>
    <xdr:sp macro="" textlink="">
      <xdr:nvSpPr>
        <xdr:cNvPr id="86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577A7871-D887-48F2-B69E-976B7EAEBDB6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397764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216</xdr:row>
      <xdr:rowOff>0</xdr:rowOff>
    </xdr:from>
    <xdr:ext cx="304800" cy="304800"/>
    <xdr:sp macro="" textlink="">
      <xdr:nvSpPr>
        <xdr:cNvPr id="86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50CDAB69-3B2F-49C2-A726-80D2AA18E2A8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397764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216</xdr:row>
      <xdr:rowOff>0</xdr:rowOff>
    </xdr:from>
    <xdr:ext cx="304800" cy="304800"/>
    <xdr:sp macro="" textlink="">
      <xdr:nvSpPr>
        <xdr:cNvPr id="86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4567A20E-B403-4439-8288-A591303D63DB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397764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216</xdr:row>
      <xdr:rowOff>0</xdr:rowOff>
    </xdr:from>
    <xdr:ext cx="304800" cy="304800"/>
    <xdr:sp macro="" textlink="">
      <xdr:nvSpPr>
        <xdr:cNvPr id="86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6AFA737F-EEAA-4A47-8421-8582146B0837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397764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217</xdr:row>
      <xdr:rowOff>0</xdr:rowOff>
    </xdr:from>
    <xdr:ext cx="304800" cy="304800"/>
    <xdr:sp macro="" textlink="">
      <xdr:nvSpPr>
        <xdr:cNvPr id="86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80E0ED15-6FF6-44EA-AF1D-1B844200F532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399605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217</xdr:row>
      <xdr:rowOff>0</xdr:rowOff>
    </xdr:from>
    <xdr:ext cx="304800" cy="304800"/>
    <xdr:sp macro="" textlink="">
      <xdr:nvSpPr>
        <xdr:cNvPr id="86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838C0DCD-C885-4DFB-9A6B-D5D5109CDB74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399605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217</xdr:row>
      <xdr:rowOff>0</xdr:rowOff>
    </xdr:from>
    <xdr:ext cx="304800" cy="304800"/>
    <xdr:sp macro="" textlink="">
      <xdr:nvSpPr>
        <xdr:cNvPr id="86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5A4845F-C1F3-4D9B-A87C-6A01FAAA49C5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399605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217</xdr:row>
      <xdr:rowOff>0</xdr:rowOff>
    </xdr:from>
    <xdr:ext cx="304800" cy="304800"/>
    <xdr:sp macro="" textlink="">
      <xdr:nvSpPr>
        <xdr:cNvPr id="86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91EC94B2-BE46-4300-983B-C0FB04DDC038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399605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218</xdr:row>
      <xdr:rowOff>0</xdr:rowOff>
    </xdr:from>
    <xdr:ext cx="304800" cy="304800"/>
    <xdr:sp macro="" textlink="">
      <xdr:nvSpPr>
        <xdr:cNvPr id="86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E9DAB41C-8408-4C8C-913F-07BA104A235E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401447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218</xdr:row>
      <xdr:rowOff>0</xdr:rowOff>
    </xdr:from>
    <xdr:ext cx="304800" cy="304800"/>
    <xdr:sp macro="" textlink="">
      <xdr:nvSpPr>
        <xdr:cNvPr id="86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9FAC83E3-A8C3-4E8E-BFA1-295E279E86F2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401447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218</xdr:row>
      <xdr:rowOff>0</xdr:rowOff>
    </xdr:from>
    <xdr:ext cx="304800" cy="304800"/>
    <xdr:sp macro="" textlink="">
      <xdr:nvSpPr>
        <xdr:cNvPr id="87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720718A8-BF44-4537-A34D-4F50E7CC1C63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401447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218</xdr:row>
      <xdr:rowOff>0</xdr:rowOff>
    </xdr:from>
    <xdr:ext cx="304800" cy="304800"/>
    <xdr:sp macro="" textlink="">
      <xdr:nvSpPr>
        <xdr:cNvPr id="87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615667B1-6BA4-4065-965C-D94A9873A262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401447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219</xdr:row>
      <xdr:rowOff>0</xdr:rowOff>
    </xdr:from>
    <xdr:ext cx="304800" cy="304800"/>
    <xdr:sp macro="" textlink="">
      <xdr:nvSpPr>
        <xdr:cNvPr id="87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22A3A454-D66A-483A-A7F2-09843B1C1C14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403288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219</xdr:row>
      <xdr:rowOff>0</xdr:rowOff>
    </xdr:from>
    <xdr:ext cx="304800" cy="304800"/>
    <xdr:sp macro="" textlink="">
      <xdr:nvSpPr>
        <xdr:cNvPr id="87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3C93B72F-3D2A-4109-8A80-C2034572B098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403288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219</xdr:row>
      <xdr:rowOff>0</xdr:rowOff>
    </xdr:from>
    <xdr:ext cx="304800" cy="304800"/>
    <xdr:sp macro="" textlink="">
      <xdr:nvSpPr>
        <xdr:cNvPr id="87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82F0F25D-F5C3-424B-B82A-103FE15AB16F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403288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219</xdr:row>
      <xdr:rowOff>0</xdr:rowOff>
    </xdr:from>
    <xdr:ext cx="304800" cy="304800"/>
    <xdr:sp macro="" textlink="">
      <xdr:nvSpPr>
        <xdr:cNvPr id="87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67DAC1F-348A-4CA1-9AF8-0A81816AD86A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403288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220</xdr:row>
      <xdr:rowOff>0</xdr:rowOff>
    </xdr:from>
    <xdr:ext cx="304800" cy="304800"/>
    <xdr:sp macro="" textlink="">
      <xdr:nvSpPr>
        <xdr:cNvPr id="87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7EC17AB4-A317-4E18-8528-2599862525CD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405130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220</xdr:row>
      <xdr:rowOff>0</xdr:rowOff>
    </xdr:from>
    <xdr:ext cx="304800" cy="304800"/>
    <xdr:sp macro="" textlink="">
      <xdr:nvSpPr>
        <xdr:cNvPr id="87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48E01CC1-B27D-4303-9910-F2194DA6B328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405130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220</xdr:row>
      <xdr:rowOff>0</xdr:rowOff>
    </xdr:from>
    <xdr:ext cx="304800" cy="304800"/>
    <xdr:sp macro="" textlink="">
      <xdr:nvSpPr>
        <xdr:cNvPr id="87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ED60D408-99AC-4EF6-A170-7917DB208779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405130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220</xdr:row>
      <xdr:rowOff>0</xdr:rowOff>
    </xdr:from>
    <xdr:ext cx="304800" cy="304800"/>
    <xdr:sp macro="" textlink="">
      <xdr:nvSpPr>
        <xdr:cNvPr id="87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67A79382-843D-4CE5-A9B1-6084EFE75BF5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405130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221</xdr:row>
      <xdr:rowOff>0</xdr:rowOff>
    </xdr:from>
    <xdr:ext cx="304800" cy="304800"/>
    <xdr:sp macro="" textlink="">
      <xdr:nvSpPr>
        <xdr:cNvPr id="88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701ED04F-2119-4DF6-9256-AB89DE72E4EE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40697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221</xdr:row>
      <xdr:rowOff>0</xdr:rowOff>
    </xdr:from>
    <xdr:ext cx="304800" cy="304800"/>
    <xdr:sp macro="" textlink="">
      <xdr:nvSpPr>
        <xdr:cNvPr id="88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038156C-4305-41F5-9DF1-610B58AC4138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40697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221</xdr:row>
      <xdr:rowOff>0</xdr:rowOff>
    </xdr:from>
    <xdr:ext cx="304800" cy="304800"/>
    <xdr:sp macro="" textlink="">
      <xdr:nvSpPr>
        <xdr:cNvPr id="88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FE091A9-F954-477D-84BD-BA27A1F95992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40697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221</xdr:row>
      <xdr:rowOff>0</xdr:rowOff>
    </xdr:from>
    <xdr:ext cx="304800" cy="304800"/>
    <xdr:sp macro="" textlink="">
      <xdr:nvSpPr>
        <xdr:cNvPr id="88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A2146EF5-C321-4A0B-8087-563EFE0AEED0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40697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222</xdr:row>
      <xdr:rowOff>0</xdr:rowOff>
    </xdr:from>
    <xdr:ext cx="304800" cy="304800"/>
    <xdr:sp macro="" textlink="">
      <xdr:nvSpPr>
        <xdr:cNvPr id="88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32DF40A8-7C24-41C6-8F24-95A0B1442D95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408813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222</xdr:row>
      <xdr:rowOff>0</xdr:rowOff>
    </xdr:from>
    <xdr:ext cx="304800" cy="304800"/>
    <xdr:sp macro="" textlink="">
      <xdr:nvSpPr>
        <xdr:cNvPr id="88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B24EF4D2-E264-4116-A97A-D82674185C33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408813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222</xdr:row>
      <xdr:rowOff>0</xdr:rowOff>
    </xdr:from>
    <xdr:ext cx="304800" cy="304800"/>
    <xdr:sp macro="" textlink="">
      <xdr:nvSpPr>
        <xdr:cNvPr id="88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92E31DCC-BBCE-481E-9EF7-C0C50054F2CD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408813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222</xdr:row>
      <xdr:rowOff>0</xdr:rowOff>
    </xdr:from>
    <xdr:ext cx="304800" cy="304800"/>
    <xdr:sp macro="" textlink="">
      <xdr:nvSpPr>
        <xdr:cNvPr id="88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8AB6505D-FB21-41D4-8C26-1060B8A1C0DE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408813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223</xdr:row>
      <xdr:rowOff>0</xdr:rowOff>
    </xdr:from>
    <xdr:ext cx="304800" cy="304800"/>
    <xdr:sp macro="" textlink="">
      <xdr:nvSpPr>
        <xdr:cNvPr id="88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6D29CF80-9F90-4772-BE5B-A54ACCDF7247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410654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223</xdr:row>
      <xdr:rowOff>0</xdr:rowOff>
    </xdr:from>
    <xdr:ext cx="304800" cy="304800"/>
    <xdr:sp macro="" textlink="">
      <xdr:nvSpPr>
        <xdr:cNvPr id="88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E2760C13-512E-4CF4-93A2-9B5B1D1E8B2A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410654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223</xdr:row>
      <xdr:rowOff>0</xdr:rowOff>
    </xdr:from>
    <xdr:ext cx="304800" cy="304800"/>
    <xdr:sp macro="" textlink="">
      <xdr:nvSpPr>
        <xdr:cNvPr id="89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ED9C000D-85B2-4F58-A27D-79E409A8341F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410654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223</xdr:row>
      <xdr:rowOff>0</xdr:rowOff>
    </xdr:from>
    <xdr:ext cx="304800" cy="304800"/>
    <xdr:sp macro="" textlink="">
      <xdr:nvSpPr>
        <xdr:cNvPr id="89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CB1839-A46C-4EC6-9C8F-3827A6ED85E3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410654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224</xdr:row>
      <xdr:rowOff>0</xdr:rowOff>
    </xdr:from>
    <xdr:ext cx="304800" cy="304800"/>
    <xdr:sp macro="" textlink="">
      <xdr:nvSpPr>
        <xdr:cNvPr id="89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59CDEBBD-2FE9-43C9-BCBE-0D0F29407103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412496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224</xdr:row>
      <xdr:rowOff>0</xdr:rowOff>
    </xdr:from>
    <xdr:ext cx="304800" cy="304800"/>
    <xdr:sp macro="" textlink="">
      <xdr:nvSpPr>
        <xdr:cNvPr id="89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325096A-9DA8-43BC-8F39-BD307AF4F931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412496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224</xdr:row>
      <xdr:rowOff>0</xdr:rowOff>
    </xdr:from>
    <xdr:ext cx="304800" cy="304800"/>
    <xdr:sp macro="" textlink="">
      <xdr:nvSpPr>
        <xdr:cNvPr id="89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09C18F9-F83F-4A0B-8078-7E1103773967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412496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224</xdr:row>
      <xdr:rowOff>0</xdr:rowOff>
    </xdr:from>
    <xdr:ext cx="304800" cy="304800"/>
    <xdr:sp macro="" textlink="">
      <xdr:nvSpPr>
        <xdr:cNvPr id="89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E2132DC-81FE-4E8E-BD48-4F1F311DAA99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412496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225</xdr:row>
      <xdr:rowOff>0</xdr:rowOff>
    </xdr:from>
    <xdr:ext cx="304800" cy="304800"/>
    <xdr:sp macro="" textlink="">
      <xdr:nvSpPr>
        <xdr:cNvPr id="89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A550BEBC-F6B1-4F3F-9738-71EEFD404F20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414337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225</xdr:row>
      <xdr:rowOff>0</xdr:rowOff>
    </xdr:from>
    <xdr:ext cx="304800" cy="304800"/>
    <xdr:sp macro="" textlink="">
      <xdr:nvSpPr>
        <xdr:cNvPr id="89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E90913CD-E583-4145-B78D-3D8902E52BFC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414337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225</xdr:row>
      <xdr:rowOff>0</xdr:rowOff>
    </xdr:from>
    <xdr:ext cx="304800" cy="304800"/>
    <xdr:sp macro="" textlink="">
      <xdr:nvSpPr>
        <xdr:cNvPr id="89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CF1472C-8738-44B8-801C-E5A8703391D9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414337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225</xdr:row>
      <xdr:rowOff>0</xdr:rowOff>
    </xdr:from>
    <xdr:ext cx="304800" cy="304800"/>
    <xdr:sp macro="" textlink="">
      <xdr:nvSpPr>
        <xdr:cNvPr id="89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578AE5E6-16A4-4C55-B360-5B78F592B431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414337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226</xdr:row>
      <xdr:rowOff>0</xdr:rowOff>
    </xdr:from>
    <xdr:ext cx="304800" cy="304800"/>
    <xdr:sp macro="" textlink="">
      <xdr:nvSpPr>
        <xdr:cNvPr id="90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41C3F40F-388D-4D14-AFDC-D2F027FE7E59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416179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226</xdr:row>
      <xdr:rowOff>0</xdr:rowOff>
    </xdr:from>
    <xdr:ext cx="304800" cy="304800"/>
    <xdr:sp macro="" textlink="">
      <xdr:nvSpPr>
        <xdr:cNvPr id="90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AF2BD19-B7A1-4145-8F53-BA0B1CA6C38A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416179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226</xdr:row>
      <xdr:rowOff>0</xdr:rowOff>
    </xdr:from>
    <xdr:ext cx="304800" cy="304800"/>
    <xdr:sp macro="" textlink="">
      <xdr:nvSpPr>
        <xdr:cNvPr id="90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1374A679-7CFF-4A15-813A-5A6174335C97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416179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226</xdr:row>
      <xdr:rowOff>0</xdr:rowOff>
    </xdr:from>
    <xdr:ext cx="304800" cy="304800"/>
    <xdr:sp macro="" textlink="">
      <xdr:nvSpPr>
        <xdr:cNvPr id="90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814311B9-FCE8-4EAE-8F89-480629BA09E0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416179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227</xdr:row>
      <xdr:rowOff>0</xdr:rowOff>
    </xdr:from>
    <xdr:ext cx="304800" cy="304800"/>
    <xdr:sp macro="" textlink="">
      <xdr:nvSpPr>
        <xdr:cNvPr id="90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5177BD5F-6374-4F2F-BBB2-6DF072E90DF6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418020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227</xdr:row>
      <xdr:rowOff>0</xdr:rowOff>
    </xdr:from>
    <xdr:ext cx="304800" cy="304800"/>
    <xdr:sp macro="" textlink="">
      <xdr:nvSpPr>
        <xdr:cNvPr id="90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B483F6A4-AE7C-4A6C-B312-F29710625743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418020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227</xdr:row>
      <xdr:rowOff>0</xdr:rowOff>
    </xdr:from>
    <xdr:ext cx="304800" cy="304800"/>
    <xdr:sp macro="" textlink="">
      <xdr:nvSpPr>
        <xdr:cNvPr id="90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A49B7E7A-92DF-43DB-B07F-279A0652755D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418020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227</xdr:row>
      <xdr:rowOff>0</xdr:rowOff>
    </xdr:from>
    <xdr:ext cx="304800" cy="304800"/>
    <xdr:sp macro="" textlink="">
      <xdr:nvSpPr>
        <xdr:cNvPr id="90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CB202E97-2612-449F-8B8F-9DFA27E160C5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418020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228</xdr:row>
      <xdr:rowOff>0</xdr:rowOff>
    </xdr:from>
    <xdr:ext cx="304800" cy="304800"/>
    <xdr:sp macro="" textlink="">
      <xdr:nvSpPr>
        <xdr:cNvPr id="90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4533EBC2-246D-4616-A06C-7814AF6D606E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419862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228</xdr:row>
      <xdr:rowOff>0</xdr:rowOff>
    </xdr:from>
    <xdr:ext cx="304800" cy="304800"/>
    <xdr:sp macro="" textlink="">
      <xdr:nvSpPr>
        <xdr:cNvPr id="90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5CFD4BB0-3FF8-4412-9257-BE5976A4245B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419862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228</xdr:row>
      <xdr:rowOff>0</xdr:rowOff>
    </xdr:from>
    <xdr:ext cx="304800" cy="304800"/>
    <xdr:sp macro="" textlink="">
      <xdr:nvSpPr>
        <xdr:cNvPr id="91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A1682306-88A3-4341-962A-D5FA802C17B5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419862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228</xdr:row>
      <xdr:rowOff>0</xdr:rowOff>
    </xdr:from>
    <xdr:ext cx="304800" cy="304800"/>
    <xdr:sp macro="" textlink="">
      <xdr:nvSpPr>
        <xdr:cNvPr id="91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76235A47-DB1F-4C59-B6A4-1FE4BB81D3A0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419862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229</xdr:row>
      <xdr:rowOff>0</xdr:rowOff>
    </xdr:from>
    <xdr:ext cx="304800" cy="304800"/>
    <xdr:sp macro="" textlink="">
      <xdr:nvSpPr>
        <xdr:cNvPr id="91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91FBD87D-5C33-4FB3-AF5A-7C1134F86899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421703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229</xdr:row>
      <xdr:rowOff>0</xdr:rowOff>
    </xdr:from>
    <xdr:ext cx="304800" cy="304800"/>
    <xdr:sp macro="" textlink="">
      <xdr:nvSpPr>
        <xdr:cNvPr id="91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94CECB7A-557F-45E0-8FAC-61972851143C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421703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229</xdr:row>
      <xdr:rowOff>0</xdr:rowOff>
    </xdr:from>
    <xdr:ext cx="304800" cy="304800"/>
    <xdr:sp macro="" textlink="">
      <xdr:nvSpPr>
        <xdr:cNvPr id="91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C421CE2F-2CF6-4F55-889B-52CCA35035C6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421703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229</xdr:row>
      <xdr:rowOff>0</xdr:rowOff>
    </xdr:from>
    <xdr:ext cx="304800" cy="304800"/>
    <xdr:sp macro="" textlink="">
      <xdr:nvSpPr>
        <xdr:cNvPr id="91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4B08E849-14E2-4858-BB48-8B4258CD40B5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421703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230</xdr:row>
      <xdr:rowOff>0</xdr:rowOff>
    </xdr:from>
    <xdr:ext cx="304800" cy="304800"/>
    <xdr:sp macro="" textlink="">
      <xdr:nvSpPr>
        <xdr:cNvPr id="91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BDA946D8-D16D-4265-BB0A-D33ED64FFD29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423545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230</xdr:row>
      <xdr:rowOff>0</xdr:rowOff>
    </xdr:from>
    <xdr:ext cx="304800" cy="304800"/>
    <xdr:sp macro="" textlink="">
      <xdr:nvSpPr>
        <xdr:cNvPr id="91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3A514485-4BB4-4483-8118-5D842AA67FC9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423545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230</xdr:row>
      <xdr:rowOff>0</xdr:rowOff>
    </xdr:from>
    <xdr:ext cx="304800" cy="304800"/>
    <xdr:sp macro="" textlink="">
      <xdr:nvSpPr>
        <xdr:cNvPr id="91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48D1CC82-2A28-432A-895D-3ECF4BE68989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423545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230</xdr:row>
      <xdr:rowOff>0</xdr:rowOff>
    </xdr:from>
    <xdr:ext cx="304800" cy="304800"/>
    <xdr:sp macro="" textlink="">
      <xdr:nvSpPr>
        <xdr:cNvPr id="91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5BE7646E-FC72-408E-A8E2-7D2BEF57AE94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423545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231</xdr:row>
      <xdr:rowOff>0</xdr:rowOff>
    </xdr:from>
    <xdr:ext cx="304800" cy="304800"/>
    <xdr:sp macro="" textlink="">
      <xdr:nvSpPr>
        <xdr:cNvPr id="92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8B6C68C5-E4A7-4E89-A91A-C1BF10B64816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425386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231</xdr:row>
      <xdr:rowOff>0</xdr:rowOff>
    </xdr:from>
    <xdr:ext cx="304800" cy="304800"/>
    <xdr:sp macro="" textlink="">
      <xdr:nvSpPr>
        <xdr:cNvPr id="92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9E87CB62-87DE-4DD0-B9AD-32A223290B7A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425386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231</xdr:row>
      <xdr:rowOff>0</xdr:rowOff>
    </xdr:from>
    <xdr:ext cx="304800" cy="304800"/>
    <xdr:sp macro="" textlink="">
      <xdr:nvSpPr>
        <xdr:cNvPr id="92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5422B716-FAA2-4503-A70C-1E86B149B950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425386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231</xdr:row>
      <xdr:rowOff>0</xdr:rowOff>
    </xdr:from>
    <xdr:ext cx="304800" cy="304800"/>
    <xdr:sp macro="" textlink="">
      <xdr:nvSpPr>
        <xdr:cNvPr id="92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873B0630-8DF0-4AC1-9D02-AE4F5AC9471E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425386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232</xdr:row>
      <xdr:rowOff>0</xdr:rowOff>
    </xdr:from>
    <xdr:ext cx="304800" cy="304800"/>
    <xdr:sp macro="" textlink="">
      <xdr:nvSpPr>
        <xdr:cNvPr id="92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7EB7C6D-0932-4FB2-AD65-2093F1EC11D3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42722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232</xdr:row>
      <xdr:rowOff>0</xdr:rowOff>
    </xdr:from>
    <xdr:ext cx="304800" cy="304800"/>
    <xdr:sp macro="" textlink="">
      <xdr:nvSpPr>
        <xdr:cNvPr id="92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EFA9E31-BB7E-44F0-B9D0-21293DCAE94A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42722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232</xdr:row>
      <xdr:rowOff>0</xdr:rowOff>
    </xdr:from>
    <xdr:ext cx="304800" cy="304800"/>
    <xdr:sp macro="" textlink="">
      <xdr:nvSpPr>
        <xdr:cNvPr id="92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35D14C7E-D635-44F2-B398-A1D8A5364783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42722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232</xdr:row>
      <xdr:rowOff>0</xdr:rowOff>
    </xdr:from>
    <xdr:ext cx="304800" cy="304800"/>
    <xdr:sp macro="" textlink="">
      <xdr:nvSpPr>
        <xdr:cNvPr id="92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BA5179B9-8701-4D35-B37A-42FF34A62483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42722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233</xdr:row>
      <xdr:rowOff>0</xdr:rowOff>
    </xdr:from>
    <xdr:ext cx="304800" cy="304800"/>
    <xdr:sp macro="" textlink="">
      <xdr:nvSpPr>
        <xdr:cNvPr id="92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C5E78442-D306-4213-AFE8-84A7A9A664DD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429069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233</xdr:row>
      <xdr:rowOff>0</xdr:rowOff>
    </xdr:from>
    <xdr:ext cx="304800" cy="304800"/>
    <xdr:sp macro="" textlink="">
      <xdr:nvSpPr>
        <xdr:cNvPr id="92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48413149-65EF-4B38-A81B-C9EBC4817C11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429069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233</xdr:row>
      <xdr:rowOff>0</xdr:rowOff>
    </xdr:from>
    <xdr:ext cx="304800" cy="304800"/>
    <xdr:sp macro="" textlink="">
      <xdr:nvSpPr>
        <xdr:cNvPr id="93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980CB2ED-2383-4E10-8B61-8C57B32BCCFF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429069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233</xdr:row>
      <xdr:rowOff>0</xdr:rowOff>
    </xdr:from>
    <xdr:ext cx="304800" cy="304800"/>
    <xdr:sp macro="" textlink="">
      <xdr:nvSpPr>
        <xdr:cNvPr id="93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BA373385-7AE9-4E43-8D0C-E47E4C8EF1E6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429069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234</xdr:row>
      <xdr:rowOff>0</xdr:rowOff>
    </xdr:from>
    <xdr:ext cx="304800" cy="304800"/>
    <xdr:sp macro="" textlink="">
      <xdr:nvSpPr>
        <xdr:cNvPr id="93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422C3638-E003-416A-9A38-3AE4D490EB84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430911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234</xdr:row>
      <xdr:rowOff>0</xdr:rowOff>
    </xdr:from>
    <xdr:ext cx="304800" cy="304800"/>
    <xdr:sp macro="" textlink="">
      <xdr:nvSpPr>
        <xdr:cNvPr id="93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A1DC198D-01D2-4B3F-A63C-039B97D26A05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430911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234</xdr:row>
      <xdr:rowOff>0</xdr:rowOff>
    </xdr:from>
    <xdr:ext cx="304800" cy="304800"/>
    <xdr:sp macro="" textlink="">
      <xdr:nvSpPr>
        <xdr:cNvPr id="93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8C899BD3-21EA-4FB7-A3D4-346121181542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430911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234</xdr:row>
      <xdr:rowOff>0</xdr:rowOff>
    </xdr:from>
    <xdr:ext cx="304800" cy="304800"/>
    <xdr:sp macro="" textlink="">
      <xdr:nvSpPr>
        <xdr:cNvPr id="93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CAA5650B-77E7-4FFB-B8C5-B566E2FD839F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430911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235</xdr:row>
      <xdr:rowOff>0</xdr:rowOff>
    </xdr:from>
    <xdr:ext cx="304800" cy="304800"/>
    <xdr:sp macro="" textlink="">
      <xdr:nvSpPr>
        <xdr:cNvPr id="93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2D7CB136-9737-4B63-88BB-4C6F756D152A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432752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235</xdr:row>
      <xdr:rowOff>0</xdr:rowOff>
    </xdr:from>
    <xdr:ext cx="304800" cy="304800"/>
    <xdr:sp macro="" textlink="">
      <xdr:nvSpPr>
        <xdr:cNvPr id="93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845F0C89-A850-495E-BFA1-8101EEE0534B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432752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235</xdr:row>
      <xdr:rowOff>0</xdr:rowOff>
    </xdr:from>
    <xdr:ext cx="304800" cy="304800"/>
    <xdr:sp macro="" textlink="">
      <xdr:nvSpPr>
        <xdr:cNvPr id="93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32E97439-F19C-4D6E-AED5-A35FFC39D78F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432752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235</xdr:row>
      <xdr:rowOff>0</xdr:rowOff>
    </xdr:from>
    <xdr:ext cx="304800" cy="304800"/>
    <xdr:sp macro="" textlink="">
      <xdr:nvSpPr>
        <xdr:cNvPr id="93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E4B33760-4F82-4CCF-A6EB-227EA77CCB2D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432752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236</xdr:row>
      <xdr:rowOff>0</xdr:rowOff>
    </xdr:from>
    <xdr:ext cx="304800" cy="304800"/>
    <xdr:sp macro="" textlink="">
      <xdr:nvSpPr>
        <xdr:cNvPr id="94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6FA22FB4-B077-43D4-B2C4-97EB362AA7E8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434594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236</xdr:row>
      <xdr:rowOff>0</xdr:rowOff>
    </xdr:from>
    <xdr:ext cx="304800" cy="304800"/>
    <xdr:sp macro="" textlink="">
      <xdr:nvSpPr>
        <xdr:cNvPr id="94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333C96D8-5126-432D-B416-92E8C1CC0C94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434594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236</xdr:row>
      <xdr:rowOff>0</xdr:rowOff>
    </xdr:from>
    <xdr:ext cx="304800" cy="304800"/>
    <xdr:sp macro="" textlink="">
      <xdr:nvSpPr>
        <xdr:cNvPr id="94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B3DBCF8D-E1BB-4D20-93F7-4F4C98162799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434594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236</xdr:row>
      <xdr:rowOff>0</xdr:rowOff>
    </xdr:from>
    <xdr:ext cx="304800" cy="304800"/>
    <xdr:sp macro="" textlink="">
      <xdr:nvSpPr>
        <xdr:cNvPr id="94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9A0D638D-2285-4A0F-B883-85C36E6E215D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434594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237</xdr:row>
      <xdr:rowOff>0</xdr:rowOff>
    </xdr:from>
    <xdr:ext cx="304800" cy="304800"/>
    <xdr:sp macro="" textlink="">
      <xdr:nvSpPr>
        <xdr:cNvPr id="94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09C9EB7-CCBD-4854-8FDB-F57F0E14F798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436435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237</xdr:row>
      <xdr:rowOff>0</xdr:rowOff>
    </xdr:from>
    <xdr:ext cx="304800" cy="304800"/>
    <xdr:sp macro="" textlink="">
      <xdr:nvSpPr>
        <xdr:cNvPr id="94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3FB298DC-93F6-4244-92BD-3DFE32501897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436435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237</xdr:row>
      <xdr:rowOff>0</xdr:rowOff>
    </xdr:from>
    <xdr:ext cx="304800" cy="304800"/>
    <xdr:sp macro="" textlink="">
      <xdr:nvSpPr>
        <xdr:cNvPr id="94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86537D05-4FC5-4CAB-9FFC-ADCB7201D963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436435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237</xdr:row>
      <xdr:rowOff>0</xdr:rowOff>
    </xdr:from>
    <xdr:ext cx="304800" cy="304800"/>
    <xdr:sp macro="" textlink="">
      <xdr:nvSpPr>
        <xdr:cNvPr id="94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A3933C1E-ADA1-4364-B72C-36A91B368B12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436435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238</xdr:row>
      <xdr:rowOff>0</xdr:rowOff>
    </xdr:from>
    <xdr:ext cx="304800" cy="304800"/>
    <xdr:sp macro="" textlink="">
      <xdr:nvSpPr>
        <xdr:cNvPr id="94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5D2B1A12-CC07-4AA8-9D12-31730068EDE2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438277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238</xdr:row>
      <xdr:rowOff>0</xdr:rowOff>
    </xdr:from>
    <xdr:ext cx="304800" cy="304800"/>
    <xdr:sp macro="" textlink="">
      <xdr:nvSpPr>
        <xdr:cNvPr id="94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48A10F20-A2C3-48EF-B527-1892CB7548A8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438277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238</xdr:row>
      <xdr:rowOff>0</xdr:rowOff>
    </xdr:from>
    <xdr:ext cx="304800" cy="304800"/>
    <xdr:sp macro="" textlink="">
      <xdr:nvSpPr>
        <xdr:cNvPr id="95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60CAFE07-5207-4CC7-83B4-F4CECA61CB33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438277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238</xdr:row>
      <xdr:rowOff>0</xdr:rowOff>
    </xdr:from>
    <xdr:ext cx="304800" cy="304800"/>
    <xdr:sp macro="" textlink="">
      <xdr:nvSpPr>
        <xdr:cNvPr id="95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1532E150-EF37-4EA5-AAF3-713EA2BD02BF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438277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239</xdr:row>
      <xdr:rowOff>0</xdr:rowOff>
    </xdr:from>
    <xdr:ext cx="304800" cy="304800"/>
    <xdr:sp macro="" textlink="">
      <xdr:nvSpPr>
        <xdr:cNvPr id="95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7D4C0C62-1D5F-476D-9BD0-1297D6436C89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440118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239</xdr:row>
      <xdr:rowOff>0</xdr:rowOff>
    </xdr:from>
    <xdr:ext cx="304800" cy="304800"/>
    <xdr:sp macro="" textlink="">
      <xdr:nvSpPr>
        <xdr:cNvPr id="95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A78C87EE-D7D4-47C7-8E89-3D4AC7CCC715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440118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239</xdr:row>
      <xdr:rowOff>0</xdr:rowOff>
    </xdr:from>
    <xdr:ext cx="304800" cy="304800"/>
    <xdr:sp macro="" textlink="">
      <xdr:nvSpPr>
        <xdr:cNvPr id="95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F1A8099-989F-417A-AEDD-8BFB9920E3D8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440118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239</xdr:row>
      <xdr:rowOff>0</xdr:rowOff>
    </xdr:from>
    <xdr:ext cx="304800" cy="304800"/>
    <xdr:sp macro="" textlink="">
      <xdr:nvSpPr>
        <xdr:cNvPr id="95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254055C1-87E6-4323-8C67-C0C88107C500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440118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240</xdr:row>
      <xdr:rowOff>0</xdr:rowOff>
    </xdr:from>
    <xdr:ext cx="304800" cy="304800"/>
    <xdr:sp macro="" textlink="">
      <xdr:nvSpPr>
        <xdr:cNvPr id="95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4B7A8F1-F513-4B89-93D9-8D71CFE3636D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441960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240</xdr:row>
      <xdr:rowOff>0</xdr:rowOff>
    </xdr:from>
    <xdr:ext cx="304800" cy="304800"/>
    <xdr:sp macro="" textlink="">
      <xdr:nvSpPr>
        <xdr:cNvPr id="95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5D6C9040-12BD-4730-B563-13E77EBC0F5C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441960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240</xdr:row>
      <xdr:rowOff>0</xdr:rowOff>
    </xdr:from>
    <xdr:ext cx="304800" cy="304800"/>
    <xdr:sp macro="" textlink="">
      <xdr:nvSpPr>
        <xdr:cNvPr id="95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87BDB00-E94F-40D2-82E3-3DA5F2C4DE6F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441960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240</xdr:row>
      <xdr:rowOff>0</xdr:rowOff>
    </xdr:from>
    <xdr:ext cx="304800" cy="304800"/>
    <xdr:sp macro="" textlink="">
      <xdr:nvSpPr>
        <xdr:cNvPr id="95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CDC780B2-797B-418C-9A5F-3D5F875406C2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441960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241</xdr:row>
      <xdr:rowOff>0</xdr:rowOff>
    </xdr:from>
    <xdr:ext cx="304800" cy="304800"/>
    <xdr:sp macro="" textlink="">
      <xdr:nvSpPr>
        <xdr:cNvPr id="96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650FEC3-D289-4764-B640-1D0EBDCF96BB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44380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241</xdr:row>
      <xdr:rowOff>0</xdr:rowOff>
    </xdr:from>
    <xdr:ext cx="304800" cy="304800"/>
    <xdr:sp macro="" textlink="">
      <xdr:nvSpPr>
        <xdr:cNvPr id="96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C3594870-661B-4BD9-8C05-B68F7AC4F0F7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44380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241</xdr:row>
      <xdr:rowOff>0</xdr:rowOff>
    </xdr:from>
    <xdr:ext cx="304800" cy="304800"/>
    <xdr:sp macro="" textlink="">
      <xdr:nvSpPr>
        <xdr:cNvPr id="96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A3BB83BD-D553-4DF2-8C25-EB94CC3A5EB7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44380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241</xdr:row>
      <xdr:rowOff>0</xdr:rowOff>
    </xdr:from>
    <xdr:ext cx="304800" cy="304800"/>
    <xdr:sp macro="" textlink="">
      <xdr:nvSpPr>
        <xdr:cNvPr id="96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3A2AA7A0-D750-4957-89EC-90960A5E3836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44380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242</xdr:row>
      <xdr:rowOff>0</xdr:rowOff>
    </xdr:from>
    <xdr:ext cx="304800" cy="304800"/>
    <xdr:sp macro="" textlink="">
      <xdr:nvSpPr>
        <xdr:cNvPr id="96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5354968E-D77C-4FA1-947E-BDB330C89183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445643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242</xdr:row>
      <xdr:rowOff>0</xdr:rowOff>
    </xdr:from>
    <xdr:ext cx="304800" cy="304800"/>
    <xdr:sp macro="" textlink="">
      <xdr:nvSpPr>
        <xdr:cNvPr id="96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401929E9-5482-463D-AA8E-F4085B0C2787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445643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242</xdr:row>
      <xdr:rowOff>0</xdr:rowOff>
    </xdr:from>
    <xdr:ext cx="304800" cy="304800"/>
    <xdr:sp macro="" textlink="">
      <xdr:nvSpPr>
        <xdr:cNvPr id="96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E23DDBE-1458-464F-A34B-691668EC3A6C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445643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242</xdr:row>
      <xdr:rowOff>0</xdr:rowOff>
    </xdr:from>
    <xdr:ext cx="304800" cy="304800"/>
    <xdr:sp macro="" textlink="">
      <xdr:nvSpPr>
        <xdr:cNvPr id="96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66398B09-E136-4894-91BD-010B00E78E81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445643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243</xdr:row>
      <xdr:rowOff>0</xdr:rowOff>
    </xdr:from>
    <xdr:ext cx="304800" cy="304800"/>
    <xdr:sp macro="" textlink="">
      <xdr:nvSpPr>
        <xdr:cNvPr id="96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BD2F1E40-30B6-46D1-BD27-6D29A40EAB2C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447484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243</xdr:row>
      <xdr:rowOff>0</xdr:rowOff>
    </xdr:from>
    <xdr:ext cx="304800" cy="304800"/>
    <xdr:sp macro="" textlink="">
      <xdr:nvSpPr>
        <xdr:cNvPr id="96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ADF5B76-39A4-4AE3-97D1-D9391B06F4EA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447484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243</xdr:row>
      <xdr:rowOff>0</xdr:rowOff>
    </xdr:from>
    <xdr:ext cx="304800" cy="304800"/>
    <xdr:sp macro="" textlink="">
      <xdr:nvSpPr>
        <xdr:cNvPr id="97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2AD0A5E5-D7A9-4D7A-8081-59B5F30D3753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447484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243</xdr:row>
      <xdr:rowOff>0</xdr:rowOff>
    </xdr:from>
    <xdr:ext cx="304800" cy="304800"/>
    <xdr:sp macro="" textlink="">
      <xdr:nvSpPr>
        <xdr:cNvPr id="97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996B5539-099D-4362-A7EF-98097D091CAF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447484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244</xdr:row>
      <xdr:rowOff>0</xdr:rowOff>
    </xdr:from>
    <xdr:ext cx="304800" cy="304800"/>
    <xdr:sp macro="" textlink="">
      <xdr:nvSpPr>
        <xdr:cNvPr id="97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7813DAFD-8466-4AE0-93DD-84239B58E170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449326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244</xdr:row>
      <xdr:rowOff>0</xdr:rowOff>
    </xdr:from>
    <xdr:ext cx="304800" cy="304800"/>
    <xdr:sp macro="" textlink="">
      <xdr:nvSpPr>
        <xdr:cNvPr id="97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91E1FD02-0249-467E-9324-B2AC19BFCF30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449326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244</xdr:row>
      <xdr:rowOff>0</xdr:rowOff>
    </xdr:from>
    <xdr:ext cx="304800" cy="304800"/>
    <xdr:sp macro="" textlink="">
      <xdr:nvSpPr>
        <xdr:cNvPr id="97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C0804A0C-26F9-4AE2-8E66-E06DF06E281E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449326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244</xdr:row>
      <xdr:rowOff>0</xdr:rowOff>
    </xdr:from>
    <xdr:ext cx="304800" cy="304800"/>
    <xdr:sp macro="" textlink="">
      <xdr:nvSpPr>
        <xdr:cNvPr id="97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E0E2A4FF-9FEF-42B2-84AC-F38E75D5AFBD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449326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245</xdr:row>
      <xdr:rowOff>0</xdr:rowOff>
    </xdr:from>
    <xdr:ext cx="304800" cy="304800"/>
    <xdr:sp macro="" textlink="">
      <xdr:nvSpPr>
        <xdr:cNvPr id="97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BF9F50F0-EAD3-421C-A976-A105013EE3F0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451167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245</xdr:row>
      <xdr:rowOff>0</xdr:rowOff>
    </xdr:from>
    <xdr:ext cx="304800" cy="304800"/>
    <xdr:sp macro="" textlink="">
      <xdr:nvSpPr>
        <xdr:cNvPr id="97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BE17A06B-6775-418E-83D9-86E15FABC6B0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451167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245</xdr:row>
      <xdr:rowOff>0</xdr:rowOff>
    </xdr:from>
    <xdr:ext cx="304800" cy="304800"/>
    <xdr:sp macro="" textlink="">
      <xdr:nvSpPr>
        <xdr:cNvPr id="97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A0FBC20D-EA87-4807-984E-7650C4060F82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451167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245</xdr:row>
      <xdr:rowOff>0</xdr:rowOff>
    </xdr:from>
    <xdr:ext cx="304800" cy="304800"/>
    <xdr:sp macro="" textlink="">
      <xdr:nvSpPr>
        <xdr:cNvPr id="97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368A5ADF-AED7-43AE-9279-CA7260C4EB89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451167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246</xdr:row>
      <xdr:rowOff>0</xdr:rowOff>
    </xdr:from>
    <xdr:ext cx="304800" cy="304800"/>
    <xdr:sp macro="" textlink="">
      <xdr:nvSpPr>
        <xdr:cNvPr id="98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6F00115D-32F7-4DEF-B6AD-9241E77E2540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453009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246</xdr:row>
      <xdr:rowOff>0</xdr:rowOff>
    </xdr:from>
    <xdr:ext cx="304800" cy="304800"/>
    <xdr:sp macro="" textlink="">
      <xdr:nvSpPr>
        <xdr:cNvPr id="98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ED7986A9-BA76-4212-AF15-07392C8E512B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453009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246</xdr:row>
      <xdr:rowOff>0</xdr:rowOff>
    </xdr:from>
    <xdr:ext cx="304800" cy="304800"/>
    <xdr:sp macro="" textlink="">
      <xdr:nvSpPr>
        <xdr:cNvPr id="98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655C3E0C-D0C2-4C9B-98B4-1EAD684000F8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453009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246</xdr:row>
      <xdr:rowOff>0</xdr:rowOff>
    </xdr:from>
    <xdr:ext cx="304800" cy="304800"/>
    <xdr:sp macro="" textlink="">
      <xdr:nvSpPr>
        <xdr:cNvPr id="98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C0E3A30A-7602-41F2-8E67-E35CCC21F0D3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453009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247</xdr:row>
      <xdr:rowOff>0</xdr:rowOff>
    </xdr:from>
    <xdr:ext cx="304800" cy="304800"/>
    <xdr:sp macro="" textlink="">
      <xdr:nvSpPr>
        <xdr:cNvPr id="98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AF9C010-2A3C-4043-B385-6CA4D7C14D1E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454850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247</xdr:row>
      <xdr:rowOff>0</xdr:rowOff>
    </xdr:from>
    <xdr:ext cx="304800" cy="304800"/>
    <xdr:sp macro="" textlink="">
      <xdr:nvSpPr>
        <xdr:cNvPr id="98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6C294EE4-B875-41E7-A4C2-C05EDB44E0F7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454850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247</xdr:row>
      <xdr:rowOff>0</xdr:rowOff>
    </xdr:from>
    <xdr:ext cx="304800" cy="304800"/>
    <xdr:sp macro="" textlink="">
      <xdr:nvSpPr>
        <xdr:cNvPr id="98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E4C75BB0-7A03-49E5-A544-D93A5EFA2E68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454850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247</xdr:row>
      <xdr:rowOff>0</xdr:rowOff>
    </xdr:from>
    <xdr:ext cx="304800" cy="304800"/>
    <xdr:sp macro="" textlink="">
      <xdr:nvSpPr>
        <xdr:cNvPr id="98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BA337579-B95B-41DD-9C59-23A3D46E2575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454850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248</xdr:row>
      <xdr:rowOff>0</xdr:rowOff>
    </xdr:from>
    <xdr:ext cx="304800" cy="304800"/>
    <xdr:sp macro="" textlink="">
      <xdr:nvSpPr>
        <xdr:cNvPr id="98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F9387CE-90B9-4535-A409-A37D5E13696B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456692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248</xdr:row>
      <xdr:rowOff>0</xdr:rowOff>
    </xdr:from>
    <xdr:ext cx="304800" cy="304800"/>
    <xdr:sp macro="" textlink="">
      <xdr:nvSpPr>
        <xdr:cNvPr id="98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C06D0024-6489-416F-AE51-142C2918773F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456692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248</xdr:row>
      <xdr:rowOff>0</xdr:rowOff>
    </xdr:from>
    <xdr:ext cx="304800" cy="304800"/>
    <xdr:sp macro="" textlink="">
      <xdr:nvSpPr>
        <xdr:cNvPr id="99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EAEC2FBF-89EA-4CF1-8555-41010025E4F4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456692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248</xdr:row>
      <xdr:rowOff>0</xdr:rowOff>
    </xdr:from>
    <xdr:ext cx="304800" cy="304800"/>
    <xdr:sp macro="" textlink="">
      <xdr:nvSpPr>
        <xdr:cNvPr id="99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C4A461A6-EA5F-414D-90B9-5E71A1B4D7A0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456692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249</xdr:row>
      <xdr:rowOff>0</xdr:rowOff>
    </xdr:from>
    <xdr:ext cx="304800" cy="304800"/>
    <xdr:sp macro="" textlink="">
      <xdr:nvSpPr>
        <xdr:cNvPr id="99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1E178C30-6B7B-42E7-9053-99628B8AA951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458533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249</xdr:row>
      <xdr:rowOff>0</xdr:rowOff>
    </xdr:from>
    <xdr:ext cx="304800" cy="304800"/>
    <xdr:sp macro="" textlink="">
      <xdr:nvSpPr>
        <xdr:cNvPr id="99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40FF6B49-F55C-43C8-BF93-64E20653C89B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458533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249</xdr:row>
      <xdr:rowOff>0</xdr:rowOff>
    </xdr:from>
    <xdr:ext cx="304800" cy="304800"/>
    <xdr:sp macro="" textlink="">
      <xdr:nvSpPr>
        <xdr:cNvPr id="99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2B1E2C4-2FB4-4AFF-B6A9-896F1C5D4D0E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458533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249</xdr:row>
      <xdr:rowOff>0</xdr:rowOff>
    </xdr:from>
    <xdr:ext cx="304800" cy="304800"/>
    <xdr:sp macro="" textlink="">
      <xdr:nvSpPr>
        <xdr:cNvPr id="99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662245E8-798C-45DF-BC1F-BB0D75933A2A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458533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250</xdr:row>
      <xdr:rowOff>0</xdr:rowOff>
    </xdr:from>
    <xdr:ext cx="304800" cy="304800"/>
    <xdr:sp macro="" textlink="">
      <xdr:nvSpPr>
        <xdr:cNvPr id="99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5BC1CAFB-3F61-483E-918B-C32CA4B992D0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460375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250</xdr:row>
      <xdr:rowOff>0</xdr:rowOff>
    </xdr:from>
    <xdr:ext cx="304800" cy="304800"/>
    <xdr:sp macro="" textlink="">
      <xdr:nvSpPr>
        <xdr:cNvPr id="99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3C7DE748-003B-4827-9DAC-40F4BE8059B8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460375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250</xdr:row>
      <xdr:rowOff>0</xdr:rowOff>
    </xdr:from>
    <xdr:ext cx="304800" cy="304800"/>
    <xdr:sp macro="" textlink="">
      <xdr:nvSpPr>
        <xdr:cNvPr id="99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C455048-BEBF-470C-917F-65C153FDD350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460375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250</xdr:row>
      <xdr:rowOff>0</xdr:rowOff>
    </xdr:from>
    <xdr:ext cx="304800" cy="304800"/>
    <xdr:sp macro="" textlink="">
      <xdr:nvSpPr>
        <xdr:cNvPr id="99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CE281A1A-DE36-42FA-9F7C-F8A768F1CABB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460375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251</xdr:row>
      <xdr:rowOff>0</xdr:rowOff>
    </xdr:from>
    <xdr:ext cx="304800" cy="304800"/>
    <xdr:sp macro="" textlink="">
      <xdr:nvSpPr>
        <xdr:cNvPr id="100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7F888537-4B17-4C57-867B-FE5165851F20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462216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251</xdr:row>
      <xdr:rowOff>0</xdr:rowOff>
    </xdr:from>
    <xdr:ext cx="304800" cy="304800"/>
    <xdr:sp macro="" textlink="">
      <xdr:nvSpPr>
        <xdr:cNvPr id="100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7ED0BD20-7453-48B4-9CC7-6FD48BAD074E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462216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251</xdr:row>
      <xdr:rowOff>0</xdr:rowOff>
    </xdr:from>
    <xdr:ext cx="304800" cy="304800"/>
    <xdr:sp macro="" textlink="">
      <xdr:nvSpPr>
        <xdr:cNvPr id="100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5CF2B891-975E-4003-A7A0-90ED9A1B8660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462216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251</xdr:row>
      <xdr:rowOff>0</xdr:rowOff>
    </xdr:from>
    <xdr:ext cx="304800" cy="304800"/>
    <xdr:sp macro="" textlink="">
      <xdr:nvSpPr>
        <xdr:cNvPr id="100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E679A75F-7FD7-43CE-85AC-86160200E5A6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462216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252</xdr:row>
      <xdr:rowOff>0</xdr:rowOff>
    </xdr:from>
    <xdr:ext cx="304800" cy="304800"/>
    <xdr:sp macro="" textlink="">
      <xdr:nvSpPr>
        <xdr:cNvPr id="100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32512D69-1B37-4DCC-877A-56EDB04425FC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46405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252</xdr:row>
      <xdr:rowOff>0</xdr:rowOff>
    </xdr:from>
    <xdr:ext cx="304800" cy="304800"/>
    <xdr:sp macro="" textlink="">
      <xdr:nvSpPr>
        <xdr:cNvPr id="100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6A7CFFCB-1B27-4E9C-9615-0C4CF287D34A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46405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252</xdr:row>
      <xdr:rowOff>0</xdr:rowOff>
    </xdr:from>
    <xdr:ext cx="304800" cy="304800"/>
    <xdr:sp macro="" textlink="">
      <xdr:nvSpPr>
        <xdr:cNvPr id="100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2B5CEA58-7E75-4C8A-8C4D-C8387EE44908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46405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252</xdr:row>
      <xdr:rowOff>0</xdr:rowOff>
    </xdr:from>
    <xdr:ext cx="304800" cy="304800"/>
    <xdr:sp macro="" textlink="">
      <xdr:nvSpPr>
        <xdr:cNvPr id="100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A304B05-BFB0-4B6C-8EDC-717F7248F5F2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46405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253</xdr:row>
      <xdr:rowOff>0</xdr:rowOff>
    </xdr:from>
    <xdr:ext cx="304800" cy="304800"/>
    <xdr:sp macro="" textlink="">
      <xdr:nvSpPr>
        <xdr:cNvPr id="100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CC3EABD6-3951-4760-8E40-75FB429B2B9A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465899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253</xdr:row>
      <xdr:rowOff>0</xdr:rowOff>
    </xdr:from>
    <xdr:ext cx="304800" cy="304800"/>
    <xdr:sp macro="" textlink="">
      <xdr:nvSpPr>
        <xdr:cNvPr id="100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197A5455-D676-4653-9584-CE064319659D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465899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253</xdr:row>
      <xdr:rowOff>0</xdr:rowOff>
    </xdr:from>
    <xdr:ext cx="304800" cy="304800"/>
    <xdr:sp macro="" textlink="">
      <xdr:nvSpPr>
        <xdr:cNvPr id="101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1B4D8463-047C-4D3F-842D-8DDF8D4456AF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465899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253</xdr:row>
      <xdr:rowOff>0</xdr:rowOff>
    </xdr:from>
    <xdr:ext cx="304800" cy="304800"/>
    <xdr:sp macro="" textlink="">
      <xdr:nvSpPr>
        <xdr:cNvPr id="101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9D43DA04-8807-4794-B04B-4796C3D85867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465899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254</xdr:row>
      <xdr:rowOff>0</xdr:rowOff>
    </xdr:from>
    <xdr:ext cx="304800" cy="304800"/>
    <xdr:sp macro="" textlink="">
      <xdr:nvSpPr>
        <xdr:cNvPr id="101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9FCB7A87-F21D-43F4-9E98-9E582A728CC1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467741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254</xdr:row>
      <xdr:rowOff>0</xdr:rowOff>
    </xdr:from>
    <xdr:ext cx="304800" cy="304800"/>
    <xdr:sp macro="" textlink="">
      <xdr:nvSpPr>
        <xdr:cNvPr id="101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396F4BC3-D16B-45A4-A59D-E70D19E4464D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467741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254</xdr:row>
      <xdr:rowOff>0</xdr:rowOff>
    </xdr:from>
    <xdr:ext cx="304800" cy="304800"/>
    <xdr:sp macro="" textlink="">
      <xdr:nvSpPr>
        <xdr:cNvPr id="101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49CB0850-B2C7-4053-82DD-BC9ABC61EE8A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467741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254</xdr:row>
      <xdr:rowOff>0</xdr:rowOff>
    </xdr:from>
    <xdr:ext cx="304800" cy="304800"/>
    <xdr:sp macro="" textlink="">
      <xdr:nvSpPr>
        <xdr:cNvPr id="101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E02AE55C-1886-4FAC-8152-EF23A32F6109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467741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255</xdr:row>
      <xdr:rowOff>0</xdr:rowOff>
    </xdr:from>
    <xdr:ext cx="304800" cy="304800"/>
    <xdr:sp macro="" textlink="">
      <xdr:nvSpPr>
        <xdr:cNvPr id="101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95AA3D80-18FD-41EA-B27D-3CB71E958AF0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469582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255</xdr:row>
      <xdr:rowOff>0</xdr:rowOff>
    </xdr:from>
    <xdr:ext cx="304800" cy="304800"/>
    <xdr:sp macro="" textlink="">
      <xdr:nvSpPr>
        <xdr:cNvPr id="101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51D7B10A-EBBF-432F-9B63-712FA4CFA30C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469582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255</xdr:row>
      <xdr:rowOff>0</xdr:rowOff>
    </xdr:from>
    <xdr:ext cx="304800" cy="304800"/>
    <xdr:sp macro="" textlink="">
      <xdr:nvSpPr>
        <xdr:cNvPr id="101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6FA716F0-DF39-49FE-866E-42BD9A809EE7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469582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255</xdr:row>
      <xdr:rowOff>0</xdr:rowOff>
    </xdr:from>
    <xdr:ext cx="304800" cy="304800"/>
    <xdr:sp macro="" textlink="">
      <xdr:nvSpPr>
        <xdr:cNvPr id="101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84D6855-DF7A-4EFB-8970-240AA69AC4E5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469582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256</xdr:row>
      <xdr:rowOff>0</xdr:rowOff>
    </xdr:from>
    <xdr:ext cx="304800" cy="304800"/>
    <xdr:sp macro="" textlink="">
      <xdr:nvSpPr>
        <xdr:cNvPr id="102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28668B7E-B306-4063-92B6-7E72086447A3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471424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256</xdr:row>
      <xdr:rowOff>0</xdr:rowOff>
    </xdr:from>
    <xdr:ext cx="304800" cy="304800"/>
    <xdr:sp macro="" textlink="">
      <xdr:nvSpPr>
        <xdr:cNvPr id="102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4FAF790-9EA5-4D33-8883-E26E7AD4A53A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471424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256</xdr:row>
      <xdr:rowOff>0</xdr:rowOff>
    </xdr:from>
    <xdr:ext cx="304800" cy="304800"/>
    <xdr:sp macro="" textlink="">
      <xdr:nvSpPr>
        <xdr:cNvPr id="102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605E921-641C-4662-9A58-9B6E41179503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471424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256</xdr:row>
      <xdr:rowOff>0</xdr:rowOff>
    </xdr:from>
    <xdr:ext cx="304800" cy="304800"/>
    <xdr:sp macro="" textlink="">
      <xdr:nvSpPr>
        <xdr:cNvPr id="102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50338F2B-B13B-447F-9BEA-BC39F453057F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471424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257</xdr:row>
      <xdr:rowOff>0</xdr:rowOff>
    </xdr:from>
    <xdr:ext cx="304800" cy="304800"/>
    <xdr:sp macro="" textlink="">
      <xdr:nvSpPr>
        <xdr:cNvPr id="102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5C002BD-99E8-4544-966D-C86F8915A530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473265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257</xdr:row>
      <xdr:rowOff>0</xdr:rowOff>
    </xdr:from>
    <xdr:ext cx="304800" cy="304800"/>
    <xdr:sp macro="" textlink="">
      <xdr:nvSpPr>
        <xdr:cNvPr id="102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9AE9E4DB-61B2-470C-8698-4752844E498D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473265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257</xdr:row>
      <xdr:rowOff>0</xdr:rowOff>
    </xdr:from>
    <xdr:ext cx="304800" cy="304800"/>
    <xdr:sp macro="" textlink="">
      <xdr:nvSpPr>
        <xdr:cNvPr id="102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926ED068-BE75-44F6-8B75-54C37F097070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473265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257</xdr:row>
      <xdr:rowOff>0</xdr:rowOff>
    </xdr:from>
    <xdr:ext cx="304800" cy="304800"/>
    <xdr:sp macro="" textlink="">
      <xdr:nvSpPr>
        <xdr:cNvPr id="102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44EC2EBE-E280-4481-9A6E-A0902C35859E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473265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258</xdr:row>
      <xdr:rowOff>0</xdr:rowOff>
    </xdr:from>
    <xdr:ext cx="304800" cy="304800"/>
    <xdr:sp macro="" textlink="">
      <xdr:nvSpPr>
        <xdr:cNvPr id="102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65CF822B-62AA-47E3-89D6-7CDFA3FA0A05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475107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258</xdr:row>
      <xdr:rowOff>0</xdr:rowOff>
    </xdr:from>
    <xdr:ext cx="304800" cy="304800"/>
    <xdr:sp macro="" textlink="">
      <xdr:nvSpPr>
        <xdr:cNvPr id="102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79126679-CBCD-48DE-B504-AA33C65031DA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475107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258</xdr:row>
      <xdr:rowOff>0</xdr:rowOff>
    </xdr:from>
    <xdr:ext cx="304800" cy="304800"/>
    <xdr:sp macro="" textlink="">
      <xdr:nvSpPr>
        <xdr:cNvPr id="103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6AF16644-5838-4DA4-93C7-19DD878CE1E6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475107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258</xdr:row>
      <xdr:rowOff>0</xdr:rowOff>
    </xdr:from>
    <xdr:ext cx="304800" cy="304800"/>
    <xdr:sp macro="" textlink="">
      <xdr:nvSpPr>
        <xdr:cNvPr id="103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32BF5854-ACD0-4DCE-9EB3-9B504349B07A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475107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259</xdr:row>
      <xdr:rowOff>0</xdr:rowOff>
    </xdr:from>
    <xdr:ext cx="304800" cy="304800"/>
    <xdr:sp macro="" textlink="">
      <xdr:nvSpPr>
        <xdr:cNvPr id="103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275B5250-8EE3-4B14-B01E-44ECB4E37B0D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476948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259</xdr:row>
      <xdr:rowOff>0</xdr:rowOff>
    </xdr:from>
    <xdr:ext cx="304800" cy="304800"/>
    <xdr:sp macro="" textlink="">
      <xdr:nvSpPr>
        <xdr:cNvPr id="103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C749290B-CC1E-4083-8E82-386578EB812F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476948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259</xdr:row>
      <xdr:rowOff>0</xdr:rowOff>
    </xdr:from>
    <xdr:ext cx="304800" cy="304800"/>
    <xdr:sp macro="" textlink="">
      <xdr:nvSpPr>
        <xdr:cNvPr id="103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E4C3189-328B-4BF6-A163-CA45D64A761A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476948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259</xdr:row>
      <xdr:rowOff>0</xdr:rowOff>
    </xdr:from>
    <xdr:ext cx="304800" cy="304800"/>
    <xdr:sp macro="" textlink="">
      <xdr:nvSpPr>
        <xdr:cNvPr id="103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BBA14185-7D3B-4854-8E90-31DB2271C345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476948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260</xdr:row>
      <xdr:rowOff>0</xdr:rowOff>
    </xdr:from>
    <xdr:ext cx="304800" cy="304800"/>
    <xdr:sp macro="" textlink="">
      <xdr:nvSpPr>
        <xdr:cNvPr id="103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6E9619D1-7D05-4F9A-98EC-4C5B144816C3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478790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260</xdr:row>
      <xdr:rowOff>0</xdr:rowOff>
    </xdr:from>
    <xdr:ext cx="304800" cy="304800"/>
    <xdr:sp macro="" textlink="">
      <xdr:nvSpPr>
        <xdr:cNvPr id="103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8230F93F-778E-4F70-AB45-2ECC8AED788C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478790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260</xdr:row>
      <xdr:rowOff>0</xdr:rowOff>
    </xdr:from>
    <xdr:ext cx="304800" cy="304800"/>
    <xdr:sp macro="" textlink="">
      <xdr:nvSpPr>
        <xdr:cNvPr id="103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C802E3-51E0-4F32-95C6-5D4FF9B05561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478790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260</xdr:row>
      <xdr:rowOff>0</xdr:rowOff>
    </xdr:from>
    <xdr:ext cx="304800" cy="304800"/>
    <xdr:sp macro="" textlink="">
      <xdr:nvSpPr>
        <xdr:cNvPr id="103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93667D3D-0BF1-45B2-A3F8-53F7C0A9FB22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478790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261</xdr:row>
      <xdr:rowOff>0</xdr:rowOff>
    </xdr:from>
    <xdr:ext cx="304800" cy="304800"/>
    <xdr:sp macro="" textlink="">
      <xdr:nvSpPr>
        <xdr:cNvPr id="104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6C2C69EB-6B1F-49EC-9C63-BBC90A7F5B0F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48063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261</xdr:row>
      <xdr:rowOff>0</xdr:rowOff>
    </xdr:from>
    <xdr:ext cx="304800" cy="304800"/>
    <xdr:sp macro="" textlink="">
      <xdr:nvSpPr>
        <xdr:cNvPr id="104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AF39FD0D-C32E-45E4-AF36-B09F07C88E23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48063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261</xdr:row>
      <xdr:rowOff>0</xdr:rowOff>
    </xdr:from>
    <xdr:ext cx="304800" cy="304800"/>
    <xdr:sp macro="" textlink="">
      <xdr:nvSpPr>
        <xdr:cNvPr id="104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E89EBC46-C111-4338-90CD-DC3BF0400885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48063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261</xdr:row>
      <xdr:rowOff>0</xdr:rowOff>
    </xdr:from>
    <xdr:ext cx="304800" cy="304800"/>
    <xdr:sp macro="" textlink="">
      <xdr:nvSpPr>
        <xdr:cNvPr id="104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43BD37C5-520D-4B51-A69E-B093F872C3C3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48063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262</xdr:row>
      <xdr:rowOff>0</xdr:rowOff>
    </xdr:from>
    <xdr:ext cx="304800" cy="304800"/>
    <xdr:sp macro="" textlink="">
      <xdr:nvSpPr>
        <xdr:cNvPr id="104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900080B-2A22-4275-85C1-EBF6493899C1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482473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262</xdr:row>
      <xdr:rowOff>0</xdr:rowOff>
    </xdr:from>
    <xdr:ext cx="304800" cy="304800"/>
    <xdr:sp macro="" textlink="">
      <xdr:nvSpPr>
        <xdr:cNvPr id="104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B9DB0A6-DCC4-4C97-B34E-F0907803A0B8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482473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262</xdr:row>
      <xdr:rowOff>0</xdr:rowOff>
    </xdr:from>
    <xdr:ext cx="304800" cy="304800"/>
    <xdr:sp macro="" textlink="">
      <xdr:nvSpPr>
        <xdr:cNvPr id="104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1E20B63E-B72C-4165-A11C-238345CA7477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482473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262</xdr:row>
      <xdr:rowOff>0</xdr:rowOff>
    </xdr:from>
    <xdr:ext cx="304800" cy="304800"/>
    <xdr:sp macro="" textlink="">
      <xdr:nvSpPr>
        <xdr:cNvPr id="104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3EBD94D7-D0F2-4D21-866C-22C1D77E47B2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482473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263</xdr:row>
      <xdr:rowOff>0</xdr:rowOff>
    </xdr:from>
    <xdr:ext cx="304800" cy="304800"/>
    <xdr:sp macro="" textlink="">
      <xdr:nvSpPr>
        <xdr:cNvPr id="104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46B544E-B970-4AF5-834B-5BB6AEB5702E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484314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263</xdr:row>
      <xdr:rowOff>0</xdr:rowOff>
    </xdr:from>
    <xdr:ext cx="304800" cy="304800"/>
    <xdr:sp macro="" textlink="">
      <xdr:nvSpPr>
        <xdr:cNvPr id="104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5BBDD59-052A-4DDE-A1E5-01DF5715DD56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484314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263</xdr:row>
      <xdr:rowOff>0</xdr:rowOff>
    </xdr:from>
    <xdr:ext cx="304800" cy="304800"/>
    <xdr:sp macro="" textlink="">
      <xdr:nvSpPr>
        <xdr:cNvPr id="105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14D65CAC-7F9C-4A27-9DED-BE6139BF4481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484314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263</xdr:row>
      <xdr:rowOff>0</xdr:rowOff>
    </xdr:from>
    <xdr:ext cx="304800" cy="304800"/>
    <xdr:sp macro="" textlink="">
      <xdr:nvSpPr>
        <xdr:cNvPr id="105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5A797451-3839-4674-859F-81448E38A238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484314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264</xdr:row>
      <xdr:rowOff>0</xdr:rowOff>
    </xdr:from>
    <xdr:ext cx="304800" cy="304800"/>
    <xdr:sp macro="" textlink="">
      <xdr:nvSpPr>
        <xdr:cNvPr id="105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25195474-617A-4323-A160-EA5B376352DC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486156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264</xdr:row>
      <xdr:rowOff>0</xdr:rowOff>
    </xdr:from>
    <xdr:ext cx="304800" cy="304800"/>
    <xdr:sp macro="" textlink="">
      <xdr:nvSpPr>
        <xdr:cNvPr id="105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C3AEC666-75E1-4C80-BC29-DA046DC06103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486156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264</xdr:row>
      <xdr:rowOff>0</xdr:rowOff>
    </xdr:from>
    <xdr:ext cx="304800" cy="304800"/>
    <xdr:sp macro="" textlink="">
      <xdr:nvSpPr>
        <xdr:cNvPr id="105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80A2650D-BFA1-46C7-927A-D866848012BE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486156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264</xdr:row>
      <xdr:rowOff>0</xdr:rowOff>
    </xdr:from>
    <xdr:ext cx="304800" cy="304800"/>
    <xdr:sp macro="" textlink="">
      <xdr:nvSpPr>
        <xdr:cNvPr id="105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88AC0A5B-D7D7-45CF-B2D0-3F60E7D4DAB7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486156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265</xdr:row>
      <xdr:rowOff>0</xdr:rowOff>
    </xdr:from>
    <xdr:ext cx="304800" cy="304800"/>
    <xdr:sp macro="" textlink="">
      <xdr:nvSpPr>
        <xdr:cNvPr id="105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A31D56C3-B0EC-4086-9E2C-9D78ACDC3972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487997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265</xdr:row>
      <xdr:rowOff>0</xdr:rowOff>
    </xdr:from>
    <xdr:ext cx="304800" cy="304800"/>
    <xdr:sp macro="" textlink="">
      <xdr:nvSpPr>
        <xdr:cNvPr id="105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719B1150-0FD8-4B33-ADFF-5F549FCBB408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487997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265</xdr:row>
      <xdr:rowOff>0</xdr:rowOff>
    </xdr:from>
    <xdr:ext cx="304800" cy="304800"/>
    <xdr:sp macro="" textlink="">
      <xdr:nvSpPr>
        <xdr:cNvPr id="105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642B70C3-CC46-4601-BD85-DC9FB9CE9710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487997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265</xdr:row>
      <xdr:rowOff>0</xdr:rowOff>
    </xdr:from>
    <xdr:ext cx="304800" cy="304800"/>
    <xdr:sp macro="" textlink="">
      <xdr:nvSpPr>
        <xdr:cNvPr id="105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C1F57F7E-B71E-4DC3-8DF6-D09830383B10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487997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266</xdr:row>
      <xdr:rowOff>0</xdr:rowOff>
    </xdr:from>
    <xdr:ext cx="304800" cy="304800"/>
    <xdr:sp macro="" textlink="">
      <xdr:nvSpPr>
        <xdr:cNvPr id="106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EECD46B3-83CC-4F8D-BA8A-8A4B3FE26839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489839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266</xdr:row>
      <xdr:rowOff>0</xdr:rowOff>
    </xdr:from>
    <xdr:ext cx="304800" cy="304800"/>
    <xdr:sp macro="" textlink="">
      <xdr:nvSpPr>
        <xdr:cNvPr id="106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B7780B8C-9B1D-4EC4-8FAA-B0D1FEB80E5C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489839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266</xdr:row>
      <xdr:rowOff>0</xdr:rowOff>
    </xdr:from>
    <xdr:ext cx="304800" cy="304800"/>
    <xdr:sp macro="" textlink="">
      <xdr:nvSpPr>
        <xdr:cNvPr id="106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B24DBC39-8161-42E8-B975-CE6A68A09E59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489839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266</xdr:row>
      <xdr:rowOff>0</xdr:rowOff>
    </xdr:from>
    <xdr:ext cx="304800" cy="304800"/>
    <xdr:sp macro="" textlink="">
      <xdr:nvSpPr>
        <xdr:cNvPr id="106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45A0E710-CB7B-46D5-96A8-80E242C687AF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489839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267</xdr:row>
      <xdr:rowOff>0</xdr:rowOff>
    </xdr:from>
    <xdr:ext cx="304800" cy="304800"/>
    <xdr:sp macro="" textlink="">
      <xdr:nvSpPr>
        <xdr:cNvPr id="106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C5CAF6B1-E25F-4561-A100-CCDC3A2BB44A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491680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267</xdr:row>
      <xdr:rowOff>0</xdr:rowOff>
    </xdr:from>
    <xdr:ext cx="304800" cy="304800"/>
    <xdr:sp macro="" textlink="">
      <xdr:nvSpPr>
        <xdr:cNvPr id="106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A262AF0A-75ED-4B91-A8CC-603847D6C0CE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491680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267</xdr:row>
      <xdr:rowOff>0</xdr:rowOff>
    </xdr:from>
    <xdr:ext cx="304800" cy="304800"/>
    <xdr:sp macro="" textlink="">
      <xdr:nvSpPr>
        <xdr:cNvPr id="106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6BBB8E1B-8B07-4522-B350-73E2FB13583E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491680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267</xdr:row>
      <xdr:rowOff>0</xdr:rowOff>
    </xdr:from>
    <xdr:ext cx="304800" cy="304800"/>
    <xdr:sp macro="" textlink="">
      <xdr:nvSpPr>
        <xdr:cNvPr id="106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A42D6201-7CCD-4B2A-B1A9-1790E38E7815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491680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268</xdr:row>
      <xdr:rowOff>0</xdr:rowOff>
    </xdr:from>
    <xdr:ext cx="304800" cy="304800"/>
    <xdr:sp macro="" textlink="">
      <xdr:nvSpPr>
        <xdr:cNvPr id="106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7AA396D2-14F3-4C87-8371-5BD88723588A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493522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268</xdr:row>
      <xdr:rowOff>0</xdr:rowOff>
    </xdr:from>
    <xdr:ext cx="304800" cy="304800"/>
    <xdr:sp macro="" textlink="">
      <xdr:nvSpPr>
        <xdr:cNvPr id="106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6FAAC9F8-FC89-47DC-BEE9-549CB7148497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493522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268</xdr:row>
      <xdr:rowOff>0</xdr:rowOff>
    </xdr:from>
    <xdr:ext cx="304800" cy="304800"/>
    <xdr:sp macro="" textlink="">
      <xdr:nvSpPr>
        <xdr:cNvPr id="107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14930C21-00A2-43C3-AB75-B3C75B0BE7E9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493522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268</xdr:row>
      <xdr:rowOff>0</xdr:rowOff>
    </xdr:from>
    <xdr:ext cx="304800" cy="304800"/>
    <xdr:sp macro="" textlink="">
      <xdr:nvSpPr>
        <xdr:cNvPr id="107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E2394D7-C876-427A-92B2-59F1A17301CE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493522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269</xdr:row>
      <xdr:rowOff>0</xdr:rowOff>
    </xdr:from>
    <xdr:ext cx="304800" cy="304800"/>
    <xdr:sp macro="" textlink="">
      <xdr:nvSpPr>
        <xdr:cNvPr id="107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39B2377B-830F-40D2-8F7F-0996CA25F07A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495363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269</xdr:row>
      <xdr:rowOff>0</xdr:rowOff>
    </xdr:from>
    <xdr:ext cx="304800" cy="304800"/>
    <xdr:sp macro="" textlink="">
      <xdr:nvSpPr>
        <xdr:cNvPr id="107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371E0679-FC9C-4C64-96D1-C541E176D3C0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495363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269</xdr:row>
      <xdr:rowOff>0</xdr:rowOff>
    </xdr:from>
    <xdr:ext cx="304800" cy="304800"/>
    <xdr:sp macro="" textlink="">
      <xdr:nvSpPr>
        <xdr:cNvPr id="107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9CFE4C86-4DC9-4E31-BE44-C08BFA66D2D9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495363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269</xdr:row>
      <xdr:rowOff>0</xdr:rowOff>
    </xdr:from>
    <xdr:ext cx="304800" cy="304800"/>
    <xdr:sp macro="" textlink="">
      <xdr:nvSpPr>
        <xdr:cNvPr id="107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4E37DD92-9841-4751-AD05-8FC767C78970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495363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270</xdr:row>
      <xdr:rowOff>0</xdr:rowOff>
    </xdr:from>
    <xdr:ext cx="304800" cy="304800"/>
    <xdr:sp macro="" textlink="">
      <xdr:nvSpPr>
        <xdr:cNvPr id="107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D6DB2C7-BFA9-4FC8-9521-ED6A9A9586DD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497205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270</xdr:row>
      <xdr:rowOff>0</xdr:rowOff>
    </xdr:from>
    <xdr:ext cx="304800" cy="304800"/>
    <xdr:sp macro="" textlink="">
      <xdr:nvSpPr>
        <xdr:cNvPr id="107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B41CE5A4-393B-4857-B089-A65CD4C7824F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497205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270</xdr:row>
      <xdr:rowOff>0</xdr:rowOff>
    </xdr:from>
    <xdr:ext cx="304800" cy="304800"/>
    <xdr:sp macro="" textlink="">
      <xdr:nvSpPr>
        <xdr:cNvPr id="107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05E9CAF-2D37-45B3-A796-9F1B72C9B4CC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497205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270</xdr:row>
      <xdr:rowOff>0</xdr:rowOff>
    </xdr:from>
    <xdr:ext cx="304800" cy="304800"/>
    <xdr:sp macro="" textlink="">
      <xdr:nvSpPr>
        <xdr:cNvPr id="107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6FEAD228-0742-4B4A-8D40-268B4EDAA753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497205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271</xdr:row>
      <xdr:rowOff>0</xdr:rowOff>
    </xdr:from>
    <xdr:ext cx="304800" cy="304800"/>
    <xdr:sp macro="" textlink="">
      <xdr:nvSpPr>
        <xdr:cNvPr id="108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9835877E-36DE-41A9-A140-7A2116228FE5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499046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271</xdr:row>
      <xdr:rowOff>0</xdr:rowOff>
    </xdr:from>
    <xdr:ext cx="304800" cy="304800"/>
    <xdr:sp macro="" textlink="">
      <xdr:nvSpPr>
        <xdr:cNvPr id="108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588143E-8980-429B-B465-7DF3AF6A6B9C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499046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271</xdr:row>
      <xdr:rowOff>0</xdr:rowOff>
    </xdr:from>
    <xdr:ext cx="304800" cy="304800"/>
    <xdr:sp macro="" textlink="">
      <xdr:nvSpPr>
        <xdr:cNvPr id="108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A0ED4DB9-1E1C-4CF6-A490-CE203B95C04D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499046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271</xdr:row>
      <xdr:rowOff>0</xdr:rowOff>
    </xdr:from>
    <xdr:ext cx="304800" cy="304800"/>
    <xdr:sp macro="" textlink="">
      <xdr:nvSpPr>
        <xdr:cNvPr id="108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437FAAA4-C1CB-4FB4-AA84-35F472A1EADE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499046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272</xdr:row>
      <xdr:rowOff>0</xdr:rowOff>
    </xdr:from>
    <xdr:ext cx="304800" cy="304800"/>
    <xdr:sp macro="" textlink="">
      <xdr:nvSpPr>
        <xdr:cNvPr id="108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5F7CC8E-DF1C-43AE-A19C-F95F16DC3A99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50088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272</xdr:row>
      <xdr:rowOff>0</xdr:rowOff>
    </xdr:from>
    <xdr:ext cx="304800" cy="304800"/>
    <xdr:sp macro="" textlink="">
      <xdr:nvSpPr>
        <xdr:cNvPr id="108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6B4567F3-3A80-407F-990E-99DB8317C661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50088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272</xdr:row>
      <xdr:rowOff>0</xdr:rowOff>
    </xdr:from>
    <xdr:ext cx="304800" cy="304800"/>
    <xdr:sp macro="" textlink="">
      <xdr:nvSpPr>
        <xdr:cNvPr id="108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CB41EE55-A574-4A71-A335-D80B41E85797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50088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272</xdr:row>
      <xdr:rowOff>0</xdr:rowOff>
    </xdr:from>
    <xdr:ext cx="304800" cy="304800"/>
    <xdr:sp macro="" textlink="">
      <xdr:nvSpPr>
        <xdr:cNvPr id="108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6E4C51D2-4D28-47F8-81F4-92D6015B9FC4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50088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273</xdr:row>
      <xdr:rowOff>0</xdr:rowOff>
    </xdr:from>
    <xdr:ext cx="304800" cy="304800"/>
    <xdr:sp macro="" textlink="">
      <xdr:nvSpPr>
        <xdr:cNvPr id="108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1E6343E1-6079-4CC2-B022-A0A886C1FD17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502729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273</xdr:row>
      <xdr:rowOff>0</xdr:rowOff>
    </xdr:from>
    <xdr:ext cx="304800" cy="304800"/>
    <xdr:sp macro="" textlink="">
      <xdr:nvSpPr>
        <xdr:cNvPr id="108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863FD0E6-9686-48E9-9647-9685D100F0B9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502729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273</xdr:row>
      <xdr:rowOff>0</xdr:rowOff>
    </xdr:from>
    <xdr:ext cx="304800" cy="304800"/>
    <xdr:sp macro="" textlink="">
      <xdr:nvSpPr>
        <xdr:cNvPr id="109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46AB52AC-013A-4631-9D12-3B19A9433FFE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502729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273</xdr:row>
      <xdr:rowOff>0</xdr:rowOff>
    </xdr:from>
    <xdr:ext cx="304800" cy="304800"/>
    <xdr:sp macro="" textlink="">
      <xdr:nvSpPr>
        <xdr:cNvPr id="109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C65343FA-55B4-4470-A189-81C460CBFEA8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502729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274</xdr:row>
      <xdr:rowOff>0</xdr:rowOff>
    </xdr:from>
    <xdr:ext cx="304800" cy="304800"/>
    <xdr:sp macro="" textlink="">
      <xdr:nvSpPr>
        <xdr:cNvPr id="109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4F674B0B-9F8D-447C-A788-6ADE81FD2775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504571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274</xdr:row>
      <xdr:rowOff>0</xdr:rowOff>
    </xdr:from>
    <xdr:ext cx="304800" cy="304800"/>
    <xdr:sp macro="" textlink="">
      <xdr:nvSpPr>
        <xdr:cNvPr id="109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6B655289-5781-48F2-A1C6-FABD4AF7D638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504571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274</xdr:row>
      <xdr:rowOff>0</xdr:rowOff>
    </xdr:from>
    <xdr:ext cx="304800" cy="304800"/>
    <xdr:sp macro="" textlink="">
      <xdr:nvSpPr>
        <xdr:cNvPr id="109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9A762277-FD1D-4B35-9705-0C0C8BFC2468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504571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274</xdr:row>
      <xdr:rowOff>0</xdr:rowOff>
    </xdr:from>
    <xdr:ext cx="304800" cy="304800"/>
    <xdr:sp macro="" textlink="">
      <xdr:nvSpPr>
        <xdr:cNvPr id="109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56A3A8DF-B4E1-4B2A-8F83-FBB11D3C0BDE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504571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275</xdr:row>
      <xdr:rowOff>0</xdr:rowOff>
    </xdr:from>
    <xdr:ext cx="304800" cy="304800"/>
    <xdr:sp macro="" textlink="">
      <xdr:nvSpPr>
        <xdr:cNvPr id="109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B7B8FAA3-0D6B-4360-9573-236EC9B6DBAF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506412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275</xdr:row>
      <xdr:rowOff>0</xdr:rowOff>
    </xdr:from>
    <xdr:ext cx="304800" cy="304800"/>
    <xdr:sp macro="" textlink="">
      <xdr:nvSpPr>
        <xdr:cNvPr id="109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C57E596C-81C0-436E-B58F-39482098D27E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506412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275</xdr:row>
      <xdr:rowOff>0</xdr:rowOff>
    </xdr:from>
    <xdr:ext cx="304800" cy="304800"/>
    <xdr:sp macro="" textlink="">
      <xdr:nvSpPr>
        <xdr:cNvPr id="109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5EF603CC-5C33-44F5-AA9C-A5A107372447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506412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275</xdr:row>
      <xdr:rowOff>0</xdr:rowOff>
    </xdr:from>
    <xdr:ext cx="304800" cy="304800"/>
    <xdr:sp macro="" textlink="">
      <xdr:nvSpPr>
        <xdr:cNvPr id="109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57C9BB9F-F571-4969-8B98-CFF48730708C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506412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276</xdr:row>
      <xdr:rowOff>0</xdr:rowOff>
    </xdr:from>
    <xdr:ext cx="304800" cy="304800"/>
    <xdr:sp macro="" textlink="">
      <xdr:nvSpPr>
        <xdr:cNvPr id="110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7B36D246-D942-4AD0-AD45-203D2C171867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508254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276</xdr:row>
      <xdr:rowOff>0</xdr:rowOff>
    </xdr:from>
    <xdr:ext cx="304800" cy="304800"/>
    <xdr:sp macro="" textlink="">
      <xdr:nvSpPr>
        <xdr:cNvPr id="110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5637ADE8-9AAE-4D0D-86A1-7D9D454E0B2E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508254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276</xdr:row>
      <xdr:rowOff>0</xdr:rowOff>
    </xdr:from>
    <xdr:ext cx="304800" cy="304800"/>
    <xdr:sp macro="" textlink="">
      <xdr:nvSpPr>
        <xdr:cNvPr id="110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17BBF524-8199-4F0F-812E-F991B066A0E7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508254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276</xdr:row>
      <xdr:rowOff>0</xdr:rowOff>
    </xdr:from>
    <xdr:ext cx="304800" cy="304800"/>
    <xdr:sp macro="" textlink="">
      <xdr:nvSpPr>
        <xdr:cNvPr id="110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B5CAB0FA-41F9-4E48-9B16-A30D4503C418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508254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277</xdr:row>
      <xdr:rowOff>0</xdr:rowOff>
    </xdr:from>
    <xdr:ext cx="304800" cy="304800"/>
    <xdr:sp macro="" textlink="">
      <xdr:nvSpPr>
        <xdr:cNvPr id="110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61FA97C8-9B4F-47CC-8352-0FC7AC0F89A2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510095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277</xdr:row>
      <xdr:rowOff>0</xdr:rowOff>
    </xdr:from>
    <xdr:ext cx="304800" cy="304800"/>
    <xdr:sp macro="" textlink="">
      <xdr:nvSpPr>
        <xdr:cNvPr id="110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CC908ED-C835-43BF-B379-D9CA97B69547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510095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277</xdr:row>
      <xdr:rowOff>0</xdr:rowOff>
    </xdr:from>
    <xdr:ext cx="304800" cy="304800"/>
    <xdr:sp macro="" textlink="">
      <xdr:nvSpPr>
        <xdr:cNvPr id="110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916E8993-E5BD-48E6-ABBB-F90E0A2EFD2B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510095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277</xdr:row>
      <xdr:rowOff>0</xdr:rowOff>
    </xdr:from>
    <xdr:ext cx="304800" cy="304800"/>
    <xdr:sp macro="" textlink="">
      <xdr:nvSpPr>
        <xdr:cNvPr id="110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6C141D03-3BD2-4B53-B172-C496371821BC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510095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278</xdr:row>
      <xdr:rowOff>0</xdr:rowOff>
    </xdr:from>
    <xdr:ext cx="304800" cy="304800"/>
    <xdr:sp macro="" textlink="">
      <xdr:nvSpPr>
        <xdr:cNvPr id="110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8E0F2175-DB97-4728-899A-507E49AEC0B3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511937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278</xdr:row>
      <xdr:rowOff>0</xdr:rowOff>
    </xdr:from>
    <xdr:ext cx="304800" cy="304800"/>
    <xdr:sp macro="" textlink="">
      <xdr:nvSpPr>
        <xdr:cNvPr id="110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E4B57D72-1E17-424F-9527-47D00CC4EEB1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511937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278</xdr:row>
      <xdr:rowOff>0</xdr:rowOff>
    </xdr:from>
    <xdr:ext cx="304800" cy="304800"/>
    <xdr:sp macro="" textlink="">
      <xdr:nvSpPr>
        <xdr:cNvPr id="111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74A74D6C-5264-435A-8212-6BDB2C02D135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511937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278</xdr:row>
      <xdr:rowOff>0</xdr:rowOff>
    </xdr:from>
    <xdr:ext cx="304800" cy="304800"/>
    <xdr:sp macro="" textlink="">
      <xdr:nvSpPr>
        <xdr:cNvPr id="111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A1019192-B822-4AEF-B13D-1A686435BCD6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511937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279</xdr:row>
      <xdr:rowOff>0</xdr:rowOff>
    </xdr:from>
    <xdr:ext cx="304800" cy="304800"/>
    <xdr:sp macro="" textlink="">
      <xdr:nvSpPr>
        <xdr:cNvPr id="111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58483A8F-6ADE-4AC2-A58A-F4AA869236A5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513778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279</xdr:row>
      <xdr:rowOff>0</xdr:rowOff>
    </xdr:from>
    <xdr:ext cx="304800" cy="304800"/>
    <xdr:sp macro="" textlink="">
      <xdr:nvSpPr>
        <xdr:cNvPr id="111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7B0102A1-ECA9-4FF6-B6B0-74284D1B5A2D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513778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279</xdr:row>
      <xdr:rowOff>0</xdr:rowOff>
    </xdr:from>
    <xdr:ext cx="304800" cy="304800"/>
    <xdr:sp macro="" textlink="">
      <xdr:nvSpPr>
        <xdr:cNvPr id="111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4F9BF6AE-7973-4DB9-9813-1FFF6818ED1B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513778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279</xdr:row>
      <xdr:rowOff>0</xdr:rowOff>
    </xdr:from>
    <xdr:ext cx="304800" cy="304800"/>
    <xdr:sp macro="" textlink="">
      <xdr:nvSpPr>
        <xdr:cNvPr id="111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1AFB756-482F-4EF2-9542-4D47BB4991FD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513778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280</xdr:row>
      <xdr:rowOff>0</xdr:rowOff>
    </xdr:from>
    <xdr:ext cx="304800" cy="304800"/>
    <xdr:sp macro="" textlink="">
      <xdr:nvSpPr>
        <xdr:cNvPr id="111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5B7ABE0E-9C21-4A50-B5FC-B3D47C7FE72A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515620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280</xdr:row>
      <xdr:rowOff>0</xdr:rowOff>
    </xdr:from>
    <xdr:ext cx="304800" cy="304800"/>
    <xdr:sp macro="" textlink="">
      <xdr:nvSpPr>
        <xdr:cNvPr id="111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5F11A1C6-36F6-45E2-834B-1341416701AB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515620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280</xdr:row>
      <xdr:rowOff>0</xdr:rowOff>
    </xdr:from>
    <xdr:ext cx="304800" cy="304800"/>
    <xdr:sp macro="" textlink="">
      <xdr:nvSpPr>
        <xdr:cNvPr id="111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A6C3EE97-54DC-4C92-A314-2C7F7771DF03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515620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280</xdr:row>
      <xdr:rowOff>0</xdr:rowOff>
    </xdr:from>
    <xdr:ext cx="304800" cy="304800"/>
    <xdr:sp macro="" textlink="">
      <xdr:nvSpPr>
        <xdr:cNvPr id="111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6E30C85-CFE5-4950-8BC8-670210CFBCD4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515620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281</xdr:row>
      <xdr:rowOff>0</xdr:rowOff>
    </xdr:from>
    <xdr:ext cx="304800" cy="304800"/>
    <xdr:sp macro="" textlink="">
      <xdr:nvSpPr>
        <xdr:cNvPr id="112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582F7871-5AC1-4FE9-A8BE-013A16C14CA7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51746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281</xdr:row>
      <xdr:rowOff>0</xdr:rowOff>
    </xdr:from>
    <xdr:ext cx="304800" cy="304800"/>
    <xdr:sp macro="" textlink="">
      <xdr:nvSpPr>
        <xdr:cNvPr id="112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88EEA61F-C47E-472A-8FC3-3BE959F9BAEA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51746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281</xdr:row>
      <xdr:rowOff>0</xdr:rowOff>
    </xdr:from>
    <xdr:ext cx="304800" cy="304800"/>
    <xdr:sp macro="" textlink="">
      <xdr:nvSpPr>
        <xdr:cNvPr id="112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698C1FA-99BD-4053-8FB1-3FFC76F626C6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51746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281</xdr:row>
      <xdr:rowOff>0</xdr:rowOff>
    </xdr:from>
    <xdr:ext cx="304800" cy="304800"/>
    <xdr:sp macro="" textlink="">
      <xdr:nvSpPr>
        <xdr:cNvPr id="112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BF88C4E4-B7FE-4E78-A9E7-F96CB1546EDB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51746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282</xdr:row>
      <xdr:rowOff>0</xdr:rowOff>
    </xdr:from>
    <xdr:ext cx="304800" cy="304800"/>
    <xdr:sp macro="" textlink="">
      <xdr:nvSpPr>
        <xdr:cNvPr id="112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178D0E12-C42F-4367-AA11-C506567AE14E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519303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282</xdr:row>
      <xdr:rowOff>0</xdr:rowOff>
    </xdr:from>
    <xdr:ext cx="304800" cy="304800"/>
    <xdr:sp macro="" textlink="">
      <xdr:nvSpPr>
        <xdr:cNvPr id="112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5E788DF2-568F-4332-BC0E-CB226AB66964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519303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282</xdr:row>
      <xdr:rowOff>0</xdr:rowOff>
    </xdr:from>
    <xdr:ext cx="304800" cy="304800"/>
    <xdr:sp macro="" textlink="">
      <xdr:nvSpPr>
        <xdr:cNvPr id="112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8793A5A9-22E4-4796-B0C8-3486BD9E85BF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519303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282</xdr:row>
      <xdr:rowOff>0</xdr:rowOff>
    </xdr:from>
    <xdr:ext cx="304800" cy="304800"/>
    <xdr:sp macro="" textlink="">
      <xdr:nvSpPr>
        <xdr:cNvPr id="112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7B37FA39-DAF3-479D-B822-899767CF8317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519303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283</xdr:row>
      <xdr:rowOff>0</xdr:rowOff>
    </xdr:from>
    <xdr:ext cx="304800" cy="304800"/>
    <xdr:sp macro="" textlink="">
      <xdr:nvSpPr>
        <xdr:cNvPr id="112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45BD01B6-5012-4B3D-9AE7-111F36254BAF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521144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283</xdr:row>
      <xdr:rowOff>0</xdr:rowOff>
    </xdr:from>
    <xdr:ext cx="304800" cy="304800"/>
    <xdr:sp macro="" textlink="">
      <xdr:nvSpPr>
        <xdr:cNvPr id="112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2B4F4609-FFD7-4BDC-A839-C6DFDB0BCA88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521144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283</xdr:row>
      <xdr:rowOff>0</xdr:rowOff>
    </xdr:from>
    <xdr:ext cx="304800" cy="304800"/>
    <xdr:sp macro="" textlink="">
      <xdr:nvSpPr>
        <xdr:cNvPr id="113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5CC6FDC2-0577-4DCA-BF50-95D60262BCD4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521144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283</xdr:row>
      <xdr:rowOff>0</xdr:rowOff>
    </xdr:from>
    <xdr:ext cx="304800" cy="304800"/>
    <xdr:sp macro="" textlink="">
      <xdr:nvSpPr>
        <xdr:cNvPr id="113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11531247-7E43-4231-98F0-571F13C700AE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521144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284</xdr:row>
      <xdr:rowOff>0</xdr:rowOff>
    </xdr:from>
    <xdr:ext cx="304800" cy="304800"/>
    <xdr:sp macro="" textlink="">
      <xdr:nvSpPr>
        <xdr:cNvPr id="113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EB9DE4C4-996B-47FF-888F-E241A3268DF5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522986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284</xdr:row>
      <xdr:rowOff>0</xdr:rowOff>
    </xdr:from>
    <xdr:ext cx="304800" cy="304800"/>
    <xdr:sp macro="" textlink="">
      <xdr:nvSpPr>
        <xdr:cNvPr id="113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6EF65DDE-2A09-4132-BAA2-7A6EB027C572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522986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284</xdr:row>
      <xdr:rowOff>0</xdr:rowOff>
    </xdr:from>
    <xdr:ext cx="304800" cy="304800"/>
    <xdr:sp macro="" textlink="">
      <xdr:nvSpPr>
        <xdr:cNvPr id="113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97F0489E-4818-4276-9A1F-9851C775C436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522986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284</xdr:row>
      <xdr:rowOff>0</xdr:rowOff>
    </xdr:from>
    <xdr:ext cx="304800" cy="304800"/>
    <xdr:sp macro="" textlink="">
      <xdr:nvSpPr>
        <xdr:cNvPr id="113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C88A69F1-5643-403A-8302-2BAAD43ADA92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522986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285</xdr:row>
      <xdr:rowOff>0</xdr:rowOff>
    </xdr:from>
    <xdr:ext cx="304800" cy="304800"/>
    <xdr:sp macro="" textlink="">
      <xdr:nvSpPr>
        <xdr:cNvPr id="113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95641A2-ED82-4A08-98B9-C68C7D9BC87E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524827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285</xdr:row>
      <xdr:rowOff>0</xdr:rowOff>
    </xdr:from>
    <xdr:ext cx="304800" cy="304800"/>
    <xdr:sp macro="" textlink="">
      <xdr:nvSpPr>
        <xdr:cNvPr id="113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E57D7F1D-6DF9-49C3-91B5-E21830FC6A5B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524827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285</xdr:row>
      <xdr:rowOff>0</xdr:rowOff>
    </xdr:from>
    <xdr:ext cx="304800" cy="304800"/>
    <xdr:sp macro="" textlink="">
      <xdr:nvSpPr>
        <xdr:cNvPr id="113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A566D49F-D279-4A9C-9336-DF44D4F76412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524827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285</xdr:row>
      <xdr:rowOff>0</xdr:rowOff>
    </xdr:from>
    <xdr:ext cx="304800" cy="304800"/>
    <xdr:sp macro="" textlink="">
      <xdr:nvSpPr>
        <xdr:cNvPr id="113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916A3D73-CDFD-4A09-B04E-E52F801C8B5E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524827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286</xdr:row>
      <xdr:rowOff>0</xdr:rowOff>
    </xdr:from>
    <xdr:ext cx="304800" cy="304800"/>
    <xdr:sp macro="" textlink="">
      <xdr:nvSpPr>
        <xdr:cNvPr id="114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87AB4DB-F30C-4023-A921-899EFCCDFAF9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526669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286</xdr:row>
      <xdr:rowOff>0</xdr:rowOff>
    </xdr:from>
    <xdr:ext cx="304800" cy="304800"/>
    <xdr:sp macro="" textlink="">
      <xdr:nvSpPr>
        <xdr:cNvPr id="114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9631F92-31AB-47CC-9B8B-81D9AEB7700C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526669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286</xdr:row>
      <xdr:rowOff>0</xdr:rowOff>
    </xdr:from>
    <xdr:ext cx="304800" cy="304800"/>
    <xdr:sp macro="" textlink="">
      <xdr:nvSpPr>
        <xdr:cNvPr id="114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554DF680-75F3-463E-A319-0AFC6706EE3C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526669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286</xdr:row>
      <xdr:rowOff>0</xdr:rowOff>
    </xdr:from>
    <xdr:ext cx="304800" cy="304800"/>
    <xdr:sp macro="" textlink="">
      <xdr:nvSpPr>
        <xdr:cNvPr id="114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F9BDB3C-408F-4F74-AD73-561936A52389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526669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287</xdr:row>
      <xdr:rowOff>0</xdr:rowOff>
    </xdr:from>
    <xdr:ext cx="304800" cy="304800"/>
    <xdr:sp macro="" textlink="">
      <xdr:nvSpPr>
        <xdr:cNvPr id="114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94C43400-A0B0-4134-875A-36BC7A6365D0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528510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287</xdr:row>
      <xdr:rowOff>0</xdr:rowOff>
    </xdr:from>
    <xdr:ext cx="304800" cy="304800"/>
    <xdr:sp macro="" textlink="">
      <xdr:nvSpPr>
        <xdr:cNvPr id="114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1436273-4E99-4D24-85CB-BA804D6AFE9A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528510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287</xdr:row>
      <xdr:rowOff>0</xdr:rowOff>
    </xdr:from>
    <xdr:ext cx="304800" cy="304800"/>
    <xdr:sp macro="" textlink="">
      <xdr:nvSpPr>
        <xdr:cNvPr id="114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A3B59AE9-C379-45F2-A2B0-101535E1DCFD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528510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287</xdr:row>
      <xdr:rowOff>0</xdr:rowOff>
    </xdr:from>
    <xdr:ext cx="304800" cy="304800"/>
    <xdr:sp macro="" textlink="">
      <xdr:nvSpPr>
        <xdr:cNvPr id="114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1F5139F6-95A9-49B2-8DD7-741A4E737C23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528510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288</xdr:row>
      <xdr:rowOff>0</xdr:rowOff>
    </xdr:from>
    <xdr:ext cx="304800" cy="304800"/>
    <xdr:sp macro="" textlink="">
      <xdr:nvSpPr>
        <xdr:cNvPr id="114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2285B59C-3F45-4A90-9EA0-E3AA0F8CD613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530352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288</xdr:row>
      <xdr:rowOff>0</xdr:rowOff>
    </xdr:from>
    <xdr:ext cx="304800" cy="304800"/>
    <xdr:sp macro="" textlink="">
      <xdr:nvSpPr>
        <xdr:cNvPr id="114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B404B7C-D82C-4E62-8DD1-A40B3DA02D3C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530352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288</xdr:row>
      <xdr:rowOff>0</xdr:rowOff>
    </xdr:from>
    <xdr:ext cx="304800" cy="304800"/>
    <xdr:sp macro="" textlink="">
      <xdr:nvSpPr>
        <xdr:cNvPr id="115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9D7D2312-CD8F-4323-B815-A6787873A226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530352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288</xdr:row>
      <xdr:rowOff>0</xdr:rowOff>
    </xdr:from>
    <xdr:ext cx="304800" cy="304800"/>
    <xdr:sp macro="" textlink="">
      <xdr:nvSpPr>
        <xdr:cNvPr id="115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BA968D42-D456-49C8-86C0-AFEC2FF87267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530352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289</xdr:row>
      <xdr:rowOff>0</xdr:rowOff>
    </xdr:from>
    <xdr:ext cx="304800" cy="304800"/>
    <xdr:sp macro="" textlink="">
      <xdr:nvSpPr>
        <xdr:cNvPr id="115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3E26D14E-D5B9-486D-A596-BA65E494128D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532193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289</xdr:row>
      <xdr:rowOff>0</xdr:rowOff>
    </xdr:from>
    <xdr:ext cx="304800" cy="304800"/>
    <xdr:sp macro="" textlink="">
      <xdr:nvSpPr>
        <xdr:cNvPr id="115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C48BC50A-3CB0-4B6C-BCD1-A724AD490D25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532193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289</xdr:row>
      <xdr:rowOff>0</xdr:rowOff>
    </xdr:from>
    <xdr:ext cx="304800" cy="304800"/>
    <xdr:sp macro="" textlink="">
      <xdr:nvSpPr>
        <xdr:cNvPr id="115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1E88ECFF-7847-4675-B1B3-F9DC569F7098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532193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289</xdr:row>
      <xdr:rowOff>0</xdr:rowOff>
    </xdr:from>
    <xdr:ext cx="304800" cy="304800"/>
    <xdr:sp macro="" textlink="">
      <xdr:nvSpPr>
        <xdr:cNvPr id="115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029E43C-3FCC-46B7-B272-1B63A3F0DE0F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532193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290</xdr:row>
      <xdr:rowOff>0</xdr:rowOff>
    </xdr:from>
    <xdr:ext cx="304800" cy="304800"/>
    <xdr:sp macro="" textlink="">
      <xdr:nvSpPr>
        <xdr:cNvPr id="115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977EF43B-0007-4CC8-BE12-79924C7D0D6B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534035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290</xdr:row>
      <xdr:rowOff>0</xdr:rowOff>
    </xdr:from>
    <xdr:ext cx="304800" cy="304800"/>
    <xdr:sp macro="" textlink="">
      <xdr:nvSpPr>
        <xdr:cNvPr id="115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3F086339-6981-41B1-9642-B97D7BCD895B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534035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290</xdr:row>
      <xdr:rowOff>0</xdr:rowOff>
    </xdr:from>
    <xdr:ext cx="304800" cy="304800"/>
    <xdr:sp macro="" textlink="">
      <xdr:nvSpPr>
        <xdr:cNvPr id="115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892A4F7E-83D9-4D9C-A23B-D80E0771F05F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534035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290</xdr:row>
      <xdr:rowOff>0</xdr:rowOff>
    </xdr:from>
    <xdr:ext cx="304800" cy="304800"/>
    <xdr:sp macro="" textlink="">
      <xdr:nvSpPr>
        <xdr:cNvPr id="115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55A406FB-909F-428E-B507-2CD51B04D0F0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534035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291</xdr:row>
      <xdr:rowOff>0</xdr:rowOff>
    </xdr:from>
    <xdr:ext cx="304800" cy="304800"/>
    <xdr:sp macro="" textlink="">
      <xdr:nvSpPr>
        <xdr:cNvPr id="116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83A5BC8F-9AE7-4C39-B126-1290FCED4702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535876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291</xdr:row>
      <xdr:rowOff>0</xdr:rowOff>
    </xdr:from>
    <xdr:ext cx="304800" cy="304800"/>
    <xdr:sp macro="" textlink="">
      <xdr:nvSpPr>
        <xdr:cNvPr id="116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61B308E0-E697-486E-B2DF-F068DEE0F271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535876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291</xdr:row>
      <xdr:rowOff>0</xdr:rowOff>
    </xdr:from>
    <xdr:ext cx="304800" cy="304800"/>
    <xdr:sp macro="" textlink="">
      <xdr:nvSpPr>
        <xdr:cNvPr id="116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5D5F6A10-DAFC-4901-BCB3-619BAA67BFEA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535876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291</xdr:row>
      <xdr:rowOff>0</xdr:rowOff>
    </xdr:from>
    <xdr:ext cx="304800" cy="304800"/>
    <xdr:sp macro="" textlink="">
      <xdr:nvSpPr>
        <xdr:cNvPr id="116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1DEC47A7-70CC-4008-A4BB-86A720C0964D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535876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292</xdr:row>
      <xdr:rowOff>0</xdr:rowOff>
    </xdr:from>
    <xdr:ext cx="304800" cy="304800"/>
    <xdr:sp macro="" textlink="">
      <xdr:nvSpPr>
        <xdr:cNvPr id="116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99C1EA74-F060-403A-B30E-2375A883BA3D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53771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292</xdr:row>
      <xdr:rowOff>0</xdr:rowOff>
    </xdr:from>
    <xdr:ext cx="304800" cy="304800"/>
    <xdr:sp macro="" textlink="">
      <xdr:nvSpPr>
        <xdr:cNvPr id="116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E8B26E6-A0EE-442B-B50F-945DB91574BF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53771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292</xdr:row>
      <xdr:rowOff>0</xdr:rowOff>
    </xdr:from>
    <xdr:ext cx="304800" cy="304800"/>
    <xdr:sp macro="" textlink="">
      <xdr:nvSpPr>
        <xdr:cNvPr id="116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E68E2EC3-AC3A-4B0A-89FB-771B35838318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53771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292</xdr:row>
      <xdr:rowOff>0</xdr:rowOff>
    </xdr:from>
    <xdr:ext cx="304800" cy="304800"/>
    <xdr:sp macro="" textlink="">
      <xdr:nvSpPr>
        <xdr:cNvPr id="116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86349EC-E61A-4E0D-A494-F0CECA6A7ED3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53771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293</xdr:row>
      <xdr:rowOff>0</xdr:rowOff>
    </xdr:from>
    <xdr:ext cx="304800" cy="304800"/>
    <xdr:sp macro="" textlink="">
      <xdr:nvSpPr>
        <xdr:cNvPr id="116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652EFA2D-2F3D-4B45-8A79-C2B40955F3CB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539559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293</xdr:row>
      <xdr:rowOff>0</xdr:rowOff>
    </xdr:from>
    <xdr:ext cx="304800" cy="304800"/>
    <xdr:sp macro="" textlink="">
      <xdr:nvSpPr>
        <xdr:cNvPr id="116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64AAD37F-E29D-4C15-8961-50EEEC40D055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539559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293</xdr:row>
      <xdr:rowOff>0</xdr:rowOff>
    </xdr:from>
    <xdr:ext cx="304800" cy="304800"/>
    <xdr:sp macro="" textlink="">
      <xdr:nvSpPr>
        <xdr:cNvPr id="117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9A9C58F9-78CC-4DA4-B796-474A32E5CF48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539559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293</xdr:row>
      <xdr:rowOff>0</xdr:rowOff>
    </xdr:from>
    <xdr:ext cx="304800" cy="304800"/>
    <xdr:sp macro="" textlink="">
      <xdr:nvSpPr>
        <xdr:cNvPr id="117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90EE82C9-1148-45E2-9BF5-A5C214E8BBDA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539559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294</xdr:row>
      <xdr:rowOff>0</xdr:rowOff>
    </xdr:from>
    <xdr:ext cx="304800" cy="304800"/>
    <xdr:sp macro="" textlink="">
      <xdr:nvSpPr>
        <xdr:cNvPr id="117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5A3F7606-3739-4C37-B655-B8FB69D299E2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541401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294</xdr:row>
      <xdr:rowOff>0</xdr:rowOff>
    </xdr:from>
    <xdr:ext cx="304800" cy="304800"/>
    <xdr:sp macro="" textlink="">
      <xdr:nvSpPr>
        <xdr:cNvPr id="117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14E80D0A-B41A-4DFC-A3F4-133FC5514D5D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541401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294</xdr:row>
      <xdr:rowOff>0</xdr:rowOff>
    </xdr:from>
    <xdr:ext cx="304800" cy="304800"/>
    <xdr:sp macro="" textlink="">
      <xdr:nvSpPr>
        <xdr:cNvPr id="117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111D8F2E-2B88-4C35-80F1-492AF247F116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541401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294</xdr:row>
      <xdr:rowOff>0</xdr:rowOff>
    </xdr:from>
    <xdr:ext cx="304800" cy="304800"/>
    <xdr:sp macro="" textlink="">
      <xdr:nvSpPr>
        <xdr:cNvPr id="117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B8E4CE1A-2BB9-4477-90E2-40378E01A145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541401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295</xdr:row>
      <xdr:rowOff>0</xdr:rowOff>
    </xdr:from>
    <xdr:ext cx="304800" cy="304800"/>
    <xdr:sp macro="" textlink="">
      <xdr:nvSpPr>
        <xdr:cNvPr id="117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AD6FAFD0-293A-4A28-AFB8-5CB01A255A5D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543242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295</xdr:row>
      <xdr:rowOff>0</xdr:rowOff>
    </xdr:from>
    <xdr:ext cx="304800" cy="304800"/>
    <xdr:sp macro="" textlink="">
      <xdr:nvSpPr>
        <xdr:cNvPr id="117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CFD2A285-52A6-422C-9CA7-7C1ABCDF44F4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543242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295</xdr:row>
      <xdr:rowOff>0</xdr:rowOff>
    </xdr:from>
    <xdr:ext cx="304800" cy="304800"/>
    <xdr:sp macro="" textlink="">
      <xdr:nvSpPr>
        <xdr:cNvPr id="117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6B23C8D8-C7CE-4668-A1D6-91640C095624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543242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295</xdr:row>
      <xdr:rowOff>0</xdr:rowOff>
    </xdr:from>
    <xdr:ext cx="304800" cy="304800"/>
    <xdr:sp macro="" textlink="">
      <xdr:nvSpPr>
        <xdr:cNvPr id="117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5EBDB8C-6E84-4A94-B644-2A10DC972C82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543242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296</xdr:row>
      <xdr:rowOff>0</xdr:rowOff>
    </xdr:from>
    <xdr:ext cx="304800" cy="304800"/>
    <xdr:sp macro="" textlink="">
      <xdr:nvSpPr>
        <xdr:cNvPr id="118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50AFE302-B426-4FB9-A8A9-869B25593F6D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545084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296</xdr:row>
      <xdr:rowOff>0</xdr:rowOff>
    </xdr:from>
    <xdr:ext cx="304800" cy="304800"/>
    <xdr:sp macro="" textlink="">
      <xdr:nvSpPr>
        <xdr:cNvPr id="118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512C8FD3-0F68-4249-AC42-29E3AB27CE38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545084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296</xdr:row>
      <xdr:rowOff>0</xdr:rowOff>
    </xdr:from>
    <xdr:ext cx="304800" cy="304800"/>
    <xdr:sp macro="" textlink="">
      <xdr:nvSpPr>
        <xdr:cNvPr id="118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F36C263-2DD9-4780-B008-94091C76377B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545084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296</xdr:row>
      <xdr:rowOff>0</xdr:rowOff>
    </xdr:from>
    <xdr:ext cx="304800" cy="304800"/>
    <xdr:sp macro="" textlink="">
      <xdr:nvSpPr>
        <xdr:cNvPr id="118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A4AECE79-A595-4C6A-8229-D836EB1EA4A1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545084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297</xdr:row>
      <xdr:rowOff>0</xdr:rowOff>
    </xdr:from>
    <xdr:ext cx="304800" cy="304800"/>
    <xdr:sp macro="" textlink="">
      <xdr:nvSpPr>
        <xdr:cNvPr id="118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766EC633-4D14-4DD2-9C77-CD56865C3500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546925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297</xdr:row>
      <xdr:rowOff>0</xdr:rowOff>
    </xdr:from>
    <xdr:ext cx="304800" cy="304800"/>
    <xdr:sp macro="" textlink="">
      <xdr:nvSpPr>
        <xdr:cNvPr id="118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5B302777-997C-4AAD-B05D-C39D922F1D6B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546925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297</xdr:row>
      <xdr:rowOff>0</xdr:rowOff>
    </xdr:from>
    <xdr:ext cx="304800" cy="304800"/>
    <xdr:sp macro="" textlink="">
      <xdr:nvSpPr>
        <xdr:cNvPr id="118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49110F5E-0C4D-4B4D-8E72-2D4758B76578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546925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297</xdr:row>
      <xdr:rowOff>0</xdr:rowOff>
    </xdr:from>
    <xdr:ext cx="304800" cy="304800"/>
    <xdr:sp macro="" textlink="">
      <xdr:nvSpPr>
        <xdr:cNvPr id="118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AA1EA8BB-1549-437A-96A7-47FDCCDD212D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546925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298</xdr:row>
      <xdr:rowOff>0</xdr:rowOff>
    </xdr:from>
    <xdr:ext cx="304800" cy="304800"/>
    <xdr:sp macro="" textlink="">
      <xdr:nvSpPr>
        <xdr:cNvPr id="118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C803F7AA-F64F-415D-BB13-F5BC784AFA9F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548767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298</xdr:row>
      <xdr:rowOff>0</xdr:rowOff>
    </xdr:from>
    <xdr:ext cx="304800" cy="304800"/>
    <xdr:sp macro="" textlink="">
      <xdr:nvSpPr>
        <xdr:cNvPr id="118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A089682-6918-4C30-97A6-2390D01518D1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548767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298</xdr:row>
      <xdr:rowOff>0</xdr:rowOff>
    </xdr:from>
    <xdr:ext cx="304800" cy="304800"/>
    <xdr:sp macro="" textlink="">
      <xdr:nvSpPr>
        <xdr:cNvPr id="119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ABE129B1-B9CD-4302-8BC0-2E94AF73F03F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548767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298</xdr:row>
      <xdr:rowOff>0</xdr:rowOff>
    </xdr:from>
    <xdr:ext cx="304800" cy="304800"/>
    <xdr:sp macro="" textlink="">
      <xdr:nvSpPr>
        <xdr:cNvPr id="119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263EC6B5-7831-410B-BB62-806C74D62E95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548767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299</xdr:row>
      <xdr:rowOff>0</xdr:rowOff>
    </xdr:from>
    <xdr:ext cx="304800" cy="304800"/>
    <xdr:sp macro="" textlink="">
      <xdr:nvSpPr>
        <xdr:cNvPr id="119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8F982C3A-4EDC-492F-8237-5B92296D8513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550608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299</xdr:row>
      <xdr:rowOff>0</xdr:rowOff>
    </xdr:from>
    <xdr:ext cx="304800" cy="304800"/>
    <xdr:sp macro="" textlink="">
      <xdr:nvSpPr>
        <xdr:cNvPr id="119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74740089-1EE1-4EF3-A4FE-C40F08FBCE02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550608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299</xdr:row>
      <xdr:rowOff>0</xdr:rowOff>
    </xdr:from>
    <xdr:ext cx="304800" cy="304800"/>
    <xdr:sp macro="" textlink="">
      <xdr:nvSpPr>
        <xdr:cNvPr id="119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48A040E4-3057-4586-9B82-5D42286ECAC6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550608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299</xdr:row>
      <xdr:rowOff>0</xdr:rowOff>
    </xdr:from>
    <xdr:ext cx="304800" cy="304800"/>
    <xdr:sp macro="" textlink="">
      <xdr:nvSpPr>
        <xdr:cNvPr id="119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EF41C8C6-964D-456A-9C50-ADDA7CEDDA3C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550608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300</xdr:row>
      <xdr:rowOff>0</xdr:rowOff>
    </xdr:from>
    <xdr:ext cx="304800" cy="304800"/>
    <xdr:sp macro="" textlink="">
      <xdr:nvSpPr>
        <xdr:cNvPr id="119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301E2017-868C-48EF-AE09-CF9870072704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552450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300</xdr:row>
      <xdr:rowOff>0</xdr:rowOff>
    </xdr:from>
    <xdr:ext cx="304800" cy="304800"/>
    <xdr:sp macro="" textlink="">
      <xdr:nvSpPr>
        <xdr:cNvPr id="119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EADE07D4-544B-4788-880F-6F51373E0911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552450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300</xdr:row>
      <xdr:rowOff>0</xdr:rowOff>
    </xdr:from>
    <xdr:ext cx="304800" cy="304800"/>
    <xdr:sp macro="" textlink="">
      <xdr:nvSpPr>
        <xdr:cNvPr id="119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3918335C-45A4-42AA-9EE9-394CB21FD877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552450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300</xdr:row>
      <xdr:rowOff>0</xdr:rowOff>
    </xdr:from>
    <xdr:ext cx="304800" cy="304800"/>
    <xdr:sp macro="" textlink="">
      <xdr:nvSpPr>
        <xdr:cNvPr id="119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92FE1FBD-B643-47F7-A014-736D72B10671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552450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301</xdr:row>
      <xdr:rowOff>0</xdr:rowOff>
    </xdr:from>
    <xdr:ext cx="304800" cy="304800"/>
    <xdr:sp macro="" textlink="">
      <xdr:nvSpPr>
        <xdr:cNvPr id="120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C9C23FE7-E3BE-458F-9B45-5BC1557BAC44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55429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301</xdr:row>
      <xdr:rowOff>0</xdr:rowOff>
    </xdr:from>
    <xdr:ext cx="304800" cy="304800"/>
    <xdr:sp macro="" textlink="">
      <xdr:nvSpPr>
        <xdr:cNvPr id="120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328330DB-DF67-4683-93E5-B04677EC70DC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55429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301</xdr:row>
      <xdr:rowOff>0</xdr:rowOff>
    </xdr:from>
    <xdr:ext cx="304800" cy="304800"/>
    <xdr:sp macro="" textlink="">
      <xdr:nvSpPr>
        <xdr:cNvPr id="120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E2E64FE0-7AFD-4C04-BFA0-2640833936FD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55429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301</xdr:row>
      <xdr:rowOff>0</xdr:rowOff>
    </xdr:from>
    <xdr:ext cx="304800" cy="304800"/>
    <xdr:sp macro="" textlink="">
      <xdr:nvSpPr>
        <xdr:cNvPr id="120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241629F8-0DC9-4382-85BA-CAA5DB5E3022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55429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302</xdr:row>
      <xdr:rowOff>0</xdr:rowOff>
    </xdr:from>
    <xdr:ext cx="304800" cy="304800"/>
    <xdr:sp macro="" textlink="">
      <xdr:nvSpPr>
        <xdr:cNvPr id="120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450E40FA-8C1C-484A-A535-35951C97F5F1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556133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302</xdr:row>
      <xdr:rowOff>0</xdr:rowOff>
    </xdr:from>
    <xdr:ext cx="304800" cy="304800"/>
    <xdr:sp macro="" textlink="">
      <xdr:nvSpPr>
        <xdr:cNvPr id="120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9F3D69CA-427C-4383-9158-6882AA79C444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556133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302</xdr:row>
      <xdr:rowOff>0</xdr:rowOff>
    </xdr:from>
    <xdr:ext cx="304800" cy="304800"/>
    <xdr:sp macro="" textlink="">
      <xdr:nvSpPr>
        <xdr:cNvPr id="120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97BBB0B3-C5E7-4EB6-9C54-8852AEDB3623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556133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302</xdr:row>
      <xdr:rowOff>0</xdr:rowOff>
    </xdr:from>
    <xdr:ext cx="304800" cy="304800"/>
    <xdr:sp macro="" textlink="">
      <xdr:nvSpPr>
        <xdr:cNvPr id="120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C50929B3-8FBE-4A65-8549-D9B1E75AC07F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556133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303</xdr:row>
      <xdr:rowOff>0</xdr:rowOff>
    </xdr:from>
    <xdr:ext cx="304800" cy="304800"/>
    <xdr:sp macro="" textlink="">
      <xdr:nvSpPr>
        <xdr:cNvPr id="120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72E15F4-B7DF-4908-9683-ABC76846D1F3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557974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303</xdr:row>
      <xdr:rowOff>0</xdr:rowOff>
    </xdr:from>
    <xdr:ext cx="304800" cy="304800"/>
    <xdr:sp macro="" textlink="">
      <xdr:nvSpPr>
        <xdr:cNvPr id="120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E942415A-1D56-4D2F-9807-2C660E8397DD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557974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303</xdr:row>
      <xdr:rowOff>0</xdr:rowOff>
    </xdr:from>
    <xdr:ext cx="304800" cy="304800"/>
    <xdr:sp macro="" textlink="">
      <xdr:nvSpPr>
        <xdr:cNvPr id="121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6B58C859-E459-458D-9149-9F71AFCFAE99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557974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303</xdr:row>
      <xdr:rowOff>0</xdr:rowOff>
    </xdr:from>
    <xdr:ext cx="304800" cy="304800"/>
    <xdr:sp macro="" textlink="">
      <xdr:nvSpPr>
        <xdr:cNvPr id="121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49460533-DA3C-4C74-9352-13C142961600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557974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304</xdr:row>
      <xdr:rowOff>0</xdr:rowOff>
    </xdr:from>
    <xdr:ext cx="304800" cy="304800"/>
    <xdr:sp macro="" textlink="">
      <xdr:nvSpPr>
        <xdr:cNvPr id="121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47BF070A-3F54-4E60-8A6F-081AF10C6045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559816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304</xdr:row>
      <xdr:rowOff>0</xdr:rowOff>
    </xdr:from>
    <xdr:ext cx="304800" cy="304800"/>
    <xdr:sp macro="" textlink="">
      <xdr:nvSpPr>
        <xdr:cNvPr id="121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5C3F78E5-7E6C-4596-9702-899750355F80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559816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304</xdr:row>
      <xdr:rowOff>0</xdr:rowOff>
    </xdr:from>
    <xdr:ext cx="304800" cy="304800"/>
    <xdr:sp macro="" textlink="">
      <xdr:nvSpPr>
        <xdr:cNvPr id="121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4F67F199-250C-45D6-9197-FC75225E6C3D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559816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304</xdr:row>
      <xdr:rowOff>0</xdr:rowOff>
    </xdr:from>
    <xdr:ext cx="304800" cy="304800"/>
    <xdr:sp macro="" textlink="">
      <xdr:nvSpPr>
        <xdr:cNvPr id="121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C0A04A5F-5BF0-4C3E-B828-DFBC2D66EF82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559816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305</xdr:row>
      <xdr:rowOff>0</xdr:rowOff>
    </xdr:from>
    <xdr:ext cx="304800" cy="304800"/>
    <xdr:sp macro="" textlink="">
      <xdr:nvSpPr>
        <xdr:cNvPr id="121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B6B4B57D-02E4-45A2-B546-E2B34EB054A5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561657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305</xdr:row>
      <xdr:rowOff>0</xdr:rowOff>
    </xdr:from>
    <xdr:ext cx="304800" cy="304800"/>
    <xdr:sp macro="" textlink="">
      <xdr:nvSpPr>
        <xdr:cNvPr id="121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A1A735D8-B17E-4485-ADB8-83656F64D332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561657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305</xdr:row>
      <xdr:rowOff>0</xdr:rowOff>
    </xdr:from>
    <xdr:ext cx="304800" cy="304800"/>
    <xdr:sp macro="" textlink="">
      <xdr:nvSpPr>
        <xdr:cNvPr id="121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72887371-BEEA-405E-9B1F-86AD2E84A576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561657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305</xdr:row>
      <xdr:rowOff>0</xdr:rowOff>
    </xdr:from>
    <xdr:ext cx="304800" cy="304800"/>
    <xdr:sp macro="" textlink="">
      <xdr:nvSpPr>
        <xdr:cNvPr id="121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16DEAC80-D01D-4521-BF75-8DE950B3A0EF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561657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306</xdr:row>
      <xdr:rowOff>0</xdr:rowOff>
    </xdr:from>
    <xdr:ext cx="304800" cy="304800"/>
    <xdr:sp macro="" textlink="">
      <xdr:nvSpPr>
        <xdr:cNvPr id="122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2C1910C5-DB28-4235-A423-11B19B709120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563499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306</xdr:row>
      <xdr:rowOff>0</xdr:rowOff>
    </xdr:from>
    <xdr:ext cx="304800" cy="304800"/>
    <xdr:sp macro="" textlink="">
      <xdr:nvSpPr>
        <xdr:cNvPr id="122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84E2B663-D2DF-4996-A1BF-B7FD7DDD0880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563499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306</xdr:row>
      <xdr:rowOff>0</xdr:rowOff>
    </xdr:from>
    <xdr:ext cx="304800" cy="304800"/>
    <xdr:sp macro="" textlink="">
      <xdr:nvSpPr>
        <xdr:cNvPr id="122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A77FD7F6-92D7-4175-BEB3-EEFD95E910C4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563499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306</xdr:row>
      <xdr:rowOff>0</xdr:rowOff>
    </xdr:from>
    <xdr:ext cx="304800" cy="304800"/>
    <xdr:sp macro="" textlink="">
      <xdr:nvSpPr>
        <xdr:cNvPr id="122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2FF9481E-CE2D-419D-BF25-4C3FCE70BD4A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563499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307</xdr:row>
      <xdr:rowOff>0</xdr:rowOff>
    </xdr:from>
    <xdr:ext cx="304800" cy="304800"/>
    <xdr:sp macro="" textlink="">
      <xdr:nvSpPr>
        <xdr:cNvPr id="122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A08A69BB-43A9-455B-98B8-33AC7FB45F5F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565340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307</xdr:row>
      <xdr:rowOff>0</xdr:rowOff>
    </xdr:from>
    <xdr:ext cx="304800" cy="304800"/>
    <xdr:sp macro="" textlink="">
      <xdr:nvSpPr>
        <xdr:cNvPr id="122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2A60C059-8354-4FB4-B8D2-99656FA771A6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565340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307</xdr:row>
      <xdr:rowOff>0</xdr:rowOff>
    </xdr:from>
    <xdr:ext cx="304800" cy="304800"/>
    <xdr:sp macro="" textlink="">
      <xdr:nvSpPr>
        <xdr:cNvPr id="122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233302D-0BD3-47A7-B104-00280DF0B475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565340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307</xdr:row>
      <xdr:rowOff>0</xdr:rowOff>
    </xdr:from>
    <xdr:ext cx="304800" cy="304800"/>
    <xdr:sp macro="" textlink="">
      <xdr:nvSpPr>
        <xdr:cNvPr id="122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9E3543E1-36AA-4976-8CE9-7FB54ED2B87F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565340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308</xdr:row>
      <xdr:rowOff>0</xdr:rowOff>
    </xdr:from>
    <xdr:ext cx="304800" cy="304800"/>
    <xdr:sp macro="" textlink="">
      <xdr:nvSpPr>
        <xdr:cNvPr id="122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A6F91FCE-CA44-43DE-B572-F7DDD3074398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567182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308</xdr:row>
      <xdr:rowOff>0</xdr:rowOff>
    </xdr:from>
    <xdr:ext cx="304800" cy="304800"/>
    <xdr:sp macro="" textlink="">
      <xdr:nvSpPr>
        <xdr:cNvPr id="122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96CD745A-FD76-4C71-AADB-A2AE8F4C58EA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567182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308</xdr:row>
      <xdr:rowOff>0</xdr:rowOff>
    </xdr:from>
    <xdr:ext cx="304800" cy="304800"/>
    <xdr:sp macro="" textlink="">
      <xdr:nvSpPr>
        <xdr:cNvPr id="123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A3EBD96-E692-45A7-8D34-A41B59E9A585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567182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308</xdr:row>
      <xdr:rowOff>0</xdr:rowOff>
    </xdr:from>
    <xdr:ext cx="304800" cy="304800"/>
    <xdr:sp macro="" textlink="">
      <xdr:nvSpPr>
        <xdr:cNvPr id="123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E0F0DFB5-55AF-426F-AD73-2ADDD9FD1556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567182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309</xdr:row>
      <xdr:rowOff>0</xdr:rowOff>
    </xdr:from>
    <xdr:ext cx="304800" cy="304800"/>
    <xdr:sp macro="" textlink="">
      <xdr:nvSpPr>
        <xdr:cNvPr id="123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B24AEECF-80E6-431D-8D7B-951A9D4EA9E2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569023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309</xdr:row>
      <xdr:rowOff>0</xdr:rowOff>
    </xdr:from>
    <xdr:ext cx="304800" cy="304800"/>
    <xdr:sp macro="" textlink="">
      <xdr:nvSpPr>
        <xdr:cNvPr id="123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91E0F490-BA43-41EC-9D84-227D3E24A1CE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569023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309</xdr:row>
      <xdr:rowOff>0</xdr:rowOff>
    </xdr:from>
    <xdr:ext cx="304800" cy="304800"/>
    <xdr:sp macro="" textlink="">
      <xdr:nvSpPr>
        <xdr:cNvPr id="123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C0093CDF-1637-4A6B-86A1-D6257CF3ED43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569023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309</xdr:row>
      <xdr:rowOff>0</xdr:rowOff>
    </xdr:from>
    <xdr:ext cx="304800" cy="304800"/>
    <xdr:sp macro="" textlink="">
      <xdr:nvSpPr>
        <xdr:cNvPr id="123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A78F9780-965B-45CF-804B-515B0F30729D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569023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310</xdr:row>
      <xdr:rowOff>0</xdr:rowOff>
    </xdr:from>
    <xdr:ext cx="304800" cy="304800"/>
    <xdr:sp macro="" textlink="">
      <xdr:nvSpPr>
        <xdr:cNvPr id="123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5D85CAF2-278F-4588-BF63-78E543DE7EE5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570865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310</xdr:row>
      <xdr:rowOff>0</xdr:rowOff>
    </xdr:from>
    <xdr:ext cx="304800" cy="304800"/>
    <xdr:sp macro="" textlink="">
      <xdr:nvSpPr>
        <xdr:cNvPr id="123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3DBFFB0F-4630-413A-B2C1-1B3DB6180F10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570865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310</xdr:row>
      <xdr:rowOff>0</xdr:rowOff>
    </xdr:from>
    <xdr:ext cx="304800" cy="304800"/>
    <xdr:sp macro="" textlink="">
      <xdr:nvSpPr>
        <xdr:cNvPr id="123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68E78F81-3D22-4EB2-8C2B-6A9E654021D6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570865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310</xdr:row>
      <xdr:rowOff>0</xdr:rowOff>
    </xdr:from>
    <xdr:ext cx="304800" cy="304800"/>
    <xdr:sp macro="" textlink="">
      <xdr:nvSpPr>
        <xdr:cNvPr id="123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7989B3C2-C8FA-4B54-A8B2-5E30165F2502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570865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311</xdr:row>
      <xdr:rowOff>0</xdr:rowOff>
    </xdr:from>
    <xdr:ext cx="304800" cy="304800"/>
    <xdr:sp macro="" textlink="">
      <xdr:nvSpPr>
        <xdr:cNvPr id="124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608E437-B000-4B17-8404-EDF78BBFDFA2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572706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311</xdr:row>
      <xdr:rowOff>0</xdr:rowOff>
    </xdr:from>
    <xdr:ext cx="304800" cy="304800"/>
    <xdr:sp macro="" textlink="">
      <xdr:nvSpPr>
        <xdr:cNvPr id="124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4B0D2D10-639E-4E54-96D3-2B37DD15FB81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572706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311</xdr:row>
      <xdr:rowOff>0</xdr:rowOff>
    </xdr:from>
    <xdr:ext cx="304800" cy="304800"/>
    <xdr:sp macro="" textlink="">
      <xdr:nvSpPr>
        <xdr:cNvPr id="124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ADE47F3-574F-4C06-A90D-6F15047D7E4D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572706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311</xdr:row>
      <xdr:rowOff>0</xdr:rowOff>
    </xdr:from>
    <xdr:ext cx="304800" cy="304800"/>
    <xdr:sp macro="" textlink="">
      <xdr:nvSpPr>
        <xdr:cNvPr id="124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6A81A033-726C-4648-890C-4DD5C57AD942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572706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312</xdr:row>
      <xdr:rowOff>0</xdr:rowOff>
    </xdr:from>
    <xdr:ext cx="304800" cy="304800"/>
    <xdr:sp macro="" textlink="">
      <xdr:nvSpPr>
        <xdr:cNvPr id="124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E50BC35C-6A68-480E-B12C-CA824F53E638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57454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312</xdr:row>
      <xdr:rowOff>0</xdr:rowOff>
    </xdr:from>
    <xdr:ext cx="304800" cy="304800"/>
    <xdr:sp macro="" textlink="">
      <xdr:nvSpPr>
        <xdr:cNvPr id="124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C1D7ACAE-B3C0-4356-BFBD-4E3414BD3C1E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57454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312</xdr:row>
      <xdr:rowOff>0</xdr:rowOff>
    </xdr:from>
    <xdr:ext cx="304800" cy="304800"/>
    <xdr:sp macro="" textlink="">
      <xdr:nvSpPr>
        <xdr:cNvPr id="124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43BD61ED-318C-42B3-9D4F-A15D4CFE5CE3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57454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312</xdr:row>
      <xdr:rowOff>0</xdr:rowOff>
    </xdr:from>
    <xdr:ext cx="304800" cy="304800"/>
    <xdr:sp macro="" textlink="">
      <xdr:nvSpPr>
        <xdr:cNvPr id="124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B977748-4CAE-41F5-A87F-208051D0FCF7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57454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313</xdr:row>
      <xdr:rowOff>0</xdr:rowOff>
    </xdr:from>
    <xdr:ext cx="304800" cy="304800"/>
    <xdr:sp macro="" textlink="">
      <xdr:nvSpPr>
        <xdr:cNvPr id="124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75BD50BD-9AB1-4C95-BCA1-EA899AF85B7F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576389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313</xdr:row>
      <xdr:rowOff>0</xdr:rowOff>
    </xdr:from>
    <xdr:ext cx="304800" cy="304800"/>
    <xdr:sp macro="" textlink="">
      <xdr:nvSpPr>
        <xdr:cNvPr id="124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39AFA67-7135-4808-8FC6-F2B3AEB5CF47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576389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313</xdr:row>
      <xdr:rowOff>0</xdr:rowOff>
    </xdr:from>
    <xdr:ext cx="304800" cy="304800"/>
    <xdr:sp macro="" textlink="">
      <xdr:nvSpPr>
        <xdr:cNvPr id="125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2105557-6843-441E-A7B9-47AB8A7816C2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576389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313</xdr:row>
      <xdr:rowOff>0</xdr:rowOff>
    </xdr:from>
    <xdr:ext cx="304800" cy="304800"/>
    <xdr:sp macro="" textlink="">
      <xdr:nvSpPr>
        <xdr:cNvPr id="125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7CA851A8-E2EB-4187-8F86-D41ACA136052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576389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314</xdr:row>
      <xdr:rowOff>0</xdr:rowOff>
    </xdr:from>
    <xdr:ext cx="304800" cy="304800"/>
    <xdr:sp macro="" textlink="">
      <xdr:nvSpPr>
        <xdr:cNvPr id="125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8759E93E-EFE1-4171-B2EA-0B3C0F9256F3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578231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314</xdr:row>
      <xdr:rowOff>0</xdr:rowOff>
    </xdr:from>
    <xdr:ext cx="304800" cy="304800"/>
    <xdr:sp macro="" textlink="">
      <xdr:nvSpPr>
        <xdr:cNvPr id="125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1B81D649-3FA6-4F1C-A812-3F7934EF945B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578231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314</xdr:row>
      <xdr:rowOff>0</xdr:rowOff>
    </xdr:from>
    <xdr:ext cx="304800" cy="304800"/>
    <xdr:sp macro="" textlink="">
      <xdr:nvSpPr>
        <xdr:cNvPr id="125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A77CC94D-1AF1-4073-B542-60350F579A79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578231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314</xdr:row>
      <xdr:rowOff>0</xdr:rowOff>
    </xdr:from>
    <xdr:ext cx="304800" cy="304800"/>
    <xdr:sp macro="" textlink="">
      <xdr:nvSpPr>
        <xdr:cNvPr id="125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B14A95A1-1C4B-452A-AC04-2D94A013315D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578231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315</xdr:row>
      <xdr:rowOff>0</xdr:rowOff>
    </xdr:from>
    <xdr:ext cx="304800" cy="304800"/>
    <xdr:sp macro="" textlink="">
      <xdr:nvSpPr>
        <xdr:cNvPr id="125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BC0915CE-E252-4751-9107-5C377D5D3D9F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580072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315</xdr:row>
      <xdr:rowOff>0</xdr:rowOff>
    </xdr:from>
    <xdr:ext cx="304800" cy="304800"/>
    <xdr:sp macro="" textlink="">
      <xdr:nvSpPr>
        <xdr:cNvPr id="125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BEC94167-1D53-4BEC-A863-DC59ED1E9616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580072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315</xdr:row>
      <xdr:rowOff>0</xdr:rowOff>
    </xdr:from>
    <xdr:ext cx="304800" cy="304800"/>
    <xdr:sp macro="" textlink="">
      <xdr:nvSpPr>
        <xdr:cNvPr id="125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45F92B57-93AD-49AF-B6DE-7275015039B2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580072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315</xdr:row>
      <xdr:rowOff>0</xdr:rowOff>
    </xdr:from>
    <xdr:ext cx="304800" cy="304800"/>
    <xdr:sp macro="" textlink="">
      <xdr:nvSpPr>
        <xdr:cNvPr id="125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B3683495-E425-4426-9092-249AB2F7B903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580072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316</xdr:row>
      <xdr:rowOff>0</xdr:rowOff>
    </xdr:from>
    <xdr:ext cx="304800" cy="304800"/>
    <xdr:sp macro="" textlink="">
      <xdr:nvSpPr>
        <xdr:cNvPr id="126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917C69D5-E9CF-4C4E-8613-80994088F80A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581914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316</xdr:row>
      <xdr:rowOff>0</xdr:rowOff>
    </xdr:from>
    <xdr:ext cx="304800" cy="304800"/>
    <xdr:sp macro="" textlink="">
      <xdr:nvSpPr>
        <xdr:cNvPr id="126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40C3DED-35C2-41A7-929B-9CC119B382E6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581914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316</xdr:row>
      <xdr:rowOff>0</xdr:rowOff>
    </xdr:from>
    <xdr:ext cx="304800" cy="304800"/>
    <xdr:sp macro="" textlink="">
      <xdr:nvSpPr>
        <xdr:cNvPr id="126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204624FF-08AA-4471-9C20-FAE3E0BB8A13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581914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316</xdr:row>
      <xdr:rowOff>0</xdr:rowOff>
    </xdr:from>
    <xdr:ext cx="304800" cy="304800"/>
    <xdr:sp macro="" textlink="">
      <xdr:nvSpPr>
        <xdr:cNvPr id="126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9B39D74-A3F2-4B9C-B823-225D72466088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581914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317</xdr:row>
      <xdr:rowOff>0</xdr:rowOff>
    </xdr:from>
    <xdr:ext cx="304800" cy="304800"/>
    <xdr:sp macro="" textlink="">
      <xdr:nvSpPr>
        <xdr:cNvPr id="126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145F4C40-1B8D-4275-87F5-334E5555BCFE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583755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317</xdr:row>
      <xdr:rowOff>0</xdr:rowOff>
    </xdr:from>
    <xdr:ext cx="304800" cy="304800"/>
    <xdr:sp macro="" textlink="">
      <xdr:nvSpPr>
        <xdr:cNvPr id="126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90CCDEE5-5282-4C0F-9CD0-6A0DC3889C9D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583755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317</xdr:row>
      <xdr:rowOff>0</xdr:rowOff>
    </xdr:from>
    <xdr:ext cx="304800" cy="304800"/>
    <xdr:sp macro="" textlink="">
      <xdr:nvSpPr>
        <xdr:cNvPr id="126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94F75234-750B-458E-8F6C-126B8DD13445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583755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317</xdr:row>
      <xdr:rowOff>0</xdr:rowOff>
    </xdr:from>
    <xdr:ext cx="304800" cy="304800"/>
    <xdr:sp macro="" textlink="">
      <xdr:nvSpPr>
        <xdr:cNvPr id="126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96089E3D-BD85-4CE0-9C9E-91EE4685D4D2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583755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318</xdr:row>
      <xdr:rowOff>0</xdr:rowOff>
    </xdr:from>
    <xdr:ext cx="304800" cy="304800"/>
    <xdr:sp macro="" textlink="">
      <xdr:nvSpPr>
        <xdr:cNvPr id="126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CA1C637C-77A5-4F4E-AAA6-DE45B346C40D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585597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318</xdr:row>
      <xdr:rowOff>0</xdr:rowOff>
    </xdr:from>
    <xdr:ext cx="304800" cy="304800"/>
    <xdr:sp macro="" textlink="">
      <xdr:nvSpPr>
        <xdr:cNvPr id="126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3EB05B81-12D0-414F-9C27-984C7861AE60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585597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318</xdr:row>
      <xdr:rowOff>0</xdr:rowOff>
    </xdr:from>
    <xdr:ext cx="304800" cy="304800"/>
    <xdr:sp macro="" textlink="">
      <xdr:nvSpPr>
        <xdr:cNvPr id="127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20848835-CC03-4416-8671-286930C40E91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585597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318</xdr:row>
      <xdr:rowOff>0</xdr:rowOff>
    </xdr:from>
    <xdr:ext cx="304800" cy="304800"/>
    <xdr:sp macro="" textlink="">
      <xdr:nvSpPr>
        <xdr:cNvPr id="127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6CA67881-E125-4CA5-B18A-1EF86BCDC823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585597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319</xdr:row>
      <xdr:rowOff>0</xdr:rowOff>
    </xdr:from>
    <xdr:ext cx="304800" cy="304800"/>
    <xdr:sp macro="" textlink="">
      <xdr:nvSpPr>
        <xdr:cNvPr id="127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89470D49-ADB8-48CC-8ED4-F4BE68F10CC2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587438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319</xdr:row>
      <xdr:rowOff>0</xdr:rowOff>
    </xdr:from>
    <xdr:ext cx="304800" cy="304800"/>
    <xdr:sp macro="" textlink="">
      <xdr:nvSpPr>
        <xdr:cNvPr id="127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2CA7DDBC-1755-4934-A359-268F4DBB5A57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587438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319</xdr:row>
      <xdr:rowOff>0</xdr:rowOff>
    </xdr:from>
    <xdr:ext cx="304800" cy="304800"/>
    <xdr:sp macro="" textlink="">
      <xdr:nvSpPr>
        <xdr:cNvPr id="127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497D60CF-E679-4483-AAA0-3052C928677B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587438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319</xdr:row>
      <xdr:rowOff>0</xdr:rowOff>
    </xdr:from>
    <xdr:ext cx="304800" cy="304800"/>
    <xdr:sp macro="" textlink="">
      <xdr:nvSpPr>
        <xdr:cNvPr id="127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82BAA675-49CE-4EA2-AF22-B418290E7844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587438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320</xdr:row>
      <xdr:rowOff>0</xdr:rowOff>
    </xdr:from>
    <xdr:ext cx="304800" cy="304800"/>
    <xdr:sp macro="" textlink="">
      <xdr:nvSpPr>
        <xdr:cNvPr id="127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3A66A769-92A4-42EF-B260-7FAD72CBB313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589280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320</xdr:row>
      <xdr:rowOff>0</xdr:rowOff>
    </xdr:from>
    <xdr:ext cx="304800" cy="304800"/>
    <xdr:sp macro="" textlink="">
      <xdr:nvSpPr>
        <xdr:cNvPr id="127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7B948FA9-BFB9-489E-88E0-A4A70964B732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589280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320</xdr:row>
      <xdr:rowOff>0</xdr:rowOff>
    </xdr:from>
    <xdr:ext cx="304800" cy="304800"/>
    <xdr:sp macro="" textlink="">
      <xdr:nvSpPr>
        <xdr:cNvPr id="127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0DC92B6-3A7D-4AF9-99A5-FB3334C475D8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589280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320</xdr:row>
      <xdr:rowOff>0</xdr:rowOff>
    </xdr:from>
    <xdr:ext cx="304800" cy="304800"/>
    <xdr:sp macro="" textlink="">
      <xdr:nvSpPr>
        <xdr:cNvPr id="127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7BB13965-8BC6-4E6B-A5FF-9D9573930954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589280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321</xdr:row>
      <xdr:rowOff>0</xdr:rowOff>
    </xdr:from>
    <xdr:ext cx="304800" cy="304800"/>
    <xdr:sp macro="" textlink="">
      <xdr:nvSpPr>
        <xdr:cNvPr id="128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3F27FE77-4D51-4F9E-B28C-CF45402F1E8E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59112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321</xdr:row>
      <xdr:rowOff>0</xdr:rowOff>
    </xdr:from>
    <xdr:ext cx="304800" cy="304800"/>
    <xdr:sp macro="" textlink="">
      <xdr:nvSpPr>
        <xdr:cNvPr id="128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CFAD8C08-7E3F-4CEE-AE3A-BF1B670F3059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59112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321</xdr:row>
      <xdr:rowOff>0</xdr:rowOff>
    </xdr:from>
    <xdr:ext cx="304800" cy="304800"/>
    <xdr:sp macro="" textlink="">
      <xdr:nvSpPr>
        <xdr:cNvPr id="128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4D0AE0AB-37FD-4FBF-A1BD-58D085D3FB22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59112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321</xdr:row>
      <xdr:rowOff>0</xdr:rowOff>
    </xdr:from>
    <xdr:ext cx="304800" cy="304800"/>
    <xdr:sp macro="" textlink="">
      <xdr:nvSpPr>
        <xdr:cNvPr id="128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8EFB7E53-1D9F-421F-A569-A6B43A9B1202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59112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322</xdr:row>
      <xdr:rowOff>0</xdr:rowOff>
    </xdr:from>
    <xdr:ext cx="304800" cy="304800"/>
    <xdr:sp macro="" textlink="">
      <xdr:nvSpPr>
        <xdr:cNvPr id="128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69A329A6-47F8-4F8C-8FEB-53206E56C4E8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592963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322</xdr:row>
      <xdr:rowOff>0</xdr:rowOff>
    </xdr:from>
    <xdr:ext cx="304800" cy="304800"/>
    <xdr:sp macro="" textlink="">
      <xdr:nvSpPr>
        <xdr:cNvPr id="128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6FECF5C2-4847-4680-9448-A6B1A1097466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592963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322</xdr:row>
      <xdr:rowOff>0</xdr:rowOff>
    </xdr:from>
    <xdr:ext cx="304800" cy="304800"/>
    <xdr:sp macro="" textlink="">
      <xdr:nvSpPr>
        <xdr:cNvPr id="128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BE48AB55-8898-47BF-99AD-2F9465FEA984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592963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322</xdr:row>
      <xdr:rowOff>0</xdr:rowOff>
    </xdr:from>
    <xdr:ext cx="304800" cy="304800"/>
    <xdr:sp macro="" textlink="">
      <xdr:nvSpPr>
        <xdr:cNvPr id="128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90DB97EA-D515-4135-98DB-EC60F67EBAD3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592963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323</xdr:row>
      <xdr:rowOff>0</xdr:rowOff>
    </xdr:from>
    <xdr:ext cx="304800" cy="304800"/>
    <xdr:sp macro="" textlink="">
      <xdr:nvSpPr>
        <xdr:cNvPr id="128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6E9546D-97C1-4025-8917-B6406957D7EF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594804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323</xdr:row>
      <xdr:rowOff>0</xdr:rowOff>
    </xdr:from>
    <xdr:ext cx="304800" cy="304800"/>
    <xdr:sp macro="" textlink="">
      <xdr:nvSpPr>
        <xdr:cNvPr id="128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BA6F183B-2601-43AC-9251-3D3B20027004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594804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323</xdr:row>
      <xdr:rowOff>0</xdr:rowOff>
    </xdr:from>
    <xdr:ext cx="304800" cy="304800"/>
    <xdr:sp macro="" textlink="">
      <xdr:nvSpPr>
        <xdr:cNvPr id="129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C8AD4CFF-71D7-4E33-AF4D-9CDF67256185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594804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323</xdr:row>
      <xdr:rowOff>0</xdr:rowOff>
    </xdr:from>
    <xdr:ext cx="304800" cy="304800"/>
    <xdr:sp macro="" textlink="">
      <xdr:nvSpPr>
        <xdr:cNvPr id="129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51F14975-F375-4BF2-A4D8-9ECB3245DBF5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594804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324</xdr:row>
      <xdr:rowOff>0</xdr:rowOff>
    </xdr:from>
    <xdr:ext cx="304800" cy="304800"/>
    <xdr:sp macro="" textlink="">
      <xdr:nvSpPr>
        <xdr:cNvPr id="129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61639BDD-E22F-46A7-9C86-72490CA2135C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596646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324</xdr:row>
      <xdr:rowOff>0</xdr:rowOff>
    </xdr:from>
    <xdr:ext cx="304800" cy="304800"/>
    <xdr:sp macro="" textlink="">
      <xdr:nvSpPr>
        <xdr:cNvPr id="129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6D8C1978-1C7C-46E8-9132-59CD76D62BD5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596646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324</xdr:row>
      <xdr:rowOff>0</xdr:rowOff>
    </xdr:from>
    <xdr:ext cx="304800" cy="304800"/>
    <xdr:sp macro="" textlink="">
      <xdr:nvSpPr>
        <xdr:cNvPr id="129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B44D8CEC-857E-4BEB-AEB8-588306E675FF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596646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324</xdr:row>
      <xdr:rowOff>0</xdr:rowOff>
    </xdr:from>
    <xdr:ext cx="304800" cy="304800"/>
    <xdr:sp macro="" textlink="">
      <xdr:nvSpPr>
        <xdr:cNvPr id="129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843D38E4-CF92-4205-8373-A9F087796E7C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596646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325</xdr:row>
      <xdr:rowOff>0</xdr:rowOff>
    </xdr:from>
    <xdr:ext cx="304800" cy="304800"/>
    <xdr:sp macro="" textlink="">
      <xdr:nvSpPr>
        <xdr:cNvPr id="129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BB6A6EEA-176C-4887-8853-7E597505BA77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598487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325</xdr:row>
      <xdr:rowOff>0</xdr:rowOff>
    </xdr:from>
    <xdr:ext cx="304800" cy="304800"/>
    <xdr:sp macro="" textlink="">
      <xdr:nvSpPr>
        <xdr:cNvPr id="129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C34E9391-862B-4B9D-BAAD-52595D5371B6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598487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325</xdr:row>
      <xdr:rowOff>0</xdr:rowOff>
    </xdr:from>
    <xdr:ext cx="304800" cy="304800"/>
    <xdr:sp macro="" textlink="">
      <xdr:nvSpPr>
        <xdr:cNvPr id="129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4226F51D-8D1B-4B1C-92E1-F853A55C6ECA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598487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325</xdr:row>
      <xdr:rowOff>0</xdr:rowOff>
    </xdr:from>
    <xdr:ext cx="304800" cy="304800"/>
    <xdr:sp macro="" textlink="">
      <xdr:nvSpPr>
        <xdr:cNvPr id="129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D706E5F-B792-4DF9-B3A5-E1D50D538423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598487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326</xdr:row>
      <xdr:rowOff>0</xdr:rowOff>
    </xdr:from>
    <xdr:ext cx="304800" cy="304800"/>
    <xdr:sp macro="" textlink="">
      <xdr:nvSpPr>
        <xdr:cNvPr id="130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CD123578-2625-4C84-BCAB-28A7C41355B8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600329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326</xdr:row>
      <xdr:rowOff>0</xdr:rowOff>
    </xdr:from>
    <xdr:ext cx="304800" cy="304800"/>
    <xdr:sp macro="" textlink="">
      <xdr:nvSpPr>
        <xdr:cNvPr id="130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41B8EA73-D8CB-4F5B-9CCD-415B8CE66260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600329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326</xdr:row>
      <xdr:rowOff>0</xdr:rowOff>
    </xdr:from>
    <xdr:ext cx="304800" cy="304800"/>
    <xdr:sp macro="" textlink="">
      <xdr:nvSpPr>
        <xdr:cNvPr id="130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A8FE13A4-1C4A-4A26-A698-DC22A6C6315E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600329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326</xdr:row>
      <xdr:rowOff>0</xdr:rowOff>
    </xdr:from>
    <xdr:ext cx="304800" cy="304800"/>
    <xdr:sp macro="" textlink="">
      <xdr:nvSpPr>
        <xdr:cNvPr id="130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882D7F27-A031-4084-B6A5-0326FD262502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600329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327</xdr:row>
      <xdr:rowOff>0</xdr:rowOff>
    </xdr:from>
    <xdr:ext cx="304800" cy="304800"/>
    <xdr:sp macro="" textlink="">
      <xdr:nvSpPr>
        <xdr:cNvPr id="130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EB5698F1-4452-41AD-A103-E2E4190DFCE7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602170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327</xdr:row>
      <xdr:rowOff>0</xdr:rowOff>
    </xdr:from>
    <xdr:ext cx="304800" cy="304800"/>
    <xdr:sp macro="" textlink="">
      <xdr:nvSpPr>
        <xdr:cNvPr id="130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EF67F8B8-2020-4C70-AE29-D481FFC135BF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602170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327</xdr:row>
      <xdr:rowOff>0</xdr:rowOff>
    </xdr:from>
    <xdr:ext cx="304800" cy="304800"/>
    <xdr:sp macro="" textlink="">
      <xdr:nvSpPr>
        <xdr:cNvPr id="130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2B17D2AC-9FBA-48AC-BD13-D85B7D2CE348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602170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327</xdr:row>
      <xdr:rowOff>0</xdr:rowOff>
    </xdr:from>
    <xdr:ext cx="304800" cy="304800"/>
    <xdr:sp macro="" textlink="">
      <xdr:nvSpPr>
        <xdr:cNvPr id="130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757B35C4-73E6-4297-8EC2-963EA6D3B2D9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602170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328</xdr:row>
      <xdr:rowOff>0</xdr:rowOff>
    </xdr:from>
    <xdr:ext cx="304800" cy="304800"/>
    <xdr:sp macro="" textlink="">
      <xdr:nvSpPr>
        <xdr:cNvPr id="130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19F915FE-7855-46F4-9A61-0C1C45F34295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604012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328</xdr:row>
      <xdr:rowOff>0</xdr:rowOff>
    </xdr:from>
    <xdr:ext cx="304800" cy="304800"/>
    <xdr:sp macro="" textlink="">
      <xdr:nvSpPr>
        <xdr:cNvPr id="130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13C47D72-0AEC-46C5-B1D3-FE5D7A464B8E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604012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328</xdr:row>
      <xdr:rowOff>0</xdr:rowOff>
    </xdr:from>
    <xdr:ext cx="304800" cy="304800"/>
    <xdr:sp macro="" textlink="">
      <xdr:nvSpPr>
        <xdr:cNvPr id="131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1F47FB89-5523-423C-94FD-A17485A37F5F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604012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328</xdr:row>
      <xdr:rowOff>0</xdr:rowOff>
    </xdr:from>
    <xdr:ext cx="304800" cy="304800"/>
    <xdr:sp macro="" textlink="">
      <xdr:nvSpPr>
        <xdr:cNvPr id="131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8FD7C1CF-E39E-47AD-9BD1-34E553A851F7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604012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329</xdr:row>
      <xdr:rowOff>0</xdr:rowOff>
    </xdr:from>
    <xdr:ext cx="304800" cy="304800"/>
    <xdr:sp macro="" textlink="">
      <xdr:nvSpPr>
        <xdr:cNvPr id="131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A26100DA-A09D-4B69-BBAA-0AE64604BD90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605853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329</xdr:row>
      <xdr:rowOff>0</xdr:rowOff>
    </xdr:from>
    <xdr:ext cx="304800" cy="304800"/>
    <xdr:sp macro="" textlink="">
      <xdr:nvSpPr>
        <xdr:cNvPr id="131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F181E25-C373-4753-B2D2-4102955259D1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605853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329</xdr:row>
      <xdr:rowOff>0</xdr:rowOff>
    </xdr:from>
    <xdr:ext cx="304800" cy="304800"/>
    <xdr:sp macro="" textlink="">
      <xdr:nvSpPr>
        <xdr:cNvPr id="131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E4AC7352-C47F-418F-B296-E748E6985951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605853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329</xdr:row>
      <xdr:rowOff>0</xdr:rowOff>
    </xdr:from>
    <xdr:ext cx="304800" cy="304800"/>
    <xdr:sp macro="" textlink="">
      <xdr:nvSpPr>
        <xdr:cNvPr id="131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9A8126CA-304A-4084-ADA5-878179DAC93F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605853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330</xdr:row>
      <xdr:rowOff>0</xdr:rowOff>
    </xdr:from>
    <xdr:ext cx="304800" cy="304800"/>
    <xdr:sp macro="" textlink="">
      <xdr:nvSpPr>
        <xdr:cNvPr id="131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AD0EF1BC-D156-4156-A867-440DAFFC434C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607695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330</xdr:row>
      <xdr:rowOff>0</xdr:rowOff>
    </xdr:from>
    <xdr:ext cx="304800" cy="304800"/>
    <xdr:sp macro="" textlink="">
      <xdr:nvSpPr>
        <xdr:cNvPr id="131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A14E717B-735D-4C69-8BE9-AA5849650C90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607695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330</xdr:row>
      <xdr:rowOff>0</xdr:rowOff>
    </xdr:from>
    <xdr:ext cx="304800" cy="304800"/>
    <xdr:sp macro="" textlink="">
      <xdr:nvSpPr>
        <xdr:cNvPr id="131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1177C25-0A8B-40AF-9B81-87EA9BEA655C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607695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330</xdr:row>
      <xdr:rowOff>0</xdr:rowOff>
    </xdr:from>
    <xdr:ext cx="304800" cy="304800"/>
    <xdr:sp macro="" textlink="">
      <xdr:nvSpPr>
        <xdr:cNvPr id="131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561CCE8D-3A26-4B6B-AD65-2B99290FB7CD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607695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331</xdr:row>
      <xdr:rowOff>0</xdr:rowOff>
    </xdr:from>
    <xdr:ext cx="304800" cy="304800"/>
    <xdr:sp macro="" textlink="">
      <xdr:nvSpPr>
        <xdr:cNvPr id="132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75135C46-D357-4DD0-8350-CBD61F3CD10A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609536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331</xdr:row>
      <xdr:rowOff>0</xdr:rowOff>
    </xdr:from>
    <xdr:ext cx="304800" cy="304800"/>
    <xdr:sp macro="" textlink="">
      <xdr:nvSpPr>
        <xdr:cNvPr id="132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5D79709-2F23-43C9-AD6B-3ECA7CF6623C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609536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331</xdr:row>
      <xdr:rowOff>0</xdr:rowOff>
    </xdr:from>
    <xdr:ext cx="304800" cy="304800"/>
    <xdr:sp macro="" textlink="">
      <xdr:nvSpPr>
        <xdr:cNvPr id="132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689DEEA5-1B2E-4766-B17C-B1BA7ECDC979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609536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331</xdr:row>
      <xdr:rowOff>0</xdr:rowOff>
    </xdr:from>
    <xdr:ext cx="304800" cy="304800"/>
    <xdr:sp macro="" textlink="">
      <xdr:nvSpPr>
        <xdr:cNvPr id="132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3F219567-92C5-4A64-BE9E-020869785249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609536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332</xdr:row>
      <xdr:rowOff>0</xdr:rowOff>
    </xdr:from>
    <xdr:ext cx="304800" cy="304800"/>
    <xdr:sp macro="" textlink="">
      <xdr:nvSpPr>
        <xdr:cNvPr id="132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C3BCA158-B97A-43FE-B334-B8CCCC4F80E2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61137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332</xdr:row>
      <xdr:rowOff>0</xdr:rowOff>
    </xdr:from>
    <xdr:ext cx="304800" cy="304800"/>
    <xdr:sp macro="" textlink="">
      <xdr:nvSpPr>
        <xdr:cNvPr id="132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239F9DA9-75A3-43A0-A8EF-5AE507FE84C8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61137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332</xdr:row>
      <xdr:rowOff>0</xdr:rowOff>
    </xdr:from>
    <xdr:ext cx="304800" cy="304800"/>
    <xdr:sp macro="" textlink="">
      <xdr:nvSpPr>
        <xdr:cNvPr id="132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71659BAC-0393-416D-8054-EDB47DB3B867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61137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332</xdr:row>
      <xdr:rowOff>0</xdr:rowOff>
    </xdr:from>
    <xdr:ext cx="304800" cy="304800"/>
    <xdr:sp macro="" textlink="">
      <xdr:nvSpPr>
        <xdr:cNvPr id="132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47A0EA8-8C79-4262-B32D-621607963AEF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61137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333</xdr:row>
      <xdr:rowOff>0</xdr:rowOff>
    </xdr:from>
    <xdr:ext cx="304800" cy="304800"/>
    <xdr:sp macro="" textlink="">
      <xdr:nvSpPr>
        <xdr:cNvPr id="132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6BD799DA-92BE-43D4-8DA5-2E7ECAFF5C60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613219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333</xdr:row>
      <xdr:rowOff>0</xdr:rowOff>
    </xdr:from>
    <xdr:ext cx="304800" cy="304800"/>
    <xdr:sp macro="" textlink="">
      <xdr:nvSpPr>
        <xdr:cNvPr id="132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2E8FBEE9-4FBF-4177-B5D6-5EB995E33DF0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613219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333</xdr:row>
      <xdr:rowOff>0</xdr:rowOff>
    </xdr:from>
    <xdr:ext cx="304800" cy="304800"/>
    <xdr:sp macro="" textlink="">
      <xdr:nvSpPr>
        <xdr:cNvPr id="133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89B7DA73-14BB-42E4-B626-8CEA8ABD407B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613219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333</xdr:row>
      <xdr:rowOff>0</xdr:rowOff>
    </xdr:from>
    <xdr:ext cx="304800" cy="304800"/>
    <xdr:sp macro="" textlink="">
      <xdr:nvSpPr>
        <xdr:cNvPr id="133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2F6223B8-6290-42E6-B9E2-5371BCF53502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613219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334</xdr:row>
      <xdr:rowOff>0</xdr:rowOff>
    </xdr:from>
    <xdr:ext cx="304800" cy="304800"/>
    <xdr:sp macro="" textlink="">
      <xdr:nvSpPr>
        <xdr:cNvPr id="133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98A3CEDB-220E-4116-995F-BDBA62AC10CF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615061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334</xdr:row>
      <xdr:rowOff>0</xdr:rowOff>
    </xdr:from>
    <xdr:ext cx="304800" cy="304800"/>
    <xdr:sp macro="" textlink="">
      <xdr:nvSpPr>
        <xdr:cNvPr id="133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730E51E0-054C-489F-B0AA-17E71FEDCF4D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615061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334</xdr:row>
      <xdr:rowOff>0</xdr:rowOff>
    </xdr:from>
    <xdr:ext cx="304800" cy="304800"/>
    <xdr:sp macro="" textlink="">
      <xdr:nvSpPr>
        <xdr:cNvPr id="133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A4EC746C-B036-4602-A197-5846E0987A03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615061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334</xdr:row>
      <xdr:rowOff>0</xdr:rowOff>
    </xdr:from>
    <xdr:ext cx="304800" cy="304800"/>
    <xdr:sp macro="" textlink="">
      <xdr:nvSpPr>
        <xdr:cNvPr id="133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83EB45D-6278-4F6E-BED4-A639B27F31B1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615061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335</xdr:row>
      <xdr:rowOff>0</xdr:rowOff>
    </xdr:from>
    <xdr:ext cx="304800" cy="304800"/>
    <xdr:sp macro="" textlink="">
      <xdr:nvSpPr>
        <xdr:cNvPr id="133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8DFF7F20-A7EA-45E1-97E1-0EF1D9963E93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616902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335</xdr:row>
      <xdr:rowOff>0</xdr:rowOff>
    </xdr:from>
    <xdr:ext cx="304800" cy="304800"/>
    <xdr:sp macro="" textlink="">
      <xdr:nvSpPr>
        <xdr:cNvPr id="133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20B4A178-9709-48F2-9A09-DFCB19D2488B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616902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335</xdr:row>
      <xdr:rowOff>0</xdr:rowOff>
    </xdr:from>
    <xdr:ext cx="304800" cy="304800"/>
    <xdr:sp macro="" textlink="">
      <xdr:nvSpPr>
        <xdr:cNvPr id="133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ED9D5F0A-1ACE-4D5A-B4FA-76BA51EFC65C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616902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335</xdr:row>
      <xdr:rowOff>0</xdr:rowOff>
    </xdr:from>
    <xdr:ext cx="304800" cy="304800"/>
    <xdr:sp macro="" textlink="">
      <xdr:nvSpPr>
        <xdr:cNvPr id="133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260E727-ADCF-4ABB-983A-0C1E2B36E62B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616902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336</xdr:row>
      <xdr:rowOff>0</xdr:rowOff>
    </xdr:from>
    <xdr:ext cx="304800" cy="304800"/>
    <xdr:sp macro="" textlink="">
      <xdr:nvSpPr>
        <xdr:cNvPr id="134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47590A8B-EA28-4103-A116-EBD34079580F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618744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336</xdr:row>
      <xdr:rowOff>0</xdr:rowOff>
    </xdr:from>
    <xdr:ext cx="304800" cy="304800"/>
    <xdr:sp macro="" textlink="">
      <xdr:nvSpPr>
        <xdr:cNvPr id="134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70A20B51-F397-491C-A4B6-2FB4415DA736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618744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336</xdr:row>
      <xdr:rowOff>0</xdr:rowOff>
    </xdr:from>
    <xdr:ext cx="304800" cy="304800"/>
    <xdr:sp macro="" textlink="">
      <xdr:nvSpPr>
        <xdr:cNvPr id="134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E8030FB0-6F55-4CAB-B663-3BA8F9706EE2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618744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336</xdr:row>
      <xdr:rowOff>0</xdr:rowOff>
    </xdr:from>
    <xdr:ext cx="304800" cy="304800"/>
    <xdr:sp macro="" textlink="">
      <xdr:nvSpPr>
        <xdr:cNvPr id="134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5E1CFA3D-0C0A-4208-B31D-E498ED120E5C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618744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337</xdr:row>
      <xdr:rowOff>0</xdr:rowOff>
    </xdr:from>
    <xdr:ext cx="304800" cy="304800"/>
    <xdr:sp macro="" textlink="">
      <xdr:nvSpPr>
        <xdr:cNvPr id="134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6409EBBB-A475-4F04-8D59-F229E95FA6FD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620585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337</xdr:row>
      <xdr:rowOff>0</xdr:rowOff>
    </xdr:from>
    <xdr:ext cx="304800" cy="304800"/>
    <xdr:sp macro="" textlink="">
      <xdr:nvSpPr>
        <xdr:cNvPr id="134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18044C8-B693-4BB6-86DB-F1D9C615077B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620585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337</xdr:row>
      <xdr:rowOff>0</xdr:rowOff>
    </xdr:from>
    <xdr:ext cx="304800" cy="304800"/>
    <xdr:sp macro="" textlink="">
      <xdr:nvSpPr>
        <xdr:cNvPr id="134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68E0FA30-E323-4FAE-819B-2363209007B5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620585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337</xdr:row>
      <xdr:rowOff>0</xdr:rowOff>
    </xdr:from>
    <xdr:ext cx="304800" cy="304800"/>
    <xdr:sp macro="" textlink="">
      <xdr:nvSpPr>
        <xdr:cNvPr id="134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415A2C4E-FD7C-4BBB-838D-247675AF87EA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620585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338</xdr:row>
      <xdr:rowOff>0</xdr:rowOff>
    </xdr:from>
    <xdr:ext cx="304800" cy="304800"/>
    <xdr:sp macro="" textlink="">
      <xdr:nvSpPr>
        <xdr:cNvPr id="134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AA36C3FF-0B38-4EBF-9840-A3085E276BF0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622427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338</xdr:row>
      <xdr:rowOff>0</xdr:rowOff>
    </xdr:from>
    <xdr:ext cx="304800" cy="304800"/>
    <xdr:sp macro="" textlink="">
      <xdr:nvSpPr>
        <xdr:cNvPr id="134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4AE887F3-F383-4AF3-820F-6E8E82749979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622427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338</xdr:row>
      <xdr:rowOff>0</xdr:rowOff>
    </xdr:from>
    <xdr:ext cx="304800" cy="304800"/>
    <xdr:sp macro="" textlink="">
      <xdr:nvSpPr>
        <xdr:cNvPr id="135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A83298F1-6A0D-4037-B6B6-A8C264AB1D2E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622427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338</xdr:row>
      <xdr:rowOff>0</xdr:rowOff>
    </xdr:from>
    <xdr:ext cx="304800" cy="304800"/>
    <xdr:sp macro="" textlink="">
      <xdr:nvSpPr>
        <xdr:cNvPr id="135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7E75048-F921-40DD-88B0-32D9435320B6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622427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339</xdr:row>
      <xdr:rowOff>0</xdr:rowOff>
    </xdr:from>
    <xdr:ext cx="304800" cy="304800"/>
    <xdr:sp macro="" textlink="">
      <xdr:nvSpPr>
        <xdr:cNvPr id="135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B94AE619-9CA9-4C27-8208-CAB21EEC5795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624268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339</xdr:row>
      <xdr:rowOff>0</xdr:rowOff>
    </xdr:from>
    <xdr:ext cx="304800" cy="304800"/>
    <xdr:sp macro="" textlink="">
      <xdr:nvSpPr>
        <xdr:cNvPr id="135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812FE169-66DC-4020-B9B8-B5197FBB5DAB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624268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339</xdr:row>
      <xdr:rowOff>0</xdr:rowOff>
    </xdr:from>
    <xdr:ext cx="304800" cy="304800"/>
    <xdr:sp macro="" textlink="">
      <xdr:nvSpPr>
        <xdr:cNvPr id="135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1FAEE3D-56C7-47F5-ABC0-ECA5921033E9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624268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339</xdr:row>
      <xdr:rowOff>0</xdr:rowOff>
    </xdr:from>
    <xdr:ext cx="304800" cy="304800"/>
    <xdr:sp macro="" textlink="">
      <xdr:nvSpPr>
        <xdr:cNvPr id="135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1B83CF0-7AC6-4C2F-9437-F83AE9735BB3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624268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340</xdr:row>
      <xdr:rowOff>0</xdr:rowOff>
    </xdr:from>
    <xdr:ext cx="304800" cy="304800"/>
    <xdr:sp macro="" textlink="">
      <xdr:nvSpPr>
        <xdr:cNvPr id="135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15C00C05-F888-4F29-9C6B-D610395CCE8A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626110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340</xdr:row>
      <xdr:rowOff>0</xdr:rowOff>
    </xdr:from>
    <xdr:ext cx="304800" cy="304800"/>
    <xdr:sp macro="" textlink="">
      <xdr:nvSpPr>
        <xdr:cNvPr id="135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8842949D-CBFE-47A8-831D-0C6DA02DEAB5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626110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340</xdr:row>
      <xdr:rowOff>0</xdr:rowOff>
    </xdr:from>
    <xdr:ext cx="304800" cy="304800"/>
    <xdr:sp macro="" textlink="">
      <xdr:nvSpPr>
        <xdr:cNvPr id="135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1D8B7FDE-BEBA-4683-A5B6-3B02C53D9316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626110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340</xdr:row>
      <xdr:rowOff>0</xdr:rowOff>
    </xdr:from>
    <xdr:ext cx="304800" cy="304800"/>
    <xdr:sp macro="" textlink="">
      <xdr:nvSpPr>
        <xdr:cNvPr id="135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8AA52AD3-17F6-4BC9-90FD-9CA47BEEBD5B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626110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341</xdr:row>
      <xdr:rowOff>0</xdr:rowOff>
    </xdr:from>
    <xdr:ext cx="304800" cy="304800"/>
    <xdr:sp macro="" textlink="">
      <xdr:nvSpPr>
        <xdr:cNvPr id="136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B5E3374E-3C24-4B7C-92A8-1A05D57B0160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62795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341</xdr:row>
      <xdr:rowOff>0</xdr:rowOff>
    </xdr:from>
    <xdr:ext cx="304800" cy="304800"/>
    <xdr:sp macro="" textlink="">
      <xdr:nvSpPr>
        <xdr:cNvPr id="136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67CDC00C-CB43-4F4B-AE7D-9E64EB36468E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62795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341</xdr:row>
      <xdr:rowOff>0</xdr:rowOff>
    </xdr:from>
    <xdr:ext cx="304800" cy="304800"/>
    <xdr:sp macro="" textlink="">
      <xdr:nvSpPr>
        <xdr:cNvPr id="136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18DCE8E9-1218-4B57-A2EC-4D93704CDB34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62795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341</xdr:row>
      <xdr:rowOff>0</xdr:rowOff>
    </xdr:from>
    <xdr:ext cx="304800" cy="304800"/>
    <xdr:sp macro="" textlink="">
      <xdr:nvSpPr>
        <xdr:cNvPr id="136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BA2F8C23-A2E8-4D25-8CEF-6D302E653A28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62795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342</xdr:row>
      <xdr:rowOff>0</xdr:rowOff>
    </xdr:from>
    <xdr:ext cx="304800" cy="304800"/>
    <xdr:sp macro="" textlink="">
      <xdr:nvSpPr>
        <xdr:cNvPr id="136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A09CEC11-CB85-43C3-A00E-136EEA5977B8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629793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342</xdr:row>
      <xdr:rowOff>0</xdr:rowOff>
    </xdr:from>
    <xdr:ext cx="304800" cy="304800"/>
    <xdr:sp macro="" textlink="">
      <xdr:nvSpPr>
        <xdr:cNvPr id="136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8902E429-BC37-412B-B01C-5EF40109A191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629793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342</xdr:row>
      <xdr:rowOff>0</xdr:rowOff>
    </xdr:from>
    <xdr:ext cx="304800" cy="304800"/>
    <xdr:sp macro="" textlink="">
      <xdr:nvSpPr>
        <xdr:cNvPr id="136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2F00FE13-B982-4489-A8E7-C24C1962DD5C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629793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342</xdr:row>
      <xdr:rowOff>0</xdr:rowOff>
    </xdr:from>
    <xdr:ext cx="304800" cy="304800"/>
    <xdr:sp macro="" textlink="">
      <xdr:nvSpPr>
        <xdr:cNvPr id="136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78D9147A-30F0-4E75-9808-9F67E1D95D08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629793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343</xdr:row>
      <xdr:rowOff>0</xdr:rowOff>
    </xdr:from>
    <xdr:ext cx="304800" cy="304800"/>
    <xdr:sp macro="" textlink="">
      <xdr:nvSpPr>
        <xdr:cNvPr id="136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C4684DDC-CBC9-4941-8200-068CB5953D12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631634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343</xdr:row>
      <xdr:rowOff>0</xdr:rowOff>
    </xdr:from>
    <xdr:ext cx="304800" cy="304800"/>
    <xdr:sp macro="" textlink="">
      <xdr:nvSpPr>
        <xdr:cNvPr id="136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3531A890-FC64-4985-A5B9-E8EA69432D39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631634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343</xdr:row>
      <xdr:rowOff>0</xdr:rowOff>
    </xdr:from>
    <xdr:ext cx="304800" cy="304800"/>
    <xdr:sp macro="" textlink="">
      <xdr:nvSpPr>
        <xdr:cNvPr id="137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63C5F708-E620-45C7-8001-CF190331439E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631634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343</xdr:row>
      <xdr:rowOff>0</xdr:rowOff>
    </xdr:from>
    <xdr:ext cx="304800" cy="304800"/>
    <xdr:sp macro="" textlink="">
      <xdr:nvSpPr>
        <xdr:cNvPr id="137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5E7C54E5-62AB-45EB-949A-11347B3CAD77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631634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344</xdr:row>
      <xdr:rowOff>0</xdr:rowOff>
    </xdr:from>
    <xdr:ext cx="304800" cy="304800"/>
    <xdr:sp macro="" textlink="">
      <xdr:nvSpPr>
        <xdr:cNvPr id="137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39268030-93EA-43F7-BACC-6C2FFFED5D84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633476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344</xdr:row>
      <xdr:rowOff>0</xdr:rowOff>
    </xdr:from>
    <xdr:ext cx="304800" cy="304800"/>
    <xdr:sp macro="" textlink="">
      <xdr:nvSpPr>
        <xdr:cNvPr id="137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CC401D62-0161-4FDB-8E80-645D1E3C4040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633476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344</xdr:row>
      <xdr:rowOff>0</xdr:rowOff>
    </xdr:from>
    <xdr:ext cx="304800" cy="304800"/>
    <xdr:sp macro="" textlink="">
      <xdr:nvSpPr>
        <xdr:cNvPr id="137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1BF187B-FF9E-4735-86F3-B011CA48A74B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633476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344</xdr:row>
      <xdr:rowOff>0</xdr:rowOff>
    </xdr:from>
    <xdr:ext cx="304800" cy="304800"/>
    <xdr:sp macro="" textlink="">
      <xdr:nvSpPr>
        <xdr:cNvPr id="137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2DD0CD75-CC2D-4465-8666-241E8BDB0BB9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633476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345</xdr:row>
      <xdr:rowOff>0</xdr:rowOff>
    </xdr:from>
    <xdr:ext cx="304800" cy="304800"/>
    <xdr:sp macro="" textlink="">
      <xdr:nvSpPr>
        <xdr:cNvPr id="137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BF947D3F-DB74-4E97-935C-73BDE36C9C8E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635317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345</xdr:row>
      <xdr:rowOff>0</xdr:rowOff>
    </xdr:from>
    <xdr:ext cx="304800" cy="304800"/>
    <xdr:sp macro="" textlink="">
      <xdr:nvSpPr>
        <xdr:cNvPr id="137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B594BE84-B462-4D2D-8D23-F5E567E5A0A7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635317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345</xdr:row>
      <xdr:rowOff>0</xdr:rowOff>
    </xdr:from>
    <xdr:ext cx="304800" cy="304800"/>
    <xdr:sp macro="" textlink="">
      <xdr:nvSpPr>
        <xdr:cNvPr id="137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3AFBAC00-77C3-4E87-A2C3-0A9968D6BA0D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635317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345</xdr:row>
      <xdr:rowOff>0</xdr:rowOff>
    </xdr:from>
    <xdr:ext cx="304800" cy="304800"/>
    <xdr:sp macro="" textlink="">
      <xdr:nvSpPr>
        <xdr:cNvPr id="137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79828BD6-012D-4E07-8233-7BDBF7398B4A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635317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346</xdr:row>
      <xdr:rowOff>0</xdr:rowOff>
    </xdr:from>
    <xdr:ext cx="304800" cy="304800"/>
    <xdr:sp macro="" textlink="">
      <xdr:nvSpPr>
        <xdr:cNvPr id="138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C44F576A-3621-45E1-A2CD-258F93AD1BBA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637159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346</xdr:row>
      <xdr:rowOff>0</xdr:rowOff>
    </xdr:from>
    <xdr:ext cx="304800" cy="304800"/>
    <xdr:sp macro="" textlink="">
      <xdr:nvSpPr>
        <xdr:cNvPr id="138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53D220E9-AE01-4C02-87A3-D1346A1B73A0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637159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346</xdr:row>
      <xdr:rowOff>0</xdr:rowOff>
    </xdr:from>
    <xdr:ext cx="304800" cy="304800"/>
    <xdr:sp macro="" textlink="">
      <xdr:nvSpPr>
        <xdr:cNvPr id="138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554394B7-EB18-4862-B9BD-9C35F3D4C5A3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637159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346</xdr:row>
      <xdr:rowOff>0</xdr:rowOff>
    </xdr:from>
    <xdr:ext cx="304800" cy="304800"/>
    <xdr:sp macro="" textlink="">
      <xdr:nvSpPr>
        <xdr:cNvPr id="138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92C5C8CA-39B2-49F6-9525-05B95DB13802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637159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347</xdr:row>
      <xdr:rowOff>0</xdr:rowOff>
    </xdr:from>
    <xdr:ext cx="304800" cy="304800"/>
    <xdr:sp macro="" textlink="">
      <xdr:nvSpPr>
        <xdr:cNvPr id="138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5EE7A0A1-57C0-4833-81DF-996FF9BFD583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639000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347</xdr:row>
      <xdr:rowOff>0</xdr:rowOff>
    </xdr:from>
    <xdr:ext cx="304800" cy="304800"/>
    <xdr:sp macro="" textlink="">
      <xdr:nvSpPr>
        <xdr:cNvPr id="138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13E4C284-A909-407F-92F8-2723C6506C3D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639000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347</xdr:row>
      <xdr:rowOff>0</xdr:rowOff>
    </xdr:from>
    <xdr:ext cx="304800" cy="304800"/>
    <xdr:sp macro="" textlink="">
      <xdr:nvSpPr>
        <xdr:cNvPr id="138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E677494-DF08-459E-98E5-14C9D2760C3F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639000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347</xdr:row>
      <xdr:rowOff>0</xdr:rowOff>
    </xdr:from>
    <xdr:ext cx="304800" cy="304800"/>
    <xdr:sp macro="" textlink="">
      <xdr:nvSpPr>
        <xdr:cNvPr id="138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987F537B-C789-4A38-AF22-7AFA01C1B349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639000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348</xdr:row>
      <xdr:rowOff>0</xdr:rowOff>
    </xdr:from>
    <xdr:ext cx="304800" cy="304800"/>
    <xdr:sp macro="" textlink="">
      <xdr:nvSpPr>
        <xdr:cNvPr id="138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4B84A70C-9FF6-4327-ACDC-E38446B42486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640842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348</xdr:row>
      <xdr:rowOff>0</xdr:rowOff>
    </xdr:from>
    <xdr:ext cx="304800" cy="304800"/>
    <xdr:sp macro="" textlink="">
      <xdr:nvSpPr>
        <xdr:cNvPr id="138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4E3097C7-1D69-4C97-B112-FF4167FFF345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640842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348</xdr:row>
      <xdr:rowOff>0</xdr:rowOff>
    </xdr:from>
    <xdr:ext cx="304800" cy="304800"/>
    <xdr:sp macro="" textlink="">
      <xdr:nvSpPr>
        <xdr:cNvPr id="139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CDE10A68-1B81-4A81-A460-0E0806E5FF81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640842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348</xdr:row>
      <xdr:rowOff>0</xdr:rowOff>
    </xdr:from>
    <xdr:ext cx="304800" cy="304800"/>
    <xdr:sp macro="" textlink="">
      <xdr:nvSpPr>
        <xdr:cNvPr id="139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3EC75D65-A25E-484E-8920-00E4F5F6984F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640842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349</xdr:row>
      <xdr:rowOff>0</xdr:rowOff>
    </xdr:from>
    <xdr:ext cx="304800" cy="304800"/>
    <xdr:sp macro="" textlink="">
      <xdr:nvSpPr>
        <xdr:cNvPr id="139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2C3FDD-BB96-4B89-BE34-9C447D8B2CFF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642683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349</xdr:row>
      <xdr:rowOff>0</xdr:rowOff>
    </xdr:from>
    <xdr:ext cx="304800" cy="304800"/>
    <xdr:sp macro="" textlink="">
      <xdr:nvSpPr>
        <xdr:cNvPr id="139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9C1B750A-56BB-437D-8B0F-E3F6C926B59B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642683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349</xdr:row>
      <xdr:rowOff>0</xdr:rowOff>
    </xdr:from>
    <xdr:ext cx="304800" cy="304800"/>
    <xdr:sp macro="" textlink="">
      <xdr:nvSpPr>
        <xdr:cNvPr id="139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2A56B92F-276F-4D96-84DF-C1D77EDBBA19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642683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349</xdr:row>
      <xdr:rowOff>0</xdr:rowOff>
    </xdr:from>
    <xdr:ext cx="304800" cy="304800"/>
    <xdr:sp macro="" textlink="">
      <xdr:nvSpPr>
        <xdr:cNvPr id="139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9FC1B06B-99BD-4774-9D29-9DA347FB5B36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642683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350</xdr:row>
      <xdr:rowOff>0</xdr:rowOff>
    </xdr:from>
    <xdr:ext cx="304800" cy="304800"/>
    <xdr:sp macro="" textlink="">
      <xdr:nvSpPr>
        <xdr:cNvPr id="139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2A280340-0C06-436F-8D1B-B6D7D235E4D8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644525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350</xdr:row>
      <xdr:rowOff>0</xdr:rowOff>
    </xdr:from>
    <xdr:ext cx="304800" cy="304800"/>
    <xdr:sp macro="" textlink="">
      <xdr:nvSpPr>
        <xdr:cNvPr id="139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C9EED675-8801-40ED-8690-9BD6179130C2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644525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350</xdr:row>
      <xdr:rowOff>0</xdr:rowOff>
    </xdr:from>
    <xdr:ext cx="304800" cy="304800"/>
    <xdr:sp macro="" textlink="">
      <xdr:nvSpPr>
        <xdr:cNvPr id="139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5ADD2745-A15E-48F2-A033-3DF387EE0338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644525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350</xdr:row>
      <xdr:rowOff>0</xdr:rowOff>
    </xdr:from>
    <xdr:ext cx="304800" cy="304800"/>
    <xdr:sp macro="" textlink="">
      <xdr:nvSpPr>
        <xdr:cNvPr id="139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26EF2788-9C0F-4090-B7E0-BBCF7803053E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644525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351</xdr:row>
      <xdr:rowOff>0</xdr:rowOff>
    </xdr:from>
    <xdr:ext cx="304800" cy="304800"/>
    <xdr:sp macro="" textlink="">
      <xdr:nvSpPr>
        <xdr:cNvPr id="140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44CA6D25-890C-4625-B9F6-AF44956A046A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646366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351</xdr:row>
      <xdr:rowOff>0</xdr:rowOff>
    </xdr:from>
    <xdr:ext cx="304800" cy="304800"/>
    <xdr:sp macro="" textlink="">
      <xdr:nvSpPr>
        <xdr:cNvPr id="140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C47BCF0F-30C2-40FD-B983-7F99F07CD12E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646366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351</xdr:row>
      <xdr:rowOff>0</xdr:rowOff>
    </xdr:from>
    <xdr:ext cx="304800" cy="304800"/>
    <xdr:sp macro="" textlink="">
      <xdr:nvSpPr>
        <xdr:cNvPr id="140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59846A39-97D3-4CD7-A94F-0E7A7B5826DB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646366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351</xdr:row>
      <xdr:rowOff>0</xdr:rowOff>
    </xdr:from>
    <xdr:ext cx="304800" cy="304800"/>
    <xdr:sp macro="" textlink="">
      <xdr:nvSpPr>
        <xdr:cNvPr id="140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2CEC7773-97E2-4000-99F0-945BBC14E9B5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646366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352</xdr:row>
      <xdr:rowOff>0</xdr:rowOff>
    </xdr:from>
    <xdr:ext cx="304800" cy="304800"/>
    <xdr:sp macro="" textlink="">
      <xdr:nvSpPr>
        <xdr:cNvPr id="140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EBA9A621-B5DD-479F-A9FC-5E71F7E3BE4F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6482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352</xdr:row>
      <xdr:rowOff>0</xdr:rowOff>
    </xdr:from>
    <xdr:ext cx="304800" cy="304800"/>
    <xdr:sp macro="" textlink="">
      <xdr:nvSpPr>
        <xdr:cNvPr id="140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E2AFDED3-052B-4CF2-A996-26A484C46155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6482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352</xdr:row>
      <xdr:rowOff>0</xdr:rowOff>
    </xdr:from>
    <xdr:ext cx="304800" cy="304800"/>
    <xdr:sp macro="" textlink="">
      <xdr:nvSpPr>
        <xdr:cNvPr id="140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C616FAAB-F05A-4A3E-B5BC-FA9D9A42C681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6482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352</xdr:row>
      <xdr:rowOff>0</xdr:rowOff>
    </xdr:from>
    <xdr:ext cx="304800" cy="304800"/>
    <xdr:sp macro="" textlink="">
      <xdr:nvSpPr>
        <xdr:cNvPr id="140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7A76CFA2-DF9A-4DFA-A1A1-03F5ED6C46D6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6482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353</xdr:row>
      <xdr:rowOff>0</xdr:rowOff>
    </xdr:from>
    <xdr:ext cx="304800" cy="304800"/>
    <xdr:sp macro="" textlink="">
      <xdr:nvSpPr>
        <xdr:cNvPr id="140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CAA40377-0532-42A6-85AF-5AB5E9D10232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650049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353</xdr:row>
      <xdr:rowOff>0</xdr:rowOff>
    </xdr:from>
    <xdr:ext cx="304800" cy="304800"/>
    <xdr:sp macro="" textlink="">
      <xdr:nvSpPr>
        <xdr:cNvPr id="140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EC4D2468-E2BD-492F-884C-E4E8E1EF6E2B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650049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353</xdr:row>
      <xdr:rowOff>0</xdr:rowOff>
    </xdr:from>
    <xdr:ext cx="304800" cy="304800"/>
    <xdr:sp macro="" textlink="">
      <xdr:nvSpPr>
        <xdr:cNvPr id="141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3D28C68C-12F9-4A34-A23B-112B2FE18A35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650049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353</xdr:row>
      <xdr:rowOff>0</xdr:rowOff>
    </xdr:from>
    <xdr:ext cx="304800" cy="304800"/>
    <xdr:sp macro="" textlink="">
      <xdr:nvSpPr>
        <xdr:cNvPr id="141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38212499-81A0-4F09-83D2-8129ECF16C13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650049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354</xdr:row>
      <xdr:rowOff>0</xdr:rowOff>
    </xdr:from>
    <xdr:ext cx="304800" cy="304800"/>
    <xdr:sp macro="" textlink="">
      <xdr:nvSpPr>
        <xdr:cNvPr id="141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7B5B09F3-B6EC-4D24-8AAB-BDFC6855F7A3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651891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354</xdr:row>
      <xdr:rowOff>0</xdr:rowOff>
    </xdr:from>
    <xdr:ext cx="304800" cy="304800"/>
    <xdr:sp macro="" textlink="">
      <xdr:nvSpPr>
        <xdr:cNvPr id="141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8E8DA53E-4D3B-4AD5-BAF5-F1BFF275F4F7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651891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354</xdr:row>
      <xdr:rowOff>0</xdr:rowOff>
    </xdr:from>
    <xdr:ext cx="304800" cy="304800"/>
    <xdr:sp macro="" textlink="">
      <xdr:nvSpPr>
        <xdr:cNvPr id="141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48C7F41F-F1DF-4DB0-A6B7-547774471423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651891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354</xdr:row>
      <xdr:rowOff>0</xdr:rowOff>
    </xdr:from>
    <xdr:ext cx="304800" cy="304800"/>
    <xdr:sp macro="" textlink="">
      <xdr:nvSpPr>
        <xdr:cNvPr id="141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97E5CCE0-8385-4CB8-869C-5E9551CDF27F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651891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355</xdr:row>
      <xdr:rowOff>0</xdr:rowOff>
    </xdr:from>
    <xdr:ext cx="304800" cy="304800"/>
    <xdr:sp macro="" textlink="">
      <xdr:nvSpPr>
        <xdr:cNvPr id="141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A43DD217-12B3-4EA6-8A81-2F70A1C66480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653732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355</xdr:row>
      <xdr:rowOff>0</xdr:rowOff>
    </xdr:from>
    <xdr:ext cx="304800" cy="304800"/>
    <xdr:sp macro="" textlink="">
      <xdr:nvSpPr>
        <xdr:cNvPr id="141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14C13751-24F8-481C-BA00-F2DFD60E6B44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653732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355</xdr:row>
      <xdr:rowOff>0</xdr:rowOff>
    </xdr:from>
    <xdr:ext cx="304800" cy="304800"/>
    <xdr:sp macro="" textlink="">
      <xdr:nvSpPr>
        <xdr:cNvPr id="141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8EEBBC30-0914-4C0E-A528-BB05C34B5801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653732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355</xdr:row>
      <xdr:rowOff>0</xdr:rowOff>
    </xdr:from>
    <xdr:ext cx="304800" cy="304800"/>
    <xdr:sp macro="" textlink="">
      <xdr:nvSpPr>
        <xdr:cNvPr id="141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98715BEF-FA30-4CA6-9B59-F495C2F0C776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653732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356</xdr:row>
      <xdr:rowOff>0</xdr:rowOff>
    </xdr:from>
    <xdr:ext cx="304800" cy="304800"/>
    <xdr:sp macro="" textlink="">
      <xdr:nvSpPr>
        <xdr:cNvPr id="142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E108C96F-E75F-4938-9184-FC485F94680A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655574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356</xdr:row>
      <xdr:rowOff>0</xdr:rowOff>
    </xdr:from>
    <xdr:ext cx="304800" cy="304800"/>
    <xdr:sp macro="" textlink="">
      <xdr:nvSpPr>
        <xdr:cNvPr id="142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1479E325-FE4A-44C8-8CED-13241D487E5C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655574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356</xdr:row>
      <xdr:rowOff>0</xdr:rowOff>
    </xdr:from>
    <xdr:ext cx="304800" cy="304800"/>
    <xdr:sp macro="" textlink="">
      <xdr:nvSpPr>
        <xdr:cNvPr id="142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9FB0EC12-E14D-41DF-9B14-7B4CBE9DB1FD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655574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356</xdr:row>
      <xdr:rowOff>0</xdr:rowOff>
    </xdr:from>
    <xdr:ext cx="304800" cy="304800"/>
    <xdr:sp macro="" textlink="">
      <xdr:nvSpPr>
        <xdr:cNvPr id="142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B8A8F20F-9733-4C11-9B0A-045D5BAC0513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655574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357</xdr:row>
      <xdr:rowOff>0</xdr:rowOff>
    </xdr:from>
    <xdr:ext cx="304800" cy="304800"/>
    <xdr:sp macro="" textlink="">
      <xdr:nvSpPr>
        <xdr:cNvPr id="142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29D9F7A-8703-44F9-B704-B921D75D56B6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657415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357</xdr:row>
      <xdr:rowOff>0</xdr:rowOff>
    </xdr:from>
    <xdr:ext cx="304800" cy="304800"/>
    <xdr:sp macro="" textlink="">
      <xdr:nvSpPr>
        <xdr:cNvPr id="142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3256578A-FAD0-4A5A-8FEC-6E1875664073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657415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357</xdr:row>
      <xdr:rowOff>0</xdr:rowOff>
    </xdr:from>
    <xdr:ext cx="304800" cy="304800"/>
    <xdr:sp macro="" textlink="">
      <xdr:nvSpPr>
        <xdr:cNvPr id="142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27B39664-1B36-4077-B73F-FA3AF199E372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657415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357</xdr:row>
      <xdr:rowOff>0</xdr:rowOff>
    </xdr:from>
    <xdr:ext cx="304800" cy="304800"/>
    <xdr:sp macro="" textlink="">
      <xdr:nvSpPr>
        <xdr:cNvPr id="142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BA1D7C38-DEF9-499B-9036-27202ED936D4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657415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358</xdr:row>
      <xdr:rowOff>0</xdr:rowOff>
    </xdr:from>
    <xdr:ext cx="304800" cy="304800"/>
    <xdr:sp macro="" textlink="">
      <xdr:nvSpPr>
        <xdr:cNvPr id="142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A6F2611C-E073-4D10-9A03-B7ED83790168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659257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358</xdr:row>
      <xdr:rowOff>0</xdr:rowOff>
    </xdr:from>
    <xdr:ext cx="304800" cy="304800"/>
    <xdr:sp macro="" textlink="">
      <xdr:nvSpPr>
        <xdr:cNvPr id="142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3FA4742C-705F-4026-89E7-D1123C6E8336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659257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358</xdr:row>
      <xdr:rowOff>0</xdr:rowOff>
    </xdr:from>
    <xdr:ext cx="304800" cy="304800"/>
    <xdr:sp macro="" textlink="">
      <xdr:nvSpPr>
        <xdr:cNvPr id="143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1D2FB8D2-1D70-4F3D-93E4-8E8A1A0D5CC0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659257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358</xdr:row>
      <xdr:rowOff>0</xdr:rowOff>
    </xdr:from>
    <xdr:ext cx="304800" cy="304800"/>
    <xdr:sp macro="" textlink="">
      <xdr:nvSpPr>
        <xdr:cNvPr id="143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AF1A4637-4918-4AD9-A3A6-14CC191105A1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659257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359</xdr:row>
      <xdr:rowOff>0</xdr:rowOff>
    </xdr:from>
    <xdr:ext cx="304800" cy="304800"/>
    <xdr:sp macro="" textlink="">
      <xdr:nvSpPr>
        <xdr:cNvPr id="143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94AA11D3-4A44-4DA3-AD0C-4D1F7610840F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661098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359</xdr:row>
      <xdr:rowOff>0</xdr:rowOff>
    </xdr:from>
    <xdr:ext cx="304800" cy="304800"/>
    <xdr:sp macro="" textlink="">
      <xdr:nvSpPr>
        <xdr:cNvPr id="143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8036588B-FE92-40FB-AD72-816C91C5ED64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661098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359</xdr:row>
      <xdr:rowOff>0</xdr:rowOff>
    </xdr:from>
    <xdr:ext cx="304800" cy="304800"/>
    <xdr:sp macro="" textlink="">
      <xdr:nvSpPr>
        <xdr:cNvPr id="143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31F0ECB-43F7-4EF0-9195-110AB33E9F0C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661098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359</xdr:row>
      <xdr:rowOff>0</xdr:rowOff>
    </xdr:from>
    <xdr:ext cx="304800" cy="304800"/>
    <xdr:sp macro="" textlink="">
      <xdr:nvSpPr>
        <xdr:cNvPr id="143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69FA7F66-25B0-496C-A8D3-FEDE6438F798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661098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360</xdr:row>
      <xdr:rowOff>0</xdr:rowOff>
    </xdr:from>
    <xdr:ext cx="304800" cy="304800"/>
    <xdr:sp macro="" textlink="">
      <xdr:nvSpPr>
        <xdr:cNvPr id="143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C7D905D3-BDF2-425B-9094-C4C683BADEBD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662940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360</xdr:row>
      <xdr:rowOff>0</xdr:rowOff>
    </xdr:from>
    <xdr:ext cx="304800" cy="304800"/>
    <xdr:sp macro="" textlink="">
      <xdr:nvSpPr>
        <xdr:cNvPr id="143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92887AAC-B413-4178-94D7-81336A2882D7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662940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360</xdr:row>
      <xdr:rowOff>0</xdr:rowOff>
    </xdr:from>
    <xdr:ext cx="304800" cy="304800"/>
    <xdr:sp macro="" textlink="">
      <xdr:nvSpPr>
        <xdr:cNvPr id="143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2FB315A-9602-4CE1-881A-02217B8DEBBB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662940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360</xdr:row>
      <xdr:rowOff>0</xdr:rowOff>
    </xdr:from>
    <xdr:ext cx="304800" cy="304800"/>
    <xdr:sp macro="" textlink="">
      <xdr:nvSpPr>
        <xdr:cNvPr id="143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310CD6FF-9176-49F0-921A-588C999BD0A1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662940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361</xdr:row>
      <xdr:rowOff>0</xdr:rowOff>
    </xdr:from>
    <xdr:ext cx="304800" cy="304800"/>
    <xdr:sp macro="" textlink="">
      <xdr:nvSpPr>
        <xdr:cNvPr id="144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8A0D3255-3E19-4293-948C-A6913C1A5503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66478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361</xdr:row>
      <xdr:rowOff>0</xdr:rowOff>
    </xdr:from>
    <xdr:ext cx="304800" cy="304800"/>
    <xdr:sp macro="" textlink="">
      <xdr:nvSpPr>
        <xdr:cNvPr id="144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AD2982C0-1C05-4633-8F7B-843D65F1471E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66478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361</xdr:row>
      <xdr:rowOff>0</xdr:rowOff>
    </xdr:from>
    <xdr:ext cx="304800" cy="304800"/>
    <xdr:sp macro="" textlink="">
      <xdr:nvSpPr>
        <xdr:cNvPr id="144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D96AB8A-DD3B-453A-BFC2-1EA882C1AF23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66478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361</xdr:row>
      <xdr:rowOff>0</xdr:rowOff>
    </xdr:from>
    <xdr:ext cx="304800" cy="304800"/>
    <xdr:sp macro="" textlink="">
      <xdr:nvSpPr>
        <xdr:cNvPr id="144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20DC9DD3-F9A7-4D66-9A63-648FADA76AFC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66478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362</xdr:row>
      <xdr:rowOff>0</xdr:rowOff>
    </xdr:from>
    <xdr:ext cx="304800" cy="304800"/>
    <xdr:sp macro="" textlink="">
      <xdr:nvSpPr>
        <xdr:cNvPr id="144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221949D1-CFF1-46F2-B371-325F415B9CA5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666623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362</xdr:row>
      <xdr:rowOff>0</xdr:rowOff>
    </xdr:from>
    <xdr:ext cx="304800" cy="304800"/>
    <xdr:sp macro="" textlink="">
      <xdr:nvSpPr>
        <xdr:cNvPr id="144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2B90A7B5-E187-470E-9534-8EC8CC95CE5E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666623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362</xdr:row>
      <xdr:rowOff>0</xdr:rowOff>
    </xdr:from>
    <xdr:ext cx="304800" cy="304800"/>
    <xdr:sp macro="" textlink="">
      <xdr:nvSpPr>
        <xdr:cNvPr id="144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E4D6270C-5038-4868-9838-F4ED97322770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666623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362</xdr:row>
      <xdr:rowOff>0</xdr:rowOff>
    </xdr:from>
    <xdr:ext cx="304800" cy="304800"/>
    <xdr:sp macro="" textlink="">
      <xdr:nvSpPr>
        <xdr:cNvPr id="144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2E77562A-2009-418B-984C-64D7A4A7C1ED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666623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363</xdr:row>
      <xdr:rowOff>0</xdr:rowOff>
    </xdr:from>
    <xdr:ext cx="304800" cy="304800"/>
    <xdr:sp macro="" textlink="">
      <xdr:nvSpPr>
        <xdr:cNvPr id="144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9ACD0FC-84BD-4856-AAF5-698D3CC97F37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668464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363</xdr:row>
      <xdr:rowOff>0</xdr:rowOff>
    </xdr:from>
    <xdr:ext cx="304800" cy="304800"/>
    <xdr:sp macro="" textlink="">
      <xdr:nvSpPr>
        <xdr:cNvPr id="144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40A34F71-A429-4321-9295-41B9D9440FCD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668464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363</xdr:row>
      <xdr:rowOff>0</xdr:rowOff>
    </xdr:from>
    <xdr:ext cx="304800" cy="304800"/>
    <xdr:sp macro="" textlink="">
      <xdr:nvSpPr>
        <xdr:cNvPr id="145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746FFE8D-2AFC-4128-B7C7-F506B9AD5D3E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668464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363</xdr:row>
      <xdr:rowOff>0</xdr:rowOff>
    </xdr:from>
    <xdr:ext cx="304800" cy="304800"/>
    <xdr:sp macro="" textlink="">
      <xdr:nvSpPr>
        <xdr:cNvPr id="145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40BDD504-20FC-47F5-8EC4-99049F7DE5A6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668464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364</xdr:row>
      <xdr:rowOff>0</xdr:rowOff>
    </xdr:from>
    <xdr:ext cx="304800" cy="304800"/>
    <xdr:sp macro="" textlink="">
      <xdr:nvSpPr>
        <xdr:cNvPr id="145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1954324D-8DC8-49DD-8E63-089908EA37BB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670306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364</xdr:row>
      <xdr:rowOff>0</xdr:rowOff>
    </xdr:from>
    <xdr:ext cx="304800" cy="304800"/>
    <xdr:sp macro="" textlink="">
      <xdr:nvSpPr>
        <xdr:cNvPr id="145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BAAF67DF-2E58-4944-B545-A909F40BB5FE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670306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364</xdr:row>
      <xdr:rowOff>0</xdr:rowOff>
    </xdr:from>
    <xdr:ext cx="304800" cy="304800"/>
    <xdr:sp macro="" textlink="">
      <xdr:nvSpPr>
        <xdr:cNvPr id="145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A1FBDB4-1B59-4AAE-A45B-7CFCC360167E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670306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364</xdr:row>
      <xdr:rowOff>0</xdr:rowOff>
    </xdr:from>
    <xdr:ext cx="304800" cy="304800"/>
    <xdr:sp macro="" textlink="">
      <xdr:nvSpPr>
        <xdr:cNvPr id="145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45B1F18D-A7A6-45B3-86F3-6250D3A216C1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670306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365</xdr:row>
      <xdr:rowOff>0</xdr:rowOff>
    </xdr:from>
    <xdr:ext cx="304800" cy="304800"/>
    <xdr:sp macro="" textlink="">
      <xdr:nvSpPr>
        <xdr:cNvPr id="145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D9CD80E-1F77-43FA-841F-779028BC7C2C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672147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365</xdr:row>
      <xdr:rowOff>0</xdr:rowOff>
    </xdr:from>
    <xdr:ext cx="304800" cy="304800"/>
    <xdr:sp macro="" textlink="">
      <xdr:nvSpPr>
        <xdr:cNvPr id="145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3DD86CA-CAA7-4557-825C-BF97F38FBC45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672147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365</xdr:row>
      <xdr:rowOff>0</xdr:rowOff>
    </xdr:from>
    <xdr:ext cx="304800" cy="304800"/>
    <xdr:sp macro="" textlink="">
      <xdr:nvSpPr>
        <xdr:cNvPr id="145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5319473-F4EA-4F8B-97BA-7BFFC786D864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672147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365</xdr:row>
      <xdr:rowOff>0</xdr:rowOff>
    </xdr:from>
    <xdr:ext cx="304800" cy="304800"/>
    <xdr:sp macro="" textlink="">
      <xdr:nvSpPr>
        <xdr:cNvPr id="145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85D8225F-2694-4DB8-B742-5F8054B0AD20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672147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366</xdr:row>
      <xdr:rowOff>0</xdr:rowOff>
    </xdr:from>
    <xdr:ext cx="304800" cy="304800"/>
    <xdr:sp macro="" textlink="">
      <xdr:nvSpPr>
        <xdr:cNvPr id="146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55B82735-EF61-48D8-8EDB-D8748E853DCE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673989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366</xdr:row>
      <xdr:rowOff>0</xdr:rowOff>
    </xdr:from>
    <xdr:ext cx="304800" cy="304800"/>
    <xdr:sp macro="" textlink="">
      <xdr:nvSpPr>
        <xdr:cNvPr id="146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7ACC7BB9-C374-4C25-94AB-09C94A00091E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673989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366</xdr:row>
      <xdr:rowOff>0</xdr:rowOff>
    </xdr:from>
    <xdr:ext cx="304800" cy="304800"/>
    <xdr:sp macro="" textlink="">
      <xdr:nvSpPr>
        <xdr:cNvPr id="146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41B3E47F-809E-4E92-9D67-2767B16846DF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673989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366</xdr:row>
      <xdr:rowOff>0</xdr:rowOff>
    </xdr:from>
    <xdr:ext cx="304800" cy="304800"/>
    <xdr:sp macro="" textlink="">
      <xdr:nvSpPr>
        <xdr:cNvPr id="146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6DB8EE19-918A-4A1C-B70B-9F26F72F612A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673989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367</xdr:row>
      <xdr:rowOff>0</xdr:rowOff>
    </xdr:from>
    <xdr:ext cx="304800" cy="304800"/>
    <xdr:sp macro="" textlink="">
      <xdr:nvSpPr>
        <xdr:cNvPr id="146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22547DF7-7169-484D-9FD5-5DBEEC37892F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675830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367</xdr:row>
      <xdr:rowOff>0</xdr:rowOff>
    </xdr:from>
    <xdr:ext cx="304800" cy="304800"/>
    <xdr:sp macro="" textlink="">
      <xdr:nvSpPr>
        <xdr:cNvPr id="146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BB1856BF-C884-4357-B9D6-EE0FF17FB4B7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675830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367</xdr:row>
      <xdr:rowOff>0</xdr:rowOff>
    </xdr:from>
    <xdr:ext cx="304800" cy="304800"/>
    <xdr:sp macro="" textlink="">
      <xdr:nvSpPr>
        <xdr:cNvPr id="146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81C61A89-F082-4750-BF78-2513FDFC02A0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675830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367</xdr:row>
      <xdr:rowOff>0</xdr:rowOff>
    </xdr:from>
    <xdr:ext cx="304800" cy="304800"/>
    <xdr:sp macro="" textlink="">
      <xdr:nvSpPr>
        <xdr:cNvPr id="146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265CC208-F2E9-4E44-A919-C5A3B379B957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675830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368</xdr:row>
      <xdr:rowOff>0</xdr:rowOff>
    </xdr:from>
    <xdr:ext cx="304800" cy="304800"/>
    <xdr:sp macro="" textlink="">
      <xdr:nvSpPr>
        <xdr:cNvPr id="146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62F75096-8DA5-4653-AD9D-76A4B4090E0E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677672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368</xdr:row>
      <xdr:rowOff>0</xdr:rowOff>
    </xdr:from>
    <xdr:ext cx="304800" cy="304800"/>
    <xdr:sp macro="" textlink="">
      <xdr:nvSpPr>
        <xdr:cNvPr id="146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43B7E612-91A4-4E5F-A54A-579BA1597583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677672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368</xdr:row>
      <xdr:rowOff>0</xdr:rowOff>
    </xdr:from>
    <xdr:ext cx="304800" cy="304800"/>
    <xdr:sp macro="" textlink="">
      <xdr:nvSpPr>
        <xdr:cNvPr id="147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47A3AA59-D788-4E39-9942-F84D328FC33B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677672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368</xdr:row>
      <xdr:rowOff>0</xdr:rowOff>
    </xdr:from>
    <xdr:ext cx="304800" cy="304800"/>
    <xdr:sp macro="" textlink="">
      <xdr:nvSpPr>
        <xdr:cNvPr id="147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71611F29-4D54-47FE-9142-355A0AEFF5FA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677672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369</xdr:row>
      <xdr:rowOff>0</xdr:rowOff>
    </xdr:from>
    <xdr:ext cx="304800" cy="304800"/>
    <xdr:sp macro="" textlink="">
      <xdr:nvSpPr>
        <xdr:cNvPr id="147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EFDCA490-BC66-4251-B1CD-03BA7831D7BF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679513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369</xdr:row>
      <xdr:rowOff>0</xdr:rowOff>
    </xdr:from>
    <xdr:ext cx="304800" cy="304800"/>
    <xdr:sp macro="" textlink="">
      <xdr:nvSpPr>
        <xdr:cNvPr id="147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422A136-B88A-4CF9-A8B7-64F28FCD18CD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679513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369</xdr:row>
      <xdr:rowOff>0</xdr:rowOff>
    </xdr:from>
    <xdr:ext cx="304800" cy="304800"/>
    <xdr:sp macro="" textlink="">
      <xdr:nvSpPr>
        <xdr:cNvPr id="147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BB5919AA-277A-4E25-AB5D-99CB10E2EDB8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679513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369</xdr:row>
      <xdr:rowOff>0</xdr:rowOff>
    </xdr:from>
    <xdr:ext cx="304800" cy="304800"/>
    <xdr:sp macro="" textlink="">
      <xdr:nvSpPr>
        <xdr:cNvPr id="147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E4ACD0F-39D7-46C5-B0CE-425098AA255A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679513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370</xdr:row>
      <xdr:rowOff>0</xdr:rowOff>
    </xdr:from>
    <xdr:ext cx="304800" cy="304800"/>
    <xdr:sp macro="" textlink="">
      <xdr:nvSpPr>
        <xdr:cNvPr id="147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BA68B453-12FB-4420-BFB0-98E6D7E50245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681355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370</xdr:row>
      <xdr:rowOff>0</xdr:rowOff>
    </xdr:from>
    <xdr:ext cx="304800" cy="304800"/>
    <xdr:sp macro="" textlink="">
      <xdr:nvSpPr>
        <xdr:cNvPr id="147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2AA4BC68-95EE-4172-B62A-65DD1D69D875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681355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370</xdr:row>
      <xdr:rowOff>0</xdr:rowOff>
    </xdr:from>
    <xdr:ext cx="304800" cy="304800"/>
    <xdr:sp macro="" textlink="">
      <xdr:nvSpPr>
        <xdr:cNvPr id="147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34BB3F12-E035-4D5E-A57C-6917FD5206C7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681355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370</xdr:row>
      <xdr:rowOff>0</xdr:rowOff>
    </xdr:from>
    <xdr:ext cx="304800" cy="304800"/>
    <xdr:sp macro="" textlink="">
      <xdr:nvSpPr>
        <xdr:cNvPr id="147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43CC5B8A-EC42-4932-B0D0-C5F3F80FD334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681355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371</xdr:row>
      <xdr:rowOff>0</xdr:rowOff>
    </xdr:from>
    <xdr:ext cx="304800" cy="304800"/>
    <xdr:sp macro="" textlink="">
      <xdr:nvSpPr>
        <xdr:cNvPr id="148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1E04A350-9944-4A55-A436-CBC09DD32CA9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683196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371</xdr:row>
      <xdr:rowOff>0</xdr:rowOff>
    </xdr:from>
    <xdr:ext cx="304800" cy="304800"/>
    <xdr:sp macro="" textlink="">
      <xdr:nvSpPr>
        <xdr:cNvPr id="148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689BF069-B03B-4F43-AC67-4F54B8D6F97B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683196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371</xdr:row>
      <xdr:rowOff>0</xdr:rowOff>
    </xdr:from>
    <xdr:ext cx="304800" cy="304800"/>
    <xdr:sp macro="" textlink="">
      <xdr:nvSpPr>
        <xdr:cNvPr id="148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DF6FA58-E62E-445D-8073-E3EDA67165AB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683196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371</xdr:row>
      <xdr:rowOff>0</xdr:rowOff>
    </xdr:from>
    <xdr:ext cx="304800" cy="304800"/>
    <xdr:sp macro="" textlink="">
      <xdr:nvSpPr>
        <xdr:cNvPr id="148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80183AB1-2553-4FA1-8FD6-A63EF25DF1E6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683196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372</xdr:row>
      <xdr:rowOff>0</xdr:rowOff>
    </xdr:from>
    <xdr:ext cx="304800" cy="304800"/>
    <xdr:sp macro="" textlink="">
      <xdr:nvSpPr>
        <xdr:cNvPr id="148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99CD21A5-BDDE-4452-BA59-B0CB50151A13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68503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372</xdr:row>
      <xdr:rowOff>0</xdr:rowOff>
    </xdr:from>
    <xdr:ext cx="304800" cy="304800"/>
    <xdr:sp macro="" textlink="">
      <xdr:nvSpPr>
        <xdr:cNvPr id="148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13155E1B-6F6F-4904-AC8A-6EB212B5B187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68503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372</xdr:row>
      <xdr:rowOff>0</xdr:rowOff>
    </xdr:from>
    <xdr:ext cx="304800" cy="304800"/>
    <xdr:sp macro="" textlink="">
      <xdr:nvSpPr>
        <xdr:cNvPr id="148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7EA9755C-49A7-46BB-A555-A168C68CD80B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68503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372</xdr:row>
      <xdr:rowOff>0</xdr:rowOff>
    </xdr:from>
    <xdr:ext cx="304800" cy="304800"/>
    <xdr:sp macro="" textlink="">
      <xdr:nvSpPr>
        <xdr:cNvPr id="148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3DF90EF-08FA-4291-B565-DC28D48AFDDD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68503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373</xdr:row>
      <xdr:rowOff>0</xdr:rowOff>
    </xdr:from>
    <xdr:ext cx="304800" cy="304800"/>
    <xdr:sp macro="" textlink="">
      <xdr:nvSpPr>
        <xdr:cNvPr id="148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13F538A9-D899-4227-B109-53619463097B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686879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373</xdr:row>
      <xdr:rowOff>0</xdr:rowOff>
    </xdr:from>
    <xdr:ext cx="304800" cy="304800"/>
    <xdr:sp macro="" textlink="">
      <xdr:nvSpPr>
        <xdr:cNvPr id="148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2F70C35-C110-43CB-B7AC-934A8F2240D9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686879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373</xdr:row>
      <xdr:rowOff>0</xdr:rowOff>
    </xdr:from>
    <xdr:ext cx="304800" cy="304800"/>
    <xdr:sp macro="" textlink="">
      <xdr:nvSpPr>
        <xdr:cNvPr id="149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6E985F40-35B4-4A90-B65D-463CD808E90E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686879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373</xdr:row>
      <xdr:rowOff>0</xdr:rowOff>
    </xdr:from>
    <xdr:ext cx="304800" cy="304800"/>
    <xdr:sp macro="" textlink="">
      <xdr:nvSpPr>
        <xdr:cNvPr id="149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1C59EA3E-24C7-4015-8B63-36B1CE96C498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686879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374</xdr:row>
      <xdr:rowOff>0</xdr:rowOff>
    </xdr:from>
    <xdr:ext cx="304800" cy="304800"/>
    <xdr:sp macro="" textlink="">
      <xdr:nvSpPr>
        <xdr:cNvPr id="149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EA451A54-F78F-4F56-B41A-350FA5DFB17F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688721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374</xdr:row>
      <xdr:rowOff>0</xdr:rowOff>
    </xdr:from>
    <xdr:ext cx="304800" cy="304800"/>
    <xdr:sp macro="" textlink="">
      <xdr:nvSpPr>
        <xdr:cNvPr id="149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61BCF927-C19F-4E4A-99BD-69C417D90FFF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688721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374</xdr:row>
      <xdr:rowOff>0</xdr:rowOff>
    </xdr:from>
    <xdr:ext cx="304800" cy="304800"/>
    <xdr:sp macro="" textlink="">
      <xdr:nvSpPr>
        <xdr:cNvPr id="149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C5460DA1-60EF-46FE-A5DC-7006E56071B5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688721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374</xdr:row>
      <xdr:rowOff>0</xdr:rowOff>
    </xdr:from>
    <xdr:ext cx="304800" cy="304800"/>
    <xdr:sp macro="" textlink="">
      <xdr:nvSpPr>
        <xdr:cNvPr id="149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4B4ACD18-BA9D-4CED-BFF4-9A63D14C2308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688721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375</xdr:row>
      <xdr:rowOff>0</xdr:rowOff>
    </xdr:from>
    <xdr:ext cx="304800" cy="304800"/>
    <xdr:sp macro="" textlink="">
      <xdr:nvSpPr>
        <xdr:cNvPr id="149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4E5982E6-D341-4639-90A1-35140CA0D0AD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690562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375</xdr:row>
      <xdr:rowOff>0</xdr:rowOff>
    </xdr:from>
    <xdr:ext cx="304800" cy="304800"/>
    <xdr:sp macro="" textlink="">
      <xdr:nvSpPr>
        <xdr:cNvPr id="149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254A3BB-1879-4C6D-B2FD-5EC7732BACF8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690562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375</xdr:row>
      <xdr:rowOff>0</xdr:rowOff>
    </xdr:from>
    <xdr:ext cx="304800" cy="304800"/>
    <xdr:sp macro="" textlink="">
      <xdr:nvSpPr>
        <xdr:cNvPr id="149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DA17161-409E-450D-B482-2B446755A0CD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690562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375</xdr:row>
      <xdr:rowOff>0</xdr:rowOff>
    </xdr:from>
    <xdr:ext cx="304800" cy="304800"/>
    <xdr:sp macro="" textlink="">
      <xdr:nvSpPr>
        <xdr:cNvPr id="149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A95E8F5C-937B-4E7A-98EA-2401BC731EF7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690562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376</xdr:row>
      <xdr:rowOff>0</xdr:rowOff>
    </xdr:from>
    <xdr:ext cx="304800" cy="304800"/>
    <xdr:sp macro="" textlink="">
      <xdr:nvSpPr>
        <xdr:cNvPr id="150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5B9B18F2-5D35-4BAD-A29D-646896F6C3B0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692404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376</xdr:row>
      <xdr:rowOff>0</xdr:rowOff>
    </xdr:from>
    <xdr:ext cx="304800" cy="304800"/>
    <xdr:sp macro="" textlink="">
      <xdr:nvSpPr>
        <xdr:cNvPr id="150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2109E1C2-1622-41C6-8493-31FDC637BF3A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692404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376</xdr:row>
      <xdr:rowOff>0</xdr:rowOff>
    </xdr:from>
    <xdr:ext cx="304800" cy="304800"/>
    <xdr:sp macro="" textlink="">
      <xdr:nvSpPr>
        <xdr:cNvPr id="150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743DB5B8-EB3E-41D8-9F2C-2959DFC609ED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692404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376</xdr:row>
      <xdr:rowOff>0</xdr:rowOff>
    </xdr:from>
    <xdr:ext cx="304800" cy="304800"/>
    <xdr:sp macro="" textlink="">
      <xdr:nvSpPr>
        <xdr:cNvPr id="150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EE48CFDC-A904-498B-B4FD-FBAFBC71C44B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692404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377</xdr:row>
      <xdr:rowOff>0</xdr:rowOff>
    </xdr:from>
    <xdr:ext cx="304800" cy="304800"/>
    <xdr:sp macro="" textlink="">
      <xdr:nvSpPr>
        <xdr:cNvPr id="150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8E64743C-7048-4D8B-B6B1-388671E5A5A5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694245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377</xdr:row>
      <xdr:rowOff>0</xdr:rowOff>
    </xdr:from>
    <xdr:ext cx="304800" cy="304800"/>
    <xdr:sp macro="" textlink="">
      <xdr:nvSpPr>
        <xdr:cNvPr id="150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A218F91D-D916-426B-B5BC-4B97CD7C52A7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694245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377</xdr:row>
      <xdr:rowOff>0</xdr:rowOff>
    </xdr:from>
    <xdr:ext cx="304800" cy="304800"/>
    <xdr:sp macro="" textlink="">
      <xdr:nvSpPr>
        <xdr:cNvPr id="150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A5F89A12-29B9-4C71-B1A8-84DA208DDA3E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694245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377</xdr:row>
      <xdr:rowOff>0</xdr:rowOff>
    </xdr:from>
    <xdr:ext cx="304800" cy="304800"/>
    <xdr:sp macro="" textlink="">
      <xdr:nvSpPr>
        <xdr:cNvPr id="150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3CE2AAF-2D45-4651-88B2-9A0AB917001B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694245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378</xdr:row>
      <xdr:rowOff>0</xdr:rowOff>
    </xdr:from>
    <xdr:ext cx="304800" cy="304800"/>
    <xdr:sp macro="" textlink="">
      <xdr:nvSpPr>
        <xdr:cNvPr id="150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2839460A-F3CA-44E4-B37B-78902ED20F2E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696087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378</xdr:row>
      <xdr:rowOff>0</xdr:rowOff>
    </xdr:from>
    <xdr:ext cx="304800" cy="304800"/>
    <xdr:sp macro="" textlink="">
      <xdr:nvSpPr>
        <xdr:cNvPr id="150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2CD9CAF3-02A3-4339-853D-823B332EFA8F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696087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378</xdr:row>
      <xdr:rowOff>0</xdr:rowOff>
    </xdr:from>
    <xdr:ext cx="304800" cy="304800"/>
    <xdr:sp macro="" textlink="">
      <xdr:nvSpPr>
        <xdr:cNvPr id="151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7F8718C-99A1-411F-B28C-1F2735FBB8E7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696087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378</xdr:row>
      <xdr:rowOff>0</xdr:rowOff>
    </xdr:from>
    <xdr:ext cx="304800" cy="304800"/>
    <xdr:sp macro="" textlink="">
      <xdr:nvSpPr>
        <xdr:cNvPr id="151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98B35777-72A2-42E1-A468-D03D55812DAB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696087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379</xdr:row>
      <xdr:rowOff>0</xdr:rowOff>
    </xdr:from>
    <xdr:ext cx="304800" cy="304800"/>
    <xdr:sp macro="" textlink="">
      <xdr:nvSpPr>
        <xdr:cNvPr id="151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3A56356E-9480-4DFE-A232-884CB7772EA2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697928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379</xdr:row>
      <xdr:rowOff>0</xdr:rowOff>
    </xdr:from>
    <xdr:ext cx="304800" cy="304800"/>
    <xdr:sp macro="" textlink="">
      <xdr:nvSpPr>
        <xdr:cNvPr id="151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9AF12510-96CA-4CC4-8188-BC96E30953D2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697928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379</xdr:row>
      <xdr:rowOff>0</xdr:rowOff>
    </xdr:from>
    <xdr:ext cx="304800" cy="304800"/>
    <xdr:sp macro="" textlink="">
      <xdr:nvSpPr>
        <xdr:cNvPr id="151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57383B7E-8B52-4935-9C73-FADF8FC69161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697928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379</xdr:row>
      <xdr:rowOff>0</xdr:rowOff>
    </xdr:from>
    <xdr:ext cx="304800" cy="304800"/>
    <xdr:sp macro="" textlink="">
      <xdr:nvSpPr>
        <xdr:cNvPr id="151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6787CC2-96E3-4F55-A190-1344D5C6DD27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697928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380</xdr:row>
      <xdr:rowOff>0</xdr:rowOff>
    </xdr:from>
    <xdr:ext cx="304800" cy="304800"/>
    <xdr:sp macro="" textlink="">
      <xdr:nvSpPr>
        <xdr:cNvPr id="151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2C1DD0AD-7979-4988-9A15-90F30533FC88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699770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380</xdr:row>
      <xdr:rowOff>0</xdr:rowOff>
    </xdr:from>
    <xdr:ext cx="304800" cy="304800"/>
    <xdr:sp macro="" textlink="">
      <xdr:nvSpPr>
        <xdr:cNvPr id="151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4EC8D56-F74E-4E35-946B-FB2C3BE56472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699770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380</xdr:row>
      <xdr:rowOff>0</xdr:rowOff>
    </xdr:from>
    <xdr:ext cx="304800" cy="304800"/>
    <xdr:sp macro="" textlink="">
      <xdr:nvSpPr>
        <xdr:cNvPr id="151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357F9FC8-2817-4732-A108-20C84110C87E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699770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380</xdr:row>
      <xdr:rowOff>0</xdr:rowOff>
    </xdr:from>
    <xdr:ext cx="304800" cy="304800"/>
    <xdr:sp macro="" textlink="">
      <xdr:nvSpPr>
        <xdr:cNvPr id="151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1B658056-3ACD-4129-B2D8-3FB2EEAE4DEF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699770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381</xdr:row>
      <xdr:rowOff>0</xdr:rowOff>
    </xdr:from>
    <xdr:ext cx="304800" cy="304800"/>
    <xdr:sp macro="" textlink="">
      <xdr:nvSpPr>
        <xdr:cNvPr id="152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706020D4-6186-49FF-A0BB-AEEC4C0695EB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70161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381</xdr:row>
      <xdr:rowOff>0</xdr:rowOff>
    </xdr:from>
    <xdr:ext cx="304800" cy="304800"/>
    <xdr:sp macro="" textlink="">
      <xdr:nvSpPr>
        <xdr:cNvPr id="152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A866C75-1395-4694-A0CB-4BF4298A87B5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70161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381</xdr:row>
      <xdr:rowOff>0</xdr:rowOff>
    </xdr:from>
    <xdr:ext cx="304800" cy="304800"/>
    <xdr:sp macro="" textlink="">
      <xdr:nvSpPr>
        <xdr:cNvPr id="152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512FAA16-DCC5-4ABE-AD20-CE2DA20406BF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70161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381</xdr:row>
      <xdr:rowOff>0</xdr:rowOff>
    </xdr:from>
    <xdr:ext cx="304800" cy="304800"/>
    <xdr:sp macro="" textlink="">
      <xdr:nvSpPr>
        <xdr:cNvPr id="152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41D0CCCC-BF2B-4FDE-AAFD-DCFDF794A606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70161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382</xdr:row>
      <xdr:rowOff>0</xdr:rowOff>
    </xdr:from>
    <xdr:ext cx="304800" cy="304800"/>
    <xdr:sp macro="" textlink="">
      <xdr:nvSpPr>
        <xdr:cNvPr id="152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6ECA5ADF-E586-469C-89B6-085C6B5E1971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703453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382</xdr:row>
      <xdr:rowOff>0</xdr:rowOff>
    </xdr:from>
    <xdr:ext cx="304800" cy="304800"/>
    <xdr:sp macro="" textlink="">
      <xdr:nvSpPr>
        <xdr:cNvPr id="152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EA8EBC4A-0616-4A7F-B423-EE1E6ECD2A51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703453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382</xdr:row>
      <xdr:rowOff>0</xdr:rowOff>
    </xdr:from>
    <xdr:ext cx="304800" cy="304800"/>
    <xdr:sp macro="" textlink="">
      <xdr:nvSpPr>
        <xdr:cNvPr id="152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752148FD-99C6-4E22-9D91-36368070DBC4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703453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382</xdr:row>
      <xdr:rowOff>0</xdr:rowOff>
    </xdr:from>
    <xdr:ext cx="304800" cy="304800"/>
    <xdr:sp macro="" textlink="">
      <xdr:nvSpPr>
        <xdr:cNvPr id="152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A25802B9-23C1-4EB0-8650-4CBB23320A8C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703453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383</xdr:row>
      <xdr:rowOff>0</xdr:rowOff>
    </xdr:from>
    <xdr:ext cx="304800" cy="304800"/>
    <xdr:sp macro="" textlink="">
      <xdr:nvSpPr>
        <xdr:cNvPr id="152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636ABB2-2533-43DF-9A3D-5FF18838DFFF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705294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383</xdr:row>
      <xdr:rowOff>0</xdr:rowOff>
    </xdr:from>
    <xdr:ext cx="304800" cy="304800"/>
    <xdr:sp macro="" textlink="">
      <xdr:nvSpPr>
        <xdr:cNvPr id="152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4EEBE324-CA69-4B2A-A5E9-5D19F35F1025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705294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383</xdr:row>
      <xdr:rowOff>0</xdr:rowOff>
    </xdr:from>
    <xdr:ext cx="304800" cy="304800"/>
    <xdr:sp macro="" textlink="">
      <xdr:nvSpPr>
        <xdr:cNvPr id="153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9D9BB910-2966-4DE4-AD44-F160B562B50F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705294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383</xdr:row>
      <xdr:rowOff>0</xdr:rowOff>
    </xdr:from>
    <xdr:ext cx="304800" cy="304800"/>
    <xdr:sp macro="" textlink="">
      <xdr:nvSpPr>
        <xdr:cNvPr id="153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9184D578-F386-4CCA-B2D8-AF42CAED5A9A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705294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384</xdr:row>
      <xdr:rowOff>0</xdr:rowOff>
    </xdr:from>
    <xdr:ext cx="304800" cy="304800"/>
    <xdr:sp macro="" textlink="">
      <xdr:nvSpPr>
        <xdr:cNvPr id="153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51769AC6-8FCF-4F43-ADD0-D674A7B6DE67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707136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384</xdr:row>
      <xdr:rowOff>0</xdr:rowOff>
    </xdr:from>
    <xdr:ext cx="304800" cy="304800"/>
    <xdr:sp macro="" textlink="">
      <xdr:nvSpPr>
        <xdr:cNvPr id="153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6760235A-7CAF-4541-97AD-2746D6F0B1DD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707136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384</xdr:row>
      <xdr:rowOff>0</xdr:rowOff>
    </xdr:from>
    <xdr:ext cx="304800" cy="304800"/>
    <xdr:sp macro="" textlink="">
      <xdr:nvSpPr>
        <xdr:cNvPr id="153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6FB36905-B8BF-4588-9C0F-22046D7CB7B7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707136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384</xdr:row>
      <xdr:rowOff>0</xdr:rowOff>
    </xdr:from>
    <xdr:ext cx="304800" cy="304800"/>
    <xdr:sp macro="" textlink="">
      <xdr:nvSpPr>
        <xdr:cNvPr id="153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A495EFEF-D7F4-451C-8B2B-8DD1296F07D3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707136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385</xdr:row>
      <xdr:rowOff>0</xdr:rowOff>
    </xdr:from>
    <xdr:ext cx="304800" cy="304800"/>
    <xdr:sp macro="" textlink="">
      <xdr:nvSpPr>
        <xdr:cNvPr id="153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96799DA2-8DFE-446B-B010-3B628D682049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708977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385</xdr:row>
      <xdr:rowOff>0</xdr:rowOff>
    </xdr:from>
    <xdr:ext cx="304800" cy="304800"/>
    <xdr:sp macro="" textlink="">
      <xdr:nvSpPr>
        <xdr:cNvPr id="153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23198A9C-2862-4314-87AF-0650F990A0EB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708977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385</xdr:row>
      <xdr:rowOff>0</xdr:rowOff>
    </xdr:from>
    <xdr:ext cx="304800" cy="304800"/>
    <xdr:sp macro="" textlink="">
      <xdr:nvSpPr>
        <xdr:cNvPr id="153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512B17CD-772D-42BE-AE27-1C55EEAD05E5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708977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385</xdr:row>
      <xdr:rowOff>0</xdr:rowOff>
    </xdr:from>
    <xdr:ext cx="304800" cy="304800"/>
    <xdr:sp macro="" textlink="">
      <xdr:nvSpPr>
        <xdr:cNvPr id="153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248979DC-DAFF-459B-84AF-28708BE8D0FC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708977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386</xdr:row>
      <xdr:rowOff>0</xdr:rowOff>
    </xdr:from>
    <xdr:ext cx="304800" cy="304800"/>
    <xdr:sp macro="" textlink="">
      <xdr:nvSpPr>
        <xdr:cNvPr id="154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92F3819B-CF2B-4FFE-AD9F-04F5EB6852DC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710819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386</xdr:row>
      <xdr:rowOff>0</xdr:rowOff>
    </xdr:from>
    <xdr:ext cx="304800" cy="304800"/>
    <xdr:sp macro="" textlink="">
      <xdr:nvSpPr>
        <xdr:cNvPr id="154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4F62ECD9-4D3F-494F-84DA-7E17D1058D96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710819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386</xdr:row>
      <xdr:rowOff>0</xdr:rowOff>
    </xdr:from>
    <xdr:ext cx="304800" cy="304800"/>
    <xdr:sp macro="" textlink="">
      <xdr:nvSpPr>
        <xdr:cNvPr id="154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371AB4D-832A-4A60-8116-375C42005795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710819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386</xdr:row>
      <xdr:rowOff>0</xdr:rowOff>
    </xdr:from>
    <xdr:ext cx="304800" cy="304800"/>
    <xdr:sp macro="" textlink="">
      <xdr:nvSpPr>
        <xdr:cNvPr id="154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2E0A042C-BB86-4D66-9EDD-77BC179EA16A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710819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387</xdr:row>
      <xdr:rowOff>0</xdr:rowOff>
    </xdr:from>
    <xdr:ext cx="304800" cy="304800"/>
    <xdr:sp macro="" textlink="">
      <xdr:nvSpPr>
        <xdr:cNvPr id="154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C1B7D7BD-D76A-4EBE-801A-408FE55CFBCA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712660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387</xdr:row>
      <xdr:rowOff>0</xdr:rowOff>
    </xdr:from>
    <xdr:ext cx="304800" cy="304800"/>
    <xdr:sp macro="" textlink="">
      <xdr:nvSpPr>
        <xdr:cNvPr id="154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25FE6BA9-A3B6-4045-BF89-1A95778D35F6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712660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387</xdr:row>
      <xdr:rowOff>0</xdr:rowOff>
    </xdr:from>
    <xdr:ext cx="304800" cy="304800"/>
    <xdr:sp macro="" textlink="">
      <xdr:nvSpPr>
        <xdr:cNvPr id="154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9D69FB31-17BF-42EA-BF53-31AFCB87125F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712660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387</xdr:row>
      <xdr:rowOff>0</xdr:rowOff>
    </xdr:from>
    <xdr:ext cx="304800" cy="304800"/>
    <xdr:sp macro="" textlink="">
      <xdr:nvSpPr>
        <xdr:cNvPr id="154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3C9F2003-9B7E-400C-9153-FF9D23B0305D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712660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388</xdr:row>
      <xdr:rowOff>0</xdr:rowOff>
    </xdr:from>
    <xdr:ext cx="304800" cy="304800"/>
    <xdr:sp macro="" textlink="">
      <xdr:nvSpPr>
        <xdr:cNvPr id="154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67DB356F-4D28-4CB5-A039-484C5BCFEC65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714502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388</xdr:row>
      <xdr:rowOff>0</xdr:rowOff>
    </xdr:from>
    <xdr:ext cx="304800" cy="304800"/>
    <xdr:sp macro="" textlink="">
      <xdr:nvSpPr>
        <xdr:cNvPr id="154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EBAF0C01-BBA8-4376-A9A7-CFD9B4288F06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714502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388</xdr:row>
      <xdr:rowOff>0</xdr:rowOff>
    </xdr:from>
    <xdr:ext cx="304800" cy="304800"/>
    <xdr:sp macro="" textlink="">
      <xdr:nvSpPr>
        <xdr:cNvPr id="155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B2467383-A654-4A94-B945-E56FC49F8ADC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714502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388</xdr:row>
      <xdr:rowOff>0</xdr:rowOff>
    </xdr:from>
    <xdr:ext cx="304800" cy="304800"/>
    <xdr:sp macro="" textlink="">
      <xdr:nvSpPr>
        <xdr:cNvPr id="155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75AFE39-F66A-4EA6-9CB8-79464B6059F6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714502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389</xdr:row>
      <xdr:rowOff>0</xdr:rowOff>
    </xdr:from>
    <xdr:ext cx="304800" cy="304800"/>
    <xdr:sp macro="" textlink="">
      <xdr:nvSpPr>
        <xdr:cNvPr id="155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2D538F3D-2B8A-4165-BF3E-0196F0B783C9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716343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389</xdr:row>
      <xdr:rowOff>0</xdr:rowOff>
    </xdr:from>
    <xdr:ext cx="304800" cy="304800"/>
    <xdr:sp macro="" textlink="">
      <xdr:nvSpPr>
        <xdr:cNvPr id="155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4A1F69A1-BB5C-4D51-9649-AE763F83B881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716343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389</xdr:row>
      <xdr:rowOff>0</xdr:rowOff>
    </xdr:from>
    <xdr:ext cx="304800" cy="304800"/>
    <xdr:sp macro="" textlink="">
      <xdr:nvSpPr>
        <xdr:cNvPr id="155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A5942DA-7062-47CF-8A14-0C5EA51DF962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716343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389</xdr:row>
      <xdr:rowOff>0</xdr:rowOff>
    </xdr:from>
    <xdr:ext cx="304800" cy="304800"/>
    <xdr:sp macro="" textlink="">
      <xdr:nvSpPr>
        <xdr:cNvPr id="155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BA69DF39-9E91-4F4A-A36E-3B2D5B31B6F9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716343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390</xdr:row>
      <xdr:rowOff>0</xdr:rowOff>
    </xdr:from>
    <xdr:ext cx="304800" cy="304800"/>
    <xdr:sp macro="" textlink="">
      <xdr:nvSpPr>
        <xdr:cNvPr id="155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61C4677E-3935-4571-B771-CC658335AB9A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718185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390</xdr:row>
      <xdr:rowOff>0</xdr:rowOff>
    </xdr:from>
    <xdr:ext cx="304800" cy="304800"/>
    <xdr:sp macro="" textlink="">
      <xdr:nvSpPr>
        <xdr:cNvPr id="155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11063521-382A-47C4-AD26-D7B5D1C11D9F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718185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390</xdr:row>
      <xdr:rowOff>0</xdr:rowOff>
    </xdr:from>
    <xdr:ext cx="304800" cy="304800"/>
    <xdr:sp macro="" textlink="">
      <xdr:nvSpPr>
        <xdr:cNvPr id="155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2C5C387D-B467-4F37-84E6-6B560C4DFADB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718185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390</xdr:row>
      <xdr:rowOff>0</xdr:rowOff>
    </xdr:from>
    <xdr:ext cx="304800" cy="304800"/>
    <xdr:sp macro="" textlink="">
      <xdr:nvSpPr>
        <xdr:cNvPr id="155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61ED2A0-31EF-44EA-8C52-82DFF88815E7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718185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391</xdr:row>
      <xdr:rowOff>0</xdr:rowOff>
    </xdr:from>
    <xdr:ext cx="304800" cy="304800"/>
    <xdr:sp macro="" textlink="">
      <xdr:nvSpPr>
        <xdr:cNvPr id="156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54AC3969-F9FB-4F09-84AC-A9D609E0AA6D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720026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391</xdr:row>
      <xdr:rowOff>0</xdr:rowOff>
    </xdr:from>
    <xdr:ext cx="304800" cy="304800"/>
    <xdr:sp macro="" textlink="">
      <xdr:nvSpPr>
        <xdr:cNvPr id="156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87908FA7-F2BA-4DB8-A133-94D5577B3E44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720026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391</xdr:row>
      <xdr:rowOff>0</xdr:rowOff>
    </xdr:from>
    <xdr:ext cx="304800" cy="304800"/>
    <xdr:sp macro="" textlink="">
      <xdr:nvSpPr>
        <xdr:cNvPr id="156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C0D8C44D-772F-4724-96EA-32A955BE60A7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720026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391</xdr:row>
      <xdr:rowOff>0</xdr:rowOff>
    </xdr:from>
    <xdr:ext cx="304800" cy="304800"/>
    <xdr:sp macro="" textlink="">
      <xdr:nvSpPr>
        <xdr:cNvPr id="156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8B4D3DEB-4249-46D6-BE2A-41D61CB73D03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720026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392</xdr:row>
      <xdr:rowOff>0</xdr:rowOff>
    </xdr:from>
    <xdr:ext cx="304800" cy="304800"/>
    <xdr:sp macro="" textlink="">
      <xdr:nvSpPr>
        <xdr:cNvPr id="156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426AD43E-5795-47A5-A6A8-774537FA39DB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72186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392</xdr:row>
      <xdr:rowOff>0</xdr:rowOff>
    </xdr:from>
    <xdr:ext cx="304800" cy="304800"/>
    <xdr:sp macro="" textlink="">
      <xdr:nvSpPr>
        <xdr:cNvPr id="156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77F2964-5B1D-4BE6-988E-B251F384E076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72186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392</xdr:row>
      <xdr:rowOff>0</xdr:rowOff>
    </xdr:from>
    <xdr:ext cx="304800" cy="304800"/>
    <xdr:sp macro="" textlink="">
      <xdr:nvSpPr>
        <xdr:cNvPr id="156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895D6268-0642-46F9-A739-7DC509FC29FD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72186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392</xdr:row>
      <xdr:rowOff>0</xdr:rowOff>
    </xdr:from>
    <xdr:ext cx="304800" cy="304800"/>
    <xdr:sp macro="" textlink="">
      <xdr:nvSpPr>
        <xdr:cNvPr id="156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9BD5A5EC-63CD-4F73-A9ED-B4B2C2858039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72186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393</xdr:row>
      <xdr:rowOff>0</xdr:rowOff>
    </xdr:from>
    <xdr:ext cx="304800" cy="304800"/>
    <xdr:sp macro="" textlink="">
      <xdr:nvSpPr>
        <xdr:cNvPr id="156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E487957D-E635-431E-BA0A-664DBFE6894F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723709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393</xdr:row>
      <xdr:rowOff>0</xdr:rowOff>
    </xdr:from>
    <xdr:ext cx="304800" cy="304800"/>
    <xdr:sp macro="" textlink="">
      <xdr:nvSpPr>
        <xdr:cNvPr id="156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C6DE974F-CED2-4B61-B21E-39A241E9E0D0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723709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393</xdr:row>
      <xdr:rowOff>0</xdr:rowOff>
    </xdr:from>
    <xdr:ext cx="304800" cy="304800"/>
    <xdr:sp macro="" textlink="">
      <xdr:nvSpPr>
        <xdr:cNvPr id="157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B3DF84AA-D936-4421-920E-128F8DA3942F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723709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393</xdr:row>
      <xdr:rowOff>0</xdr:rowOff>
    </xdr:from>
    <xdr:ext cx="304800" cy="304800"/>
    <xdr:sp macro="" textlink="">
      <xdr:nvSpPr>
        <xdr:cNvPr id="157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CC8DA10F-D9A4-455F-8C2E-34015B6CA2EB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723709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394</xdr:row>
      <xdr:rowOff>0</xdr:rowOff>
    </xdr:from>
    <xdr:ext cx="304800" cy="304800"/>
    <xdr:sp macro="" textlink="">
      <xdr:nvSpPr>
        <xdr:cNvPr id="157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5D344AF2-0803-437D-BC9C-0ADDEA51C8DA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725551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394</xdr:row>
      <xdr:rowOff>0</xdr:rowOff>
    </xdr:from>
    <xdr:ext cx="304800" cy="304800"/>
    <xdr:sp macro="" textlink="">
      <xdr:nvSpPr>
        <xdr:cNvPr id="157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2C13F5BC-835D-4EFA-A8F7-4F1C6D11147D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725551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394</xdr:row>
      <xdr:rowOff>0</xdr:rowOff>
    </xdr:from>
    <xdr:ext cx="304800" cy="304800"/>
    <xdr:sp macro="" textlink="">
      <xdr:nvSpPr>
        <xdr:cNvPr id="157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933787D0-F03B-4451-9A7B-3B2C333A0150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725551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394</xdr:row>
      <xdr:rowOff>0</xdr:rowOff>
    </xdr:from>
    <xdr:ext cx="304800" cy="304800"/>
    <xdr:sp macro="" textlink="">
      <xdr:nvSpPr>
        <xdr:cNvPr id="157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736BEF60-60FB-402E-B4C2-B03385C2FE3D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725551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395</xdr:row>
      <xdr:rowOff>0</xdr:rowOff>
    </xdr:from>
    <xdr:ext cx="304800" cy="304800"/>
    <xdr:sp macro="" textlink="">
      <xdr:nvSpPr>
        <xdr:cNvPr id="157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4D3E9FBD-3F10-4E1A-8FED-715C40732582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727392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395</xdr:row>
      <xdr:rowOff>0</xdr:rowOff>
    </xdr:from>
    <xdr:ext cx="304800" cy="304800"/>
    <xdr:sp macro="" textlink="">
      <xdr:nvSpPr>
        <xdr:cNvPr id="157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E12BAAA9-DC15-4884-9EE3-1935106F594B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727392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395</xdr:row>
      <xdr:rowOff>0</xdr:rowOff>
    </xdr:from>
    <xdr:ext cx="304800" cy="304800"/>
    <xdr:sp macro="" textlink="">
      <xdr:nvSpPr>
        <xdr:cNvPr id="157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EA5BB952-41FF-4671-BBB9-7F9B5E863988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727392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395</xdr:row>
      <xdr:rowOff>0</xdr:rowOff>
    </xdr:from>
    <xdr:ext cx="304800" cy="304800"/>
    <xdr:sp macro="" textlink="">
      <xdr:nvSpPr>
        <xdr:cNvPr id="157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C75F610E-138B-4EBD-9374-C244D559615D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727392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396</xdr:row>
      <xdr:rowOff>0</xdr:rowOff>
    </xdr:from>
    <xdr:ext cx="304800" cy="304800"/>
    <xdr:sp macro="" textlink="">
      <xdr:nvSpPr>
        <xdr:cNvPr id="158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19C1DD0C-D3B0-49A1-B91D-5BB3ADAD0F45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729234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396</xdr:row>
      <xdr:rowOff>0</xdr:rowOff>
    </xdr:from>
    <xdr:ext cx="304800" cy="304800"/>
    <xdr:sp macro="" textlink="">
      <xdr:nvSpPr>
        <xdr:cNvPr id="158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4C38F030-E8C5-4EE8-B16F-50DA0B0204C2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729234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396</xdr:row>
      <xdr:rowOff>0</xdr:rowOff>
    </xdr:from>
    <xdr:ext cx="304800" cy="304800"/>
    <xdr:sp macro="" textlink="">
      <xdr:nvSpPr>
        <xdr:cNvPr id="158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A5425068-88BC-4D49-A027-54E4E600BDE5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729234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396</xdr:row>
      <xdr:rowOff>0</xdr:rowOff>
    </xdr:from>
    <xdr:ext cx="304800" cy="304800"/>
    <xdr:sp macro="" textlink="">
      <xdr:nvSpPr>
        <xdr:cNvPr id="158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3334E587-9342-42E7-BF37-8C8A5300A995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729234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397</xdr:row>
      <xdr:rowOff>0</xdr:rowOff>
    </xdr:from>
    <xdr:ext cx="304800" cy="304800"/>
    <xdr:sp macro="" textlink="">
      <xdr:nvSpPr>
        <xdr:cNvPr id="158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EBEB556B-3DE6-408D-94A3-5AE59607FD87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731075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397</xdr:row>
      <xdr:rowOff>0</xdr:rowOff>
    </xdr:from>
    <xdr:ext cx="304800" cy="304800"/>
    <xdr:sp macro="" textlink="">
      <xdr:nvSpPr>
        <xdr:cNvPr id="158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2E6085B3-7F46-442A-A508-C75834493987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731075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397</xdr:row>
      <xdr:rowOff>0</xdr:rowOff>
    </xdr:from>
    <xdr:ext cx="304800" cy="304800"/>
    <xdr:sp macro="" textlink="">
      <xdr:nvSpPr>
        <xdr:cNvPr id="158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860C3E20-8690-4DD8-B245-08C1E85A8F85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731075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397</xdr:row>
      <xdr:rowOff>0</xdr:rowOff>
    </xdr:from>
    <xdr:ext cx="304800" cy="304800"/>
    <xdr:sp macro="" textlink="">
      <xdr:nvSpPr>
        <xdr:cNvPr id="158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E0835A5A-9992-489A-AF86-8A014C95E123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731075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398</xdr:row>
      <xdr:rowOff>0</xdr:rowOff>
    </xdr:from>
    <xdr:ext cx="304800" cy="304800"/>
    <xdr:sp macro="" textlink="">
      <xdr:nvSpPr>
        <xdr:cNvPr id="158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4C0AB520-4A3B-48FA-8535-BCADA83EC366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732917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398</xdr:row>
      <xdr:rowOff>0</xdr:rowOff>
    </xdr:from>
    <xdr:ext cx="304800" cy="304800"/>
    <xdr:sp macro="" textlink="">
      <xdr:nvSpPr>
        <xdr:cNvPr id="158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73AD5169-3ECA-4FFD-A08E-7F6C11A07567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732917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398</xdr:row>
      <xdr:rowOff>0</xdr:rowOff>
    </xdr:from>
    <xdr:ext cx="304800" cy="304800"/>
    <xdr:sp macro="" textlink="">
      <xdr:nvSpPr>
        <xdr:cNvPr id="159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23F0E9F-75EB-421C-BD7E-25BCA38FA85D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732917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398</xdr:row>
      <xdr:rowOff>0</xdr:rowOff>
    </xdr:from>
    <xdr:ext cx="304800" cy="304800"/>
    <xdr:sp macro="" textlink="">
      <xdr:nvSpPr>
        <xdr:cNvPr id="159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7685C7A8-6C67-4787-84D4-643A74A529F6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732917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399</xdr:row>
      <xdr:rowOff>0</xdr:rowOff>
    </xdr:from>
    <xdr:ext cx="304800" cy="304800"/>
    <xdr:sp macro="" textlink="">
      <xdr:nvSpPr>
        <xdr:cNvPr id="159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CEDD3C10-A4AA-439F-A245-B01B5623D0D3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734758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399</xdr:row>
      <xdr:rowOff>0</xdr:rowOff>
    </xdr:from>
    <xdr:ext cx="304800" cy="304800"/>
    <xdr:sp macro="" textlink="">
      <xdr:nvSpPr>
        <xdr:cNvPr id="159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5E044D62-1573-40EC-96E0-DA0D9D9839D1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734758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399</xdr:row>
      <xdr:rowOff>0</xdr:rowOff>
    </xdr:from>
    <xdr:ext cx="304800" cy="304800"/>
    <xdr:sp macro="" textlink="">
      <xdr:nvSpPr>
        <xdr:cNvPr id="159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107ACDD7-C667-4E19-87F4-674F3DACEE6B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734758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399</xdr:row>
      <xdr:rowOff>0</xdr:rowOff>
    </xdr:from>
    <xdr:ext cx="304800" cy="304800"/>
    <xdr:sp macro="" textlink="">
      <xdr:nvSpPr>
        <xdr:cNvPr id="159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626A693B-AA88-4640-BBB1-297B719D894D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734758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400</xdr:row>
      <xdr:rowOff>0</xdr:rowOff>
    </xdr:from>
    <xdr:ext cx="304800" cy="304800"/>
    <xdr:sp macro="" textlink="">
      <xdr:nvSpPr>
        <xdr:cNvPr id="159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7F120767-3D33-46B2-8454-25AB9FA88DD1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736600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400</xdr:row>
      <xdr:rowOff>0</xdr:rowOff>
    </xdr:from>
    <xdr:ext cx="304800" cy="304800"/>
    <xdr:sp macro="" textlink="">
      <xdr:nvSpPr>
        <xdr:cNvPr id="159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E0216DB9-D6EC-4406-93AD-4C1F3D41F72D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736600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400</xdr:row>
      <xdr:rowOff>0</xdr:rowOff>
    </xdr:from>
    <xdr:ext cx="304800" cy="304800"/>
    <xdr:sp macro="" textlink="">
      <xdr:nvSpPr>
        <xdr:cNvPr id="159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E79C1BBF-8980-4288-B692-F2145818FCEB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736600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400</xdr:row>
      <xdr:rowOff>0</xdr:rowOff>
    </xdr:from>
    <xdr:ext cx="304800" cy="304800"/>
    <xdr:sp macro="" textlink="">
      <xdr:nvSpPr>
        <xdr:cNvPr id="159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C2DE6789-8313-4D42-9986-C57B05D8FF16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736600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401</xdr:row>
      <xdr:rowOff>0</xdr:rowOff>
    </xdr:from>
    <xdr:ext cx="304800" cy="304800"/>
    <xdr:sp macro="" textlink="">
      <xdr:nvSpPr>
        <xdr:cNvPr id="160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BF60EE8C-9874-48F1-B05E-0C8A95A1DD02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7384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401</xdr:row>
      <xdr:rowOff>0</xdr:rowOff>
    </xdr:from>
    <xdr:ext cx="304800" cy="304800"/>
    <xdr:sp macro="" textlink="">
      <xdr:nvSpPr>
        <xdr:cNvPr id="160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27FCB18-601E-4E6D-A4C3-023672ED6C3E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7384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401</xdr:row>
      <xdr:rowOff>0</xdr:rowOff>
    </xdr:from>
    <xdr:ext cx="304800" cy="304800"/>
    <xdr:sp macro="" textlink="">
      <xdr:nvSpPr>
        <xdr:cNvPr id="160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C5AF4BB0-6338-47F8-9090-52201711E60E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7384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401</xdr:row>
      <xdr:rowOff>0</xdr:rowOff>
    </xdr:from>
    <xdr:ext cx="304800" cy="304800"/>
    <xdr:sp macro="" textlink="">
      <xdr:nvSpPr>
        <xdr:cNvPr id="160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8B79F52B-7023-4184-A0F0-CF14F8F7029F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73844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402</xdr:row>
      <xdr:rowOff>0</xdr:rowOff>
    </xdr:from>
    <xdr:ext cx="304800" cy="304800"/>
    <xdr:sp macro="" textlink="">
      <xdr:nvSpPr>
        <xdr:cNvPr id="160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E823BA38-D355-4E2B-91FD-02BF9BB45507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740283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402</xdr:row>
      <xdr:rowOff>0</xdr:rowOff>
    </xdr:from>
    <xdr:ext cx="304800" cy="304800"/>
    <xdr:sp macro="" textlink="">
      <xdr:nvSpPr>
        <xdr:cNvPr id="160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2521100A-B247-43BB-ACFF-73EF8B77F06C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740283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402</xdr:row>
      <xdr:rowOff>0</xdr:rowOff>
    </xdr:from>
    <xdr:ext cx="304800" cy="304800"/>
    <xdr:sp macro="" textlink="">
      <xdr:nvSpPr>
        <xdr:cNvPr id="160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6B05E1D5-0DE9-4ED9-9A7F-589902BF7C2F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740283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402</xdr:row>
      <xdr:rowOff>0</xdr:rowOff>
    </xdr:from>
    <xdr:ext cx="304800" cy="304800"/>
    <xdr:sp macro="" textlink="">
      <xdr:nvSpPr>
        <xdr:cNvPr id="160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70BCD2EC-2AD4-4404-B51D-749B041AB2FA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740283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403</xdr:row>
      <xdr:rowOff>0</xdr:rowOff>
    </xdr:from>
    <xdr:ext cx="304800" cy="304800"/>
    <xdr:sp macro="" textlink="">
      <xdr:nvSpPr>
        <xdr:cNvPr id="160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65ACF926-DE0C-4E22-8B32-09B1BB97E47A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742124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403</xdr:row>
      <xdr:rowOff>0</xdr:rowOff>
    </xdr:from>
    <xdr:ext cx="304800" cy="304800"/>
    <xdr:sp macro="" textlink="">
      <xdr:nvSpPr>
        <xdr:cNvPr id="160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C28A2AD7-EA97-4971-971B-14B122E1765A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742124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403</xdr:row>
      <xdr:rowOff>0</xdr:rowOff>
    </xdr:from>
    <xdr:ext cx="304800" cy="304800"/>
    <xdr:sp macro="" textlink="">
      <xdr:nvSpPr>
        <xdr:cNvPr id="161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2F44075F-C722-4038-9A6A-B07F8FA30124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742124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403</xdr:row>
      <xdr:rowOff>0</xdr:rowOff>
    </xdr:from>
    <xdr:ext cx="304800" cy="304800"/>
    <xdr:sp macro="" textlink="">
      <xdr:nvSpPr>
        <xdr:cNvPr id="161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0AD0B97-FE6C-4B8F-B8F8-E93EA0C08642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742124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404</xdr:row>
      <xdr:rowOff>0</xdr:rowOff>
    </xdr:from>
    <xdr:ext cx="304800" cy="304800"/>
    <xdr:sp macro="" textlink="">
      <xdr:nvSpPr>
        <xdr:cNvPr id="161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6F6089B-5325-4538-8FCD-E477FC89F2B4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743966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404</xdr:row>
      <xdr:rowOff>0</xdr:rowOff>
    </xdr:from>
    <xdr:ext cx="304800" cy="304800"/>
    <xdr:sp macro="" textlink="">
      <xdr:nvSpPr>
        <xdr:cNvPr id="161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6289E7D2-7867-407C-9F54-90E8B00CE37E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743966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404</xdr:row>
      <xdr:rowOff>0</xdr:rowOff>
    </xdr:from>
    <xdr:ext cx="304800" cy="304800"/>
    <xdr:sp macro="" textlink="">
      <xdr:nvSpPr>
        <xdr:cNvPr id="161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69C82057-8F58-4579-A019-153574BF1297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743966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404</xdr:row>
      <xdr:rowOff>0</xdr:rowOff>
    </xdr:from>
    <xdr:ext cx="304800" cy="304800"/>
    <xdr:sp macro="" textlink="">
      <xdr:nvSpPr>
        <xdr:cNvPr id="161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685F369C-0AAA-4EF9-B26E-DAF2BDF190BC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743966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405</xdr:row>
      <xdr:rowOff>0</xdr:rowOff>
    </xdr:from>
    <xdr:ext cx="304800" cy="304800"/>
    <xdr:sp macro="" textlink="">
      <xdr:nvSpPr>
        <xdr:cNvPr id="161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B8801900-3455-4F9C-B645-74583D47BF46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745807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405</xdr:row>
      <xdr:rowOff>0</xdr:rowOff>
    </xdr:from>
    <xdr:ext cx="304800" cy="304800"/>
    <xdr:sp macro="" textlink="">
      <xdr:nvSpPr>
        <xdr:cNvPr id="161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EC3E634-3C29-47B5-AF6D-F6F90D128CD4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745807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405</xdr:row>
      <xdr:rowOff>0</xdr:rowOff>
    </xdr:from>
    <xdr:ext cx="304800" cy="304800"/>
    <xdr:sp macro="" textlink="">
      <xdr:nvSpPr>
        <xdr:cNvPr id="161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9994DB99-C2B3-4686-9214-2034A9F47ECF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745807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405</xdr:row>
      <xdr:rowOff>0</xdr:rowOff>
    </xdr:from>
    <xdr:ext cx="304800" cy="304800"/>
    <xdr:sp macro="" textlink="">
      <xdr:nvSpPr>
        <xdr:cNvPr id="161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2CC93931-848C-4B0D-A8FB-B8FB7EA17357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745807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406</xdr:row>
      <xdr:rowOff>0</xdr:rowOff>
    </xdr:from>
    <xdr:ext cx="304800" cy="304800"/>
    <xdr:sp macro="" textlink="">
      <xdr:nvSpPr>
        <xdr:cNvPr id="162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B30994E-57AD-4483-98CC-642C47E5BD01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747649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406</xdr:row>
      <xdr:rowOff>0</xdr:rowOff>
    </xdr:from>
    <xdr:ext cx="304800" cy="304800"/>
    <xdr:sp macro="" textlink="">
      <xdr:nvSpPr>
        <xdr:cNvPr id="162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9E8ABA53-66BA-45A8-89EE-9FB9793DF350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747649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406</xdr:row>
      <xdr:rowOff>0</xdr:rowOff>
    </xdr:from>
    <xdr:ext cx="304800" cy="304800"/>
    <xdr:sp macro="" textlink="">
      <xdr:nvSpPr>
        <xdr:cNvPr id="162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F5519E2-5040-4D85-BA54-2085CFB0BB67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747649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406</xdr:row>
      <xdr:rowOff>0</xdr:rowOff>
    </xdr:from>
    <xdr:ext cx="304800" cy="304800"/>
    <xdr:sp macro="" textlink="">
      <xdr:nvSpPr>
        <xdr:cNvPr id="162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77DB2D6-5FEC-49B0-AE68-D211E3D66BE6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747649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407</xdr:row>
      <xdr:rowOff>0</xdr:rowOff>
    </xdr:from>
    <xdr:ext cx="304800" cy="304800"/>
    <xdr:sp macro="" textlink="">
      <xdr:nvSpPr>
        <xdr:cNvPr id="162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CB84D444-73D9-48D5-BA51-175F2F5BA8DB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749490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407</xdr:row>
      <xdr:rowOff>0</xdr:rowOff>
    </xdr:from>
    <xdr:ext cx="304800" cy="304800"/>
    <xdr:sp macro="" textlink="">
      <xdr:nvSpPr>
        <xdr:cNvPr id="162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55BE03A6-5B9F-492B-886E-7F651806DD20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749490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407</xdr:row>
      <xdr:rowOff>0</xdr:rowOff>
    </xdr:from>
    <xdr:ext cx="304800" cy="304800"/>
    <xdr:sp macro="" textlink="">
      <xdr:nvSpPr>
        <xdr:cNvPr id="162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EC9D8168-57C1-44E5-A872-97611C7C1430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749490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407</xdr:row>
      <xdr:rowOff>0</xdr:rowOff>
    </xdr:from>
    <xdr:ext cx="304800" cy="304800"/>
    <xdr:sp macro="" textlink="">
      <xdr:nvSpPr>
        <xdr:cNvPr id="162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EE6DB9EE-B22B-47F2-928C-F48091911173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749490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408</xdr:row>
      <xdr:rowOff>0</xdr:rowOff>
    </xdr:from>
    <xdr:ext cx="304800" cy="304800"/>
    <xdr:sp macro="" textlink="">
      <xdr:nvSpPr>
        <xdr:cNvPr id="162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AD8F192A-5E9A-4820-A1C9-6A063A693597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751332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408</xdr:row>
      <xdr:rowOff>0</xdr:rowOff>
    </xdr:from>
    <xdr:ext cx="304800" cy="304800"/>
    <xdr:sp macro="" textlink="">
      <xdr:nvSpPr>
        <xdr:cNvPr id="162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3C9BD1CA-900A-4097-9633-309AC9E313B7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751332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408</xdr:row>
      <xdr:rowOff>0</xdr:rowOff>
    </xdr:from>
    <xdr:ext cx="304800" cy="304800"/>
    <xdr:sp macro="" textlink="">
      <xdr:nvSpPr>
        <xdr:cNvPr id="163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89B15EA0-B767-467C-BB5D-206223F19DDC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751332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408</xdr:row>
      <xdr:rowOff>0</xdr:rowOff>
    </xdr:from>
    <xdr:ext cx="304800" cy="304800"/>
    <xdr:sp macro="" textlink="">
      <xdr:nvSpPr>
        <xdr:cNvPr id="163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7D1736F9-E955-4B21-B71E-B0D171A44034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751332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409</xdr:row>
      <xdr:rowOff>0</xdr:rowOff>
    </xdr:from>
    <xdr:ext cx="304800" cy="304800"/>
    <xdr:sp macro="" textlink="">
      <xdr:nvSpPr>
        <xdr:cNvPr id="163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1DBE0D64-1A7C-4B43-AD8A-84C5F60F7F7E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753173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409</xdr:row>
      <xdr:rowOff>0</xdr:rowOff>
    </xdr:from>
    <xdr:ext cx="304800" cy="304800"/>
    <xdr:sp macro="" textlink="">
      <xdr:nvSpPr>
        <xdr:cNvPr id="163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3814AAAA-30C9-426D-A00A-58BCF4003B5D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753173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409</xdr:row>
      <xdr:rowOff>0</xdr:rowOff>
    </xdr:from>
    <xdr:ext cx="304800" cy="304800"/>
    <xdr:sp macro="" textlink="">
      <xdr:nvSpPr>
        <xdr:cNvPr id="163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6A397C99-FD44-46DE-AF1B-47BA355BEBEA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753173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409</xdr:row>
      <xdr:rowOff>0</xdr:rowOff>
    </xdr:from>
    <xdr:ext cx="304800" cy="304800"/>
    <xdr:sp macro="" textlink="">
      <xdr:nvSpPr>
        <xdr:cNvPr id="163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8A5F3A68-9259-466B-8D86-20896CFB1E09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753173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410</xdr:row>
      <xdr:rowOff>0</xdr:rowOff>
    </xdr:from>
    <xdr:ext cx="304800" cy="304800"/>
    <xdr:sp macro="" textlink="">
      <xdr:nvSpPr>
        <xdr:cNvPr id="163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B6652AF0-A742-4D1B-9373-3FCB0B468D07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755015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410</xdr:row>
      <xdr:rowOff>0</xdr:rowOff>
    </xdr:from>
    <xdr:ext cx="304800" cy="304800"/>
    <xdr:sp macro="" textlink="">
      <xdr:nvSpPr>
        <xdr:cNvPr id="163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CB01320F-04A3-437B-BFBC-4A904EB81230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755015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410</xdr:row>
      <xdr:rowOff>0</xdr:rowOff>
    </xdr:from>
    <xdr:ext cx="304800" cy="304800"/>
    <xdr:sp macro="" textlink="">
      <xdr:nvSpPr>
        <xdr:cNvPr id="163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3EFC6A6-62C9-4BD2-9DBB-992B2A079B5C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755015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410</xdr:row>
      <xdr:rowOff>0</xdr:rowOff>
    </xdr:from>
    <xdr:ext cx="304800" cy="304800"/>
    <xdr:sp macro="" textlink="">
      <xdr:nvSpPr>
        <xdr:cNvPr id="163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37D735AE-3418-4A57-8ECD-71A13ABC8F52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755015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411</xdr:row>
      <xdr:rowOff>0</xdr:rowOff>
    </xdr:from>
    <xdr:ext cx="304800" cy="304800"/>
    <xdr:sp macro="" textlink="">
      <xdr:nvSpPr>
        <xdr:cNvPr id="164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6E49C9F6-E773-4DC3-BEFD-464ACC2E0DF1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756856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411</xdr:row>
      <xdr:rowOff>0</xdr:rowOff>
    </xdr:from>
    <xdr:ext cx="304800" cy="304800"/>
    <xdr:sp macro="" textlink="">
      <xdr:nvSpPr>
        <xdr:cNvPr id="164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45555B8D-2AFE-464B-ABF1-8F5078B2B9C9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756856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411</xdr:row>
      <xdr:rowOff>0</xdr:rowOff>
    </xdr:from>
    <xdr:ext cx="304800" cy="304800"/>
    <xdr:sp macro="" textlink="">
      <xdr:nvSpPr>
        <xdr:cNvPr id="164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BB9927F2-E9A7-4E5C-A159-C9FAF78A6533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756856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411</xdr:row>
      <xdr:rowOff>0</xdr:rowOff>
    </xdr:from>
    <xdr:ext cx="304800" cy="304800"/>
    <xdr:sp macro="" textlink="">
      <xdr:nvSpPr>
        <xdr:cNvPr id="164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83F55553-B4EF-4923-856C-26591C0FDFFA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756856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412</xdr:row>
      <xdr:rowOff>0</xdr:rowOff>
    </xdr:from>
    <xdr:ext cx="304800" cy="304800"/>
    <xdr:sp macro="" textlink="">
      <xdr:nvSpPr>
        <xdr:cNvPr id="164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839E3E8-147B-4D47-B571-15864ADAF5B4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75869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412</xdr:row>
      <xdr:rowOff>0</xdr:rowOff>
    </xdr:from>
    <xdr:ext cx="304800" cy="304800"/>
    <xdr:sp macro="" textlink="">
      <xdr:nvSpPr>
        <xdr:cNvPr id="164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5354439E-4A08-411E-A0C7-13C40CC524AD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75869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412</xdr:row>
      <xdr:rowOff>0</xdr:rowOff>
    </xdr:from>
    <xdr:ext cx="304800" cy="304800"/>
    <xdr:sp macro="" textlink="">
      <xdr:nvSpPr>
        <xdr:cNvPr id="164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22F4CD03-4629-4F6B-BC26-7B120714A1AD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75869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412</xdr:row>
      <xdr:rowOff>0</xdr:rowOff>
    </xdr:from>
    <xdr:ext cx="304800" cy="304800"/>
    <xdr:sp macro="" textlink="">
      <xdr:nvSpPr>
        <xdr:cNvPr id="164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46C2B8B4-E745-4C1D-8220-90C949D9E7CF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75869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413</xdr:row>
      <xdr:rowOff>0</xdr:rowOff>
    </xdr:from>
    <xdr:ext cx="304800" cy="304800"/>
    <xdr:sp macro="" textlink="">
      <xdr:nvSpPr>
        <xdr:cNvPr id="164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1DF05E6-FA0D-43FE-BAA3-9EFE01AC7C6C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760539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413</xdr:row>
      <xdr:rowOff>0</xdr:rowOff>
    </xdr:from>
    <xdr:ext cx="304800" cy="304800"/>
    <xdr:sp macro="" textlink="">
      <xdr:nvSpPr>
        <xdr:cNvPr id="164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E8242E20-6288-4F8B-91D1-643926E0B29B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760539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413</xdr:row>
      <xdr:rowOff>0</xdr:rowOff>
    </xdr:from>
    <xdr:ext cx="304800" cy="304800"/>
    <xdr:sp macro="" textlink="">
      <xdr:nvSpPr>
        <xdr:cNvPr id="165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E0671A82-532E-4056-B141-59E3C56934AE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760539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413</xdr:row>
      <xdr:rowOff>0</xdr:rowOff>
    </xdr:from>
    <xdr:ext cx="304800" cy="304800"/>
    <xdr:sp macro="" textlink="">
      <xdr:nvSpPr>
        <xdr:cNvPr id="165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5E6CE08A-A3CD-4564-B48D-03C49A509C19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760539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414</xdr:row>
      <xdr:rowOff>0</xdr:rowOff>
    </xdr:from>
    <xdr:ext cx="304800" cy="304800"/>
    <xdr:sp macro="" textlink="">
      <xdr:nvSpPr>
        <xdr:cNvPr id="165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24FEA6B1-83BC-4842-88FC-631A2C6F5773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762381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414</xdr:row>
      <xdr:rowOff>0</xdr:rowOff>
    </xdr:from>
    <xdr:ext cx="304800" cy="304800"/>
    <xdr:sp macro="" textlink="">
      <xdr:nvSpPr>
        <xdr:cNvPr id="165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88755624-76EF-4858-AE78-40F9BA9F05F2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762381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414</xdr:row>
      <xdr:rowOff>0</xdr:rowOff>
    </xdr:from>
    <xdr:ext cx="304800" cy="304800"/>
    <xdr:sp macro="" textlink="">
      <xdr:nvSpPr>
        <xdr:cNvPr id="165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A2A70521-8542-4B05-8859-F1AB55E6719A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762381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414</xdr:row>
      <xdr:rowOff>0</xdr:rowOff>
    </xdr:from>
    <xdr:ext cx="304800" cy="304800"/>
    <xdr:sp macro="" textlink="">
      <xdr:nvSpPr>
        <xdr:cNvPr id="165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B379E935-82E1-4379-814C-0F8263EE575B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762381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415</xdr:row>
      <xdr:rowOff>0</xdr:rowOff>
    </xdr:from>
    <xdr:ext cx="304800" cy="304800"/>
    <xdr:sp macro="" textlink="">
      <xdr:nvSpPr>
        <xdr:cNvPr id="165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6E05F69D-5993-4EEF-A35C-1AD40AD26272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764222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415</xdr:row>
      <xdr:rowOff>0</xdr:rowOff>
    </xdr:from>
    <xdr:ext cx="304800" cy="304800"/>
    <xdr:sp macro="" textlink="">
      <xdr:nvSpPr>
        <xdr:cNvPr id="165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EBCA15C8-9001-4216-9425-DC9ECA2F1981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764222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415</xdr:row>
      <xdr:rowOff>0</xdr:rowOff>
    </xdr:from>
    <xdr:ext cx="304800" cy="304800"/>
    <xdr:sp macro="" textlink="">
      <xdr:nvSpPr>
        <xdr:cNvPr id="165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6AEFDFF8-C24A-481C-A461-B429EA30EADC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764222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415</xdr:row>
      <xdr:rowOff>0</xdr:rowOff>
    </xdr:from>
    <xdr:ext cx="304800" cy="304800"/>
    <xdr:sp macro="" textlink="">
      <xdr:nvSpPr>
        <xdr:cNvPr id="165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E65E654F-A438-4CCA-97DD-1A4A71DA6DAA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764222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416</xdr:row>
      <xdr:rowOff>0</xdr:rowOff>
    </xdr:from>
    <xdr:ext cx="304800" cy="304800"/>
    <xdr:sp macro="" textlink="">
      <xdr:nvSpPr>
        <xdr:cNvPr id="166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48984198-C52B-45E7-A56A-7A642F86EBA7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766064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416</xdr:row>
      <xdr:rowOff>0</xdr:rowOff>
    </xdr:from>
    <xdr:ext cx="304800" cy="304800"/>
    <xdr:sp macro="" textlink="">
      <xdr:nvSpPr>
        <xdr:cNvPr id="166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C825E79F-E457-4ACC-A873-7EA6C76BFEC6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766064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416</xdr:row>
      <xdr:rowOff>0</xdr:rowOff>
    </xdr:from>
    <xdr:ext cx="304800" cy="304800"/>
    <xdr:sp macro="" textlink="">
      <xdr:nvSpPr>
        <xdr:cNvPr id="166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5CFCF4BC-3D99-4FE8-9EF5-52240E97CB20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766064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416</xdr:row>
      <xdr:rowOff>0</xdr:rowOff>
    </xdr:from>
    <xdr:ext cx="304800" cy="304800"/>
    <xdr:sp macro="" textlink="">
      <xdr:nvSpPr>
        <xdr:cNvPr id="166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0BB0F89-D124-44C0-AC7A-52679B67A4BA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766064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417</xdr:row>
      <xdr:rowOff>0</xdr:rowOff>
    </xdr:from>
    <xdr:ext cx="304800" cy="304800"/>
    <xdr:sp macro="" textlink="">
      <xdr:nvSpPr>
        <xdr:cNvPr id="166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86A7D0F5-3809-44F3-9769-19A95B7352A4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767905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417</xdr:row>
      <xdr:rowOff>0</xdr:rowOff>
    </xdr:from>
    <xdr:ext cx="304800" cy="304800"/>
    <xdr:sp macro="" textlink="">
      <xdr:nvSpPr>
        <xdr:cNvPr id="166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F8F48D6-5F94-4CF8-8223-EA9E45002533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767905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417</xdr:row>
      <xdr:rowOff>0</xdr:rowOff>
    </xdr:from>
    <xdr:ext cx="304800" cy="304800"/>
    <xdr:sp macro="" textlink="">
      <xdr:nvSpPr>
        <xdr:cNvPr id="166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84C53C5C-7E69-402A-8C39-073F020FF978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767905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417</xdr:row>
      <xdr:rowOff>0</xdr:rowOff>
    </xdr:from>
    <xdr:ext cx="304800" cy="304800"/>
    <xdr:sp macro="" textlink="">
      <xdr:nvSpPr>
        <xdr:cNvPr id="166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78F0E0DF-41E5-42BB-8290-A80DEA36BC39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767905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418</xdr:row>
      <xdr:rowOff>0</xdr:rowOff>
    </xdr:from>
    <xdr:ext cx="304800" cy="304800"/>
    <xdr:sp macro="" textlink="">
      <xdr:nvSpPr>
        <xdr:cNvPr id="166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E5CF8CDA-E45C-4DBA-AC01-5CF51A7A4A7A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769747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418</xdr:row>
      <xdr:rowOff>0</xdr:rowOff>
    </xdr:from>
    <xdr:ext cx="304800" cy="304800"/>
    <xdr:sp macro="" textlink="">
      <xdr:nvSpPr>
        <xdr:cNvPr id="166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6CC3798D-A52B-4AF4-9C3F-47C9D5B9F4E2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769747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418</xdr:row>
      <xdr:rowOff>0</xdr:rowOff>
    </xdr:from>
    <xdr:ext cx="304800" cy="304800"/>
    <xdr:sp macro="" textlink="">
      <xdr:nvSpPr>
        <xdr:cNvPr id="167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EAB8B8F4-FE53-4165-9D94-645098EC6CCB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769747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418</xdr:row>
      <xdr:rowOff>0</xdr:rowOff>
    </xdr:from>
    <xdr:ext cx="304800" cy="304800"/>
    <xdr:sp macro="" textlink="">
      <xdr:nvSpPr>
        <xdr:cNvPr id="167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06F9823-9989-4F2F-A7E1-84BD9EAE983C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769747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419</xdr:row>
      <xdr:rowOff>0</xdr:rowOff>
    </xdr:from>
    <xdr:ext cx="304800" cy="304800"/>
    <xdr:sp macro="" textlink="">
      <xdr:nvSpPr>
        <xdr:cNvPr id="167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1A0416C2-C3C3-468E-B184-C8E617AC2FF9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771588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419</xdr:row>
      <xdr:rowOff>0</xdr:rowOff>
    </xdr:from>
    <xdr:ext cx="304800" cy="304800"/>
    <xdr:sp macro="" textlink="">
      <xdr:nvSpPr>
        <xdr:cNvPr id="167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4D5673D4-6D5A-43E2-8C33-1999F0691BD6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771588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419</xdr:row>
      <xdr:rowOff>0</xdr:rowOff>
    </xdr:from>
    <xdr:ext cx="304800" cy="304800"/>
    <xdr:sp macro="" textlink="">
      <xdr:nvSpPr>
        <xdr:cNvPr id="167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1F7F1FC3-0E57-49D9-8194-6EDE277F6E27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771588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419</xdr:row>
      <xdr:rowOff>0</xdr:rowOff>
    </xdr:from>
    <xdr:ext cx="304800" cy="304800"/>
    <xdr:sp macro="" textlink="">
      <xdr:nvSpPr>
        <xdr:cNvPr id="167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E8912B6C-C5A6-4E07-925D-75B1A301B09E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771588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420</xdr:row>
      <xdr:rowOff>0</xdr:rowOff>
    </xdr:from>
    <xdr:ext cx="304800" cy="304800"/>
    <xdr:sp macro="" textlink="">
      <xdr:nvSpPr>
        <xdr:cNvPr id="167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4CA690F4-AD5A-4607-9F81-244FB56CF977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773430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420</xdr:row>
      <xdr:rowOff>0</xdr:rowOff>
    </xdr:from>
    <xdr:ext cx="304800" cy="304800"/>
    <xdr:sp macro="" textlink="">
      <xdr:nvSpPr>
        <xdr:cNvPr id="167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B9E30154-5FC9-4FF4-B31D-83B90C4DCD37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773430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420</xdr:row>
      <xdr:rowOff>0</xdr:rowOff>
    </xdr:from>
    <xdr:ext cx="304800" cy="304800"/>
    <xdr:sp macro="" textlink="">
      <xdr:nvSpPr>
        <xdr:cNvPr id="167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50D3E90-56AE-4DE0-9EEB-B6D06222828E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773430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420</xdr:row>
      <xdr:rowOff>0</xdr:rowOff>
    </xdr:from>
    <xdr:ext cx="304800" cy="304800"/>
    <xdr:sp macro="" textlink="">
      <xdr:nvSpPr>
        <xdr:cNvPr id="167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673FEF75-9097-415A-A153-391CE58CF927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773430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421</xdr:row>
      <xdr:rowOff>0</xdr:rowOff>
    </xdr:from>
    <xdr:ext cx="304800" cy="304800"/>
    <xdr:sp macro="" textlink="">
      <xdr:nvSpPr>
        <xdr:cNvPr id="168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80F2CC82-4478-4836-BA37-2EC9CB4CAFCC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77527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421</xdr:row>
      <xdr:rowOff>0</xdr:rowOff>
    </xdr:from>
    <xdr:ext cx="304800" cy="304800"/>
    <xdr:sp macro="" textlink="">
      <xdr:nvSpPr>
        <xdr:cNvPr id="168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17615D6-CFDE-48DE-B6BB-C838FA1107E5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77527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421</xdr:row>
      <xdr:rowOff>0</xdr:rowOff>
    </xdr:from>
    <xdr:ext cx="304800" cy="304800"/>
    <xdr:sp macro="" textlink="">
      <xdr:nvSpPr>
        <xdr:cNvPr id="168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ADD049D-0048-4C16-9863-9ECF236759D4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77527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421</xdr:row>
      <xdr:rowOff>0</xdr:rowOff>
    </xdr:from>
    <xdr:ext cx="304800" cy="304800"/>
    <xdr:sp macro="" textlink="">
      <xdr:nvSpPr>
        <xdr:cNvPr id="168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4C72AC8-FFDC-4EB3-A5D0-C31341C569C4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77527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422</xdr:row>
      <xdr:rowOff>0</xdr:rowOff>
    </xdr:from>
    <xdr:ext cx="304800" cy="304800"/>
    <xdr:sp macro="" textlink="">
      <xdr:nvSpPr>
        <xdr:cNvPr id="168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66743517-8442-49F7-BCED-29F9DB6D03D1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777113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422</xdr:row>
      <xdr:rowOff>0</xdr:rowOff>
    </xdr:from>
    <xdr:ext cx="304800" cy="304800"/>
    <xdr:sp macro="" textlink="">
      <xdr:nvSpPr>
        <xdr:cNvPr id="168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C883A262-CD45-4155-A689-472D899CD01E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777113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422</xdr:row>
      <xdr:rowOff>0</xdr:rowOff>
    </xdr:from>
    <xdr:ext cx="304800" cy="304800"/>
    <xdr:sp macro="" textlink="">
      <xdr:nvSpPr>
        <xdr:cNvPr id="168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6C1FDDD5-266F-44D6-A00D-1C8B12DC9949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777113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422</xdr:row>
      <xdr:rowOff>0</xdr:rowOff>
    </xdr:from>
    <xdr:ext cx="304800" cy="304800"/>
    <xdr:sp macro="" textlink="">
      <xdr:nvSpPr>
        <xdr:cNvPr id="168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EF3E6DA3-6E77-4232-B44A-6391B827A5A7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777113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423</xdr:row>
      <xdr:rowOff>0</xdr:rowOff>
    </xdr:from>
    <xdr:ext cx="304800" cy="304800"/>
    <xdr:sp macro="" textlink="">
      <xdr:nvSpPr>
        <xdr:cNvPr id="168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2C780F82-DE86-4ADD-880B-9D37D2A9F1FF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778954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423</xdr:row>
      <xdr:rowOff>0</xdr:rowOff>
    </xdr:from>
    <xdr:ext cx="304800" cy="304800"/>
    <xdr:sp macro="" textlink="">
      <xdr:nvSpPr>
        <xdr:cNvPr id="168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57A4023C-7A87-431B-94A0-05882270A8A8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778954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423</xdr:row>
      <xdr:rowOff>0</xdr:rowOff>
    </xdr:from>
    <xdr:ext cx="304800" cy="304800"/>
    <xdr:sp macro="" textlink="">
      <xdr:nvSpPr>
        <xdr:cNvPr id="169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50927EFC-1AB1-4ADB-AF9B-AC90747B961E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778954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423</xdr:row>
      <xdr:rowOff>0</xdr:rowOff>
    </xdr:from>
    <xdr:ext cx="304800" cy="304800"/>
    <xdr:sp macro="" textlink="">
      <xdr:nvSpPr>
        <xdr:cNvPr id="169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BE9A8D3-71F4-4650-9E0F-F55F2CB1EF27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778954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424</xdr:row>
      <xdr:rowOff>0</xdr:rowOff>
    </xdr:from>
    <xdr:ext cx="304800" cy="304800"/>
    <xdr:sp macro="" textlink="">
      <xdr:nvSpPr>
        <xdr:cNvPr id="169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9265AD88-3AA4-4F5B-9919-E1865FEC3E43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780796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424</xdr:row>
      <xdr:rowOff>0</xdr:rowOff>
    </xdr:from>
    <xdr:ext cx="304800" cy="304800"/>
    <xdr:sp macro="" textlink="">
      <xdr:nvSpPr>
        <xdr:cNvPr id="169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2F26B16D-C72A-4BDB-B10F-AB1B583475E8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780796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424</xdr:row>
      <xdr:rowOff>0</xdr:rowOff>
    </xdr:from>
    <xdr:ext cx="304800" cy="304800"/>
    <xdr:sp macro="" textlink="">
      <xdr:nvSpPr>
        <xdr:cNvPr id="169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7990E25C-4116-45BC-A397-B9C402D3254A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780796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424</xdr:row>
      <xdr:rowOff>0</xdr:rowOff>
    </xdr:from>
    <xdr:ext cx="304800" cy="304800"/>
    <xdr:sp macro="" textlink="">
      <xdr:nvSpPr>
        <xdr:cNvPr id="169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27A569C7-1B30-44C9-A1D0-28CFC9EE15FF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780796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425</xdr:row>
      <xdr:rowOff>0</xdr:rowOff>
    </xdr:from>
    <xdr:ext cx="304800" cy="304800"/>
    <xdr:sp macro="" textlink="">
      <xdr:nvSpPr>
        <xdr:cNvPr id="169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48BCFE1-C164-4A63-B0CA-6098138CB166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782637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425</xdr:row>
      <xdr:rowOff>0</xdr:rowOff>
    </xdr:from>
    <xdr:ext cx="304800" cy="304800"/>
    <xdr:sp macro="" textlink="">
      <xdr:nvSpPr>
        <xdr:cNvPr id="169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3D18077A-A713-468B-9740-BD622BE547E9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782637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425</xdr:row>
      <xdr:rowOff>0</xdr:rowOff>
    </xdr:from>
    <xdr:ext cx="304800" cy="304800"/>
    <xdr:sp macro="" textlink="">
      <xdr:nvSpPr>
        <xdr:cNvPr id="169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E7F1CEBA-4CAD-4D8A-9EE4-558D3EED6C6E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782637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425</xdr:row>
      <xdr:rowOff>0</xdr:rowOff>
    </xdr:from>
    <xdr:ext cx="304800" cy="304800"/>
    <xdr:sp macro="" textlink="">
      <xdr:nvSpPr>
        <xdr:cNvPr id="169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54CDA75E-D14D-4572-89EE-94AF9BBEEBB2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782637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426</xdr:row>
      <xdr:rowOff>0</xdr:rowOff>
    </xdr:from>
    <xdr:ext cx="304800" cy="304800"/>
    <xdr:sp macro="" textlink="">
      <xdr:nvSpPr>
        <xdr:cNvPr id="170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A85571C4-54E8-4F95-8BFF-88D725231FF9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784479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426</xdr:row>
      <xdr:rowOff>0</xdr:rowOff>
    </xdr:from>
    <xdr:ext cx="304800" cy="304800"/>
    <xdr:sp macro="" textlink="">
      <xdr:nvSpPr>
        <xdr:cNvPr id="170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422DE9F7-9AAF-4894-9991-06D3701676CA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784479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426</xdr:row>
      <xdr:rowOff>0</xdr:rowOff>
    </xdr:from>
    <xdr:ext cx="304800" cy="304800"/>
    <xdr:sp macro="" textlink="">
      <xdr:nvSpPr>
        <xdr:cNvPr id="170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67F81068-E992-4DAD-8D2C-16785EA6D2D0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784479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426</xdr:row>
      <xdr:rowOff>0</xdr:rowOff>
    </xdr:from>
    <xdr:ext cx="304800" cy="304800"/>
    <xdr:sp macro="" textlink="">
      <xdr:nvSpPr>
        <xdr:cNvPr id="170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B75981E-0CFB-47AD-9289-6D9BE059D503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784479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427</xdr:row>
      <xdr:rowOff>0</xdr:rowOff>
    </xdr:from>
    <xdr:ext cx="304800" cy="304800"/>
    <xdr:sp macro="" textlink="">
      <xdr:nvSpPr>
        <xdr:cNvPr id="170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42B992E2-31D6-4D60-87E9-EFD7FDE4EF5E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786320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427</xdr:row>
      <xdr:rowOff>0</xdr:rowOff>
    </xdr:from>
    <xdr:ext cx="304800" cy="304800"/>
    <xdr:sp macro="" textlink="">
      <xdr:nvSpPr>
        <xdr:cNvPr id="170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CCCEE93-8BC4-4764-85E4-874011F5372A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786320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427</xdr:row>
      <xdr:rowOff>0</xdr:rowOff>
    </xdr:from>
    <xdr:ext cx="304800" cy="304800"/>
    <xdr:sp macro="" textlink="">
      <xdr:nvSpPr>
        <xdr:cNvPr id="170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4761187-BDBC-4F52-93E9-D5BE8E91F52C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786320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427</xdr:row>
      <xdr:rowOff>0</xdr:rowOff>
    </xdr:from>
    <xdr:ext cx="304800" cy="304800"/>
    <xdr:sp macro="" textlink="">
      <xdr:nvSpPr>
        <xdr:cNvPr id="170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903EA3CB-1FB2-47DB-91FF-C04DDFFEA367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786320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428</xdr:row>
      <xdr:rowOff>0</xdr:rowOff>
    </xdr:from>
    <xdr:ext cx="304800" cy="304800"/>
    <xdr:sp macro="" textlink="">
      <xdr:nvSpPr>
        <xdr:cNvPr id="170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85C2DEC4-44FE-4036-91B8-8A6258A2235D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788162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428</xdr:row>
      <xdr:rowOff>0</xdr:rowOff>
    </xdr:from>
    <xdr:ext cx="304800" cy="304800"/>
    <xdr:sp macro="" textlink="">
      <xdr:nvSpPr>
        <xdr:cNvPr id="170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68CF0AE6-5F46-4FAA-A78F-211D5D86CB8F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788162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428</xdr:row>
      <xdr:rowOff>0</xdr:rowOff>
    </xdr:from>
    <xdr:ext cx="304800" cy="304800"/>
    <xdr:sp macro="" textlink="">
      <xdr:nvSpPr>
        <xdr:cNvPr id="171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1AAE4A3-E345-4E25-8F87-A0AFCAB61C10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788162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428</xdr:row>
      <xdr:rowOff>0</xdr:rowOff>
    </xdr:from>
    <xdr:ext cx="304800" cy="304800"/>
    <xdr:sp macro="" textlink="">
      <xdr:nvSpPr>
        <xdr:cNvPr id="171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5B796110-ABDE-4098-B913-583FFE0CA11B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788162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429</xdr:row>
      <xdr:rowOff>0</xdr:rowOff>
    </xdr:from>
    <xdr:ext cx="304800" cy="304800"/>
    <xdr:sp macro="" textlink="">
      <xdr:nvSpPr>
        <xdr:cNvPr id="171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1B8B438-CC77-4E7C-9F83-5890C33B5517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790003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429</xdr:row>
      <xdr:rowOff>0</xdr:rowOff>
    </xdr:from>
    <xdr:ext cx="304800" cy="304800"/>
    <xdr:sp macro="" textlink="">
      <xdr:nvSpPr>
        <xdr:cNvPr id="171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2D500AEF-C8F7-4AD6-B2A1-62E730072C2B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790003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429</xdr:row>
      <xdr:rowOff>0</xdr:rowOff>
    </xdr:from>
    <xdr:ext cx="304800" cy="304800"/>
    <xdr:sp macro="" textlink="">
      <xdr:nvSpPr>
        <xdr:cNvPr id="171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BFAB92E1-9FE1-4434-8CD1-8CD3D4F8F613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790003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429</xdr:row>
      <xdr:rowOff>0</xdr:rowOff>
    </xdr:from>
    <xdr:ext cx="304800" cy="304800"/>
    <xdr:sp macro="" textlink="">
      <xdr:nvSpPr>
        <xdr:cNvPr id="171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C2AB65C8-9C8B-49DB-B753-F754A30D9448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790003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430</xdr:row>
      <xdr:rowOff>0</xdr:rowOff>
    </xdr:from>
    <xdr:ext cx="304800" cy="304800"/>
    <xdr:sp macro="" textlink="">
      <xdr:nvSpPr>
        <xdr:cNvPr id="171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31DD3BA9-46C7-4F67-B377-B9CF8EEF95B8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791845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430</xdr:row>
      <xdr:rowOff>0</xdr:rowOff>
    </xdr:from>
    <xdr:ext cx="304800" cy="304800"/>
    <xdr:sp macro="" textlink="">
      <xdr:nvSpPr>
        <xdr:cNvPr id="171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A2BD0B43-E4DF-4833-8A92-B965DF028003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791845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430</xdr:row>
      <xdr:rowOff>0</xdr:rowOff>
    </xdr:from>
    <xdr:ext cx="304800" cy="304800"/>
    <xdr:sp macro="" textlink="">
      <xdr:nvSpPr>
        <xdr:cNvPr id="171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5759B57A-A572-4418-B442-076E7764F9D3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791845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430</xdr:row>
      <xdr:rowOff>0</xdr:rowOff>
    </xdr:from>
    <xdr:ext cx="304800" cy="304800"/>
    <xdr:sp macro="" textlink="">
      <xdr:nvSpPr>
        <xdr:cNvPr id="171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1A1DB5F0-1816-4165-919E-80A6448A2312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791845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431</xdr:row>
      <xdr:rowOff>0</xdr:rowOff>
    </xdr:from>
    <xdr:ext cx="304800" cy="304800"/>
    <xdr:sp macro="" textlink="">
      <xdr:nvSpPr>
        <xdr:cNvPr id="172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ED7FB317-C0EE-4092-8AA5-6C9A9CF0EC3C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793686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431</xdr:row>
      <xdr:rowOff>0</xdr:rowOff>
    </xdr:from>
    <xdr:ext cx="304800" cy="304800"/>
    <xdr:sp macro="" textlink="">
      <xdr:nvSpPr>
        <xdr:cNvPr id="172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E782E7E9-D96E-4620-AE87-52421EACC0C4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793686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431</xdr:row>
      <xdr:rowOff>0</xdr:rowOff>
    </xdr:from>
    <xdr:ext cx="304800" cy="304800"/>
    <xdr:sp macro="" textlink="">
      <xdr:nvSpPr>
        <xdr:cNvPr id="172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5266119B-2BFC-46A6-8856-F2DC0AB1139B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793686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431</xdr:row>
      <xdr:rowOff>0</xdr:rowOff>
    </xdr:from>
    <xdr:ext cx="304800" cy="304800"/>
    <xdr:sp macro="" textlink="">
      <xdr:nvSpPr>
        <xdr:cNvPr id="172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73C17BA6-5E3F-4C56-8EDC-DDEBE9EF8C9E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793686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432</xdr:row>
      <xdr:rowOff>0</xdr:rowOff>
    </xdr:from>
    <xdr:ext cx="304800" cy="304800"/>
    <xdr:sp macro="" textlink="">
      <xdr:nvSpPr>
        <xdr:cNvPr id="172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180411AD-C933-4AFA-AEAF-9692AE300522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79552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432</xdr:row>
      <xdr:rowOff>0</xdr:rowOff>
    </xdr:from>
    <xdr:ext cx="304800" cy="304800"/>
    <xdr:sp macro="" textlink="">
      <xdr:nvSpPr>
        <xdr:cNvPr id="172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E0AADB4B-0782-4FB2-8AB0-CBBF53BBB6E0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79552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432</xdr:row>
      <xdr:rowOff>0</xdr:rowOff>
    </xdr:from>
    <xdr:ext cx="304800" cy="304800"/>
    <xdr:sp macro="" textlink="">
      <xdr:nvSpPr>
        <xdr:cNvPr id="172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9B6B1D92-4A34-4E47-93E5-28387A1AD530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79552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432</xdr:row>
      <xdr:rowOff>0</xdr:rowOff>
    </xdr:from>
    <xdr:ext cx="304800" cy="304800"/>
    <xdr:sp macro="" textlink="">
      <xdr:nvSpPr>
        <xdr:cNvPr id="172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76D06550-94D9-4110-B17A-1A6E30C945F3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79552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433</xdr:row>
      <xdr:rowOff>0</xdr:rowOff>
    </xdr:from>
    <xdr:ext cx="304800" cy="304800"/>
    <xdr:sp macro="" textlink="">
      <xdr:nvSpPr>
        <xdr:cNvPr id="172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EF34066E-DCB8-428C-8141-92A59DFBB70F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797369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433</xdr:row>
      <xdr:rowOff>0</xdr:rowOff>
    </xdr:from>
    <xdr:ext cx="304800" cy="304800"/>
    <xdr:sp macro="" textlink="">
      <xdr:nvSpPr>
        <xdr:cNvPr id="172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67A5CC14-549B-4D7E-83D6-D16FA40B6918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797369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433</xdr:row>
      <xdr:rowOff>0</xdr:rowOff>
    </xdr:from>
    <xdr:ext cx="304800" cy="304800"/>
    <xdr:sp macro="" textlink="">
      <xdr:nvSpPr>
        <xdr:cNvPr id="173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88233D21-7907-4B68-803E-62F575450886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797369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433</xdr:row>
      <xdr:rowOff>0</xdr:rowOff>
    </xdr:from>
    <xdr:ext cx="304800" cy="304800"/>
    <xdr:sp macro="" textlink="">
      <xdr:nvSpPr>
        <xdr:cNvPr id="173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2736BF4D-6279-4941-AC4B-3E5E7CAB1ED7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797369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434</xdr:row>
      <xdr:rowOff>0</xdr:rowOff>
    </xdr:from>
    <xdr:ext cx="304800" cy="304800"/>
    <xdr:sp macro="" textlink="">
      <xdr:nvSpPr>
        <xdr:cNvPr id="173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6B48769A-14C0-4A9D-B0DC-0E6F306BF5C0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799211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434</xdr:row>
      <xdr:rowOff>0</xdr:rowOff>
    </xdr:from>
    <xdr:ext cx="304800" cy="304800"/>
    <xdr:sp macro="" textlink="">
      <xdr:nvSpPr>
        <xdr:cNvPr id="173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E05D9892-B8BC-427D-A945-F488A363C684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799211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434</xdr:row>
      <xdr:rowOff>0</xdr:rowOff>
    </xdr:from>
    <xdr:ext cx="304800" cy="304800"/>
    <xdr:sp macro="" textlink="">
      <xdr:nvSpPr>
        <xdr:cNvPr id="173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C0FC2D5-D681-4B99-968F-C41202D7FC72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799211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434</xdr:row>
      <xdr:rowOff>0</xdr:rowOff>
    </xdr:from>
    <xdr:ext cx="304800" cy="304800"/>
    <xdr:sp macro="" textlink="">
      <xdr:nvSpPr>
        <xdr:cNvPr id="173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ADBE5114-A929-4F76-91A3-C5010B0AD155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799211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435</xdr:row>
      <xdr:rowOff>0</xdr:rowOff>
    </xdr:from>
    <xdr:ext cx="304800" cy="304800"/>
    <xdr:sp macro="" textlink="">
      <xdr:nvSpPr>
        <xdr:cNvPr id="173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5010A9B7-31C1-405D-B7F9-DCE5426EB5C2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801052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435</xdr:row>
      <xdr:rowOff>0</xdr:rowOff>
    </xdr:from>
    <xdr:ext cx="304800" cy="304800"/>
    <xdr:sp macro="" textlink="">
      <xdr:nvSpPr>
        <xdr:cNvPr id="173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19C5C65B-B3A2-4B65-AF85-4D672DFE095B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801052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435</xdr:row>
      <xdr:rowOff>0</xdr:rowOff>
    </xdr:from>
    <xdr:ext cx="304800" cy="304800"/>
    <xdr:sp macro="" textlink="">
      <xdr:nvSpPr>
        <xdr:cNvPr id="173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B310A1C1-7F73-4F8B-8CB8-A33E7EDECB69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801052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435</xdr:row>
      <xdr:rowOff>0</xdr:rowOff>
    </xdr:from>
    <xdr:ext cx="304800" cy="304800"/>
    <xdr:sp macro="" textlink="">
      <xdr:nvSpPr>
        <xdr:cNvPr id="173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3D6C4BA9-177E-499A-A0A5-AE6C7015D87B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801052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436</xdr:row>
      <xdr:rowOff>0</xdr:rowOff>
    </xdr:from>
    <xdr:ext cx="304800" cy="304800"/>
    <xdr:sp macro="" textlink="">
      <xdr:nvSpPr>
        <xdr:cNvPr id="174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B87F0235-256E-4D4D-B11D-313940593955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802894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436</xdr:row>
      <xdr:rowOff>0</xdr:rowOff>
    </xdr:from>
    <xdr:ext cx="304800" cy="304800"/>
    <xdr:sp macro="" textlink="">
      <xdr:nvSpPr>
        <xdr:cNvPr id="174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6AD174F-ED8F-4A87-B39B-D40439195325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802894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436</xdr:row>
      <xdr:rowOff>0</xdr:rowOff>
    </xdr:from>
    <xdr:ext cx="304800" cy="304800"/>
    <xdr:sp macro="" textlink="">
      <xdr:nvSpPr>
        <xdr:cNvPr id="174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12AEED52-359C-4ABE-856A-CFE5ADEFBE94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802894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436</xdr:row>
      <xdr:rowOff>0</xdr:rowOff>
    </xdr:from>
    <xdr:ext cx="304800" cy="304800"/>
    <xdr:sp macro="" textlink="">
      <xdr:nvSpPr>
        <xdr:cNvPr id="174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76DE35C8-47CE-439D-AD63-FB7694925713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802894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437</xdr:row>
      <xdr:rowOff>0</xdr:rowOff>
    </xdr:from>
    <xdr:ext cx="304800" cy="304800"/>
    <xdr:sp macro="" textlink="">
      <xdr:nvSpPr>
        <xdr:cNvPr id="174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7D38259-E81E-435A-BD51-61DE0AC22566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804735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437</xdr:row>
      <xdr:rowOff>0</xdr:rowOff>
    </xdr:from>
    <xdr:ext cx="304800" cy="304800"/>
    <xdr:sp macro="" textlink="">
      <xdr:nvSpPr>
        <xdr:cNvPr id="174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21C16A74-300B-4B47-BD1B-64276B51C01C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804735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437</xdr:row>
      <xdr:rowOff>0</xdr:rowOff>
    </xdr:from>
    <xdr:ext cx="304800" cy="304800"/>
    <xdr:sp macro="" textlink="">
      <xdr:nvSpPr>
        <xdr:cNvPr id="174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7D9892D-2F23-45AC-9662-7FD632F11460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804735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437</xdr:row>
      <xdr:rowOff>0</xdr:rowOff>
    </xdr:from>
    <xdr:ext cx="304800" cy="304800"/>
    <xdr:sp macro="" textlink="">
      <xdr:nvSpPr>
        <xdr:cNvPr id="174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E1B4D731-D00A-4F2E-A5FD-330141AC934B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804735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438</xdr:row>
      <xdr:rowOff>0</xdr:rowOff>
    </xdr:from>
    <xdr:ext cx="304800" cy="304800"/>
    <xdr:sp macro="" textlink="">
      <xdr:nvSpPr>
        <xdr:cNvPr id="174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77AF7F75-FDEB-4B21-BE76-F13976EA8872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806577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438</xdr:row>
      <xdr:rowOff>0</xdr:rowOff>
    </xdr:from>
    <xdr:ext cx="304800" cy="304800"/>
    <xdr:sp macro="" textlink="">
      <xdr:nvSpPr>
        <xdr:cNvPr id="174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774EF582-34D0-473F-B5B3-58BE810D790B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806577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438</xdr:row>
      <xdr:rowOff>0</xdr:rowOff>
    </xdr:from>
    <xdr:ext cx="304800" cy="304800"/>
    <xdr:sp macro="" textlink="">
      <xdr:nvSpPr>
        <xdr:cNvPr id="175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B3FE4A49-507A-422A-BC28-C4AA759261B9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806577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438</xdr:row>
      <xdr:rowOff>0</xdr:rowOff>
    </xdr:from>
    <xdr:ext cx="304800" cy="304800"/>
    <xdr:sp macro="" textlink="">
      <xdr:nvSpPr>
        <xdr:cNvPr id="175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EEC24656-4FA5-47BB-BF6D-9DD54617EA31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806577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439</xdr:row>
      <xdr:rowOff>0</xdr:rowOff>
    </xdr:from>
    <xdr:ext cx="304800" cy="304800"/>
    <xdr:sp macro="" textlink="">
      <xdr:nvSpPr>
        <xdr:cNvPr id="175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702690E7-E2DD-43C9-9F7A-44CA183EE614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808418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439</xdr:row>
      <xdr:rowOff>0</xdr:rowOff>
    </xdr:from>
    <xdr:ext cx="304800" cy="304800"/>
    <xdr:sp macro="" textlink="">
      <xdr:nvSpPr>
        <xdr:cNvPr id="175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AD53B6AC-6C5B-4F2B-80D1-AF7F99E2746C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808418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439</xdr:row>
      <xdr:rowOff>0</xdr:rowOff>
    </xdr:from>
    <xdr:ext cx="304800" cy="304800"/>
    <xdr:sp macro="" textlink="">
      <xdr:nvSpPr>
        <xdr:cNvPr id="175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BD485650-88F5-46D4-BE67-6DA4085D18B7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808418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439</xdr:row>
      <xdr:rowOff>0</xdr:rowOff>
    </xdr:from>
    <xdr:ext cx="304800" cy="304800"/>
    <xdr:sp macro="" textlink="">
      <xdr:nvSpPr>
        <xdr:cNvPr id="175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9B23634E-820C-4BBA-BE0E-F3F719735D9E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808418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440</xdr:row>
      <xdr:rowOff>0</xdr:rowOff>
    </xdr:from>
    <xdr:ext cx="304800" cy="304800"/>
    <xdr:sp macro="" textlink="">
      <xdr:nvSpPr>
        <xdr:cNvPr id="175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D211BF8-7071-432F-8BA5-8BF52A0F5FEC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810260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440</xdr:row>
      <xdr:rowOff>0</xdr:rowOff>
    </xdr:from>
    <xdr:ext cx="304800" cy="304800"/>
    <xdr:sp macro="" textlink="">
      <xdr:nvSpPr>
        <xdr:cNvPr id="175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A2F1D2E2-5871-41BB-B11A-3041312916A8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810260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440</xdr:row>
      <xdr:rowOff>0</xdr:rowOff>
    </xdr:from>
    <xdr:ext cx="304800" cy="304800"/>
    <xdr:sp macro="" textlink="">
      <xdr:nvSpPr>
        <xdr:cNvPr id="175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64553C36-46CA-46C8-BD56-5685FB1B8A03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810260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440</xdr:row>
      <xdr:rowOff>0</xdr:rowOff>
    </xdr:from>
    <xdr:ext cx="304800" cy="304800"/>
    <xdr:sp macro="" textlink="">
      <xdr:nvSpPr>
        <xdr:cNvPr id="175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7223A6DC-034D-4D6A-B22C-B1B1A635A57A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810260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441</xdr:row>
      <xdr:rowOff>0</xdr:rowOff>
    </xdr:from>
    <xdr:ext cx="304800" cy="304800"/>
    <xdr:sp macro="" textlink="">
      <xdr:nvSpPr>
        <xdr:cNvPr id="176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AB1FA22A-4560-455E-9DCE-4F14E9F598E9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81210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441</xdr:row>
      <xdr:rowOff>0</xdr:rowOff>
    </xdr:from>
    <xdr:ext cx="304800" cy="304800"/>
    <xdr:sp macro="" textlink="">
      <xdr:nvSpPr>
        <xdr:cNvPr id="176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4531F1C1-7CB9-456C-AA80-2A033F880B01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81210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441</xdr:row>
      <xdr:rowOff>0</xdr:rowOff>
    </xdr:from>
    <xdr:ext cx="304800" cy="304800"/>
    <xdr:sp macro="" textlink="">
      <xdr:nvSpPr>
        <xdr:cNvPr id="176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15C9B171-DFAE-4BA9-96DD-3A68B2EE677B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81210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441</xdr:row>
      <xdr:rowOff>0</xdr:rowOff>
    </xdr:from>
    <xdr:ext cx="304800" cy="304800"/>
    <xdr:sp macro="" textlink="">
      <xdr:nvSpPr>
        <xdr:cNvPr id="176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2EC505D6-5CD1-44F4-B33E-9A299C47C469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81210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442</xdr:row>
      <xdr:rowOff>0</xdr:rowOff>
    </xdr:from>
    <xdr:ext cx="304800" cy="304800"/>
    <xdr:sp macro="" textlink="">
      <xdr:nvSpPr>
        <xdr:cNvPr id="176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7A30D2C5-06FB-4982-8A40-B85E950A8956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813943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442</xdr:row>
      <xdr:rowOff>0</xdr:rowOff>
    </xdr:from>
    <xdr:ext cx="304800" cy="304800"/>
    <xdr:sp macro="" textlink="">
      <xdr:nvSpPr>
        <xdr:cNvPr id="176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10DEB226-CC75-4143-B3A6-07B6D1F9FF99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813943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442</xdr:row>
      <xdr:rowOff>0</xdr:rowOff>
    </xdr:from>
    <xdr:ext cx="304800" cy="304800"/>
    <xdr:sp macro="" textlink="">
      <xdr:nvSpPr>
        <xdr:cNvPr id="176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643CDDC-AE37-45ED-AFC3-A5B859992434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813943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442</xdr:row>
      <xdr:rowOff>0</xdr:rowOff>
    </xdr:from>
    <xdr:ext cx="304800" cy="304800"/>
    <xdr:sp macro="" textlink="">
      <xdr:nvSpPr>
        <xdr:cNvPr id="176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44984912-40DD-482C-B6C6-2891BDA59311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813943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443</xdr:row>
      <xdr:rowOff>0</xdr:rowOff>
    </xdr:from>
    <xdr:ext cx="304800" cy="304800"/>
    <xdr:sp macro="" textlink="">
      <xdr:nvSpPr>
        <xdr:cNvPr id="176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A3A59AD1-21BA-4349-B2EF-C303ACEF5DB3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815784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443</xdr:row>
      <xdr:rowOff>0</xdr:rowOff>
    </xdr:from>
    <xdr:ext cx="304800" cy="304800"/>
    <xdr:sp macro="" textlink="">
      <xdr:nvSpPr>
        <xdr:cNvPr id="176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ACC87C01-C1D1-4E41-8DD3-31FC18A622EC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815784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443</xdr:row>
      <xdr:rowOff>0</xdr:rowOff>
    </xdr:from>
    <xdr:ext cx="304800" cy="304800"/>
    <xdr:sp macro="" textlink="">
      <xdr:nvSpPr>
        <xdr:cNvPr id="177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52ECBE38-E425-4370-8C65-8814582D4EE8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815784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443</xdr:row>
      <xdr:rowOff>0</xdr:rowOff>
    </xdr:from>
    <xdr:ext cx="304800" cy="304800"/>
    <xdr:sp macro="" textlink="">
      <xdr:nvSpPr>
        <xdr:cNvPr id="177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0A1EB99-5F86-4CE8-B37F-9C89165CAE4E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815784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444</xdr:row>
      <xdr:rowOff>0</xdr:rowOff>
    </xdr:from>
    <xdr:ext cx="304800" cy="304800"/>
    <xdr:sp macro="" textlink="">
      <xdr:nvSpPr>
        <xdr:cNvPr id="177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58549C4F-D5F9-46FA-8588-CE1644C3AD0F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817626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444</xdr:row>
      <xdr:rowOff>0</xdr:rowOff>
    </xdr:from>
    <xdr:ext cx="304800" cy="304800"/>
    <xdr:sp macro="" textlink="">
      <xdr:nvSpPr>
        <xdr:cNvPr id="177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AA09121C-9E06-4018-8C76-3EC7B86BA962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817626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444</xdr:row>
      <xdr:rowOff>0</xdr:rowOff>
    </xdr:from>
    <xdr:ext cx="304800" cy="304800"/>
    <xdr:sp macro="" textlink="">
      <xdr:nvSpPr>
        <xdr:cNvPr id="177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4D24D829-EC0D-4532-9928-FA09B37749FD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817626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444</xdr:row>
      <xdr:rowOff>0</xdr:rowOff>
    </xdr:from>
    <xdr:ext cx="304800" cy="304800"/>
    <xdr:sp macro="" textlink="">
      <xdr:nvSpPr>
        <xdr:cNvPr id="177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3B2B04C3-8AEE-4A69-A6D6-889CB388BFDB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817626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445</xdr:row>
      <xdr:rowOff>0</xdr:rowOff>
    </xdr:from>
    <xdr:ext cx="304800" cy="304800"/>
    <xdr:sp macro="" textlink="">
      <xdr:nvSpPr>
        <xdr:cNvPr id="177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AD9304B2-3112-43EC-9406-4B93B946DC8E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819467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445</xdr:row>
      <xdr:rowOff>0</xdr:rowOff>
    </xdr:from>
    <xdr:ext cx="304800" cy="304800"/>
    <xdr:sp macro="" textlink="">
      <xdr:nvSpPr>
        <xdr:cNvPr id="177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41A0B38-1D7B-48B2-93BD-F42CE1F630E5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819467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445</xdr:row>
      <xdr:rowOff>0</xdr:rowOff>
    </xdr:from>
    <xdr:ext cx="304800" cy="304800"/>
    <xdr:sp macro="" textlink="">
      <xdr:nvSpPr>
        <xdr:cNvPr id="177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2DF9D6F0-792D-46E2-8263-049DAF4399F1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819467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445</xdr:row>
      <xdr:rowOff>0</xdr:rowOff>
    </xdr:from>
    <xdr:ext cx="304800" cy="304800"/>
    <xdr:sp macro="" textlink="">
      <xdr:nvSpPr>
        <xdr:cNvPr id="177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7BC8BA09-77A7-4910-A8D4-B80D9E6FED4F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819467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446</xdr:row>
      <xdr:rowOff>0</xdr:rowOff>
    </xdr:from>
    <xdr:ext cx="304800" cy="304800"/>
    <xdr:sp macro="" textlink="">
      <xdr:nvSpPr>
        <xdr:cNvPr id="178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89208317-D9DC-4E98-B2BB-D610BAFED31E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821309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446</xdr:row>
      <xdr:rowOff>0</xdr:rowOff>
    </xdr:from>
    <xdr:ext cx="304800" cy="304800"/>
    <xdr:sp macro="" textlink="">
      <xdr:nvSpPr>
        <xdr:cNvPr id="178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22D1379-CF0F-4618-AC26-9754E10AA232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821309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446</xdr:row>
      <xdr:rowOff>0</xdr:rowOff>
    </xdr:from>
    <xdr:ext cx="304800" cy="304800"/>
    <xdr:sp macro="" textlink="">
      <xdr:nvSpPr>
        <xdr:cNvPr id="178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665F350-198C-49DB-BCC3-252226A5BF96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821309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446</xdr:row>
      <xdr:rowOff>0</xdr:rowOff>
    </xdr:from>
    <xdr:ext cx="304800" cy="304800"/>
    <xdr:sp macro="" textlink="">
      <xdr:nvSpPr>
        <xdr:cNvPr id="178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733E6B01-F690-40D3-B33E-607907D8DF66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821309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447</xdr:row>
      <xdr:rowOff>0</xdr:rowOff>
    </xdr:from>
    <xdr:ext cx="304800" cy="304800"/>
    <xdr:sp macro="" textlink="">
      <xdr:nvSpPr>
        <xdr:cNvPr id="178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A27B94D5-2A5A-4475-95B8-5B01DE43D967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823150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447</xdr:row>
      <xdr:rowOff>0</xdr:rowOff>
    </xdr:from>
    <xdr:ext cx="304800" cy="304800"/>
    <xdr:sp macro="" textlink="">
      <xdr:nvSpPr>
        <xdr:cNvPr id="178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85CC571A-CB47-4918-8942-7D1FC077FA22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823150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447</xdr:row>
      <xdr:rowOff>0</xdr:rowOff>
    </xdr:from>
    <xdr:ext cx="304800" cy="304800"/>
    <xdr:sp macro="" textlink="">
      <xdr:nvSpPr>
        <xdr:cNvPr id="178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8B5A8869-4FC7-47F8-AB87-EF95A42AE29E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823150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447</xdr:row>
      <xdr:rowOff>0</xdr:rowOff>
    </xdr:from>
    <xdr:ext cx="304800" cy="304800"/>
    <xdr:sp macro="" textlink="">
      <xdr:nvSpPr>
        <xdr:cNvPr id="178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1ACF1396-4F21-4D1E-B4BA-C89A95FE20B6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823150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448</xdr:row>
      <xdr:rowOff>0</xdr:rowOff>
    </xdr:from>
    <xdr:ext cx="304800" cy="304800"/>
    <xdr:sp macro="" textlink="">
      <xdr:nvSpPr>
        <xdr:cNvPr id="178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98084667-38FF-4CF6-AE56-8CC8467D6F87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824992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448</xdr:row>
      <xdr:rowOff>0</xdr:rowOff>
    </xdr:from>
    <xdr:ext cx="304800" cy="304800"/>
    <xdr:sp macro="" textlink="">
      <xdr:nvSpPr>
        <xdr:cNvPr id="178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82926CAF-14C4-4FA2-B0A4-880F09AD62AE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824992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448</xdr:row>
      <xdr:rowOff>0</xdr:rowOff>
    </xdr:from>
    <xdr:ext cx="304800" cy="304800"/>
    <xdr:sp macro="" textlink="">
      <xdr:nvSpPr>
        <xdr:cNvPr id="179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34D68CB-8C89-4B1E-A6B3-FAB4E98F838F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824992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448</xdr:row>
      <xdr:rowOff>0</xdr:rowOff>
    </xdr:from>
    <xdr:ext cx="304800" cy="304800"/>
    <xdr:sp macro="" textlink="">
      <xdr:nvSpPr>
        <xdr:cNvPr id="179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3FBF837A-6E74-4799-B2BD-5286B2E573B6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824992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449</xdr:row>
      <xdr:rowOff>0</xdr:rowOff>
    </xdr:from>
    <xdr:ext cx="304800" cy="304800"/>
    <xdr:sp macro="" textlink="">
      <xdr:nvSpPr>
        <xdr:cNvPr id="179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3031BF56-019F-4FAF-A771-0637A8F84BEB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826833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449</xdr:row>
      <xdr:rowOff>0</xdr:rowOff>
    </xdr:from>
    <xdr:ext cx="304800" cy="304800"/>
    <xdr:sp macro="" textlink="">
      <xdr:nvSpPr>
        <xdr:cNvPr id="179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CBC8E5ED-8246-49E6-B596-1E92BE7EA6B0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826833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449</xdr:row>
      <xdr:rowOff>0</xdr:rowOff>
    </xdr:from>
    <xdr:ext cx="304800" cy="304800"/>
    <xdr:sp macro="" textlink="">
      <xdr:nvSpPr>
        <xdr:cNvPr id="179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CE183EF0-0FD7-46E9-9FE3-19F7C9E7FCD4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826833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449</xdr:row>
      <xdr:rowOff>0</xdr:rowOff>
    </xdr:from>
    <xdr:ext cx="304800" cy="304800"/>
    <xdr:sp macro="" textlink="">
      <xdr:nvSpPr>
        <xdr:cNvPr id="179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A3213DAD-A96B-4A7B-B03D-A137BCD4CB60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826833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450</xdr:row>
      <xdr:rowOff>0</xdr:rowOff>
    </xdr:from>
    <xdr:ext cx="304800" cy="304800"/>
    <xdr:sp macro="" textlink="">
      <xdr:nvSpPr>
        <xdr:cNvPr id="179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9EA511C2-0B35-4738-9F2C-3411115EC7BF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828675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450</xdr:row>
      <xdr:rowOff>0</xdr:rowOff>
    </xdr:from>
    <xdr:ext cx="304800" cy="304800"/>
    <xdr:sp macro="" textlink="">
      <xdr:nvSpPr>
        <xdr:cNvPr id="179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1B61C10-EA83-4A06-B282-63743A03AE60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828675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450</xdr:row>
      <xdr:rowOff>0</xdr:rowOff>
    </xdr:from>
    <xdr:ext cx="304800" cy="304800"/>
    <xdr:sp macro="" textlink="">
      <xdr:nvSpPr>
        <xdr:cNvPr id="179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56D0E14-DC4A-4BE4-9E67-BB12C7475B31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828675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450</xdr:row>
      <xdr:rowOff>0</xdr:rowOff>
    </xdr:from>
    <xdr:ext cx="304800" cy="304800"/>
    <xdr:sp macro="" textlink="">
      <xdr:nvSpPr>
        <xdr:cNvPr id="179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3B7EDC83-7930-4F66-A51A-21360D26F570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828675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451</xdr:row>
      <xdr:rowOff>0</xdr:rowOff>
    </xdr:from>
    <xdr:ext cx="304800" cy="304800"/>
    <xdr:sp macro="" textlink="">
      <xdr:nvSpPr>
        <xdr:cNvPr id="180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BE8C4D66-B29C-420F-97EE-6F26C072C24E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830516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451</xdr:row>
      <xdr:rowOff>0</xdr:rowOff>
    </xdr:from>
    <xdr:ext cx="304800" cy="304800"/>
    <xdr:sp macro="" textlink="">
      <xdr:nvSpPr>
        <xdr:cNvPr id="180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74D3DEB1-DC50-4801-8A0D-EB8EE8128CE3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830516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451</xdr:row>
      <xdr:rowOff>0</xdr:rowOff>
    </xdr:from>
    <xdr:ext cx="304800" cy="304800"/>
    <xdr:sp macro="" textlink="">
      <xdr:nvSpPr>
        <xdr:cNvPr id="180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9CF58FDB-F3ED-42A9-926E-02AC07D7D01F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830516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451</xdr:row>
      <xdr:rowOff>0</xdr:rowOff>
    </xdr:from>
    <xdr:ext cx="304800" cy="304800"/>
    <xdr:sp macro="" textlink="">
      <xdr:nvSpPr>
        <xdr:cNvPr id="180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848F0593-EA22-403D-ADBE-FCF02C949F0D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830516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452</xdr:row>
      <xdr:rowOff>0</xdr:rowOff>
    </xdr:from>
    <xdr:ext cx="304800" cy="304800"/>
    <xdr:sp macro="" textlink="">
      <xdr:nvSpPr>
        <xdr:cNvPr id="180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2228568B-24A9-481C-BEFB-9256D7A02D0E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83235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452</xdr:row>
      <xdr:rowOff>0</xdr:rowOff>
    </xdr:from>
    <xdr:ext cx="304800" cy="304800"/>
    <xdr:sp macro="" textlink="">
      <xdr:nvSpPr>
        <xdr:cNvPr id="180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345DBDD7-63F7-467B-8B2E-CB2B86136D82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83235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452</xdr:row>
      <xdr:rowOff>0</xdr:rowOff>
    </xdr:from>
    <xdr:ext cx="304800" cy="304800"/>
    <xdr:sp macro="" textlink="">
      <xdr:nvSpPr>
        <xdr:cNvPr id="180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C6A9FF6-4E5E-4824-9394-28D4CABD8ED0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83235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452</xdr:row>
      <xdr:rowOff>0</xdr:rowOff>
    </xdr:from>
    <xdr:ext cx="304800" cy="304800"/>
    <xdr:sp macro="" textlink="">
      <xdr:nvSpPr>
        <xdr:cNvPr id="180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8B4AF2D1-F48D-4037-83DB-64B1D9B15D2A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83235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453</xdr:row>
      <xdr:rowOff>0</xdr:rowOff>
    </xdr:from>
    <xdr:ext cx="304800" cy="304800"/>
    <xdr:sp macro="" textlink="">
      <xdr:nvSpPr>
        <xdr:cNvPr id="180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16D8F962-7287-4344-A940-8446AD89440A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834199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453</xdr:row>
      <xdr:rowOff>0</xdr:rowOff>
    </xdr:from>
    <xdr:ext cx="304800" cy="304800"/>
    <xdr:sp macro="" textlink="">
      <xdr:nvSpPr>
        <xdr:cNvPr id="180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8BCC7A2C-E4D3-40D6-AB5C-A7E4B497E749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834199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453</xdr:row>
      <xdr:rowOff>0</xdr:rowOff>
    </xdr:from>
    <xdr:ext cx="304800" cy="304800"/>
    <xdr:sp macro="" textlink="">
      <xdr:nvSpPr>
        <xdr:cNvPr id="181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96FFBC1B-7FE6-4D6B-A952-480D19984988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834199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453</xdr:row>
      <xdr:rowOff>0</xdr:rowOff>
    </xdr:from>
    <xdr:ext cx="304800" cy="304800"/>
    <xdr:sp macro="" textlink="">
      <xdr:nvSpPr>
        <xdr:cNvPr id="181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A4E8DD8B-54FE-4BDB-8808-88EE09E7D10A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834199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454</xdr:row>
      <xdr:rowOff>0</xdr:rowOff>
    </xdr:from>
    <xdr:ext cx="304800" cy="304800"/>
    <xdr:sp macro="" textlink="">
      <xdr:nvSpPr>
        <xdr:cNvPr id="181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21620420-7FD7-4142-9BE5-759DF514058F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836041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454</xdr:row>
      <xdr:rowOff>0</xdr:rowOff>
    </xdr:from>
    <xdr:ext cx="304800" cy="304800"/>
    <xdr:sp macro="" textlink="">
      <xdr:nvSpPr>
        <xdr:cNvPr id="181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CBF951C3-128E-49D5-971C-226180AC25E7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836041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454</xdr:row>
      <xdr:rowOff>0</xdr:rowOff>
    </xdr:from>
    <xdr:ext cx="304800" cy="304800"/>
    <xdr:sp macro="" textlink="">
      <xdr:nvSpPr>
        <xdr:cNvPr id="181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78D87F09-859A-4EC3-85F9-1F5DE1D433ED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836041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454</xdr:row>
      <xdr:rowOff>0</xdr:rowOff>
    </xdr:from>
    <xdr:ext cx="304800" cy="304800"/>
    <xdr:sp macro="" textlink="">
      <xdr:nvSpPr>
        <xdr:cNvPr id="181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73C87183-A4CC-42BF-B4C6-E2642DDEA773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836041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455</xdr:row>
      <xdr:rowOff>0</xdr:rowOff>
    </xdr:from>
    <xdr:ext cx="304800" cy="304800"/>
    <xdr:sp macro="" textlink="">
      <xdr:nvSpPr>
        <xdr:cNvPr id="181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CAEFD0E2-1305-4ACA-B029-D23E1DA25D7C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837882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455</xdr:row>
      <xdr:rowOff>0</xdr:rowOff>
    </xdr:from>
    <xdr:ext cx="304800" cy="304800"/>
    <xdr:sp macro="" textlink="">
      <xdr:nvSpPr>
        <xdr:cNvPr id="181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20C6CEE5-327D-4DB4-92AC-F38D63ED0AAA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837882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455</xdr:row>
      <xdr:rowOff>0</xdr:rowOff>
    </xdr:from>
    <xdr:ext cx="304800" cy="304800"/>
    <xdr:sp macro="" textlink="">
      <xdr:nvSpPr>
        <xdr:cNvPr id="181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9961C048-6238-40FB-B5F9-288471ACCA85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837882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455</xdr:row>
      <xdr:rowOff>0</xdr:rowOff>
    </xdr:from>
    <xdr:ext cx="304800" cy="304800"/>
    <xdr:sp macro="" textlink="">
      <xdr:nvSpPr>
        <xdr:cNvPr id="181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CCC0AF27-F012-421B-9D12-91E27681A86B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837882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456</xdr:row>
      <xdr:rowOff>0</xdr:rowOff>
    </xdr:from>
    <xdr:ext cx="304800" cy="304800"/>
    <xdr:sp macro="" textlink="">
      <xdr:nvSpPr>
        <xdr:cNvPr id="182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81F17E28-F7AC-472E-BF82-FA1A049F3F63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839724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456</xdr:row>
      <xdr:rowOff>0</xdr:rowOff>
    </xdr:from>
    <xdr:ext cx="304800" cy="304800"/>
    <xdr:sp macro="" textlink="">
      <xdr:nvSpPr>
        <xdr:cNvPr id="182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28D6E9DC-89A4-415C-B3D8-0121E4694145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839724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456</xdr:row>
      <xdr:rowOff>0</xdr:rowOff>
    </xdr:from>
    <xdr:ext cx="304800" cy="304800"/>
    <xdr:sp macro="" textlink="">
      <xdr:nvSpPr>
        <xdr:cNvPr id="182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40FB92A-417F-445F-82E6-A3B9D65E7CD0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839724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456</xdr:row>
      <xdr:rowOff>0</xdr:rowOff>
    </xdr:from>
    <xdr:ext cx="304800" cy="304800"/>
    <xdr:sp macro="" textlink="">
      <xdr:nvSpPr>
        <xdr:cNvPr id="182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84933615-467D-442F-BE3C-FF0A772C2458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839724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457</xdr:row>
      <xdr:rowOff>0</xdr:rowOff>
    </xdr:from>
    <xdr:ext cx="304800" cy="304800"/>
    <xdr:sp macro="" textlink="">
      <xdr:nvSpPr>
        <xdr:cNvPr id="182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BBCD3E1-CB74-491C-AF0D-82128CCAC170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841565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457</xdr:row>
      <xdr:rowOff>0</xdr:rowOff>
    </xdr:from>
    <xdr:ext cx="304800" cy="304800"/>
    <xdr:sp macro="" textlink="">
      <xdr:nvSpPr>
        <xdr:cNvPr id="182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7C3ED337-2D02-4D3A-808B-15DC9A845D3B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841565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457</xdr:row>
      <xdr:rowOff>0</xdr:rowOff>
    </xdr:from>
    <xdr:ext cx="304800" cy="304800"/>
    <xdr:sp macro="" textlink="">
      <xdr:nvSpPr>
        <xdr:cNvPr id="182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8636BC43-7496-46AC-BCB1-84E6DECB1768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841565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457</xdr:row>
      <xdr:rowOff>0</xdr:rowOff>
    </xdr:from>
    <xdr:ext cx="304800" cy="304800"/>
    <xdr:sp macro="" textlink="">
      <xdr:nvSpPr>
        <xdr:cNvPr id="182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79DDA81D-6A94-47EE-A86B-3DC978E6A785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841565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458</xdr:row>
      <xdr:rowOff>0</xdr:rowOff>
    </xdr:from>
    <xdr:ext cx="304800" cy="304800"/>
    <xdr:sp macro="" textlink="">
      <xdr:nvSpPr>
        <xdr:cNvPr id="182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B9C6F91F-FEEA-493F-B70D-10416A7C7A25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843407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458</xdr:row>
      <xdr:rowOff>0</xdr:rowOff>
    </xdr:from>
    <xdr:ext cx="304800" cy="304800"/>
    <xdr:sp macro="" textlink="">
      <xdr:nvSpPr>
        <xdr:cNvPr id="182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5FE45E75-141E-424A-9013-AB90C93D6649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843407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458</xdr:row>
      <xdr:rowOff>0</xdr:rowOff>
    </xdr:from>
    <xdr:ext cx="304800" cy="304800"/>
    <xdr:sp macro="" textlink="">
      <xdr:nvSpPr>
        <xdr:cNvPr id="183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3F7DFE00-8896-469A-A821-3B1A6C3B3EB9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843407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458</xdr:row>
      <xdr:rowOff>0</xdr:rowOff>
    </xdr:from>
    <xdr:ext cx="304800" cy="304800"/>
    <xdr:sp macro="" textlink="">
      <xdr:nvSpPr>
        <xdr:cNvPr id="183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E7E257B0-0AA9-4E00-99C8-BBFC4972366C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843407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459</xdr:row>
      <xdr:rowOff>0</xdr:rowOff>
    </xdr:from>
    <xdr:ext cx="304800" cy="304800"/>
    <xdr:sp macro="" textlink="">
      <xdr:nvSpPr>
        <xdr:cNvPr id="183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B7BA5A02-EFF6-4E38-8206-84B3C5820D94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845248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459</xdr:row>
      <xdr:rowOff>0</xdr:rowOff>
    </xdr:from>
    <xdr:ext cx="304800" cy="304800"/>
    <xdr:sp macro="" textlink="">
      <xdr:nvSpPr>
        <xdr:cNvPr id="183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5CB95B7F-8ED6-4BE3-B5F2-0EBD8953FD31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845248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459</xdr:row>
      <xdr:rowOff>0</xdr:rowOff>
    </xdr:from>
    <xdr:ext cx="304800" cy="304800"/>
    <xdr:sp macro="" textlink="">
      <xdr:nvSpPr>
        <xdr:cNvPr id="183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A4C191F7-18FB-4454-ABCD-F49AB394B062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845248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459</xdr:row>
      <xdr:rowOff>0</xdr:rowOff>
    </xdr:from>
    <xdr:ext cx="304800" cy="304800"/>
    <xdr:sp macro="" textlink="">
      <xdr:nvSpPr>
        <xdr:cNvPr id="183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EE281856-75B9-48B8-AA0E-5F9F0E1BF79F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845248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460</xdr:row>
      <xdr:rowOff>0</xdr:rowOff>
    </xdr:from>
    <xdr:ext cx="304800" cy="304800"/>
    <xdr:sp macro="" textlink="">
      <xdr:nvSpPr>
        <xdr:cNvPr id="183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78F1E739-CD8C-41DE-B060-0B3C2ED16264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847090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460</xdr:row>
      <xdr:rowOff>0</xdr:rowOff>
    </xdr:from>
    <xdr:ext cx="304800" cy="304800"/>
    <xdr:sp macro="" textlink="">
      <xdr:nvSpPr>
        <xdr:cNvPr id="183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DF1FF2D-6390-4BE0-90BF-BD719DFDCFF0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847090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460</xdr:row>
      <xdr:rowOff>0</xdr:rowOff>
    </xdr:from>
    <xdr:ext cx="304800" cy="304800"/>
    <xdr:sp macro="" textlink="">
      <xdr:nvSpPr>
        <xdr:cNvPr id="183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4137BBF-0B80-479A-AA63-C63CA96DC5B7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847090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460</xdr:row>
      <xdr:rowOff>0</xdr:rowOff>
    </xdr:from>
    <xdr:ext cx="304800" cy="304800"/>
    <xdr:sp macro="" textlink="">
      <xdr:nvSpPr>
        <xdr:cNvPr id="183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C6744B2-1EDC-4EBD-B34F-8FBDE83564E3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847090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461</xdr:row>
      <xdr:rowOff>0</xdr:rowOff>
    </xdr:from>
    <xdr:ext cx="304800" cy="304800"/>
    <xdr:sp macro="" textlink="">
      <xdr:nvSpPr>
        <xdr:cNvPr id="184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119296D1-952D-49D3-BD4F-834496AABD2E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84893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461</xdr:row>
      <xdr:rowOff>0</xdr:rowOff>
    </xdr:from>
    <xdr:ext cx="304800" cy="304800"/>
    <xdr:sp macro="" textlink="">
      <xdr:nvSpPr>
        <xdr:cNvPr id="184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773278E-693E-455D-8201-67ADFD156B01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84893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461</xdr:row>
      <xdr:rowOff>0</xdr:rowOff>
    </xdr:from>
    <xdr:ext cx="304800" cy="304800"/>
    <xdr:sp macro="" textlink="">
      <xdr:nvSpPr>
        <xdr:cNvPr id="184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3F6A3E8F-6C43-40A9-9C48-8B9B7A27FCCA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84893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461</xdr:row>
      <xdr:rowOff>0</xdr:rowOff>
    </xdr:from>
    <xdr:ext cx="304800" cy="304800"/>
    <xdr:sp macro="" textlink="">
      <xdr:nvSpPr>
        <xdr:cNvPr id="184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2D678CF-6637-478C-B71B-7D6EDD5366D9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84893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462</xdr:row>
      <xdr:rowOff>0</xdr:rowOff>
    </xdr:from>
    <xdr:ext cx="304800" cy="304800"/>
    <xdr:sp macro="" textlink="">
      <xdr:nvSpPr>
        <xdr:cNvPr id="184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BB247C4A-E894-4A9F-BFB4-117DB2F5C495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850773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462</xdr:row>
      <xdr:rowOff>0</xdr:rowOff>
    </xdr:from>
    <xdr:ext cx="304800" cy="304800"/>
    <xdr:sp macro="" textlink="">
      <xdr:nvSpPr>
        <xdr:cNvPr id="184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11F0672-E5CB-487B-A593-824876306473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850773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462</xdr:row>
      <xdr:rowOff>0</xdr:rowOff>
    </xdr:from>
    <xdr:ext cx="304800" cy="304800"/>
    <xdr:sp macro="" textlink="">
      <xdr:nvSpPr>
        <xdr:cNvPr id="184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C3E290A-4A33-412C-9F7A-771E656D7337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850773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462</xdr:row>
      <xdr:rowOff>0</xdr:rowOff>
    </xdr:from>
    <xdr:ext cx="304800" cy="304800"/>
    <xdr:sp macro="" textlink="">
      <xdr:nvSpPr>
        <xdr:cNvPr id="184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A2AEDACD-CD3A-4D9E-8C8D-CF78450BDFC7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850773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463</xdr:row>
      <xdr:rowOff>0</xdr:rowOff>
    </xdr:from>
    <xdr:ext cx="304800" cy="304800"/>
    <xdr:sp macro="" textlink="">
      <xdr:nvSpPr>
        <xdr:cNvPr id="184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1FD69168-38D5-4497-8974-F42E1C87443D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852614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463</xdr:row>
      <xdr:rowOff>0</xdr:rowOff>
    </xdr:from>
    <xdr:ext cx="304800" cy="304800"/>
    <xdr:sp macro="" textlink="">
      <xdr:nvSpPr>
        <xdr:cNvPr id="184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CF20A1B-C94D-4B19-827B-0C13B086781F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852614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463</xdr:row>
      <xdr:rowOff>0</xdr:rowOff>
    </xdr:from>
    <xdr:ext cx="304800" cy="304800"/>
    <xdr:sp macro="" textlink="">
      <xdr:nvSpPr>
        <xdr:cNvPr id="185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6E480C16-08A1-483F-B863-663E98B55B2E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852614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463</xdr:row>
      <xdr:rowOff>0</xdr:rowOff>
    </xdr:from>
    <xdr:ext cx="304800" cy="304800"/>
    <xdr:sp macro="" textlink="">
      <xdr:nvSpPr>
        <xdr:cNvPr id="185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39DB65DD-5ED8-4633-B2D8-31C2A650E8E9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852614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464</xdr:row>
      <xdr:rowOff>0</xdr:rowOff>
    </xdr:from>
    <xdr:ext cx="304800" cy="304800"/>
    <xdr:sp macro="" textlink="">
      <xdr:nvSpPr>
        <xdr:cNvPr id="185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1DC6D778-5038-4CDB-B47F-9909C7AA0268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854456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464</xdr:row>
      <xdr:rowOff>0</xdr:rowOff>
    </xdr:from>
    <xdr:ext cx="304800" cy="304800"/>
    <xdr:sp macro="" textlink="">
      <xdr:nvSpPr>
        <xdr:cNvPr id="185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A9FBE084-AF38-4893-8E87-B8CB988D06F6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854456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464</xdr:row>
      <xdr:rowOff>0</xdr:rowOff>
    </xdr:from>
    <xdr:ext cx="304800" cy="304800"/>
    <xdr:sp macro="" textlink="">
      <xdr:nvSpPr>
        <xdr:cNvPr id="185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46F3C6F-D9D5-4207-A685-79F11018AE7A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854456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464</xdr:row>
      <xdr:rowOff>0</xdr:rowOff>
    </xdr:from>
    <xdr:ext cx="304800" cy="304800"/>
    <xdr:sp macro="" textlink="">
      <xdr:nvSpPr>
        <xdr:cNvPr id="185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3E18F23B-E048-43FE-A95D-EC4A49528581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854456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465</xdr:row>
      <xdr:rowOff>0</xdr:rowOff>
    </xdr:from>
    <xdr:ext cx="304800" cy="304800"/>
    <xdr:sp macro="" textlink="">
      <xdr:nvSpPr>
        <xdr:cNvPr id="185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647256D4-6CB1-42B0-9E6D-9208C4859501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856297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465</xdr:row>
      <xdr:rowOff>0</xdr:rowOff>
    </xdr:from>
    <xdr:ext cx="304800" cy="304800"/>
    <xdr:sp macro="" textlink="">
      <xdr:nvSpPr>
        <xdr:cNvPr id="185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E85AF77D-5ED2-432C-95BB-8C0D95938D1A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856297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465</xdr:row>
      <xdr:rowOff>0</xdr:rowOff>
    </xdr:from>
    <xdr:ext cx="304800" cy="304800"/>
    <xdr:sp macro="" textlink="">
      <xdr:nvSpPr>
        <xdr:cNvPr id="185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1AF523F0-6D4E-43EC-B7B6-7173B29F789A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856297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465</xdr:row>
      <xdr:rowOff>0</xdr:rowOff>
    </xdr:from>
    <xdr:ext cx="304800" cy="304800"/>
    <xdr:sp macro="" textlink="">
      <xdr:nvSpPr>
        <xdr:cNvPr id="185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8826FBF6-DE80-4DD4-8764-E165AA3212E4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856297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466</xdr:row>
      <xdr:rowOff>0</xdr:rowOff>
    </xdr:from>
    <xdr:ext cx="304800" cy="304800"/>
    <xdr:sp macro="" textlink="">
      <xdr:nvSpPr>
        <xdr:cNvPr id="186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BACFC80F-CE54-4D18-9DFE-7EEC99BCCBDE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858139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466</xdr:row>
      <xdr:rowOff>0</xdr:rowOff>
    </xdr:from>
    <xdr:ext cx="304800" cy="304800"/>
    <xdr:sp macro="" textlink="">
      <xdr:nvSpPr>
        <xdr:cNvPr id="186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77060117-0D39-41AF-A8A9-51F3FB884ABC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858139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466</xdr:row>
      <xdr:rowOff>0</xdr:rowOff>
    </xdr:from>
    <xdr:ext cx="304800" cy="304800"/>
    <xdr:sp macro="" textlink="">
      <xdr:nvSpPr>
        <xdr:cNvPr id="186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E4F2D591-8313-453E-A61E-D61776F2C45E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858139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466</xdr:row>
      <xdr:rowOff>0</xdr:rowOff>
    </xdr:from>
    <xdr:ext cx="304800" cy="304800"/>
    <xdr:sp macro="" textlink="">
      <xdr:nvSpPr>
        <xdr:cNvPr id="186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BAA43A15-3ABC-4AB5-AEBD-9D07884B72AF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858139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467</xdr:row>
      <xdr:rowOff>0</xdr:rowOff>
    </xdr:from>
    <xdr:ext cx="304800" cy="304800"/>
    <xdr:sp macro="" textlink="">
      <xdr:nvSpPr>
        <xdr:cNvPr id="186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5A0134ED-BBEB-4C7F-B841-8B604F852E0A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859980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467</xdr:row>
      <xdr:rowOff>0</xdr:rowOff>
    </xdr:from>
    <xdr:ext cx="304800" cy="304800"/>
    <xdr:sp macro="" textlink="">
      <xdr:nvSpPr>
        <xdr:cNvPr id="186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BC47DF58-AC69-494D-9433-491323FD2194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859980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467</xdr:row>
      <xdr:rowOff>0</xdr:rowOff>
    </xdr:from>
    <xdr:ext cx="304800" cy="304800"/>
    <xdr:sp macro="" textlink="">
      <xdr:nvSpPr>
        <xdr:cNvPr id="186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73CADB33-D59A-4FFF-8A35-3E1C8906A322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859980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467</xdr:row>
      <xdr:rowOff>0</xdr:rowOff>
    </xdr:from>
    <xdr:ext cx="304800" cy="304800"/>
    <xdr:sp macro="" textlink="">
      <xdr:nvSpPr>
        <xdr:cNvPr id="186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ED3BB88D-A0F0-460A-AA05-3611B6390A88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859980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468</xdr:row>
      <xdr:rowOff>0</xdr:rowOff>
    </xdr:from>
    <xdr:ext cx="304800" cy="304800"/>
    <xdr:sp macro="" textlink="">
      <xdr:nvSpPr>
        <xdr:cNvPr id="186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710385AE-2B15-41D1-8225-8D830190992B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861822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468</xdr:row>
      <xdr:rowOff>0</xdr:rowOff>
    </xdr:from>
    <xdr:ext cx="304800" cy="304800"/>
    <xdr:sp macro="" textlink="">
      <xdr:nvSpPr>
        <xdr:cNvPr id="186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BF8A7086-FED3-4EE3-8DE8-507E92E95B4D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861822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468</xdr:row>
      <xdr:rowOff>0</xdr:rowOff>
    </xdr:from>
    <xdr:ext cx="304800" cy="304800"/>
    <xdr:sp macro="" textlink="">
      <xdr:nvSpPr>
        <xdr:cNvPr id="187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2654F46E-0734-4999-8E13-4969EBCA9008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861822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468</xdr:row>
      <xdr:rowOff>0</xdr:rowOff>
    </xdr:from>
    <xdr:ext cx="304800" cy="304800"/>
    <xdr:sp macro="" textlink="">
      <xdr:nvSpPr>
        <xdr:cNvPr id="187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1638E2A-3837-4BEF-8505-C1052D49052D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861822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469</xdr:row>
      <xdr:rowOff>0</xdr:rowOff>
    </xdr:from>
    <xdr:ext cx="304800" cy="304800"/>
    <xdr:sp macro="" textlink="">
      <xdr:nvSpPr>
        <xdr:cNvPr id="187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11C64311-7A3A-4F07-BFE3-7BB6CB311463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863663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469</xdr:row>
      <xdr:rowOff>0</xdr:rowOff>
    </xdr:from>
    <xdr:ext cx="304800" cy="304800"/>
    <xdr:sp macro="" textlink="">
      <xdr:nvSpPr>
        <xdr:cNvPr id="187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5204FCEB-040F-4047-8D42-43594AC95134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863663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469</xdr:row>
      <xdr:rowOff>0</xdr:rowOff>
    </xdr:from>
    <xdr:ext cx="304800" cy="304800"/>
    <xdr:sp macro="" textlink="">
      <xdr:nvSpPr>
        <xdr:cNvPr id="187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FA283A9-0CF4-418C-B6F3-8BAFBF5189BC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863663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469</xdr:row>
      <xdr:rowOff>0</xdr:rowOff>
    </xdr:from>
    <xdr:ext cx="304800" cy="304800"/>
    <xdr:sp macro="" textlink="">
      <xdr:nvSpPr>
        <xdr:cNvPr id="187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D076A4A-4A53-403A-9E14-BD0D464B2593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863663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470</xdr:row>
      <xdr:rowOff>0</xdr:rowOff>
    </xdr:from>
    <xdr:ext cx="304800" cy="304800"/>
    <xdr:sp macro="" textlink="">
      <xdr:nvSpPr>
        <xdr:cNvPr id="187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6B22A5C-9253-4B17-8CCC-10DF8B416A09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865505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470</xdr:row>
      <xdr:rowOff>0</xdr:rowOff>
    </xdr:from>
    <xdr:ext cx="304800" cy="304800"/>
    <xdr:sp macro="" textlink="">
      <xdr:nvSpPr>
        <xdr:cNvPr id="187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83E865AA-E39E-46A5-A3FE-5410DE5783BE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865505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470</xdr:row>
      <xdr:rowOff>0</xdr:rowOff>
    </xdr:from>
    <xdr:ext cx="304800" cy="304800"/>
    <xdr:sp macro="" textlink="">
      <xdr:nvSpPr>
        <xdr:cNvPr id="187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98D0CFDC-E1F4-474F-8B41-1EC0B547BEA7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865505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470</xdr:row>
      <xdr:rowOff>0</xdr:rowOff>
    </xdr:from>
    <xdr:ext cx="304800" cy="304800"/>
    <xdr:sp macro="" textlink="">
      <xdr:nvSpPr>
        <xdr:cNvPr id="187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B097DD9-F152-41A5-97AA-33E39DD552E6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865505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471</xdr:row>
      <xdr:rowOff>0</xdr:rowOff>
    </xdr:from>
    <xdr:ext cx="304800" cy="304800"/>
    <xdr:sp macro="" textlink="">
      <xdr:nvSpPr>
        <xdr:cNvPr id="188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9458B1F-D117-45C8-9129-EF9258776EA7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867346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471</xdr:row>
      <xdr:rowOff>0</xdr:rowOff>
    </xdr:from>
    <xdr:ext cx="304800" cy="304800"/>
    <xdr:sp macro="" textlink="">
      <xdr:nvSpPr>
        <xdr:cNvPr id="188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CBADB138-3400-48DA-8A19-D0750470B5A5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867346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471</xdr:row>
      <xdr:rowOff>0</xdr:rowOff>
    </xdr:from>
    <xdr:ext cx="304800" cy="304800"/>
    <xdr:sp macro="" textlink="">
      <xdr:nvSpPr>
        <xdr:cNvPr id="188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9C550A08-B904-4BDB-9782-D2307A6A3597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867346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471</xdr:row>
      <xdr:rowOff>0</xdr:rowOff>
    </xdr:from>
    <xdr:ext cx="304800" cy="304800"/>
    <xdr:sp macro="" textlink="">
      <xdr:nvSpPr>
        <xdr:cNvPr id="188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7A564A7E-D2D8-4668-8CAB-509C13E31A3C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867346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472</xdr:row>
      <xdr:rowOff>0</xdr:rowOff>
    </xdr:from>
    <xdr:ext cx="304800" cy="304800"/>
    <xdr:sp macro="" textlink="">
      <xdr:nvSpPr>
        <xdr:cNvPr id="188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5BE0A04F-0A74-4155-8355-71091D3E1079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86918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472</xdr:row>
      <xdr:rowOff>0</xdr:rowOff>
    </xdr:from>
    <xdr:ext cx="304800" cy="304800"/>
    <xdr:sp macro="" textlink="">
      <xdr:nvSpPr>
        <xdr:cNvPr id="188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13F19356-580E-4BF9-8829-65D3C4B66384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86918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472</xdr:row>
      <xdr:rowOff>0</xdr:rowOff>
    </xdr:from>
    <xdr:ext cx="304800" cy="304800"/>
    <xdr:sp macro="" textlink="">
      <xdr:nvSpPr>
        <xdr:cNvPr id="188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A30A6568-5F5B-481F-B1A4-B5EC92A86689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86918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472</xdr:row>
      <xdr:rowOff>0</xdr:rowOff>
    </xdr:from>
    <xdr:ext cx="304800" cy="304800"/>
    <xdr:sp macro="" textlink="">
      <xdr:nvSpPr>
        <xdr:cNvPr id="188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735D2F6E-BDBC-4B21-BBAB-0C0B2CC3895E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86918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473</xdr:row>
      <xdr:rowOff>0</xdr:rowOff>
    </xdr:from>
    <xdr:ext cx="304800" cy="304800"/>
    <xdr:sp macro="" textlink="">
      <xdr:nvSpPr>
        <xdr:cNvPr id="188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61707478-8141-4DFC-8104-4A95C92DD3BC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871029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473</xdr:row>
      <xdr:rowOff>0</xdr:rowOff>
    </xdr:from>
    <xdr:ext cx="304800" cy="304800"/>
    <xdr:sp macro="" textlink="">
      <xdr:nvSpPr>
        <xdr:cNvPr id="188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71BEFDEE-3A91-4130-AE31-0C6A2B39E0A7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871029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473</xdr:row>
      <xdr:rowOff>0</xdr:rowOff>
    </xdr:from>
    <xdr:ext cx="304800" cy="304800"/>
    <xdr:sp macro="" textlink="">
      <xdr:nvSpPr>
        <xdr:cNvPr id="189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8F64E6F-C6AD-4A7E-934F-B0D482E145C3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871029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473</xdr:row>
      <xdr:rowOff>0</xdr:rowOff>
    </xdr:from>
    <xdr:ext cx="304800" cy="304800"/>
    <xdr:sp macro="" textlink="">
      <xdr:nvSpPr>
        <xdr:cNvPr id="189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6A30D9D2-A120-4D1B-8137-F0C477F771E5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871029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474</xdr:row>
      <xdr:rowOff>0</xdr:rowOff>
    </xdr:from>
    <xdr:ext cx="304800" cy="304800"/>
    <xdr:sp macro="" textlink="">
      <xdr:nvSpPr>
        <xdr:cNvPr id="189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CE776182-B37C-44C3-B38B-2C2C6A908028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872871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474</xdr:row>
      <xdr:rowOff>0</xdr:rowOff>
    </xdr:from>
    <xdr:ext cx="304800" cy="304800"/>
    <xdr:sp macro="" textlink="">
      <xdr:nvSpPr>
        <xdr:cNvPr id="189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2DEC74AE-08D9-4955-BB11-BF0909915902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872871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474</xdr:row>
      <xdr:rowOff>0</xdr:rowOff>
    </xdr:from>
    <xdr:ext cx="304800" cy="304800"/>
    <xdr:sp macro="" textlink="">
      <xdr:nvSpPr>
        <xdr:cNvPr id="189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B5A883BB-99C3-4291-AD29-B59CCD1714DF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872871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474</xdr:row>
      <xdr:rowOff>0</xdr:rowOff>
    </xdr:from>
    <xdr:ext cx="304800" cy="304800"/>
    <xdr:sp macro="" textlink="">
      <xdr:nvSpPr>
        <xdr:cNvPr id="189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F1EEAFB-2074-4FE7-90AF-C8E9D7EB3AA6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872871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475</xdr:row>
      <xdr:rowOff>0</xdr:rowOff>
    </xdr:from>
    <xdr:ext cx="304800" cy="304800"/>
    <xdr:sp macro="" textlink="">
      <xdr:nvSpPr>
        <xdr:cNvPr id="189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3F96AE7-C003-4D6B-809D-32D75FABF694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874712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475</xdr:row>
      <xdr:rowOff>0</xdr:rowOff>
    </xdr:from>
    <xdr:ext cx="304800" cy="304800"/>
    <xdr:sp macro="" textlink="">
      <xdr:nvSpPr>
        <xdr:cNvPr id="189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48A87452-70A3-4199-8407-6572DE5BFBD9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874712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475</xdr:row>
      <xdr:rowOff>0</xdr:rowOff>
    </xdr:from>
    <xdr:ext cx="304800" cy="304800"/>
    <xdr:sp macro="" textlink="">
      <xdr:nvSpPr>
        <xdr:cNvPr id="189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636DA642-9478-45CF-A9C3-DFA8A4134CE2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874712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475</xdr:row>
      <xdr:rowOff>0</xdr:rowOff>
    </xdr:from>
    <xdr:ext cx="304800" cy="304800"/>
    <xdr:sp macro="" textlink="">
      <xdr:nvSpPr>
        <xdr:cNvPr id="189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EA5813C-0A8B-4F1E-A684-85F871C8255E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874712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476</xdr:row>
      <xdr:rowOff>0</xdr:rowOff>
    </xdr:from>
    <xdr:ext cx="304800" cy="304800"/>
    <xdr:sp macro="" textlink="">
      <xdr:nvSpPr>
        <xdr:cNvPr id="190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DA9A5DF-BD7F-42B4-936C-062BE40D71E2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876554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476</xdr:row>
      <xdr:rowOff>0</xdr:rowOff>
    </xdr:from>
    <xdr:ext cx="304800" cy="304800"/>
    <xdr:sp macro="" textlink="">
      <xdr:nvSpPr>
        <xdr:cNvPr id="190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87CADB80-C115-4D46-97CC-08AC6BC756CC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876554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476</xdr:row>
      <xdr:rowOff>0</xdr:rowOff>
    </xdr:from>
    <xdr:ext cx="304800" cy="304800"/>
    <xdr:sp macro="" textlink="">
      <xdr:nvSpPr>
        <xdr:cNvPr id="190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9585F542-80DC-411F-889D-872A5F80E289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876554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476</xdr:row>
      <xdr:rowOff>0</xdr:rowOff>
    </xdr:from>
    <xdr:ext cx="304800" cy="304800"/>
    <xdr:sp macro="" textlink="">
      <xdr:nvSpPr>
        <xdr:cNvPr id="190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E6EB600F-76CC-49DB-9209-904ADBE5401B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876554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477</xdr:row>
      <xdr:rowOff>0</xdr:rowOff>
    </xdr:from>
    <xdr:ext cx="304800" cy="304800"/>
    <xdr:sp macro="" textlink="">
      <xdr:nvSpPr>
        <xdr:cNvPr id="190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458967CF-BB9B-489A-85CE-01BB399B1E07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878395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477</xdr:row>
      <xdr:rowOff>0</xdr:rowOff>
    </xdr:from>
    <xdr:ext cx="304800" cy="304800"/>
    <xdr:sp macro="" textlink="">
      <xdr:nvSpPr>
        <xdr:cNvPr id="190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7035B618-2F7A-4BB5-A125-CD4A116DBF07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878395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477</xdr:row>
      <xdr:rowOff>0</xdr:rowOff>
    </xdr:from>
    <xdr:ext cx="304800" cy="304800"/>
    <xdr:sp macro="" textlink="">
      <xdr:nvSpPr>
        <xdr:cNvPr id="190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C97679E7-630F-4115-9476-F8D18FB54850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878395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477</xdr:row>
      <xdr:rowOff>0</xdr:rowOff>
    </xdr:from>
    <xdr:ext cx="304800" cy="304800"/>
    <xdr:sp macro="" textlink="">
      <xdr:nvSpPr>
        <xdr:cNvPr id="190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979FF1C5-140A-4646-AA65-08D6EB027141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878395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478</xdr:row>
      <xdr:rowOff>0</xdr:rowOff>
    </xdr:from>
    <xdr:ext cx="304800" cy="304800"/>
    <xdr:sp macro="" textlink="">
      <xdr:nvSpPr>
        <xdr:cNvPr id="190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CBE79C46-6A6E-4F8E-B583-6660812CD985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880237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478</xdr:row>
      <xdr:rowOff>0</xdr:rowOff>
    </xdr:from>
    <xdr:ext cx="304800" cy="304800"/>
    <xdr:sp macro="" textlink="">
      <xdr:nvSpPr>
        <xdr:cNvPr id="190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54E99878-DA97-4AC9-98F9-E130E4C7D6D6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880237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478</xdr:row>
      <xdr:rowOff>0</xdr:rowOff>
    </xdr:from>
    <xdr:ext cx="304800" cy="304800"/>
    <xdr:sp macro="" textlink="">
      <xdr:nvSpPr>
        <xdr:cNvPr id="191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42A52CD2-E903-4A1B-A222-2D901D4C631C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880237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478</xdr:row>
      <xdr:rowOff>0</xdr:rowOff>
    </xdr:from>
    <xdr:ext cx="304800" cy="304800"/>
    <xdr:sp macro="" textlink="">
      <xdr:nvSpPr>
        <xdr:cNvPr id="191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A07E5935-42BE-4C52-8D90-157B3FAF810D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880237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479</xdr:row>
      <xdr:rowOff>0</xdr:rowOff>
    </xdr:from>
    <xdr:ext cx="304800" cy="304800"/>
    <xdr:sp macro="" textlink="">
      <xdr:nvSpPr>
        <xdr:cNvPr id="191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C538722-52AF-4EF5-9268-2322E30F2CB0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882078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479</xdr:row>
      <xdr:rowOff>0</xdr:rowOff>
    </xdr:from>
    <xdr:ext cx="304800" cy="304800"/>
    <xdr:sp macro="" textlink="">
      <xdr:nvSpPr>
        <xdr:cNvPr id="191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5DAFA39-235E-4387-89B1-DB0ADDF482C5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882078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479</xdr:row>
      <xdr:rowOff>0</xdr:rowOff>
    </xdr:from>
    <xdr:ext cx="304800" cy="304800"/>
    <xdr:sp macro="" textlink="">
      <xdr:nvSpPr>
        <xdr:cNvPr id="191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E1308A09-0668-4BE4-976F-69E19E413C7D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882078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479</xdr:row>
      <xdr:rowOff>0</xdr:rowOff>
    </xdr:from>
    <xdr:ext cx="304800" cy="304800"/>
    <xdr:sp macro="" textlink="">
      <xdr:nvSpPr>
        <xdr:cNvPr id="191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B5766860-CA2F-4FF3-8F17-CF41FB4C512E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882078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480</xdr:row>
      <xdr:rowOff>0</xdr:rowOff>
    </xdr:from>
    <xdr:ext cx="304800" cy="304800"/>
    <xdr:sp macro="" textlink="">
      <xdr:nvSpPr>
        <xdr:cNvPr id="191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ADC72AF5-0690-48CE-AAAF-F72AF2EAC300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883920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480</xdr:row>
      <xdr:rowOff>0</xdr:rowOff>
    </xdr:from>
    <xdr:ext cx="304800" cy="304800"/>
    <xdr:sp macro="" textlink="">
      <xdr:nvSpPr>
        <xdr:cNvPr id="191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66A7DCC9-5783-4F2E-AD33-7D6DE84A782D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883920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480</xdr:row>
      <xdr:rowOff>0</xdr:rowOff>
    </xdr:from>
    <xdr:ext cx="304800" cy="304800"/>
    <xdr:sp macro="" textlink="">
      <xdr:nvSpPr>
        <xdr:cNvPr id="191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3447643-7AA6-4056-97E0-3E1F0598AC18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883920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480</xdr:row>
      <xdr:rowOff>0</xdr:rowOff>
    </xdr:from>
    <xdr:ext cx="304800" cy="304800"/>
    <xdr:sp macro="" textlink="">
      <xdr:nvSpPr>
        <xdr:cNvPr id="191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B4C32091-E376-49AC-BED9-6017C0F110DC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883920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481</xdr:row>
      <xdr:rowOff>0</xdr:rowOff>
    </xdr:from>
    <xdr:ext cx="304800" cy="304800"/>
    <xdr:sp macro="" textlink="">
      <xdr:nvSpPr>
        <xdr:cNvPr id="192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30575124-453E-4F76-B717-D990AA0AD7B0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88576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481</xdr:row>
      <xdr:rowOff>0</xdr:rowOff>
    </xdr:from>
    <xdr:ext cx="304800" cy="304800"/>
    <xdr:sp macro="" textlink="">
      <xdr:nvSpPr>
        <xdr:cNvPr id="192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A3813CC-CCE4-42CA-9DE3-F04A236B8A86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88576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481</xdr:row>
      <xdr:rowOff>0</xdr:rowOff>
    </xdr:from>
    <xdr:ext cx="304800" cy="304800"/>
    <xdr:sp macro="" textlink="">
      <xdr:nvSpPr>
        <xdr:cNvPr id="192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1AC3FC4B-AA40-47A1-92DD-BC67691AADEB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88576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481</xdr:row>
      <xdr:rowOff>0</xdr:rowOff>
    </xdr:from>
    <xdr:ext cx="304800" cy="304800"/>
    <xdr:sp macro="" textlink="">
      <xdr:nvSpPr>
        <xdr:cNvPr id="192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8369BA9F-E660-4196-BB7A-9E3ADA0DDBB0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88576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482</xdr:row>
      <xdr:rowOff>0</xdr:rowOff>
    </xdr:from>
    <xdr:ext cx="304800" cy="304800"/>
    <xdr:sp macro="" textlink="">
      <xdr:nvSpPr>
        <xdr:cNvPr id="192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EE8BE9C0-4D08-44CB-A000-72B2CE3F0EF0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887603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482</xdr:row>
      <xdr:rowOff>0</xdr:rowOff>
    </xdr:from>
    <xdr:ext cx="304800" cy="304800"/>
    <xdr:sp macro="" textlink="">
      <xdr:nvSpPr>
        <xdr:cNvPr id="192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8630EBCE-40BA-45A8-AB10-95E429769672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887603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482</xdr:row>
      <xdr:rowOff>0</xdr:rowOff>
    </xdr:from>
    <xdr:ext cx="304800" cy="304800"/>
    <xdr:sp macro="" textlink="">
      <xdr:nvSpPr>
        <xdr:cNvPr id="192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A3398D39-A445-4414-9007-DFEFC7374ACB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887603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482</xdr:row>
      <xdr:rowOff>0</xdr:rowOff>
    </xdr:from>
    <xdr:ext cx="304800" cy="304800"/>
    <xdr:sp macro="" textlink="">
      <xdr:nvSpPr>
        <xdr:cNvPr id="192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E1A7D636-E491-4185-9970-101D2F9F90A2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887603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483</xdr:row>
      <xdr:rowOff>0</xdr:rowOff>
    </xdr:from>
    <xdr:ext cx="304800" cy="304800"/>
    <xdr:sp macro="" textlink="">
      <xdr:nvSpPr>
        <xdr:cNvPr id="192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C24F08D7-FEC5-43A9-9A39-66270A0AAB3F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889444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483</xdr:row>
      <xdr:rowOff>0</xdr:rowOff>
    </xdr:from>
    <xdr:ext cx="304800" cy="304800"/>
    <xdr:sp macro="" textlink="">
      <xdr:nvSpPr>
        <xdr:cNvPr id="192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86E4AE68-B7E7-4CDC-A374-8C844A137B97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889444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483</xdr:row>
      <xdr:rowOff>0</xdr:rowOff>
    </xdr:from>
    <xdr:ext cx="304800" cy="304800"/>
    <xdr:sp macro="" textlink="">
      <xdr:nvSpPr>
        <xdr:cNvPr id="193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DC95E85-EE67-43C9-AB83-5B6DC3DA0D8E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889444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483</xdr:row>
      <xdr:rowOff>0</xdr:rowOff>
    </xdr:from>
    <xdr:ext cx="304800" cy="304800"/>
    <xdr:sp macro="" textlink="">
      <xdr:nvSpPr>
        <xdr:cNvPr id="193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9783EA58-0D74-480F-BB63-81C2998A73DE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889444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484</xdr:row>
      <xdr:rowOff>0</xdr:rowOff>
    </xdr:from>
    <xdr:ext cx="304800" cy="304800"/>
    <xdr:sp macro="" textlink="">
      <xdr:nvSpPr>
        <xdr:cNvPr id="193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274B3FC7-1075-4F72-AEA4-FDCCC85DB7C3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891286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484</xdr:row>
      <xdr:rowOff>0</xdr:rowOff>
    </xdr:from>
    <xdr:ext cx="304800" cy="304800"/>
    <xdr:sp macro="" textlink="">
      <xdr:nvSpPr>
        <xdr:cNvPr id="193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B9C8857-F007-4217-A8B6-2BF1EFF285A1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891286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484</xdr:row>
      <xdr:rowOff>0</xdr:rowOff>
    </xdr:from>
    <xdr:ext cx="304800" cy="304800"/>
    <xdr:sp macro="" textlink="">
      <xdr:nvSpPr>
        <xdr:cNvPr id="193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A12FC52E-AAC0-4CB2-B0B2-2929B59C7C45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891286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484</xdr:row>
      <xdr:rowOff>0</xdr:rowOff>
    </xdr:from>
    <xdr:ext cx="304800" cy="304800"/>
    <xdr:sp macro="" textlink="">
      <xdr:nvSpPr>
        <xdr:cNvPr id="193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95F79A05-698B-42FB-9FE4-186B91390666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891286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485</xdr:row>
      <xdr:rowOff>0</xdr:rowOff>
    </xdr:from>
    <xdr:ext cx="304800" cy="304800"/>
    <xdr:sp macro="" textlink="">
      <xdr:nvSpPr>
        <xdr:cNvPr id="193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CB30F2D8-F860-44B7-9C16-EFEF18CE2A84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893127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485</xdr:row>
      <xdr:rowOff>0</xdr:rowOff>
    </xdr:from>
    <xdr:ext cx="304800" cy="304800"/>
    <xdr:sp macro="" textlink="">
      <xdr:nvSpPr>
        <xdr:cNvPr id="193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E119D590-C70B-4A53-A950-94771121FF90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893127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485</xdr:row>
      <xdr:rowOff>0</xdr:rowOff>
    </xdr:from>
    <xdr:ext cx="304800" cy="304800"/>
    <xdr:sp macro="" textlink="">
      <xdr:nvSpPr>
        <xdr:cNvPr id="193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9B252BE4-53D8-4A81-BA25-49810C83BDFA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893127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485</xdr:row>
      <xdr:rowOff>0</xdr:rowOff>
    </xdr:from>
    <xdr:ext cx="304800" cy="304800"/>
    <xdr:sp macro="" textlink="">
      <xdr:nvSpPr>
        <xdr:cNvPr id="193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62E53B05-1930-457F-AB6D-4442A5669B10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893127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486</xdr:row>
      <xdr:rowOff>0</xdr:rowOff>
    </xdr:from>
    <xdr:ext cx="304800" cy="304800"/>
    <xdr:sp macro="" textlink="">
      <xdr:nvSpPr>
        <xdr:cNvPr id="194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9BA8FB78-449F-475D-AC1A-D0F85767C6DB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894969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486</xdr:row>
      <xdr:rowOff>0</xdr:rowOff>
    </xdr:from>
    <xdr:ext cx="304800" cy="304800"/>
    <xdr:sp macro="" textlink="">
      <xdr:nvSpPr>
        <xdr:cNvPr id="194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3E17CF11-04A8-4695-8749-9D19576350D7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894969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486</xdr:row>
      <xdr:rowOff>0</xdr:rowOff>
    </xdr:from>
    <xdr:ext cx="304800" cy="304800"/>
    <xdr:sp macro="" textlink="">
      <xdr:nvSpPr>
        <xdr:cNvPr id="194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A884AD44-772A-4B58-B9C1-C72EEB742AD1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894969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486</xdr:row>
      <xdr:rowOff>0</xdr:rowOff>
    </xdr:from>
    <xdr:ext cx="304800" cy="304800"/>
    <xdr:sp macro="" textlink="">
      <xdr:nvSpPr>
        <xdr:cNvPr id="194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ACBE1009-F179-420A-A520-5666FE080B5E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894969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487</xdr:row>
      <xdr:rowOff>0</xdr:rowOff>
    </xdr:from>
    <xdr:ext cx="304800" cy="304800"/>
    <xdr:sp macro="" textlink="">
      <xdr:nvSpPr>
        <xdr:cNvPr id="194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5DDD3EA2-286B-47C9-9F34-CD6D2885140D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896810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487</xdr:row>
      <xdr:rowOff>0</xdr:rowOff>
    </xdr:from>
    <xdr:ext cx="304800" cy="304800"/>
    <xdr:sp macro="" textlink="">
      <xdr:nvSpPr>
        <xdr:cNvPr id="194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307CF6BF-A973-4C0C-856D-266BFA531197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896810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487</xdr:row>
      <xdr:rowOff>0</xdr:rowOff>
    </xdr:from>
    <xdr:ext cx="304800" cy="304800"/>
    <xdr:sp macro="" textlink="">
      <xdr:nvSpPr>
        <xdr:cNvPr id="194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AF5FCBB-3815-4107-B3AE-80285A11204B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896810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487</xdr:row>
      <xdr:rowOff>0</xdr:rowOff>
    </xdr:from>
    <xdr:ext cx="304800" cy="304800"/>
    <xdr:sp macro="" textlink="">
      <xdr:nvSpPr>
        <xdr:cNvPr id="194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8C93C50-CA7A-436E-9E7E-5476B844B23A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896810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488</xdr:row>
      <xdr:rowOff>0</xdr:rowOff>
    </xdr:from>
    <xdr:ext cx="304800" cy="304800"/>
    <xdr:sp macro="" textlink="">
      <xdr:nvSpPr>
        <xdr:cNvPr id="194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E0F93382-3766-4491-82FB-0C559D58806D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898652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488</xdr:row>
      <xdr:rowOff>0</xdr:rowOff>
    </xdr:from>
    <xdr:ext cx="304800" cy="304800"/>
    <xdr:sp macro="" textlink="">
      <xdr:nvSpPr>
        <xdr:cNvPr id="194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BB508729-FC9F-4306-B08B-9B428D1E2657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898652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488</xdr:row>
      <xdr:rowOff>0</xdr:rowOff>
    </xdr:from>
    <xdr:ext cx="304800" cy="304800"/>
    <xdr:sp macro="" textlink="">
      <xdr:nvSpPr>
        <xdr:cNvPr id="195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1FEE5504-58B1-497D-A456-F2A9F94BA33C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898652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488</xdr:row>
      <xdr:rowOff>0</xdr:rowOff>
    </xdr:from>
    <xdr:ext cx="304800" cy="304800"/>
    <xdr:sp macro="" textlink="">
      <xdr:nvSpPr>
        <xdr:cNvPr id="195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65B7E31F-8417-4C3E-9B22-737619DE254F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898652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489</xdr:row>
      <xdr:rowOff>0</xdr:rowOff>
    </xdr:from>
    <xdr:ext cx="304800" cy="304800"/>
    <xdr:sp macro="" textlink="">
      <xdr:nvSpPr>
        <xdr:cNvPr id="195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CDB39B1D-6E0C-4D62-9A88-C806C130E099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900493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489</xdr:row>
      <xdr:rowOff>0</xdr:rowOff>
    </xdr:from>
    <xdr:ext cx="304800" cy="304800"/>
    <xdr:sp macro="" textlink="">
      <xdr:nvSpPr>
        <xdr:cNvPr id="195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94AB2668-6688-4B22-BF0E-A03AD33E29C0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900493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489</xdr:row>
      <xdr:rowOff>0</xdr:rowOff>
    </xdr:from>
    <xdr:ext cx="304800" cy="304800"/>
    <xdr:sp macro="" textlink="">
      <xdr:nvSpPr>
        <xdr:cNvPr id="195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A4B4BB93-BC22-427B-B109-30C8380D6F18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900493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489</xdr:row>
      <xdr:rowOff>0</xdr:rowOff>
    </xdr:from>
    <xdr:ext cx="304800" cy="304800"/>
    <xdr:sp macro="" textlink="">
      <xdr:nvSpPr>
        <xdr:cNvPr id="195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7FC7F765-17A0-4963-9DF0-CE28495DBCFA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900493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490</xdr:row>
      <xdr:rowOff>0</xdr:rowOff>
    </xdr:from>
    <xdr:ext cx="304800" cy="304800"/>
    <xdr:sp macro="" textlink="">
      <xdr:nvSpPr>
        <xdr:cNvPr id="195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79C92453-1ACF-4652-AE3B-F7B29F6C682A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902335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490</xdr:row>
      <xdr:rowOff>0</xdr:rowOff>
    </xdr:from>
    <xdr:ext cx="304800" cy="304800"/>
    <xdr:sp macro="" textlink="">
      <xdr:nvSpPr>
        <xdr:cNvPr id="195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ABF86AC-4D00-48AB-9D12-2FAC21080B37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902335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490</xdr:row>
      <xdr:rowOff>0</xdr:rowOff>
    </xdr:from>
    <xdr:ext cx="304800" cy="304800"/>
    <xdr:sp macro="" textlink="">
      <xdr:nvSpPr>
        <xdr:cNvPr id="195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5D53041A-A902-407D-A735-087EF60F15C5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902335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490</xdr:row>
      <xdr:rowOff>0</xdr:rowOff>
    </xdr:from>
    <xdr:ext cx="304800" cy="304800"/>
    <xdr:sp macro="" textlink="">
      <xdr:nvSpPr>
        <xdr:cNvPr id="195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48325CCC-8D84-4FDC-A072-E76AED36B294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902335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491</xdr:row>
      <xdr:rowOff>0</xdr:rowOff>
    </xdr:from>
    <xdr:ext cx="304800" cy="304800"/>
    <xdr:sp macro="" textlink="">
      <xdr:nvSpPr>
        <xdr:cNvPr id="196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832E6305-FB3D-447C-A049-AC146BC2D77F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904176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491</xdr:row>
      <xdr:rowOff>0</xdr:rowOff>
    </xdr:from>
    <xdr:ext cx="304800" cy="304800"/>
    <xdr:sp macro="" textlink="">
      <xdr:nvSpPr>
        <xdr:cNvPr id="196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7E4E1A28-2BBE-4968-81D4-350F2E9499D3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904176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491</xdr:row>
      <xdr:rowOff>0</xdr:rowOff>
    </xdr:from>
    <xdr:ext cx="304800" cy="304800"/>
    <xdr:sp macro="" textlink="">
      <xdr:nvSpPr>
        <xdr:cNvPr id="196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C983C7FF-4E31-499D-933D-29DF5E4E0612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904176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491</xdr:row>
      <xdr:rowOff>0</xdr:rowOff>
    </xdr:from>
    <xdr:ext cx="304800" cy="304800"/>
    <xdr:sp macro="" textlink="">
      <xdr:nvSpPr>
        <xdr:cNvPr id="196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9491CBA8-C648-47CE-99A5-01A6D179B9F8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904176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492</xdr:row>
      <xdr:rowOff>0</xdr:rowOff>
    </xdr:from>
    <xdr:ext cx="304800" cy="304800"/>
    <xdr:sp macro="" textlink="">
      <xdr:nvSpPr>
        <xdr:cNvPr id="196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CFB2B7ED-EF95-477D-A0F1-76D4C82F30B0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90601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492</xdr:row>
      <xdr:rowOff>0</xdr:rowOff>
    </xdr:from>
    <xdr:ext cx="304800" cy="304800"/>
    <xdr:sp macro="" textlink="">
      <xdr:nvSpPr>
        <xdr:cNvPr id="196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AEEF011-A55E-4B6A-924A-17A3F06BB271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90601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492</xdr:row>
      <xdr:rowOff>0</xdr:rowOff>
    </xdr:from>
    <xdr:ext cx="304800" cy="304800"/>
    <xdr:sp macro="" textlink="">
      <xdr:nvSpPr>
        <xdr:cNvPr id="196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D16853D-BD8A-4CC3-9DEF-8A473BB603D1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90601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492</xdr:row>
      <xdr:rowOff>0</xdr:rowOff>
    </xdr:from>
    <xdr:ext cx="304800" cy="304800"/>
    <xdr:sp macro="" textlink="">
      <xdr:nvSpPr>
        <xdr:cNvPr id="196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3E991EBF-3D8A-4B45-8368-CD1C88159F3B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90601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493</xdr:row>
      <xdr:rowOff>0</xdr:rowOff>
    </xdr:from>
    <xdr:ext cx="304800" cy="304800"/>
    <xdr:sp macro="" textlink="">
      <xdr:nvSpPr>
        <xdr:cNvPr id="196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868C30C-ED81-4D69-B5C4-D2FAD6D55117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907859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493</xdr:row>
      <xdr:rowOff>0</xdr:rowOff>
    </xdr:from>
    <xdr:ext cx="304800" cy="304800"/>
    <xdr:sp macro="" textlink="">
      <xdr:nvSpPr>
        <xdr:cNvPr id="196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45D87D0-1792-4668-B182-C8084A0B1494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907859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493</xdr:row>
      <xdr:rowOff>0</xdr:rowOff>
    </xdr:from>
    <xdr:ext cx="304800" cy="304800"/>
    <xdr:sp macro="" textlink="">
      <xdr:nvSpPr>
        <xdr:cNvPr id="197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3EC27C59-D986-4717-B12A-384ADDD8DCE9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907859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493</xdr:row>
      <xdr:rowOff>0</xdr:rowOff>
    </xdr:from>
    <xdr:ext cx="304800" cy="304800"/>
    <xdr:sp macro="" textlink="">
      <xdr:nvSpPr>
        <xdr:cNvPr id="197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19F7F454-CAF0-417A-A482-57D5DD3BE0C0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907859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494</xdr:row>
      <xdr:rowOff>0</xdr:rowOff>
    </xdr:from>
    <xdr:ext cx="304800" cy="304800"/>
    <xdr:sp macro="" textlink="">
      <xdr:nvSpPr>
        <xdr:cNvPr id="197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9568FE89-C15F-493A-9D57-53B46D253570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909701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494</xdr:row>
      <xdr:rowOff>0</xdr:rowOff>
    </xdr:from>
    <xdr:ext cx="304800" cy="304800"/>
    <xdr:sp macro="" textlink="">
      <xdr:nvSpPr>
        <xdr:cNvPr id="197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408675F8-087E-4D1D-9841-6792AC3DA408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909701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494</xdr:row>
      <xdr:rowOff>0</xdr:rowOff>
    </xdr:from>
    <xdr:ext cx="304800" cy="304800"/>
    <xdr:sp macro="" textlink="">
      <xdr:nvSpPr>
        <xdr:cNvPr id="197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7D732B1C-2AE4-4A4A-A32A-2FB30C5E65F5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909701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494</xdr:row>
      <xdr:rowOff>0</xdr:rowOff>
    </xdr:from>
    <xdr:ext cx="304800" cy="304800"/>
    <xdr:sp macro="" textlink="">
      <xdr:nvSpPr>
        <xdr:cNvPr id="197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FE5BCD0-286C-41C3-B70C-B4FFA05F1C02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909701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495</xdr:row>
      <xdr:rowOff>0</xdr:rowOff>
    </xdr:from>
    <xdr:ext cx="304800" cy="304800"/>
    <xdr:sp macro="" textlink="">
      <xdr:nvSpPr>
        <xdr:cNvPr id="197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B2CDF83C-EFED-4077-94A9-A9A5FABB317E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911542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495</xdr:row>
      <xdr:rowOff>0</xdr:rowOff>
    </xdr:from>
    <xdr:ext cx="304800" cy="304800"/>
    <xdr:sp macro="" textlink="">
      <xdr:nvSpPr>
        <xdr:cNvPr id="197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DF1172B-F6E3-479B-9AF9-3A7D5CA634CC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911542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495</xdr:row>
      <xdr:rowOff>0</xdr:rowOff>
    </xdr:from>
    <xdr:ext cx="304800" cy="304800"/>
    <xdr:sp macro="" textlink="">
      <xdr:nvSpPr>
        <xdr:cNvPr id="197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C4918367-E741-49DD-A6DE-FA7853E5813C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911542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495</xdr:row>
      <xdr:rowOff>0</xdr:rowOff>
    </xdr:from>
    <xdr:ext cx="304800" cy="304800"/>
    <xdr:sp macro="" textlink="">
      <xdr:nvSpPr>
        <xdr:cNvPr id="197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6886E891-597C-405F-AAFA-414F0AF00AA7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911542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496</xdr:row>
      <xdr:rowOff>0</xdr:rowOff>
    </xdr:from>
    <xdr:ext cx="304800" cy="304800"/>
    <xdr:sp macro="" textlink="">
      <xdr:nvSpPr>
        <xdr:cNvPr id="198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55D27430-0E89-4FE2-A731-381E000D009F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913384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496</xdr:row>
      <xdr:rowOff>0</xdr:rowOff>
    </xdr:from>
    <xdr:ext cx="304800" cy="304800"/>
    <xdr:sp macro="" textlink="">
      <xdr:nvSpPr>
        <xdr:cNvPr id="198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6D6A819C-A057-4CE9-9A35-94ED039278D6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913384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496</xdr:row>
      <xdr:rowOff>0</xdr:rowOff>
    </xdr:from>
    <xdr:ext cx="304800" cy="304800"/>
    <xdr:sp macro="" textlink="">
      <xdr:nvSpPr>
        <xdr:cNvPr id="198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A9079B7-30FC-47B8-89FB-18C21130BFFF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913384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496</xdr:row>
      <xdr:rowOff>0</xdr:rowOff>
    </xdr:from>
    <xdr:ext cx="304800" cy="304800"/>
    <xdr:sp macro="" textlink="">
      <xdr:nvSpPr>
        <xdr:cNvPr id="198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BA504176-2515-415D-9184-D20F2BAB71EA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913384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497</xdr:row>
      <xdr:rowOff>0</xdr:rowOff>
    </xdr:from>
    <xdr:ext cx="304800" cy="304800"/>
    <xdr:sp macro="" textlink="">
      <xdr:nvSpPr>
        <xdr:cNvPr id="198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B4ED8987-1C00-4332-9B80-B3AF4FC72D69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915225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497</xdr:row>
      <xdr:rowOff>0</xdr:rowOff>
    </xdr:from>
    <xdr:ext cx="304800" cy="304800"/>
    <xdr:sp macro="" textlink="">
      <xdr:nvSpPr>
        <xdr:cNvPr id="198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6C5E5164-B54E-45E8-9040-1F52F6F47C86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915225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497</xdr:row>
      <xdr:rowOff>0</xdr:rowOff>
    </xdr:from>
    <xdr:ext cx="304800" cy="304800"/>
    <xdr:sp macro="" textlink="">
      <xdr:nvSpPr>
        <xdr:cNvPr id="198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C923FE1B-183D-4E3C-AD99-AB929CC0C3C0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915225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497</xdr:row>
      <xdr:rowOff>0</xdr:rowOff>
    </xdr:from>
    <xdr:ext cx="304800" cy="304800"/>
    <xdr:sp macro="" textlink="">
      <xdr:nvSpPr>
        <xdr:cNvPr id="1987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EA60B0CC-9416-414F-8874-5CA986E00A00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915225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498</xdr:row>
      <xdr:rowOff>0</xdr:rowOff>
    </xdr:from>
    <xdr:ext cx="304800" cy="304800"/>
    <xdr:sp macro="" textlink="">
      <xdr:nvSpPr>
        <xdr:cNvPr id="198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9BB79293-2307-4FD9-85BB-52D288983E88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917067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498</xdr:row>
      <xdr:rowOff>0</xdr:rowOff>
    </xdr:from>
    <xdr:ext cx="304800" cy="304800"/>
    <xdr:sp macro="" textlink="">
      <xdr:nvSpPr>
        <xdr:cNvPr id="1989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217957F5-70BC-40FB-9615-BCE050530F84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917067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498</xdr:row>
      <xdr:rowOff>0</xdr:rowOff>
    </xdr:from>
    <xdr:ext cx="304800" cy="304800"/>
    <xdr:sp macro="" textlink="">
      <xdr:nvSpPr>
        <xdr:cNvPr id="1990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98175C47-AA62-4A84-9C00-082EFA936586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917067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498</xdr:row>
      <xdr:rowOff>0</xdr:rowOff>
    </xdr:from>
    <xdr:ext cx="304800" cy="304800"/>
    <xdr:sp macro="" textlink="">
      <xdr:nvSpPr>
        <xdr:cNvPr id="1991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831C49B-DF05-4567-B807-08749FE7F67F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917067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499</xdr:row>
      <xdr:rowOff>0</xdr:rowOff>
    </xdr:from>
    <xdr:ext cx="304800" cy="304800"/>
    <xdr:sp macro="" textlink="">
      <xdr:nvSpPr>
        <xdr:cNvPr id="199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7BADD9FA-F1E2-4835-8E43-3DCF56F67446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918908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20</xdr:col>
      <xdr:colOff>0</xdr:colOff>
      <xdr:row>499</xdr:row>
      <xdr:rowOff>0</xdr:rowOff>
    </xdr:from>
    <xdr:ext cx="304800" cy="304800"/>
    <xdr:sp macro="" textlink="">
      <xdr:nvSpPr>
        <xdr:cNvPr id="199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448C971-B13A-47AC-9C27-9122F573F627}"/>
            </a:ext>
          </a:extLst>
        </xdr:cNvPr>
        <xdr:cNvSpPr>
          <a:spLocks noChangeAspect="1" noChangeArrowheads="1"/>
        </xdr:cNvSpPr>
      </xdr:nvSpPr>
      <xdr:spPr bwMode="auto">
        <a:xfrm>
          <a:off x="12192000" y="918908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W617"/>
  <sheetViews>
    <sheetView workbookViewId="0">
      <selection activeCell="B5" sqref="B5"/>
    </sheetView>
  </sheetViews>
  <sheetFormatPr defaultRowHeight="14.5" x14ac:dyDescent="0.35"/>
  <sheetData>
    <row r="1" spans="1:23" x14ac:dyDescent="0.35">
      <c r="A1" t="s">
        <v>19</v>
      </c>
      <c r="B1" t="s">
        <v>18</v>
      </c>
      <c r="C1" t="s">
        <v>391</v>
      </c>
      <c r="D1" t="s">
        <v>0</v>
      </c>
      <c r="E1" t="s">
        <v>21</v>
      </c>
      <c r="F1" t="s">
        <v>7</v>
      </c>
      <c r="G1" t="s">
        <v>254</v>
      </c>
      <c r="H1" t="s">
        <v>1</v>
      </c>
      <c r="I1" t="s">
        <v>2</v>
      </c>
      <c r="J1" t="s">
        <v>3</v>
      </c>
      <c r="K1" t="s">
        <v>6</v>
      </c>
      <c r="L1" t="s">
        <v>8</v>
      </c>
      <c r="M1" t="s">
        <v>4</v>
      </c>
      <c r="N1" t="s">
        <v>14</v>
      </c>
      <c r="O1" t="s">
        <v>9</v>
      </c>
      <c r="P1" t="s">
        <v>5</v>
      </c>
      <c r="Q1" t="s">
        <v>445</v>
      </c>
      <c r="R1" t="s">
        <v>702</v>
      </c>
      <c r="S1" t="s">
        <v>703</v>
      </c>
      <c r="T1" t="s">
        <v>10</v>
      </c>
      <c r="U1" t="s">
        <v>432</v>
      </c>
      <c r="V1" t="s">
        <v>433</v>
      </c>
      <c r="W1" t="s">
        <v>434</v>
      </c>
    </row>
    <row r="2" spans="1:23" x14ac:dyDescent="0.35">
      <c r="A2" t="s">
        <v>93</v>
      </c>
      <c r="B2" t="s">
        <v>819</v>
      </c>
      <c r="C2" t="s">
        <v>914</v>
      </c>
      <c r="D2" t="s">
        <v>384</v>
      </c>
      <c r="E2">
        <v>570</v>
      </c>
      <c r="F2">
        <v>133</v>
      </c>
      <c r="G2">
        <v>177</v>
      </c>
      <c r="H2">
        <v>87</v>
      </c>
      <c r="I2">
        <v>28</v>
      </c>
      <c r="J2">
        <v>0</v>
      </c>
      <c r="K2">
        <v>62</v>
      </c>
      <c r="L2">
        <v>131</v>
      </c>
      <c r="M2">
        <v>111</v>
      </c>
      <c r="N2">
        <v>175</v>
      </c>
      <c r="O2">
        <v>16</v>
      </c>
      <c r="P2">
        <v>3</v>
      </c>
      <c r="Q2">
        <v>0.31</v>
      </c>
      <c r="R2">
        <v>0.42499999999999999</v>
      </c>
      <c r="S2">
        <v>0.68600000000000005</v>
      </c>
      <c r="T2">
        <v>604</v>
      </c>
      <c r="U2">
        <f>T2/15</f>
        <v>40.266666666666666</v>
      </c>
      <c r="V2">
        <f>IF(T2&gt;= 600,U2*1.125,IF(T2&gt; 575,U2*1.1,IF(T2&gt; 550,U2*1.075,IF(T2&gt; 525,U2*1.05,IF(T2&gt; 500,U2*1.025,IF(T2&gt; 475,U2,IF(T2&gt; 450,U2*0.975,IF(T2&gt; 425,U2*0.95,IF(T2&gt; 400,U2*0.925,IF(T2&gt; 375,U2*0.9,IF(T2&gt; 350,U2*0.875,IF(T2&gt; 325,U2*0.85,IF(T2&gt; 300,U2*0.825,IF(T2&gt; 275,U2*0.8,IF(T2&gt; 250,U2*0.775,IF(T2&gt; 225,U2*0.75,IF(T2&gt; 200,U2*0.725,IF(T2&gt; 175,U2*0.7,IF(T2&gt; 150,U2*0.675,IF(T2&gt; 125,U2*0.65,IF(T2&gt; 100,U2*0.625,IF(T2&gt; 75,U2*0.6,IF(T2&gt; 50,U2*0.575,IF(T2&gt; 25,U2*0.55,U2*0.525))))))))))))))))))))))))</f>
        <v>45.3</v>
      </c>
      <c r="W2">
        <f t="shared" ref="W2" si="0">IF(V2 &lt; 1.5,1,V2)</f>
        <v>45.3</v>
      </c>
    </row>
    <row r="3" spans="1:23" x14ac:dyDescent="0.35">
      <c r="A3" t="s">
        <v>41</v>
      </c>
      <c r="B3" t="s">
        <v>209</v>
      </c>
      <c r="C3" t="s">
        <v>3</v>
      </c>
      <c r="D3" t="s">
        <v>387</v>
      </c>
      <c r="E3">
        <v>601</v>
      </c>
      <c r="F3">
        <v>90</v>
      </c>
      <c r="G3">
        <v>168</v>
      </c>
      <c r="H3">
        <v>90</v>
      </c>
      <c r="I3">
        <v>44</v>
      </c>
      <c r="J3">
        <v>5</v>
      </c>
      <c r="K3">
        <v>29</v>
      </c>
      <c r="L3">
        <v>126</v>
      </c>
      <c r="M3">
        <v>69</v>
      </c>
      <c r="N3">
        <v>82</v>
      </c>
      <c r="O3">
        <v>20</v>
      </c>
      <c r="P3">
        <v>7</v>
      </c>
      <c r="Q3">
        <v>0.28000000000000003</v>
      </c>
      <c r="R3">
        <v>0.35499999999999998</v>
      </c>
      <c r="S3">
        <v>0.51400000000000001</v>
      </c>
      <c r="T3">
        <v>525</v>
      </c>
      <c r="U3">
        <f t="shared" ref="U3:U66" si="1">T3/15</f>
        <v>35</v>
      </c>
      <c r="V3">
        <f t="shared" ref="V3:V66" si="2">IF(T3&gt;= 600,U3*1.125,IF(T3&gt; 575,U3*1.1,IF(T3&gt; 550,U3*1.075,IF(T3&gt; 525,U3*1.05,IF(T3&gt; 500,U3*1.025,IF(T3&gt; 475,U3,IF(T3&gt; 450,U3*0.975,IF(T3&gt; 425,U3*0.95,IF(T3&gt; 400,U3*0.925,IF(T3&gt; 375,U3*0.9,IF(T3&gt; 350,U3*0.875,IF(T3&gt; 325,U3*0.85,IF(T3&gt; 300,U3*0.825,IF(T3&gt; 275,U3*0.8,IF(T3&gt; 250,U3*0.775,IF(T3&gt; 225,U3*0.75,IF(T3&gt; 200,U3*0.725,IF(T3&gt; 175,U3*0.7,IF(T3&gt; 150,U3*0.675,IF(T3&gt; 125,U3*0.65,IF(T3&gt; 100,U3*0.625,IF(T3&gt; 75,U3*0.6,IF(T3&gt; 50,U3*0.575,IF(T3&gt; 25,U3*0.55,U3*0.525))))))))))))))))))))))))</f>
        <v>35.875</v>
      </c>
      <c r="W3">
        <f t="shared" ref="W3:W66" si="3">IF(V3 &lt; 1.5,1,V3)</f>
        <v>35.875</v>
      </c>
    </row>
    <row r="4" spans="1:23" x14ac:dyDescent="0.35">
      <c r="A4" t="s">
        <v>124</v>
      </c>
      <c r="B4" t="s">
        <v>123</v>
      </c>
      <c r="C4" t="s">
        <v>1</v>
      </c>
      <c r="D4" t="s">
        <v>378</v>
      </c>
      <c r="E4">
        <v>612</v>
      </c>
      <c r="F4">
        <v>117</v>
      </c>
      <c r="G4">
        <v>199</v>
      </c>
      <c r="H4">
        <v>129</v>
      </c>
      <c r="I4">
        <v>47</v>
      </c>
      <c r="J4">
        <v>2</v>
      </c>
      <c r="K4">
        <v>21</v>
      </c>
      <c r="L4">
        <v>100</v>
      </c>
      <c r="M4">
        <v>84</v>
      </c>
      <c r="N4">
        <v>102</v>
      </c>
      <c r="O4">
        <v>13</v>
      </c>
      <c r="P4">
        <v>3</v>
      </c>
      <c r="Q4">
        <v>0.32500000000000001</v>
      </c>
      <c r="R4">
        <v>0.40699999999999997</v>
      </c>
      <c r="S4">
        <v>0.51100000000000001</v>
      </c>
      <c r="T4">
        <v>522</v>
      </c>
      <c r="U4">
        <f t="shared" si="1"/>
        <v>34.799999999999997</v>
      </c>
      <c r="V4">
        <f t="shared" si="2"/>
        <v>35.669999999999995</v>
      </c>
      <c r="W4">
        <f t="shared" si="3"/>
        <v>35.669999999999995</v>
      </c>
    </row>
    <row r="5" spans="1:23" x14ac:dyDescent="0.35">
      <c r="A5" t="s">
        <v>155</v>
      </c>
      <c r="B5" t="s">
        <v>452</v>
      </c>
      <c r="C5" t="s">
        <v>1</v>
      </c>
      <c r="D5" t="s">
        <v>370</v>
      </c>
      <c r="E5">
        <v>561</v>
      </c>
      <c r="F5">
        <v>106</v>
      </c>
      <c r="G5">
        <v>178</v>
      </c>
      <c r="H5">
        <v>102</v>
      </c>
      <c r="I5">
        <v>41</v>
      </c>
      <c r="J5">
        <v>0</v>
      </c>
      <c r="K5">
        <v>35</v>
      </c>
      <c r="L5">
        <v>115</v>
      </c>
      <c r="M5">
        <v>79</v>
      </c>
      <c r="N5">
        <v>141</v>
      </c>
      <c r="O5">
        <v>7</v>
      </c>
      <c r="P5">
        <v>0</v>
      </c>
      <c r="Q5">
        <v>0.317</v>
      </c>
      <c r="R5">
        <v>0.40400000000000003</v>
      </c>
      <c r="S5">
        <v>0.57799999999999996</v>
      </c>
      <c r="T5">
        <v>490</v>
      </c>
      <c r="U5">
        <f t="shared" si="1"/>
        <v>32.666666666666664</v>
      </c>
      <c r="V5">
        <f t="shared" si="2"/>
        <v>32.666666666666664</v>
      </c>
      <c r="W5">
        <f t="shared" si="3"/>
        <v>32.666666666666664</v>
      </c>
    </row>
    <row r="6" spans="1:23" x14ac:dyDescent="0.35">
      <c r="A6" t="s">
        <v>410</v>
      </c>
      <c r="B6" t="s">
        <v>420</v>
      </c>
      <c r="C6" t="s">
        <v>1</v>
      </c>
      <c r="D6" t="s">
        <v>382</v>
      </c>
      <c r="E6">
        <v>597</v>
      </c>
      <c r="F6">
        <v>95</v>
      </c>
      <c r="G6">
        <v>162</v>
      </c>
      <c r="H6">
        <v>95</v>
      </c>
      <c r="I6">
        <v>27</v>
      </c>
      <c r="J6">
        <v>0</v>
      </c>
      <c r="K6">
        <v>40</v>
      </c>
      <c r="L6">
        <v>131</v>
      </c>
      <c r="M6">
        <v>67</v>
      </c>
      <c r="N6">
        <v>128</v>
      </c>
      <c r="O6">
        <v>5</v>
      </c>
      <c r="P6">
        <v>1</v>
      </c>
      <c r="Q6">
        <v>0.27100000000000002</v>
      </c>
      <c r="R6">
        <v>0.35199999999999998</v>
      </c>
      <c r="S6">
        <v>0.51800000000000002</v>
      </c>
      <c r="T6">
        <v>478</v>
      </c>
      <c r="U6">
        <f t="shared" si="1"/>
        <v>31.866666666666667</v>
      </c>
      <c r="V6">
        <f t="shared" si="2"/>
        <v>31.866666666666667</v>
      </c>
      <c r="W6">
        <f t="shared" si="3"/>
        <v>31.866666666666667</v>
      </c>
    </row>
    <row r="7" spans="1:23" x14ac:dyDescent="0.35">
      <c r="A7" t="s">
        <v>672</v>
      </c>
      <c r="B7" t="s">
        <v>671</v>
      </c>
      <c r="C7" t="s">
        <v>914</v>
      </c>
      <c r="D7" t="s">
        <v>378</v>
      </c>
      <c r="E7">
        <v>572</v>
      </c>
      <c r="F7">
        <v>117</v>
      </c>
      <c r="G7">
        <v>154</v>
      </c>
      <c r="H7">
        <v>76</v>
      </c>
      <c r="I7">
        <v>40</v>
      </c>
      <c r="J7">
        <v>3</v>
      </c>
      <c r="K7">
        <v>35</v>
      </c>
      <c r="L7">
        <v>82</v>
      </c>
      <c r="M7">
        <v>55</v>
      </c>
      <c r="N7">
        <v>104</v>
      </c>
      <c r="O7">
        <v>12</v>
      </c>
      <c r="P7">
        <v>2</v>
      </c>
      <c r="Q7">
        <v>0.26900000000000002</v>
      </c>
      <c r="R7">
        <v>0.34</v>
      </c>
      <c r="S7">
        <v>0.53300000000000003</v>
      </c>
      <c r="T7">
        <v>465</v>
      </c>
      <c r="U7">
        <f t="shared" si="1"/>
        <v>31</v>
      </c>
      <c r="V7">
        <f t="shared" si="2"/>
        <v>30.224999999999998</v>
      </c>
      <c r="W7">
        <f t="shared" si="3"/>
        <v>30.224999999999998</v>
      </c>
    </row>
    <row r="8" spans="1:23" x14ac:dyDescent="0.35">
      <c r="A8" t="s">
        <v>213</v>
      </c>
      <c r="B8" t="s">
        <v>448</v>
      </c>
      <c r="C8" t="s">
        <v>3</v>
      </c>
      <c r="D8" t="s">
        <v>370</v>
      </c>
      <c r="E8">
        <v>557</v>
      </c>
      <c r="F8">
        <v>73</v>
      </c>
      <c r="G8">
        <v>163</v>
      </c>
      <c r="H8">
        <v>90</v>
      </c>
      <c r="I8">
        <v>42</v>
      </c>
      <c r="J8">
        <v>1</v>
      </c>
      <c r="K8">
        <v>30</v>
      </c>
      <c r="L8">
        <v>103</v>
      </c>
      <c r="M8">
        <v>52</v>
      </c>
      <c r="N8">
        <v>72</v>
      </c>
      <c r="O8">
        <v>5</v>
      </c>
      <c r="P8">
        <v>3</v>
      </c>
      <c r="Q8">
        <v>0.29299999999999998</v>
      </c>
      <c r="R8">
        <v>0.35799999999999998</v>
      </c>
      <c r="S8">
        <v>0.53300000000000003</v>
      </c>
      <c r="T8">
        <v>455</v>
      </c>
      <c r="U8">
        <f t="shared" si="1"/>
        <v>30.333333333333332</v>
      </c>
      <c r="V8">
        <f t="shared" si="2"/>
        <v>29.574999999999999</v>
      </c>
      <c r="W8">
        <f t="shared" si="3"/>
        <v>29.574999999999999</v>
      </c>
    </row>
    <row r="9" spans="1:23" x14ac:dyDescent="0.35">
      <c r="A9" t="s">
        <v>1212</v>
      </c>
      <c r="B9" t="s">
        <v>28</v>
      </c>
      <c r="C9" t="s">
        <v>395</v>
      </c>
      <c r="D9" t="s">
        <v>379</v>
      </c>
      <c r="E9">
        <v>470</v>
      </c>
      <c r="F9">
        <v>95</v>
      </c>
      <c r="G9">
        <v>144</v>
      </c>
      <c r="H9">
        <v>76</v>
      </c>
      <c r="I9">
        <v>29</v>
      </c>
      <c r="J9">
        <v>2</v>
      </c>
      <c r="K9">
        <v>37</v>
      </c>
      <c r="L9">
        <v>97</v>
      </c>
      <c r="M9">
        <v>78</v>
      </c>
      <c r="N9">
        <v>106</v>
      </c>
      <c r="O9">
        <v>1</v>
      </c>
      <c r="P9">
        <v>1</v>
      </c>
      <c r="Q9">
        <v>0.30599999999999999</v>
      </c>
      <c r="R9">
        <v>0.40600000000000003</v>
      </c>
      <c r="S9">
        <v>0.61299999999999999</v>
      </c>
      <c r="T9">
        <v>452</v>
      </c>
      <c r="U9">
        <f t="shared" si="1"/>
        <v>30.133333333333333</v>
      </c>
      <c r="V9">
        <f t="shared" si="2"/>
        <v>29.38</v>
      </c>
      <c r="W9">
        <f t="shared" si="3"/>
        <v>29.38</v>
      </c>
    </row>
    <row r="10" spans="1:23" x14ac:dyDescent="0.35">
      <c r="A10" t="s">
        <v>210</v>
      </c>
      <c r="B10" t="s">
        <v>524</v>
      </c>
      <c r="C10" t="s">
        <v>3</v>
      </c>
      <c r="D10" t="s">
        <v>380</v>
      </c>
      <c r="E10">
        <v>578</v>
      </c>
      <c r="F10">
        <v>100</v>
      </c>
      <c r="G10">
        <v>172</v>
      </c>
      <c r="H10">
        <v>102</v>
      </c>
      <c r="I10">
        <v>37</v>
      </c>
      <c r="J10">
        <v>1</v>
      </c>
      <c r="K10">
        <v>32</v>
      </c>
      <c r="L10">
        <v>102</v>
      </c>
      <c r="M10">
        <v>63</v>
      </c>
      <c r="N10">
        <v>133</v>
      </c>
      <c r="O10">
        <v>9</v>
      </c>
      <c r="P10">
        <v>1</v>
      </c>
      <c r="Q10">
        <v>0.29799999999999999</v>
      </c>
      <c r="R10">
        <v>0.36599999999999999</v>
      </c>
      <c r="S10">
        <v>0.53100000000000003</v>
      </c>
      <c r="T10">
        <v>447</v>
      </c>
      <c r="U10">
        <f t="shared" si="1"/>
        <v>29.8</v>
      </c>
      <c r="V10">
        <f t="shared" si="2"/>
        <v>28.31</v>
      </c>
      <c r="W10">
        <f t="shared" si="3"/>
        <v>28.31</v>
      </c>
    </row>
    <row r="11" spans="1:23" x14ac:dyDescent="0.35">
      <c r="A11" t="s">
        <v>34</v>
      </c>
      <c r="B11" t="s">
        <v>824</v>
      </c>
      <c r="C11" t="s">
        <v>3</v>
      </c>
      <c r="D11" t="s">
        <v>379</v>
      </c>
      <c r="E11">
        <v>548</v>
      </c>
      <c r="F11">
        <v>93</v>
      </c>
      <c r="G11">
        <v>142</v>
      </c>
      <c r="H11">
        <v>81</v>
      </c>
      <c r="I11">
        <v>38</v>
      </c>
      <c r="J11">
        <v>0</v>
      </c>
      <c r="K11">
        <v>23</v>
      </c>
      <c r="L11">
        <v>93</v>
      </c>
      <c r="M11">
        <v>87</v>
      </c>
      <c r="N11">
        <v>77</v>
      </c>
      <c r="O11">
        <v>1</v>
      </c>
      <c r="P11">
        <v>2</v>
      </c>
      <c r="Q11">
        <v>0.25900000000000001</v>
      </c>
      <c r="R11">
        <v>0.36599999999999999</v>
      </c>
      <c r="S11">
        <v>0.45400000000000001</v>
      </c>
      <c r="T11">
        <v>444</v>
      </c>
      <c r="U11">
        <f t="shared" si="1"/>
        <v>29.6</v>
      </c>
      <c r="V11">
        <f t="shared" si="2"/>
        <v>28.12</v>
      </c>
      <c r="W11">
        <f t="shared" si="3"/>
        <v>28.12</v>
      </c>
    </row>
    <row r="12" spans="1:23" x14ac:dyDescent="0.35">
      <c r="A12" t="s">
        <v>739</v>
      </c>
      <c r="B12" t="s">
        <v>421</v>
      </c>
      <c r="C12" t="s">
        <v>398</v>
      </c>
      <c r="D12" t="s">
        <v>386</v>
      </c>
      <c r="E12">
        <v>652</v>
      </c>
      <c r="F12">
        <v>101</v>
      </c>
      <c r="G12">
        <v>194</v>
      </c>
      <c r="H12">
        <v>130</v>
      </c>
      <c r="I12">
        <v>39</v>
      </c>
      <c r="J12">
        <v>4</v>
      </c>
      <c r="K12">
        <v>21</v>
      </c>
      <c r="L12">
        <v>100</v>
      </c>
      <c r="M12">
        <v>45</v>
      </c>
      <c r="N12">
        <v>131</v>
      </c>
      <c r="O12">
        <v>27</v>
      </c>
      <c r="P12">
        <v>3</v>
      </c>
      <c r="Q12">
        <v>0.29699999999999999</v>
      </c>
      <c r="R12">
        <v>0.34300000000000003</v>
      </c>
      <c r="S12">
        <v>0.46600000000000003</v>
      </c>
      <c r="T12">
        <v>443</v>
      </c>
      <c r="U12">
        <f t="shared" si="1"/>
        <v>29.533333333333335</v>
      </c>
      <c r="V12">
        <f t="shared" si="2"/>
        <v>28.056666666666668</v>
      </c>
      <c r="W12">
        <f t="shared" si="3"/>
        <v>28.056666666666668</v>
      </c>
    </row>
    <row r="13" spans="1:23" x14ac:dyDescent="0.35">
      <c r="A13" t="s">
        <v>980</v>
      </c>
      <c r="B13" t="s">
        <v>134</v>
      </c>
      <c r="C13" t="s">
        <v>1</v>
      </c>
      <c r="D13" t="s">
        <v>374</v>
      </c>
      <c r="E13">
        <v>638</v>
      </c>
      <c r="F13">
        <v>90</v>
      </c>
      <c r="G13">
        <v>175</v>
      </c>
      <c r="H13">
        <v>108</v>
      </c>
      <c r="I13">
        <v>35</v>
      </c>
      <c r="J13">
        <v>0</v>
      </c>
      <c r="K13">
        <v>32</v>
      </c>
      <c r="L13">
        <v>97</v>
      </c>
      <c r="M13">
        <v>58</v>
      </c>
      <c r="N13">
        <v>116</v>
      </c>
      <c r="O13">
        <v>8</v>
      </c>
      <c r="P13">
        <v>3</v>
      </c>
      <c r="Q13">
        <v>0.27400000000000002</v>
      </c>
      <c r="R13">
        <v>0.33900000000000002</v>
      </c>
      <c r="S13">
        <v>0.48</v>
      </c>
      <c r="T13">
        <v>440</v>
      </c>
      <c r="U13">
        <f t="shared" si="1"/>
        <v>29.333333333333332</v>
      </c>
      <c r="V13">
        <f t="shared" si="2"/>
        <v>27.866666666666664</v>
      </c>
      <c r="W13">
        <f t="shared" si="3"/>
        <v>27.866666666666664</v>
      </c>
    </row>
    <row r="14" spans="1:23" x14ac:dyDescent="0.35">
      <c r="A14" t="s">
        <v>41</v>
      </c>
      <c r="B14" t="s">
        <v>447</v>
      </c>
      <c r="C14" t="s">
        <v>2</v>
      </c>
      <c r="D14" t="s">
        <v>379</v>
      </c>
      <c r="E14">
        <v>527</v>
      </c>
      <c r="F14">
        <v>103</v>
      </c>
      <c r="G14">
        <v>158</v>
      </c>
      <c r="H14">
        <v>91</v>
      </c>
      <c r="I14">
        <v>39</v>
      </c>
      <c r="J14">
        <v>0</v>
      </c>
      <c r="K14">
        <v>28</v>
      </c>
      <c r="L14">
        <v>57</v>
      </c>
      <c r="M14">
        <v>66</v>
      </c>
      <c r="N14">
        <v>87</v>
      </c>
      <c r="O14">
        <v>18</v>
      </c>
      <c r="P14">
        <v>1</v>
      </c>
      <c r="Q14">
        <v>0.3</v>
      </c>
      <c r="R14">
        <v>0.38700000000000001</v>
      </c>
      <c r="S14">
        <v>0.53300000000000003</v>
      </c>
      <c r="T14">
        <v>437</v>
      </c>
      <c r="U14">
        <f t="shared" si="1"/>
        <v>29.133333333333333</v>
      </c>
      <c r="V14">
        <f t="shared" si="2"/>
        <v>27.676666666666666</v>
      </c>
      <c r="W14">
        <f t="shared" si="3"/>
        <v>27.676666666666666</v>
      </c>
    </row>
    <row r="15" spans="1:23" x14ac:dyDescent="0.35">
      <c r="A15" t="s">
        <v>121</v>
      </c>
      <c r="B15" t="s">
        <v>236</v>
      </c>
      <c r="C15" t="s">
        <v>914</v>
      </c>
      <c r="D15" t="s">
        <v>380</v>
      </c>
      <c r="E15">
        <v>524</v>
      </c>
      <c r="F15">
        <v>93</v>
      </c>
      <c r="G15">
        <v>127</v>
      </c>
      <c r="H15">
        <v>73</v>
      </c>
      <c r="I15">
        <v>25</v>
      </c>
      <c r="J15">
        <v>2</v>
      </c>
      <c r="K15">
        <v>27</v>
      </c>
      <c r="L15">
        <v>62</v>
      </c>
      <c r="M15">
        <v>135</v>
      </c>
      <c r="N15">
        <v>96</v>
      </c>
      <c r="O15">
        <v>6</v>
      </c>
      <c r="P15">
        <v>2</v>
      </c>
      <c r="Q15">
        <v>0.24199999999999999</v>
      </c>
      <c r="R15">
        <v>0.40100000000000002</v>
      </c>
      <c r="S15">
        <v>0.45200000000000001</v>
      </c>
      <c r="T15">
        <v>435</v>
      </c>
      <c r="U15">
        <f t="shared" si="1"/>
        <v>29</v>
      </c>
      <c r="V15">
        <f t="shared" si="2"/>
        <v>27.549999999999997</v>
      </c>
      <c r="W15">
        <f t="shared" si="3"/>
        <v>27.549999999999997</v>
      </c>
    </row>
    <row r="16" spans="1:23" x14ac:dyDescent="0.35">
      <c r="A16" t="s">
        <v>82</v>
      </c>
      <c r="B16" t="s">
        <v>611</v>
      </c>
      <c r="C16" t="s">
        <v>398</v>
      </c>
      <c r="D16" t="s">
        <v>382</v>
      </c>
      <c r="E16">
        <v>630</v>
      </c>
      <c r="F16">
        <v>98</v>
      </c>
      <c r="G16">
        <v>170</v>
      </c>
      <c r="H16">
        <v>114</v>
      </c>
      <c r="I16">
        <v>25</v>
      </c>
      <c r="J16">
        <v>5</v>
      </c>
      <c r="K16">
        <v>26</v>
      </c>
      <c r="L16">
        <v>107</v>
      </c>
      <c r="M16">
        <v>59</v>
      </c>
      <c r="N16">
        <v>133</v>
      </c>
      <c r="O16">
        <v>16</v>
      </c>
      <c r="P16">
        <v>6</v>
      </c>
      <c r="Q16">
        <v>0.27</v>
      </c>
      <c r="R16">
        <v>0.33900000000000002</v>
      </c>
      <c r="S16">
        <v>0.44900000000000001</v>
      </c>
      <c r="T16">
        <v>424</v>
      </c>
      <c r="U16">
        <f t="shared" si="1"/>
        <v>28.266666666666666</v>
      </c>
      <c r="V16">
        <f t="shared" si="2"/>
        <v>26.146666666666668</v>
      </c>
      <c r="W16">
        <f t="shared" si="3"/>
        <v>26.146666666666668</v>
      </c>
    </row>
    <row r="17" spans="1:23" x14ac:dyDescent="0.35">
      <c r="A17" t="s">
        <v>52</v>
      </c>
      <c r="B17" t="s">
        <v>512</v>
      </c>
      <c r="C17" t="s">
        <v>914</v>
      </c>
      <c r="D17" t="s">
        <v>379</v>
      </c>
      <c r="E17">
        <v>544</v>
      </c>
      <c r="F17">
        <v>71</v>
      </c>
      <c r="G17">
        <v>140</v>
      </c>
      <c r="H17">
        <v>81</v>
      </c>
      <c r="I17">
        <v>28</v>
      </c>
      <c r="J17">
        <v>1</v>
      </c>
      <c r="K17">
        <v>30</v>
      </c>
      <c r="L17">
        <v>107</v>
      </c>
      <c r="M17">
        <v>59</v>
      </c>
      <c r="N17">
        <v>95</v>
      </c>
      <c r="O17">
        <v>25</v>
      </c>
      <c r="P17">
        <v>4</v>
      </c>
      <c r="Q17">
        <v>0.25700000000000001</v>
      </c>
      <c r="R17">
        <v>0.33</v>
      </c>
      <c r="S17">
        <v>0.47799999999999998</v>
      </c>
      <c r="T17">
        <v>423</v>
      </c>
      <c r="U17">
        <f t="shared" si="1"/>
        <v>28.2</v>
      </c>
      <c r="V17">
        <f t="shared" si="2"/>
        <v>26.085000000000001</v>
      </c>
      <c r="W17">
        <f t="shared" si="3"/>
        <v>26.085000000000001</v>
      </c>
    </row>
    <row r="18" spans="1:23" x14ac:dyDescent="0.35">
      <c r="A18" t="s">
        <v>242</v>
      </c>
      <c r="B18" t="s">
        <v>544</v>
      </c>
      <c r="C18" t="s">
        <v>2</v>
      </c>
      <c r="D18" t="s">
        <v>373</v>
      </c>
      <c r="E18">
        <v>657</v>
      </c>
      <c r="F18">
        <v>101</v>
      </c>
      <c r="G18">
        <v>163</v>
      </c>
      <c r="H18">
        <v>101</v>
      </c>
      <c r="I18">
        <v>31</v>
      </c>
      <c r="J18">
        <v>5</v>
      </c>
      <c r="K18">
        <v>26</v>
      </c>
      <c r="L18">
        <v>83</v>
      </c>
      <c r="M18">
        <v>53</v>
      </c>
      <c r="N18">
        <v>120</v>
      </c>
      <c r="O18">
        <v>25</v>
      </c>
      <c r="P18">
        <v>8</v>
      </c>
      <c r="Q18">
        <v>0.248</v>
      </c>
      <c r="R18">
        <v>0.30399999999999999</v>
      </c>
      <c r="S18">
        <v>0.42899999999999999</v>
      </c>
      <c r="T18">
        <v>416</v>
      </c>
      <c r="U18">
        <f t="shared" si="1"/>
        <v>27.733333333333334</v>
      </c>
      <c r="V18">
        <f t="shared" si="2"/>
        <v>25.653333333333336</v>
      </c>
      <c r="W18">
        <f t="shared" si="3"/>
        <v>25.653333333333336</v>
      </c>
    </row>
    <row r="19" spans="1:23" x14ac:dyDescent="0.35">
      <c r="A19" t="s">
        <v>1152</v>
      </c>
      <c r="B19" t="s">
        <v>1153</v>
      </c>
      <c r="C19" t="s">
        <v>395</v>
      </c>
      <c r="D19" t="s">
        <v>363</v>
      </c>
      <c r="E19">
        <v>586</v>
      </c>
      <c r="F19">
        <v>90</v>
      </c>
      <c r="G19">
        <v>160</v>
      </c>
      <c r="H19">
        <v>90</v>
      </c>
      <c r="I19">
        <v>30</v>
      </c>
      <c r="J19">
        <v>6</v>
      </c>
      <c r="K19">
        <v>34</v>
      </c>
      <c r="L19">
        <v>95</v>
      </c>
      <c r="M19">
        <v>72</v>
      </c>
      <c r="N19">
        <v>161</v>
      </c>
      <c r="O19">
        <v>11</v>
      </c>
      <c r="P19">
        <v>9</v>
      </c>
      <c r="Q19">
        <v>0.27300000000000002</v>
      </c>
      <c r="R19">
        <v>0.35599999999999998</v>
      </c>
      <c r="S19">
        <v>0.51900000000000002</v>
      </c>
      <c r="T19">
        <v>402</v>
      </c>
      <c r="U19">
        <f t="shared" si="1"/>
        <v>26.8</v>
      </c>
      <c r="V19">
        <f t="shared" si="2"/>
        <v>24.790000000000003</v>
      </c>
      <c r="W19">
        <f t="shared" si="3"/>
        <v>24.790000000000003</v>
      </c>
    </row>
    <row r="20" spans="1:23" x14ac:dyDescent="0.35">
      <c r="A20" t="s">
        <v>140</v>
      </c>
      <c r="B20" t="s">
        <v>461</v>
      </c>
      <c r="C20" t="s">
        <v>398</v>
      </c>
      <c r="D20" t="s">
        <v>373</v>
      </c>
      <c r="E20">
        <v>593</v>
      </c>
      <c r="F20">
        <v>91</v>
      </c>
      <c r="G20">
        <v>145</v>
      </c>
      <c r="H20">
        <v>87</v>
      </c>
      <c r="I20">
        <v>24</v>
      </c>
      <c r="J20">
        <v>1</v>
      </c>
      <c r="K20">
        <v>33</v>
      </c>
      <c r="L20">
        <v>83</v>
      </c>
      <c r="M20">
        <v>58</v>
      </c>
      <c r="N20">
        <v>103</v>
      </c>
      <c r="O20">
        <v>3</v>
      </c>
      <c r="P20">
        <v>0</v>
      </c>
      <c r="Q20">
        <v>0.24399999999999999</v>
      </c>
      <c r="R20">
        <v>0.317</v>
      </c>
      <c r="S20">
        <v>0.45500000000000002</v>
      </c>
      <c r="T20">
        <v>402</v>
      </c>
      <c r="U20">
        <f t="shared" si="1"/>
        <v>26.8</v>
      </c>
      <c r="V20">
        <f t="shared" si="2"/>
        <v>24.790000000000003</v>
      </c>
      <c r="W20">
        <f t="shared" si="3"/>
        <v>24.790000000000003</v>
      </c>
    </row>
    <row r="21" spans="1:23" x14ac:dyDescent="0.35">
      <c r="A21" t="s">
        <v>154</v>
      </c>
      <c r="B21" t="s">
        <v>930</v>
      </c>
      <c r="C21" t="s">
        <v>3</v>
      </c>
      <c r="D21" t="s">
        <v>389</v>
      </c>
      <c r="E21">
        <v>615</v>
      </c>
      <c r="F21">
        <v>90</v>
      </c>
      <c r="G21">
        <v>168</v>
      </c>
      <c r="H21">
        <v>89</v>
      </c>
      <c r="I21">
        <v>39</v>
      </c>
      <c r="J21">
        <v>2</v>
      </c>
      <c r="K21">
        <v>38</v>
      </c>
      <c r="L21">
        <v>93</v>
      </c>
      <c r="M21">
        <v>57</v>
      </c>
      <c r="N21">
        <v>168</v>
      </c>
      <c r="O21">
        <v>2</v>
      </c>
      <c r="P21">
        <v>0</v>
      </c>
      <c r="Q21">
        <v>0.27300000000000002</v>
      </c>
      <c r="R21">
        <v>0.34899999999999998</v>
      </c>
      <c r="S21">
        <v>0.52800000000000002</v>
      </c>
      <c r="T21">
        <v>399</v>
      </c>
      <c r="U21">
        <f t="shared" si="1"/>
        <v>26.6</v>
      </c>
      <c r="V21">
        <f t="shared" si="2"/>
        <v>23.94</v>
      </c>
      <c r="W21">
        <f t="shared" si="3"/>
        <v>23.94</v>
      </c>
    </row>
    <row r="22" spans="1:23" x14ac:dyDescent="0.35">
      <c r="A22" t="s">
        <v>125</v>
      </c>
      <c r="B22" t="s">
        <v>999</v>
      </c>
      <c r="C22" t="s">
        <v>3</v>
      </c>
      <c r="D22" t="s">
        <v>371</v>
      </c>
      <c r="E22">
        <v>555</v>
      </c>
      <c r="F22">
        <v>84</v>
      </c>
      <c r="G22">
        <v>164</v>
      </c>
      <c r="H22">
        <v>94</v>
      </c>
      <c r="I22">
        <v>42</v>
      </c>
      <c r="J22">
        <v>1</v>
      </c>
      <c r="K22">
        <v>27</v>
      </c>
      <c r="L22">
        <v>88</v>
      </c>
      <c r="M22">
        <v>50</v>
      </c>
      <c r="N22">
        <v>114</v>
      </c>
      <c r="O22">
        <v>3</v>
      </c>
      <c r="P22">
        <v>1</v>
      </c>
      <c r="Q22">
        <v>0.29499999999999998</v>
      </c>
      <c r="R22">
        <v>0.35799999999999998</v>
      </c>
      <c r="S22">
        <v>0.52100000000000002</v>
      </c>
      <c r="T22">
        <v>399</v>
      </c>
      <c r="U22">
        <f t="shared" si="1"/>
        <v>26.6</v>
      </c>
      <c r="V22">
        <f t="shared" si="2"/>
        <v>23.94</v>
      </c>
      <c r="W22">
        <f t="shared" si="3"/>
        <v>23.94</v>
      </c>
    </row>
    <row r="23" spans="1:23" x14ac:dyDescent="0.35">
      <c r="A23" t="s">
        <v>406</v>
      </c>
      <c r="B23" t="s">
        <v>248</v>
      </c>
      <c r="C23" t="s">
        <v>1</v>
      </c>
      <c r="D23" t="s">
        <v>364</v>
      </c>
      <c r="E23">
        <v>583</v>
      </c>
      <c r="F23">
        <v>84</v>
      </c>
      <c r="G23">
        <v>141</v>
      </c>
      <c r="H23">
        <v>78</v>
      </c>
      <c r="I23">
        <v>25</v>
      </c>
      <c r="J23">
        <v>2</v>
      </c>
      <c r="K23">
        <v>36</v>
      </c>
      <c r="L23">
        <v>94</v>
      </c>
      <c r="M23">
        <v>69</v>
      </c>
      <c r="N23">
        <v>131</v>
      </c>
      <c r="O23">
        <v>2</v>
      </c>
      <c r="P23">
        <v>2</v>
      </c>
      <c r="Q23">
        <v>0.24199999999999999</v>
      </c>
      <c r="R23">
        <v>0.32700000000000001</v>
      </c>
      <c r="S23">
        <v>0.47699999999999998</v>
      </c>
      <c r="T23">
        <v>394</v>
      </c>
      <c r="U23">
        <f t="shared" si="1"/>
        <v>26.266666666666666</v>
      </c>
      <c r="V23">
        <f t="shared" si="2"/>
        <v>23.64</v>
      </c>
      <c r="W23">
        <f t="shared" si="3"/>
        <v>23.64</v>
      </c>
    </row>
    <row r="24" spans="1:23" x14ac:dyDescent="0.35">
      <c r="A24" t="s">
        <v>102</v>
      </c>
      <c r="B24" t="s">
        <v>748</v>
      </c>
      <c r="C24" t="s">
        <v>1</v>
      </c>
      <c r="D24" t="s">
        <v>389</v>
      </c>
      <c r="E24">
        <v>616</v>
      </c>
      <c r="F24">
        <v>86</v>
      </c>
      <c r="G24">
        <v>148</v>
      </c>
      <c r="H24">
        <v>70</v>
      </c>
      <c r="I24">
        <v>44</v>
      </c>
      <c r="J24">
        <v>0</v>
      </c>
      <c r="K24">
        <v>34</v>
      </c>
      <c r="L24">
        <v>103</v>
      </c>
      <c r="M24">
        <v>75</v>
      </c>
      <c r="N24">
        <v>170</v>
      </c>
      <c r="O24">
        <v>0</v>
      </c>
      <c r="P24">
        <v>0</v>
      </c>
      <c r="Q24">
        <v>0.24</v>
      </c>
      <c r="R24">
        <v>0.32500000000000001</v>
      </c>
      <c r="S24">
        <v>0.47699999999999998</v>
      </c>
      <c r="T24">
        <v>388</v>
      </c>
      <c r="U24">
        <f t="shared" si="1"/>
        <v>25.866666666666667</v>
      </c>
      <c r="V24">
        <f t="shared" si="2"/>
        <v>23.28</v>
      </c>
      <c r="W24">
        <f t="shared" si="3"/>
        <v>23.28</v>
      </c>
    </row>
    <row r="25" spans="1:23" x14ac:dyDescent="0.35">
      <c r="A25" t="s">
        <v>508</v>
      </c>
      <c r="B25" t="s">
        <v>1723</v>
      </c>
      <c r="C25" t="s">
        <v>914</v>
      </c>
      <c r="D25" t="s">
        <v>387</v>
      </c>
      <c r="E25">
        <v>563</v>
      </c>
      <c r="F25">
        <v>89</v>
      </c>
      <c r="G25">
        <v>168</v>
      </c>
      <c r="H25">
        <v>130</v>
      </c>
      <c r="I25">
        <v>25</v>
      </c>
      <c r="J25">
        <v>7</v>
      </c>
      <c r="K25">
        <v>6</v>
      </c>
      <c r="L25">
        <v>52</v>
      </c>
      <c r="M25">
        <v>62</v>
      </c>
      <c r="N25">
        <v>60</v>
      </c>
      <c r="O25">
        <v>19</v>
      </c>
      <c r="P25">
        <v>5</v>
      </c>
      <c r="Q25">
        <v>0.29799999999999999</v>
      </c>
      <c r="R25">
        <v>0.373</v>
      </c>
      <c r="S25">
        <v>0.4</v>
      </c>
      <c r="T25">
        <v>382</v>
      </c>
      <c r="U25">
        <f t="shared" si="1"/>
        <v>25.466666666666665</v>
      </c>
      <c r="V25">
        <f t="shared" si="2"/>
        <v>22.919999999999998</v>
      </c>
      <c r="W25">
        <f t="shared" si="3"/>
        <v>22.919999999999998</v>
      </c>
    </row>
    <row r="26" spans="1:23" x14ac:dyDescent="0.35">
      <c r="A26" t="s">
        <v>554</v>
      </c>
      <c r="B26" t="s">
        <v>938</v>
      </c>
      <c r="C26" t="s">
        <v>398</v>
      </c>
      <c r="D26" t="s">
        <v>374</v>
      </c>
      <c r="E26">
        <v>652</v>
      </c>
      <c r="F26">
        <v>91</v>
      </c>
      <c r="G26">
        <v>189</v>
      </c>
      <c r="H26">
        <v>121</v>
      </c>
      <c r="I26">
        <v>43</v>
      </c>
      <c r="J26">
        <v>1</v>
      </c>
      <c r="K26">
        <v>24</v>
      </c>
      <c r="L26">
        <v>93</v>
      </c>
      <c r="M26">
        <v>41</v>
      </c>
      <c r="N26">
        <v>155</v>
      </c>
      <c r="O26">
        <v>13</v>
      </c>
      <c r="P26">
        <v>8</v>
      </c>
      <c r="Q26">
        <v>0.28999999999999998</v>
      </c>
      <c r="R26">
        <v>0.33300000000000002</v>
      </c>
      <c r="S26">
        <v>0.46899999999999997</v>
      </c>
      <c r="T26">
        <v>381</v>
      </c>
      <c r="U26">
        <f t="shared" si="1"/>
        <v>25.4</v>
      </c>
      <c r="V26">
        <f t="shared" si="2"/>
        <v>22.86</v>
      </c>
      <c r="W26">
        <f t="shared" si="3"/>
        <v>22.86</v>
      </c>
    </row>
    <row r="27" spans="1:23" x14ac:dyDescent="0.35">
      <c r="A27" t="s">
        <v>41</v>
      </c>
      <c r="B27" t="s">
        <v>22</v>
      </c>
      <c r="C27" t="s">
        <v>1</v>
      </c>
      <c r="D27" t="s">
        <v>379</v>
      </c>
      <c r="E27">
        <v>601</v>
      </c>
      <c r="F27">
        <v>85</v>
      </c>
      <c r="G27">
        <v>183</v>
      </c>
      <c r="H27">
        <v>128</v>
      </c>
      <c r="I27">
        <v>40</v>
      </c>
      <c r="J27">
        <v>0</v>
      </c>
      <c r="K27">
        <v>15</v>
      </c>
      <c r="L27">
        <v>75</v>
      </c>
      <c r="M27">
        <v>62</v>
      </c>
      <c r="N27">
        <v>110</v>
      </c>
      <c r="O27">
        <v>0</v>
      </c>
      <c r="P27">
        <v>0</v>
      </c>
      <c r="Q27">
        <v>0.30399999999999999</v>
      </c>
      <c r="R27">
        <v>0.379</v>
      </c>
      <c r="S27">
        <v>0.44600000000000001</v>
      </c>
      <c r="T27">
        <v>380</v>
      </c>
      <c r="U27">
        <f t="shared" si="1"/>
        <v>25.333333333333332</v>
      </c>
      <c r="V27">
        <f t="shared" si="2"/>
        <v>22.8</v>
      </c>
      <c r="W27">
        <f t="shared" si="3"/>
        <v>22.8</v>
      </c>
    </row>
    <row r="28" spans="1:23" x14ac:dyDescent="0.35">
      <c r="A28" t="s">
        <v>52</v>
      </c>
      <c r="B28" t="s">
        <v>724</v>
      </c>
      <c r="C28" t="s">
        <v>914</v>
      </c>
      <c r="D28" t="s">
        <v>386</v>
      </c>
      <c r="E28">
        <v>577</v>
      </c>
      <c r="F28">
        <v>100</v>
      </c>
      <c r="G28">
        <v>126</v>
      </c>
      <c r="H28">
        <v>56</v>
      </c>
      <c r="I28">
        <v>21</v>
      </c>
      <c r="J28">
        <v>3</v>
      </c>
      <c r="K28">
        <v>46</v>
      </c>
      <c r="L28">
        <v>94</v>
      </c>
      <c r="M28">
        <v>86</v>
      </c>
      <c r="N28">
        <v>200</v>
      </c>
      <c r="O28">
        <v>10</v>
      </c>
      <c r="P28">
        <v>1</v>
      </c>
      <c r="Q28">
        <v>0.218</v>
      </c>
      <c r="R28">
        <v>0.32300000000000001</v>
      </c>
      <c r="S28">
        <v>0.504</v>
      </c>
      <c r="T28">
        <v>380</v>
      </c>
      <c r="U28">
        <f t="shared" si="1"/>
        <v>25.333333333333332</v>
      </c>
      <c r="V28">
        <f t="shared" si="2"/>
        <v>22.8</v>
      </c>
      <c r="W28">
        <f t="shared" si="3"/>
        <v>22.8</v>
      </c>
    </row>
    <row r="29" spans="1:23" x14ac:dyDescent="0.35">
      <c r="A29" t="s">
        <v>79</v>
      </c>
      <c r="B29" t="s">
        <v>1200</v>
      </c>
      <c r="C29" t="s">
        <v>1</v>
      </c>
      <c r="D29" t="s">
        <v>446</v>
      </c>
      <c r="E29">
        <v>547</v>
      </c>
      <c r="F29">
        <v>88</v>
      </c>
      <c r="G29">
        <v>173</v>
      </c>
      <c r="H29">
        <v>133</v>
      </c>
      <c r="I29">
        <v>31</v>
      </c>
      <c r="J29">
        <v>1</v>
      </c>
      <c r="K29">
        <v>8</v>
      </c>
      <c r="L29">
        <v>49</v>
      </c>
      <c r="M29">
        <v>50</v>
      </c>
      <c r="N29">
        <v>43</v>
      </c>
      <c r="O29">
        <v>4</v>
      </c>
      <c r="P29">
        <v>4</v>
      </c>
      <c r="Q29">
        <v>0.316</v>
      </c>
      <c r="R29">
        <v>0.375</v>
      </c>
      <c r="S29">
        <v>0.42</v>
      </c>
      <c r="T29">
        <v>374</v>
      </c>
      <c r="U29">
        <f t="shared" si="1"/>
        <v>24.933333333333334</v>
      </c>
      <c r="V29">
        <f t="shared" si="2"/>
        <v>21.816666666666666</v>
      </c>
      <c r="W29">
        <f t="shared" si="3"/>
        <v>21.816666666666666</v>
      </c>
    </row>
    <row r="30" spans="1:23" x14ac:dyDescent="0.35">
      <c r="A30" t="s">
        <v>27</v>
      </c>
      <c r="B30" t="s">
        <v>756</v>
      </c>
      <c r="C30" t="s">
        <v>914</v>
      </c>
      <c r="D30" t="s">
        <v>382</v>
      </c>
      <c r="E30">
        <v>580</v>
      </c>
      <c r="F30">
        <v>102</v>
      </c>
      <c r="G30">
        <v>159</v>
      </c>
      <c r="H30">
        <v>106</v>
      </c>
      <c r="I30">
        <v>30</v>
      </c>
      <c r="J30">
        <v>7</v>
      </c>
      <c r="K30">
        <v>16</v>
      </c>
      <c r="L30">
        <v>64</v>
      </c>
      <c r="M30">
        <v>71</v>
      </c>
      <c r="N30">
        <v>116</v>
      </c>
      <c r="O30">
        <v>3</v>
      </c>
      <c r="P30">
        <v>2</v>
      </c>
      <c r="Q30">
        <v>0.27400000000000002</v>
      </c>
      <c r="R30">
        <v>0.36699999999999999</v>
      </c>
      <c r="S30">
        <v>0.433</v>
      </c>
      <c r="T30">
        <v>373</v>
      </c>
      <c r="U30">
        <f t="shared" si="1"/>
        <v>24.866666666666667</v>
      </c>
      <c r="V30">
        <f t="shared" si="2"/>
        <v>21.758333333333333</v>
      </c>
      <c r="W30">
        <f t="shared" si="3"/>
        <v>21.758333333333333</v>
      </c>
    </row>
    <row r="31" spans="1:23" x14ac:dyDescent="0.35">
      <c r="A31" t="s">
        <v>166</v>
      </c>
      <c r="B31" t="s">
        <v>504</v>
      </c>
      <c r="C31" t="s">
        <v>914</v>
      </c>
      <c r="D31" t="s">
        <v>374</v>
      </c>
      <c r="E31">
        <v>513</v>
      </c>
      <c r="F31">
        <v>89</v>
      </c>
      <c r="G31">
        <v>137</v>
      </c>
      <c r="H31">
        <v>86</v>
      </c>
      <c r="I31">
        <v>22</v>
      </c>
      <c r="J31">
        <v>4</v>
      </c>
      <c r="K31">
        <v>25</v>
      </c>
      <c r="L31">
        <v>76</v>
      </c>
      <c r="M31">
        <v>54</v>
      </c>
      <c r="N31">
        <v>100</v>
      </c>
      <c r="O31">
        <v>14</v>
      </c>
      <c r="P31">
        <v>2</v>
      </c>
      <c r="Q31">
        <v>0.26700000000000002</v>
      </c>
      <c r="R31">
        <v>0.34200000000000003</v>
      </c>
      <c r="S31">
        <v>0.47199999999999998</v>
      </c>
      <c r="T31">
        <v>373</v>
      </c>
      <c r="U31">
        <f t="shared" si="1"/>
        <v>24.866666666666667</v>
      </c>
      <c r="V31">
        <f t="shared" si="2"/>
        <v>21.758333333333333</v>
      </c>
      <c r="W31">
        <f t="shared" si="3"/>
        <v>21.758333333333333</v>
      </c>
    </row>
    <row r="32" spans="1:23" x14ac:dyDescent="0.35">
      <c r="A32" t="s">
        <v>44</v>
      </c>
      <c r="B32" t="s">
        <v>43</v>
      </c>
      <c r="C32" t="s">
        <v>1</v>
      </c>
      <c r="D32" t="s">
        <v>387</v>
      </c>
      <c r="E32">
        <v>552</v>
      </c>
      <c r="F32">
        <v>78</v>
      </c>
      <c r="G32">
        <v>147</v>
      </c>
      <c r="H32">
        <v>98</v>
      </c>
      <c r="I32">
        <v>29</v>
      </c>
      <c r="J32">
        <v>3</v>
      </c>
      <c r="K32">
        <v>17</v>
      </c>
      <c r="L32">
        <v>71</v>
      </c>
      <c r="M32">
        <v>81</v>
      </c>
      <c r="N32">
        <v>102</v>
      </c>
      <c r="O32">
        <v>0</v>
      </c>
      <c r="P32">
        <v>1</v>
      </c>
      <c r="Q32">
        <v>0.26600000000000001</v>
      </c>
      <c r="R32">
        <v>0.36199999999999999</v>
      </c>
      <c r="S32">
        <v>0.42199999999999999</v>
      </c>
      <c r="T32">
        <v>360</v>
      </c>
      <c r="U32">
        <f t="shared" si="1"/>
        <v>24</v>
      </c>
      <c r="V32">
        <f t="shared" si="2"/>
        <v>21</v>
      </c>
      <c r="W32">
        <f t="shared" si="3"/>
        <v>21</v>
      </c>
    </row>
    <row r="33" spans="1:23" x14ac:dyDescent="0.35">
      <c r="A33" t="s">
        <v>37</v>
      </c>
      <c r="B33" t="s">
        <v>912</v>
      </c>
      <c r="C33" t="s">
        <v>2</v>
      </c>
      <c r="D33" t="s">
        <v>382</v>
      </c>
      <c r="E33">
        <v>533</v>
      </c>
      <c r="F33">
        <v>73</v>
      </c>
      <c r="G33">
        <v>174</v>
      </c>
      <c r="H33">
        <v>125</v>
      </c>
      <c r="I33">
        <v>39</v>
      </c>
      <c r="J33">
        <v>1</v>
      </c>
      <c r="K33">
        <v>9</v>
      </c>
      <c r="L33">
        <v>62</v>
      </c>
      <c r="M33">
        <v>40</v>
      </c>
      <c r="N33">
        <v>61</v>
      </c>
      <c r="O33">
        <v>4</v>
      </c>
      <c r="P33">
        <v>0</v>
      </c>
      <c r="Q33">
        <v>0.32700000000000001</v>
      </c>
      <c r="R33">
        <v>0.38200000000000001</v>
      </c>
      <c r="S33">
        <v>0.45400000000000001</v>
      </c>
      <c r="T33">
        <v>360</v>
      </c>
      <c r="U33">
        <f t="shared" si="1"/>
        <v>24</v>
      </c>
      <c r="V33">
        <f t="shared" si="2"/>
        <v>21</v>
      </c>
      <c r="W33">
        <f t="shared" si="3"/>
        <v>21</v>
      </c>
    </row>
    <row r="34" spans="1:23" x14ac:dyDescent="0.35">
      <c r="A34" t="s">
        <v>843</v>
      </c>
      <c r="B34" t="s">
        <v>842</v>
      </c>
      <c r="C34" t="s">
        <v>398</v>
      </c>
      <c r="D34" t="s">
        <v>377</v>
      </c>
      <c r="E34">
        <v>640</v>
      </c>
      <c r="F34">
        <v>99</v>
      </c>
      <c r="G34">
        <v>177</v>
      </c>
      <c r="H34">
        <v>119</v>
      </c>
      <c r="I34">
        <v>32</v>
      </c>
      <c r="J34">
        <v>1</v>
      </c>
      <c r="K34">
        <v>25</v>
      </c>
      <c r="L34">
        <v>96</v>
      </c>
      <c r="M34">
        <v>49</v>
      </c>
      <c r="N34">
        <v>182</v>
      </c>
      <c r="O34">
        <v>18</v>
      </c>
      <c r="P34">
        <v>7</v>
      </c>
      <c r="Q34">
        <v>0.27700000000000002</v>
      </c>
      <c r="R34">
        <v>0.32900000000000001</v>
      </c>
      <c r="S34">
        <v>0.44700000000000001</v>
      </c>
      <c r="T34">
        <v>359</v>
      </c>
      <c r="U34">
        <f t="shared" si="1"/>
        <v>23.933333333333334</v>
      </c>
      <c r="V34">
        <f t="shared" si="2"/>
        <v>20.941666666666666</v>
      </c>
      <c r="W34">
        <f t="shared" si="3"/>
        <v>20.941666666666666</v>
      </c>
    </row>
    <row r="35" spans="1:23" x14ac:dyDescent="0.35">
      <c r="A35" t="s">
        <v>348</v>
      </c>
      <c r="B35" t="s">
        <v>1052</v>
      </c>
      <c r="C35" t="s">
        <v>914</v>
      </c>
      <c r="D35" t="s">
        <v>372</v>
      </c>
      <c r="E35">
        <v>574</v>
      </c>
      <c r="F35">
        <v>78</v>
      </c>
      <c r="G35">
        <v>138</v>
      </c>
      <c r="H35">
        <v>81</v>
      </c>
      <c r="I35">
        <v>24</v>
      </c>
      <c r="J35">
        <v>0</v>
      </c>
      <c r="K35">
        <v>33</v>
      </c>
      <c r="L35">
        <v>89</v>
      </c>
      <c r="M35">
        <v>55</v>
      </c>
      <c r="N35">
        <v>122</v>
      </c>
      <c r="O35">
        <v>0</v>
      </c>
      <c r="P35">
        <v>2</v>
      </c>
      <c r="Q35">
        <v>0.24</v>
      </c>
      <c r="R35">
        <v>0.318</v>
      </c>
      <c r="S35">
        <v>0.45500000000000002</v>
      </c>
      <c r="T35">
        <v>359</v>
      </c>
      <c r="U35">
        <f t="shared" si="1"/>
        <v>23.933333333333334</v>
      </c>
      <c r="V35">
        <f t="shared" si="2"/>
        <v>20.941666666666666</v>
      </c>
      <c r="W35">
        <f t="shared" si="3"/>
        <v>20.941666666666666</v>
      </c>
    </row>
    <row r="36" spans="1:23" x14ac:dyDescent="0.35">
      <c r="A36" t="s">
        <v>35</v>
      </c>
      <c r="B36" t="s">
        <v>462</v>
      </c>
      <c r="C36" t="s">
        <v>914</v>
      </c>
      <c r="D36" t="s">
        <v>363</v>
      </c>
      <c r="E36">
        <v>438</v>
      </c>
      <c r="F36">
        <v>85</v>
      </c>
      <c r="G36">
        <v>124</v>
      </c>
      <c r="H36">
        <v>54</v>
      </c>
      <c r="I36">
        <v>28</v>
      </c>
      <c r="J36">
        <v>2</v>
      </c>
      <c r="K36">
        <v>40</v>
      </c>
      <c r="L36">
        <v>80</v>
      </c>
      <c r="M36">
        <v>54</v>
      </c>
      <c r="N36">
        <v>139</v>
      </c>
      <c r="O36">
        <v>1</v>
      </c>
      <c r="P36">
        <v>0</v>
      </c>
      <c r="Q36">
        <v>0.28299999999999997</v>
      </c>
      <c r="R36">
        <v>0.36899999999999999</v>
      </c>
      <c r="S36">
        <v>0.63</v>
      </c>
      <c r="T36">
        <v>357</v>
      </c>
      <c r="U36">
        <f t="shared" si="1"/>
        <v>23.8</v>
      </c>
      <c r="V36">
        <f t="shared" si="2"/>
        <v>20.824999999999999</v>
      </c>
      <c r="W36">
        <f t="shared" si="3"/>
        <v>20.824999999999999</v>
      </c>
    </row>
    <row r="37" spans="1:23" x14ac:dyDescent="0.35">
      <c r="A37" t="s">
        <v>614</v>
      </c>
      <c r="B37" t="s">
        <v>613</v>
      </c>
      <c r="C37" t="s">
        <v>398</v>
      </c>
      <c r="D37" t="s">
        <v>380</v>
      </c>
      <c r="E37">
        <v>557</v>
      </c>
      <c r="F37">
        <v>84</v>
      </c>
      <c r="G37">
        <v>171</v>
      </c>
      <c r="H37">
        <v>118</v>
      </c>
      <c r="I37">
        <v>38</v>
      </c>
      <c r="J37">
        <v>0</v>
      </c>
      <c r="K37">
        <v>15</v>
      </c>
      <c r="L37">
        <v>73</v>
      </c>
      <c r="M37">
        <v>57</v>
      </c>
      <c r="N37">
        <v>118</v>
      </c>
      <c r="O37">
        <v>8</v>
      </c>
      <c r="P37">
        <v>2</v>
      </c>
      <c r="Q37">
        <v>0.307</v>
      </c>
      <c r="R37">
        <v>0.377</v>
      </c>
      <c r="S37">
        <v>0.45600000000000002</v>
      </c>
      <c r="T37">
        <v>356</v>
      </c>
      <c r="U37">
        <f t="shared" si="1"/>
        <v>23.733333333333334</v>
      </c>
      <c r="V37">
        <f t="shared" si="2"/>
        <v>20.766666666666666</v>
      </c>
      <c r="W37">
        <f t="shared" si="3"/>
        <v>20.766666666666666</v>
      </c>
    </row>
    <row r="38" spans="1:23" x14ac:dyDescent="0.35">
      <c r="A38" t="s">
        <v>216</v>
      </c>
      <c r="B38" t="s">
        <v>234</v>
      </c>
      <c r="C38" t="s">
        <v>366</v>
      </c>
      <c r="D38" t="s">
        <v>378</v>
      </c>
      <c r="E38">
        <v>508</v>
      </c>
      <c r="F38">
        <v>68</v>
      </c>
      <c r="G38">
        <v>132</v>
      </c>
      <c r="H38">
        <v>79</v>
      </c>
      <c r="I38">
        <v>26</v>
      </c>
      <c r="J38">
        <v>3</v>
      </c>
      <c r="K38">
        <v>24</v>
      </c>
      <c r="L38">
        <v>87</v>
      </c>
      <c r="M38">
        <v>56</v>
      </c>
      <c r="N38">
        <v>96</v>
      </c>
      <c r="O38">
        <v>1</v>
      </c>
      <c r="P38">
        <v>0</v>
      </c>
      <c r="Q38">
        <v>0.26</v>
      </c>
      <c r="R38">
        <v>0.34300000000000003</v>
      </c>
      <c r="S38">
        <v>0.46500000000000002</v>
      </c>
      <c r="T38">
        <v>352</v>
      </c>
      <c r="U38">
        <f t="shared" si="1"/>
        <v>23.466666666666665</v>
      </c>
      <c r="V38">
        <f t="shared" si="2"/>
        <v>20.533333333333331</v>
      </c>
      <c r="W38">
        <f t="shared" si="3"/>
        <v>20.533333333333331</v>
      </c>
    </row>
    <row r="39" spans="1:23" x14ac:dyDescent="0.35">
      <c r="A39" t="s">
        <v>120</v>
      </c>
      <c r="B39" t="s">
        <v>1306</v>
      </c>
      <c r="C39" t="s">
        <v>2</v>
      </c>
      <c r="D39" t="s">
        <v>380</v>
      </c>
      <c r="E39">
        <v>587</v>
      </c>
      <c r="F39">
        <v>88</v>
      </c>
      <c r="G39">
        <v>140</v>
      </c>
      <c r="H39">
        <v>89</v>
      </c>
      <c r="I39">
        <v>30</v>
      </c>
      <c r="J39">
        <v>4</v>
      </c>
      <c r="K39">
        <v>17</v>
      </c>
      <c r="L39">
        <v>88</v>
      </c>
      <c r="M39">
        <v>70</v>
      </c>
      <c r="N39">
        <v>131</v>
      </c>
      <c r="O39">
        <v>3</v>
      </c>
      <c r="P39">
        <v>0</v>
      </c>
      <c r="Q39">
        <v>0.23799999999999999</v>
      </c>
      <c r="R39">
        <v>0.33200000000000002</v>
      </c>
      <c r="S39">
        <v>0.39</v>
      </c>
      <c r="T39">
        <v>347</v>
      </c>
      <c r="U39">
        <f t="shared" si="1"/>
        <v>23.133333333333333</v>
      </c>
      <c r="V39">
        <f t="shared" si="2"/>
        <v>19.663333333333334</v>
      </c>
      <c r="W39">
        <f t="shared" si="3"/>
        <v>19.663333333333334</v>
      </c>
    </row>
    <row r="40" spans="1:23" x14ac:dyDescent="0.35">
      <c r="A40" t="s">
        <v>179</v>
      </c>
      <c r="B40" t="s">
        <v>1167</v>
      </c>
      <c r="C40" t="s">
        <v>2</v>
      </c>
      <c r="D40" t="s">
        <v>370</v>
      </c>
      <c r="E40">
        <v>577</v>
      </c>
      <c r="F40">
        <v>95</v>
      </c>
      <c r="G40">
        <v>153</v>
      </c>
      <c r="H40">
        <v>105</v>
      </c>
      <c r="I40">
        <v>31</v>
      </c>
      <c r="J40">
        <v>4</v>
      </c>
      <c r="K40">
        <v>13</v>
      </c>
      <c r="L40">
        <v>57</v>
      </c>
      <c r="M40">
        <v>46</v>
      </c>
      <c r="N40">
        <v>111</v>
      </c>
      <c r="O40">
        <v>32</v>
      </c>
      <c r="P40">
        <v>3</v>
      </c>
      <c r="Q40">
        <v>0.26500000000000001</v>
      </c>
      <c r="R40">
        <v>0.32400000000000001</v>
      </c>
      <c r="S40">
        <v>0.4</v>
      </c>
      <c r="T40">
        <v>347</v>
      </c>
      <c r="U40">
        <f t="shared" si="1"/>
        <v>23.133333333333333</v>
      </c>
      <c r="V40">
        <f t="shared" si="2"/>
        <v>19.663333333333334</v>
      </c>
      <c r="W40">
        <f t="shared" si="3"/>
        <v>19.663333333333334</v>
      </c>
    </row>
    <row r="41" spans="1:23" x14ac:dyDescent="0.35">
      <c r="A41" t="s">
        <v>1007</v>
      </c>
      <c r="B41" t="s">
        <v>101</v>
      </c>
      <c r="C41" t="s">
        <v>3</v>
      </c>
      <c r="D41" t="s">
        <v>360</v>
      </c>
      <c r="E41">
        <v>473</v>
      </c>
      <c r="F41">
        <v>71</v>
      </c>
      <c r="G41">
        <v>140</v>
      </c>
      <c r="H41">
        <v>98</v>
      </c>
      <c r="I41">
        <v>33</v>
      </c>
      <c r="J41">
        <v>0</v>
      </c>
      <c r="K41">
        <v>9</v>
      </c>
      <c r="L41">
        <v>57</v>
      </c>
      <c r="M41">
        <v>78</v>
      </c>
      <c r="N41">
        <v>60</v>
      </c>
      <c r="O41">
        <v>3</v>
      </c>
      <c r="P41">
        <v>3</v>
      </c>
      <c r="Q41">
        <v>0.29599999999999999</v>
      </c>
      <c r="R41">
        <v>0.40100000000000002</v>
      </c>
      <c r="S41">
        <v>0.42299999999999999</v>
      </c>
      <c r="T41">
        <v>346</v>
      </c>
      <c r="U41">
        <f t="shared" si="1"/>
        <v>23.066666666666666</v>
      </c>
      <c r="V41">
        <f t="shared" si="2"/>
        <v>19.606666666666666</v>
      </c>
      <c r="W41">
        <f t="shared" si="3"/>
        <v>19.606666666666666</v>
      </c>
    </row>
    <row r="42" spans="1:23" x14ac:dyDescent="0.35">
      <c r="A42" t="s">
        <v>34</v>
      </c>
      <c r="B42" t="s">
        <v>846</v>
      </c>
      <c r="C42" t="s">
        <v>914</v>
      </c>
      <c r="D42" t="s">
        <v>371</v>
      </c>
      <c r="E42">
        <v>593</v>
      </c>
      <c r="F42">
        <v>75</v>
      </c>
      <c r="G42">
        <v>166</v>
      </c>
      <c r="H42">
        <v>115</v>
      </c>
      <c r="I42">
        <v>39</v>
      </c>
      <c r="J42">
        <v>1</v>
      </c>
      <c r="K42">
        <v>11</v>
      </c>
      <c r="L42">
        <v>74</v>
      </c>
      <c r="M42">
        <v>42</v>
      </c>
      <c r="N42">
        <v>86</v>
      </c>
      <c r="O42">
        <v>1</v>
      </c>
      <c r="P42">
        <v>3</v>
      </c>
      <c r="Q42">
        <v>0.28000000000000003</v>
      </c>
      <c r="R42">
        <v>0.32800000000000001</v>
      </c>
      <c r="S42">
        <v>0.40500000000000003</v>
      </c>
      <c r="T42">
        <v>343</v>
      </c>
      <c r="U42">
        <f t="shared" si="1"/>
        <v>22.866666666666667</v>
      </c>
      <c r="V42">
        <f t="shared" si="2"/>
        <v>19.436666666666667</v>
      </c>
      <c r="W42">
        <f t="shared" si="3"/>
        <v>19.436666666666667</v>
      </c>
    </row>
    <row r="43" spans="1:23" x14ac:dyDescent="0.35">
      <c r="A43" t="s">
        <v>909</v>
      </c>
      <c r="B43" t="s">
        <v>1020</v>
      </c>
      <c r="C43" t="s">
        <v>914</v>
      </c>
      <c r="D43" t="s">
        <v>372</v>
      </c>
      <c r="E43">
        <v>608</v>
      </c>
      <c r="F43">
        <v>89</v>
      </c>
      <c r="G43">
        <v>157</v>
      </c>
      <c r="H43">
        <v>105</v>
      </c>
      <c r="I43">
        <v>32</v>
      </c>
      <c r="J43">
        <v>4</v>
      </c>
      <c r="K43">
        <v>16</v>
      </c>
      <c r="L43">
        <v>64</v>
      </c>
      <c r="M43">
        <v>47</v>
      </c>
      <c r="N43">
        <v>126</v>
      </c>
      <c r="O43">
        <v>34</v>
      </c>
      <c r="P43">
        <v>10</v>
      </c>
      <c r="Q43">
        <v>0.25800000000000001</v>
      </c>
      <c r="R43">
        <v>0.318</v>
      </c>
      <c r="S43">
        <v>0.40300000000000002</v>
      </c>
      <c r="T43">
        <v>343</v>
      </c>
      <c r="U43">
        <f t="shared" si="1"/>
        <v>22.866666666666667</v>
      </c>
      <c r="V43">
        <f t="shared" si="2"/>
        <v>19.436666666666667</v>
      </c>
      <c r="W43">
        <f t="shared" si="3"/>
        <v>19.436666666666667</v>
      </c>
    </row>
    <row r="44" spans="1:23" x14ac:dyDescent="0.35">
      <c r="A44" t="s">
        <v>189</v>
      </c>
      <c r="B44" t="s">
        <v>312</v>
      </c>
      <c r="C44" t="s">
        <v>1</v>
      </c>
      <c r="D44" t="s">
        <v>373</v>
      </c>
      <c r="E44">
        <v>593</v>
      </c>
      <c r="F44">
        <v>74</v>
      </c>
      <c r="G44">
        <v>179</v>
      </c>
      <c r="H44">
        <v>123</v>
      </c>
      <c r="I44">
        <v>26</v>
      </c>
      <c r="J44">
        <v>3</v>
      </c>
      <c r="K44">
        <v>27</v>
      </c>
      <c r="L44">
        <v>76</v>
      </c>
      <c r="M44">
        <v>48</v>
      </c>
      <c r="N44">
        <v>147</v>
      </c>
      <c r="O44">
        <v>2</v>
      </c>
      <c r="P44">
        <v>2</v>
      </c>
      <c r="Q44">
        <v>0.30199999999999999</v>
      </c>
      <c r="R44">
        <v>0.35799999999999998</v>
      </c>
      <c r="S44">
        <v>0.49199999999999999</v>
      </c>
      <c r="T44">
        <v>343</v>
      </c>
      <c r="U44">
        <f t="shared" si="1"/>
        <v>22.866666666666667</v>
      </c>
      <c r="V44">
        <f t="shared" si="2"/>
        <v>19.436666666666667</v>
      </c>
      <c r="W44">
        <f t="shared" si="3"/>
        <v>19.436666666666667</v>
      </c>
    </row>
    <row r="45" spans="1:23" x14ac:dyDescent="0.35">
      <c r="A45" t="s">
        <v>1031</v>
      </c>
      <c r="B45" t="s">
        <v>429</v>
      </c>
      <c r="C45" t="s">
        <v>398</v>
      </c>
      <c r="D45" t="s">
        <v>387</v>
      </c>
      <c r="E45">
        <v>637</v>
      </c>
      <c r="F45">
        <v>86</v>
      </c>
      <c r="G45">
        <v>180</v>
      </c>
      <c r="H45">
        <v>134</v>
      </c>
      <c r="I45">
        <v>26</v>
      </c>
      <c r="J45">
        <v>9</v>
      </c>
      <c r="K45">
        <v>11</v>
      </c>
      <c r="L45">
        <v>71</v>
      </c>
      <c r="M45">
        <v>25</v>
      </c>
      <c r="N45">
        <v>111</v>
      </c>
      <c r="O45">
        <v>18</v>
      </c>
      <c r="P45">
        <v>4</v>
      </c>
      <c r="Q45">
        <v>0.28299999999999997</v>
      </c>
      <c r="R45">
        <v>0.312</v>
      </c>
      <c r="S45">
        <v>0.40400000000000003</v>
      </c>
      <c r="T45">
        <v>342</v>
      </c>
      <c r="U45">
        <f t="shared" si="1"/>
        <v>22.8</v>
      </c>
      <c r="V45">
        <f t="shared" si="2"/>
        <v>19.38</v>
      </c>
      <c r="W45">
        <f t="shared" si="3"/>
        <v>19.38</v>
      </c>
    </row>
    <row r="46" spans="1:23" x14ac:dyDescent="0.35">
      <c r="A46" t="s">
        <v>718</v>
      </c>
      <c r="B46" t="s">
        <v>610</v>
      </c>
      <c r="C46" t="s">
        <v>366</v>
      </c>
      <c r="D46" t="s">
        <v>386</v>
      </c>
      <c r="E46">
        <v>504</v>
      </c>
      <c r="F46">
        <v>75</v>
      </c>
      <c r="G46">
        <v>139</v>
      </c>
      <c r="H46">
        <v>86</v>
      </c>
      <c r="I46">
        <v>26</v>
      </c>
      <c r="J46">
        <v>5</v>
      </c>
      <c r="K46">
        <v>22</v>
      </c>
      <c r="L46">
        <v>84</v>
      </c>
      <c r="M46">
        <v>41</v>
      </c>
      <c r="N46">
        <v>119</v>
      </c>
      <c r="O46">
        <v>21</v>
      </c>
      <c r="P46">
        <v>1</v>
      </c>
      <c r="Q46">
        <v>0.27600000000000002</v>
      </c>
      <c r="R46">
        <v>0.34200000000000003</v>
      </c>
      <c r="S46">
        <v>0.47799999999999998</v>
      </c>
      <c r="T46">
        <v>342</v>
      </c>
      <c r="U46">
        <f t="shared" si="1"/>
        <v>22.8</v>
      </c>
      <c r="V46">
        <f t="shared" si="2"/>
        <v>19.38</v>
      </c>
      <c r="W46">
        <f t="shared" si="3"/>
        <v>19.38</v>
      </c>
    </row>
    <row r="47" spans="1:23" x14ac:dyDescent="0.35">
      <c r="A47" t="s">
        <v>845</v>
      </c>
      <c r="B47" t="s">
        <v>844</v>
      </c>
      <c r="C47" t="s">
        <v>1</v>
      </c>
      <c r="D47" t="s">
        <v>385</v>
      </c>
      <c r="E47">
        <v>529</v>
      </c>
      <c r="F47">
        <v>67</v>
      </c>
      <c r="G47">
        <v>116</v>
      </c>
      <c r="H47">
        <v>58</v>
      </c>
      <c r="I47">
        <v>23</v>
      </c>
      <c r="J47">
        <v>0</v>
      </c>
      <c r="K47">
        <v>35</v>
      </c>
      <c r="L47">
        <v>89</v>
      </c>
      <c r="M47">
        <v>62</v>
      </c>
      <c r="N47">
        <v>121</v>
      </c>
      <c r="O47">
        <v>2</v>
      </c>
      <c r="P47">
        <v>1</v>
      </c>
      <c r="Q47">
        <v>0.219</v>
      </c>
      <c r="R47">
        <v>0.30499999999999999</v>
      </c>
      <c r="S47">
        <v>0.46100000000000002</v>
      </c>
      <c r="T47">
        <v>342</v>
      </c>
      <c r="U47">
        <f t="shared" si="1"/>
        <v>22.8</v>
      </c>
      <c r="V47">
        <f t="shared" si="2"/>
        <v>19.38</v>
      </c>
      <c r="W47">
        <f t="shared" si="3"/>
        <v>19.38</v>
      </c>
    </row>
    <row r="48" spans="1:23" x14ac:dyDescent="0.35">
      <c r="A48" t="s">
        <v>1157</v>
      </c>
      <c r="B48" t="s">
        <v>290</v>
      </c>
      <c r="C48" t="s">
        <v>914</v>
      </c>
      <c r="D48" t="s">
        <v>373</v>
      </c>
      <c r="E48">
        <v>605</v>
      </c>
      <c r="F48">
        <v>88</v>
      </c>
      <c r="G48">
        <v>151</v>
      </c>
      <c r="H48">
        <v>85</v>
      </c>
      <c r="I48">
        <v>34</v>
      </c>
      <c r="J48">
        <v>5</v>
      </c>
      <c r="K48">
        <v>27</v>
      </c>
      <c r="L48">
        <v>101</v>
      </c>
      <c r="M48">
        <v>40</v>
      </c>
      <c r="N48">
        <v>183</v>
      </c>
      <c r="O48">
        <v>25</v>
      </c>
      <c r="P48">
        <v>6</v>
      </c>
      <c r="Q48">
        <v>0.25</v>
      </c>
      <c r="R48">
        <v>0.3</v>
      </c>
      <c r="S48">
        <v>0.45600000000000002</v>
      </c>
      <c r="T48">
        <v>341</v>
      </c>
      <c r="U48">
        <f t="shared" si="1"/>
        <v>22.733333333333334</v>
      </c>
      <c r="V48">
        <f t="shared" si="2"/>
        <v>19.323333333333334</v>
      </c>
      <c r="W48">
        <f t="shared" si="3"/>
        <v>19.323333333333334</v>
      </c>
    </row>
    <row r="49" spans="1:23" x14ac:dyDescent="0.35">
      <c r="A49" t="s">
        <v>27</v>
      </c>
      <c r="B49" t="s">
        <v>736</v>
      </c>
      <c r="C49" t="s">
        <v>3</v>
      </c>
      <c r="D49" t="s">
        <v>363</v>
      </c>
      <c r="E49">
        <v>518</v>
      </c>
      <c r="F49">
        <v>87</v>
      </c>
      <c r="G49">
        <v>136</v>
      </c>
      <c r="H49">
        <v>75</v>
      </c>
      <c r="I49">
        <v>31</v>
      </c>
      <c r="J49">
        <v>2</v>
      </c>
      <c r="K49">
        <v>28</v>
      </c>
      <c r="L49">
        <v>87</v>
      </c>
      <c r="M49">
        <v>38</v>
      </c>
      <c r="N49">
        <v>126</v>
      </c>
      <c r="O49">
        <v>2</v>
      </c>
      <c r="P49">
        <v>3</v>
      </c>
      <c r="Q49">
        <v>0.26300000000000001</v>
      </c>
      <c r="R49">
        <v>0.32</v>
      </c>
      <c r="S49">
        <v>0.49199999999999999</v>
      </c>
      <c r="T49">
        <v>340</v>
      </c>
      <c r="U49">
        <f t="shared" si="1"/>
        <v>22.666666666666668</v>
      </c>
      <c r="V49">
        <f t="shared" si="2"/>
        <v>19.266666666666666</v>
      </c>
      <c r="W49">
        <f t="shared" si="3"/>
        <v>19.266666666666666</v>
      </c>
    </row>
    <row r="50" spans="1:23" x14ac:dyDescent="0.35">
      <c r="A50" t="s">
        <v>537</v>
      </c>
      <c r="B50" t="s">
        <v>536</v>
      </c>
      <c r="C50" t="s">
        <v>914</v>
      </c>
      <c r="D50" t="s">
        <v>380</v>
      </c>
      <c r="E50">
        <v>575</v>
      </c>
      <c r="F50">
        <v>82</v>
      </c>
      <c r="G50">
        <v>140</v>
      </c>
      <c r="H50">
        <v>87</v>
      </c>
      <c r="I50">
        <v>36</v>
      </c>
      <c r="J50">
        <v>2</v>
      </c>
      <c r="K50">
        <v>15</v>
      </c>
      <c r="L50">
        <v>58</v>
      </c>
      <c r="M50">
        <v>73</v>
      </c>
      <c r="N50">
        <v>103</v>
      </c>
      <c r="O50">
        <v>5</v>
      </c>
      <c r="P50">
        <v>1</v>
      </c>
      <c r="Q50">
        <v>0.24299999999999999</v>
      </c>
      <c r="R50">
        <v>0.33100000000000002</v>
      </c>
      <c r="S50">
        <v>0.39100000000000001</v>
      </c>
      <c r="T50">
        <v>339</v>
      </c>
      <c r="U50">
        <f t="shared" si="1"/>
        <v>22.6</v>
      </c>
      <c r="V50">
        <f t="shared" si="2"/>
        <v>19.21</v>
      </c>
      <c r="W50">
        <f t="shared" si="3"/>
        <v>19.21</v>
      </c>
    </row>
    <row r="51" spans="1:23" x14ac:dyDescent="0.35">
      <c r="A51" t="s">
        <v>1009</v>
      </c>
      <c r="B51" t="s">
        <v>1010</v>
      </c>
      <c r="C51" t="s">
        <v>1</v>
      </c>
      <c r="D51" t="s">
        <v>386</v>
      </c>
      <c r="E51">
        <v>589</v>
      </c>
      <c r="F51">
        <v>81</v>
      </c>
      <c r="G51">
        <v>145</v>
      </c>
      <c r="H51">
        <v>80</v>
      </c>
      <c r="I51">
        <v>33</v>
      </c>
      <c r="J51">
        <v>2</v>
      </c>
      <c r="K51">
        <v>30</v>
      </c>
      <c r="L51">
        <v>79</v>
      </c>
      <c r="M51">
        <v>72</v>
      </c>
      <c r="N51">
        <v>169</v>
      </c>
      <c r="O51">
        <v>2</v>
      </c>
      <c r="P51">
        <v>1</v>
      </c>
      <c r="Q51">
        <v>0.246</v>
      </c>
      <c r="R51">
        <v>0.33200000000000002</v>
      </c>
      <c r="S51">
        <v>0.46200000000000002</v>
      </c>
      <c r="T51">
        <v>336</v>
      </c>
      <c r="U51">
        <f t="shared" si="1"/>
        <v>22.4</v>
      </c>
      <c r="V51">
        <f t="shared" si="2"/>
        <v>19.04</v>
      </c>
      <c r="W51">
        <f t="shared" si="3"/>
        <v>19.04</v>
      </c>
    </row>
    <row r="52" spans="1:23" x14ac:dyDescent="0.35">
      <c r="A52" t="s">
        <v>23</v>
      </c>
      <c r="B52" t="s">
        <v>1693</v>
      </c>
      <c r="C52" t="s">
        <v>398</v>
      </c>
      <c r="D52" t="s">
        <v>375</v>
      </c>
      <c r="E52">
        <v>591</v>
      </c>
      <c r="F52">
        <v>82</v>
      </c>
      <c r="G52">
        <v>150</v>
      </c>
      <c r="H52">
        <v>93</v>
      </c>
      <c r="I52">
        <v>31</v>
      </c>
      <c r="J52">
        <v>6</v>
      </c>
      <c r="K52">
        <v>20</v>
      </c>
      <c r="L52">
        <v>80</v>
      </c>
      <c r="M52">
        <v>30</v>
      </c>
      <c r="N52">
        <v>135</v>
      </c>
      <c r="O52">
        <v>30</v>
      </c>
      <c r="P52">
        <v>7</v>
      </c>
      <c r="Q52">
        <v>0.254</v>
      </c>
      <c r="R52">
        <v>0.29399999999999998</v>
      </c>
      <c r="S52">
        <v>0.42799999999999999</v>
      </c>
      <c r="T52">
        <v>333</v>
      </c>
      <c r="U52">
        <f t="shared" si="1"/>
        <v>22.2</v>
      </c>
      <c r="V52">
        <f t="shared" si="2"/>
        <v>18.869999999999997</v>
      </c>
      <c r="W52">
        <f t="shared" si="3"/>
        <v>18.869999999999997</v>
      </c>
    </row>
    <row r="53" spans="1:23" x14ac:dyDescent="0.35">
      <c r="A53" t="s">
        <v>348</v>
      </c>
      <c r="B53" t="s">
        <v>460</v>
      </c>
      <c r="C53" t="s">
        <v>1</v>
      </c>
      <c r="D53" t="s">
        <v>384</v>
      </c>
      <c r="E53">
        <v>465</v>
      </c>
      <c r="F53">
        <v>77</v>
      </c>
      <c r="G53">
        <v>104</v>
      </c>
      <c r="H53">
        <v>50</v>
      </c>
      <c r="I53">
        <v>21</v>
      </c>
      <c r="J53">
        <v>1</v>
      </c>
      <c r="K53">
        <v>32</v>
      </c>
      <c r="L53">
        <v>75</v>
      </c>
      <c r="M53">
        <v>58</v>
      </c>
      <c r="N53">
        <v>101</v>
      </c>
      <c r="O53">
        <v>6</v>
      </c>
      <c r="P53">
        <v>5</v>
      </c>
      <c r="Q53">
        <v>0.224</v>
      </c>
      <c r="R53">
        <v>0.33800000000000002</v>
      </c>
      <c r="S53">
        <v>0.48</v>
      </c>
      <c r="T53">
        <v>333</v>
      </c>
      <c r="U53">
        <f t="shared" si="1"/>
        <v>22.2</v>
      </c>
      <c r="V53">
        <f t="shared" si="2"/>
        <v>18.869999999999997</v>
      </c>
      <c r="W53">
        <f t="shared" si="3"/>
        <v>18.869999999999997</v>
      </c>
    </row>
    <row r="54" spans="1:23" x14ac:dyDescent="0.35">
      <c r="A54" t="s">
        <v>281</v>
      </c>
      <c r="B54" t="s">
        <v>1232</v>
      </c>
      <c r="C54" t="s">
        <v>914</v>
      </c>
      <c r="D54" t="s">
        <v>360</v>
      </c>
      <c r="E54">
        <v>586</v>
      </c>
      <c r="F54">
        <v>72</v>
      </c>
      <c r="G54">
        <v>154</v>
      </c>
      <c r="H54">
        <v>90</v>
      </c>
      <c r="I54">
        <v>41</v>
      </c>
      <c r="J54">
        <v>3</v>
      </c>
      <c r="K54">
        <v>20</v>
      </c>
      <c r="L54">
        <v>89</v>
      </c>
      <c r="M54">
        <v>46</v>
      </c>
      <c r="N54">
        <v>156</v>
      </c>
      <c r="O54">
        <v>32</v>
      </c>
      <c r="P54">
        <v>12</v>
      </c>
      <c r="Q54">
        <v>0.26300000000000001</v>
      </c>
      <c r="R54">
        <v>0.32700000000000001</v>
      </c>
      <c r="S54">
        <v>0.44500000000000001</v>
      </c>
      <c r="T54">
        <v>332</v>
      </c>
      <c r="U54">
        <f t="shared" si="1"/>
        <v>22.133333333333333</v>
      </c>
      <c r="V54">
        <f t="shared" si="2"/>
        <v>18.813333333333333</v>
      </c>
      <c r="W54">
        <f t="shared" si="3"/>
        <v>18.813333333333333</v>
      </c>
    </row>
    <row r="55" spans="1:23" x14ac:dyDescent="0.35">
      <c r="A55" t="s">
        <v>56</v>
      </c>
      <c r="B55" t="s">
        <v>219</v>
      </c>
      <c r="C55" t="s">
        <v>914</v>
      </c>
      <c r="D55" t="s">
        <v>365</v>
      </c>
      <c r="E55">
        <v>511</v>
      </c>
      <c r="F55">
        <v>84</v>
      </c>
      <c r="G55">
        <v>145</v>
      </c>
      <c r="H55">
        <v>89</v>
      </c>
      <c r="I55">
        <v>25</v>
      </c>
      <c r="J55">
        <v>3</v>
      </c>
      <c r="K55">
        <v>28</v>
      </c>
      <c r="L55">
        <v>75</v>
      </c>
      <c r="M55">
        <v>40</v>
      </c>
      <c r="N55">
        <v>145</v>
      </c>
      <c r="O55">
        <v>25</v>
      </c>
      <c r="P55">
        <v>7</v>
      </c>
      <c r="Q55">
        <v>0.28399999999999997</v>
      </c>
      <c r="R55">
        <v>0.34499999999999997</v>
      </c>
      <c r="S55">
        <v>0.50900000000000001</v>
      </c>
      <c r="T55">
        <v>332</v>
      </c>
      <c r="U55">
        <f t="shared" si="1"/>
        <v>22.133333333333333</v>
      </c>
      <c r="V55">
        <f t="shared" si="2"/>
        <v>18.813333333333333</v>
      </c>
      <c r="W55">
        <f t="shared" si="3"/>
        <v>18.813333333333333</v>
      </c>
    </row>
    <row r="56" spans="1:23" x14ac:dyDescent="0.35">
      <c r="A56" t="s">
        <v>744</v>
      </c>
      <c r="B56" t="s">
        <v>971</v>
      </c>
      <c r="C56" t="s">
        <v>1</v>
      </c>
      <c r="D56" t="s">
        <v>365</v>
      </c>
      <c r="E56">
        <v>551</v>
      </c>
      <c r="F56">
        <v>65</v>
      </c>
      <c r="G56">
        <v>152</v>
      </c>
      <c r="H56">
        <v>104</v>
      </c>
      <c r="I56">
        <v>27</v>
      </c>
      <c r="J56">
        <v>1</v>
      </c>
      <c r="K56">
        <v>20</v>
      </c>
      <c r="L56">
        <v>84</v>
      </c>
      <c r="M56">
        <v>35</v>
      </c>
      <c r="N56">
        <v>94</v>
      </c>
      <c r="O56">
        <v>0</v>
      </c>
      <c r="P56">
        <v>0</v>
      </c>
      <c r="Q56">
        <v>0.27600000000000002</v>
      </c>
      <c r="R56">
        <v>0.34</v>
      </c>
      <c r="S56">
        <v>0.437</v>
      </c>
      <c r="T56">
        <v>331</v>
      </c>
      <c r="U56">
        <f t="shared" si="1"/>
        <v>22.066666666666666</v>
      </c>
      <c r="V56">
        <f t="shared" si="2"/>
        <v>18.756666666666668</v>
      </c>
      <c r="W56">
        <f t="shared" si="3"/>
        <v>18.756666666666668</v>
      </c>
    </row>
    <row r="57" spans="1:23" x14ac:dyDescent="0.35">
      <c r="A57" t="s">
        <v>358</v>
      </c>
      <c r="B57" t="s">
        <v>583</v>
      </c>
      <c r="C57" t="s">
        <v>1</v>
      </c>
      <c r="D57" t="s">
        <v>367</v>
      </c>
      <c r="E57">
        <v>575</v>
      </c>
      <c r="F57">
        <v>79</v>
      </c>
      <c r="G57">
        <v>148</v>
      </c>
      <c r="H57">
        <v>88</v>
      </c>
      <c r="I57">
        <v>28</v>
      </c>
      <c r="J57">
        <v>3</v>
      </c>
      <c r="K57">
        <v>29</v>
      </c>
      <c r="L57">
        <v>102</v>
      </c>
      <c r="M57">
        <v>43</v>
      </c>
      <c r="N57">
        <v>164</v>
      </c>
      <c r="O57">
        <v>0</v>
      </c>
      <c r="P57">
        <v>0</v>
      </c>
      <c r="Q57">
        <v>0.25700000000000001</v>
      </c>
      <c r="R57">
        <v>0.315</v>
      </c>
      <c r="S57">
        <v>0.46800000000000003</v>
      </c>
      <c r="T57">
        <v>329</v>
      </c>
      <c r="U57">
        <f t="shared" si="1"/>
        <v>21.933333333333334</v>
      </c>
      <c r="V57">
        <f t="shared" si="2"/>
        <v>18.643333333333334</v>
      </c>
      <c r="W57">
        <f t="shared" si="3"/>
        <v>18.643333333333334</v>
      </c>
    </row>
    <row r="58" spans="1:23" x14ac:dyDescent="0.35">
      <c r="A58" t="s">
        <v>761</v>
      </c>
      <c r="B58" t="s">
        <v>706</v>
      </c>
      <c r="C58" t="s">
        <v>398</v>
      </c>
      <c r="D58" t="s">
        <v>385</v>
      </c>
      <c r="E58">
        <v>563</v>
      </c>
      <c r="F58">
        <v>83</v>
      </c>
      <c r="G58">
        <v>134</v>
      </c>
      <c r="H58">
        <v>72</v>
      </c>
      <c r="I58">
        <v>31</v>
      </c>
      <c r="J58">
        <v>0</v>
      </c>
      <c r="K58">
        <v>31</v>
      </c>
      <c r="L58">
        <v>98</v>
      </c>
      <c r="M58">
        <v>49</v>
      </c>
      <c r="N58">
        <v>166</v>
      </c>
      <c r="O58">
        <v>8</v>
      </c>
      <c r="P58">
        <v>3</v>
      </c>
      <c r="Q58">
        <v>0.23799999999999999</v>
      </c>
      <c r="R58">
        <v>0.29799999999999999</v>
      </c>
      <c r="S58">
        <v>0.45800000000000002</v>
      </c>
      <c r="T58">
        <v>327</v>
      </c>
      <c r="U58">
        <f t="shared" si="1"/>
        <v>21.8</v>
      </c>
      <c r="V58">
        <f t="shared" si="2"/>
        <v>18.53</v>
      </c>
      <c r="W58">
        <f t="shared" si="3"/>
        <v>18.53</v>
      </c>
    </row>
    <row r="59" spans="1:23" x14ac:dyDescent="0.35">
      <c r="A59" t="s">
        <v>1442</v>
      </c>
      <c r="B59" t="s">
        <v>1443</v>
      </c>
      <c r="C59" t="s">
        <v>366</v>
      </c>
      <c r="D59" t="s">
        <v>374</v>
      </c>
      <c r="E59">
        <v>470</v>
      </c>
      <c r="F59">
        <v>59</v>
      </c>
      <c r="G59">
        <v>134</v>
      </c>
      <c r="H59">
        <v>101</v>
      </c>
      <c r="I59">
        <v>19</v>
      </c>
      <c r="J59">
        <v>0</v>
      </c>
      <c r="K59">
        <v>14</v>
      </c>
      <c r="L59">
        <v>63</v>
      </c>
      <c r="M59">
        <v>63</v>
      </c>
      <c r="N59">
        <v>58</v>
      </c>
      <c r="O59">
        <v>0</v>
      </c>
      <c r="P59">
        <v>0</v>
      </c>
      <c r="Q59">
        <v>0.28499999999999998</v>
      </c>
      <c r="R59">
        <v>0.371</v>
      </c>
      <c r="S59">
        <v>0.41499999999999998</v>
      </c>
      <c r="T59">
        <v>322</v>
      </c>
      <c r="U59">
        <f t="shared" si="1"/>
        <v>21.466666666666665</v>
      </c>
      <c r="V59">
        <f t="shared" si="2"/>
        <v>17.709999999999997</v>
      </c>
      <c r="W59">
        <f t="shared" si="3"/>
        <v>17.709999999999997</v>
      </c>
    </row>
    <row r="60" spans="1:23" x14ac:dyDescent="0.35">
      <c r="A60" t="s">
        <v>406</v>
      </c>
      <c r="B60" t="s">
        <v>547</v>
      </c>
      <c r="C60" t="s">
        <v>914</v>
      </c>
      <c r="D60" t="s">
        <v>385</v>
      </c>
      <c r="E60">
        <v>575</v>
      </c>
      <c r="F60">
        <v>99</v>
      </c>
      <c r="G60">
        <v>145</v>
      </c>
      <c r="H60">
        <v>102</v>
      </c>
      <c r="I60">
        <v>25</v>
      </c>
      <c r="J60">
        <v>4</v>
      </c>
      <c r="K60">
        <v>14</v>
      </c>
      <c r="L60">
        <v>57</v>
      </c>
      <c r="M60">
        <v>88</v>
      </c>
      <c r="N60">
        <v>162</v>
      </c>
      <c r="O60">
        <v>19</v>
      </c>
      <c r="P60">
        <v>3</v>
      </c>
      <c r="Q60">
        <v>0.252</v>
      </c>
      <c r="R60">
        <v>0.35499999999999998</v>
      </c>
      <c r="S60">
        <v>0.38300000000000001</v>
      </c>
      <c r="T60">
        <v>318</v>
      </c>
      <c r="U60">
        <f t="shared" si="1"/>
        <v>21.2</v>
      </c>
      <c r="V60">
        <f t="shared" si="2"/>
        <v>17.489999999999998</v>
      </c>
      <c r="W60">
        <f t="shared" si="3"/>
        <v>17.489999999999998</v>
      </c>
    </row>
    <row r="61" spans="1:23" x14ac:dyDescent="0.35">
      <c r="A61" t="s">
        <v>46</v>
      </c>
      <c r="B61" t="s">
        <v>721</v>
      </c>
      <c r="C61" t="s">
        <v>398</v>
      </c>
      <c r="D61" t="s">
        <v>388</v>
      </c>
      <c r="E61">
        <v>522</v>
      </c>
      <c r="F61">
        <v>70</v>
      </c>
      <c r="G61">
        <v>152</v>
      </c>
      <c r="H61">
        <v>105</v>
      </c>
      <c r="I61">
        <v>24</v>
      </c>
      <c r="J61">
        <v>1</v>
      </c>
      <c r="K61">
        <v>22</v>
      </c>
      <c r="L61">
        <v>64</v>
      </c>
      <c r="M61">
        <v>61</v>
      </c>
      <c r="N61">
        <v>121</v>
      </c>
      <c r="O61">
        <v>0</v>
      </c>
      <c r="P61">
        <v>1</v>
      </c>
      <c r="Q61">
        <v>0.29099999999999998</v>
      </c>
      <c r="R61">
        <v>0.36599999999999999</v>
      </c>
      <c r="S61">
        <v>0.46700000000000003</v>
      </c>
      <c r="T61">
        <v>317</v>
      </c>
      <c r="U61">
        <f t="shared" si="1"/>
        <v>21.133333333333333</v>
      </c>
      <c r="V61">
        <f t="shared" si="2"/>
        <v>17.434999999999999</v>
      </c>
      <c r="W61">
        <f t="shared" si="3"/>
        <v>17.434999999999999</v>
      </c>
    </row>
    <row r="62" spans="1:23" x14ac:dyDescent="0.35">
      <c r="A62" t="s">
        <v>271</v>
      </c>
      <c r="B62" t="s">
        <v>916</v>
      </c>
      <c r="C62" t="s">
        <v>914</v>
      </c>
      <c r="D62" t="s">
        <v>363</v>
      </c>
      <c r="E62">
        <v>495</v>
      </c>
      <c r="F62">
        <v>73</v>
      </c>
      <c r="G62">
        <v>139</v>
      </c>
      <c r="H62">
        <v>92</v>
      </c>
      <c r="I62">
        <v>22</v>
      </c>
      <c r="J62">
        <v>2</v>
      </c>
      <c r="K62">
        <v>23</v>
      </c>
      <c r="L62">
        <v>65</v>
      </c>
      <c r="M62">
        <v>60</v>
      </c>
      <c r="N62">
        <v>120</v>
      </c>
      <c r="O62">
        <v>5</v>
      </c>
      <c r="P62">
        <v>3</v>
      </c>
      <c r="Q62">
        <v>0.28100000000000003</v>
      </c>
      <c r="R62">
        <v>0.36</v>
      </c>
      <c r="S62">
        <v>0.47299999999999998</v>
      </c>
      <c r="T62">
        <v>314</v>
      </c>
      <c r="U62">
        <f t="shared" si="1"/>
        <v>20.933333333333334</v>
      </c>
      <c r="V62">
        <f t="shared" si="2"/>
        <v>17.27</v>
      </c>
      <c r="W62">
        <f t="shared" si="3"/>
        <v>17.27</v>
      </c>
    </row>
    <row r="63" spans="1:23" x14ac:dyDescent="0.35">
      <c r="A63" t="s">
        <v>184</v>
      </c>
      <c r="B63" t="s">
        <v>421</v>
      </c>
      <c r="C63" t="s">
        <v>3</v>
      </c>
      <c r="D63" t="s">
        <v>371</v>
      </c>
      <c r="E63">
        <v>468</v>
      </c>
      <c r="F63">
        <v>61</v>
      </c>
      <c r="G63">
        <v>130</v>
      </c>
      <c r="H63">
        <v>81</v>
      </c>
      <c r="I63">
        <v>36</v>
      </c>
      <c r="J63">
        <v>0</v>
      </c>
      <c r="K63">
        <v>13</v>
      </c>
      <c r="L63">
        <v>81</v>
      </c>
      <c r="M63">
        <v>50</v>
      </c>
      <c r="N63">
        <v>89</v>
      </c>
      <c r="O63">
        <v>3</v>
      </c>
      <c r="P63">
        <v>0</v>
      </c>
      <c r="Q63">
        <v>0.27800000000000002</v>
      </c>
      <c r="R63">
        <v>0.35</v>
      </c>
      <c r="S63">
        <v>0.438</v>
      </c>
      <c r="T63">
        <v>311</v>
      </c>
      <c r="U63">
        <f t="shared" si="1"/>
        <v>20.733333333333334</v>
      </c>
      <c r="V63">
        <f t="shared" si="2"/>
        <v>17.105</v>
      </c>
      <c r="W63">
        <f t="shared" si="3"/>
        <v>17.105</v>
      </c>
    </row>
    <row r="64" spans="1:23" x14ac:dyDescent="0.35">
      <c r="A64" t="s">
        <v>100</v>
      </c>
      <c r="B64" t="s">
        <v>299</v>
      </c>
      <c r="C64" t="s">
        <v>914</v>
      </c>
      <c r="D64" t="s">
        <v>377</v>
      </c>
      <c r="E64">
        <v>573</v>
      </c>
      <c r="F64">
        <v>72</v>
      </c>
      <c r="G64">
        <v>155</v>
      </c>
      <c r="H64">
        <v>94</v>
      </c>
      <c r="I64">
        <v>42</v>
      </c>
      <c r="J64">
        <v>2</v>
      </c>
      <c r="K64">
        <v>17</v>
      </c>
      <c r="L64">
        <v>72</v>
      </c>
      <c r="M64">
        <v>58</v>
      </c>
      <c r="N64">
        <v>149</v>
      </c>
      <c r="O64">
        <v>9</v>
      </c>
      <c r="P64">
        <v>4</v>
      </c>
      <c r="Q64">
        <v>0.27100000000000002</v>
      </c>
      <c r="R64">
        <v>0.34200000000000003</v>
      </c>
      <c r="S64">
        <v>0.44</v>
      </c>
      <c r="T64">
        <v>310</v>
      </c>
      <c r="U64">
        <f t="shared" si="1"/>
        <v>20.666666666666668</v>
      </c>
      <c r="V64">
        <f t="shared" si="2"/>
        <v>17.05</v>
      </c>
      <c r="W64">
        <f t="shared" si="3"/>
        <v>17.05</v>
      </c>
    </row>
    <row r="65" spans="1:23" x14ac:dyDescent="0.35">
      <c r="A65" t="s">
        <v>562</v>
      </c>
      <c r="B65" t="s">
        <v>118</v>
      </c>
      <c r="C65" t="s">
        <v>2</v>
      </c>
      <c r="D65" t="s">
        <v>362</v>
      </c>
      <c r="E65">
        <v>525</v>
      </c>
      <c r="F65">
        <v>72</v>
      </c>
      <c r="G65">
        <v>120</v>
      </c>
      <c r="H65">
        <v>72</v>
      </c>
      <c r="I65">
        <v>28</v>
      </c>
      <c r="J65">
        <v>1</v>
      </c>
      <c r="K65">
        <v>19</v>
      </c>
      <c r="L65">
        <v>71</v>
      </c>
      <c r="M65">
        <v>59</v>
      </c>
      <c r="N65">
        <v>103</v>
      </c>
      <c r="O65">
        <v>0</v>
      </c>
      <c r="P65">
        <v>0</v>
      </c>
      <c r="Q65">
        <v>0.22900000000000001</v>
      </c>
      <c r="R65">
        <v>0.316</v>
      </c>
      <c r="S65">
        <v>0.39400000000000002</v>
      </c>
      <c r="T65">
        <v>306</v>
      </c>
      <c r="U65">
        <f t="shared" si="1"/>
        <v>20.399999999999999</v>
      </c>
      <c r="V65">
        <f t="shared" si="2"/>
        <v>16.829999999999998</v>
      </c>
      <c r="W65">
        <f t="shared" si="3"/>
        <v>16.829999999999998</v>
      </c>
    </row>
    <row r="66" spans="1:23" x14ac:dyDescent="0.35">
      <c r="A66" t="s">
        <v>203</v>
      </c>
      <c r="B66" t="s">
        <v>215</v>
      </c>
      <c r="C66" t="s">
        <v>914</v>
      </c>
      <c r="D66" t="s">
        <v>369</v>
      </c>
      <c r="E66">
        <v>542</v>
      </c>
      <c r="F66">
        <v>74</v>
      </c>
      <c r="G66">
        <v>142</v>
      </c>
      <c r="H66">
        <v>92</v>
      </c>
      <c r="I66">
        <v>19</v>
      </c>
      <c r="J66">
        <v>4</v>
      </c>
      <c r="K66">
        <v>27</v>
      </c>
      <c r="L66">
        <v>62</v>
      </c>
      <c r="M66">
        <v>56</v>
      </c>
      <c r="N66">
        <v>141</v>
      </c>
      <c r="O66">
        <v>7</v>
      </c>
      <c r="P66">
        <v>3</v>
      </c>
      <c r="Q66">
        <v>0.26200000000000001</v>
      </c>
      <c r="R66">
        <v>0.34499999999999997</v>
      </c>
      <c r="S66">
        <v>0.46100000000000002</v>
      </c>
      <c r="T66">
        <v>305</v>
      </c>
      <c r="U66">
        <f t="shared" si="1"/>
        <v>20.333333333333332</v>
      </c>
      <c r="V66">
        <f t="shared" si="2"/>
        <v>16.774999999999999</v>
      </c>
      <c r="W66">
        <f t="shared" si="3"/>
        <v>16.774999999999999</v>
      </c>
    </row>
    <row r="67" spans="1:23" x14ac:dyDescent="0.35">
      <c r="A67" t="s">
        <v>765</v>
      </c>
      <c r="B67" t="s">
        <v>1197</v>
      </c>
      <c r="C67" t="s">
        <v>3</v>
      </c>
      <c r="D67" t="s">
        <v>386</v>
      </c>
      <c r="E67">
        <v>586</v>
      </c>
      <c r="F67">
        <v>79</v>
      </c>
      <c r="G67">
        <v>164</v>
      </c>
      <c r="H67">
        <v>124</v>
      </c>
      <c r="I67">
        <v>24</v>
      </c>
      <c r="J67">
        <v>3</v>
      </c>
      <c r="K67">
        <v>13</v>
      </c>
      <c r="L67">
        <v>72</v>
      </c>
      <c r="M67">
        <v>31</v>
      </c>
      <c r="N67">
        <v>110</v>
      </c>
      <c r="O67">
        <v>2</v>
      </c>
      <c r="P67">
        <v>3</v>
      </c>
      <c r="Q67">
        <v>0.28000000000000003</v>
      </c>
      <c r="R67">
        <v>0.315</v>
      </c>
      <c r="S67">
        <v>0.39800000000000002</v>
      </c>
      <c r="T67">
        <v>304</v>
      </c>
      <c r="U67">
        <f t="shared" ref="U67:U130" si="4">T67/15</f>
        <v>20.266666666666666</v>
      </c>
      <c r="V67">
        <f t="shared" ref="V67:V130" si="5">IF(T67&gt;= 600,U67*1.125,IF(T67&gt; 575,U67*1.1,IF(T67&gt; 550,U67*1.075,IF(T67&gt; 525,U67*1.05,IF(T67&gt; 500,U67*1.025,IF(T67&gt; 475,U67,IF(T67&gt; 450,U67*0.975,IF(T67&gt; 425,U67*0.95,IF(T67&gt; 400,U67*0.925,IF(T67&gt; 375,U67*0.9,IF(T67&gt; 350,U67*0.875,IF(T67&gt; 325,U67*0.85,IF(T67&gt; 300,U67*0.825,IF(T67&gt; 275,U67*0.8,IF(T67&gt; 250,U67*0.775,IF(T67&gt; 225,U67*0.75,IF(T67&gt; 200,U67*0.725,IF(T67&gt; 175,U67*0.7,IF(T67&gt; 150,U67*0.675,IF(T67&gt; 125,U67*0.65,IF(T67&gt; 100,U67*0.625,IF(T67&gt; 75,U67*0.6,IF(T67&gt; 50,U67*0.575,IF(T67&gt; 25,U67*0.55,U67*0.525))))))))))))))))))))))))</f>
        <v>16.72</v>
      </c>
      <c r="W67">
        <f t="shared" ref="W67:W130" si="6">IF(V67 &lt; 1.5,1,V67)</f>
        <v>16.72</v>
      </c>
    </row>
    <row r="68" spans="1:23" x14ac:dyDescent="0.35">
      <c r="A68" t="s">
        <v>1242</v>
      </c>
      <c r="B68" t="s">
        <v>416</v>
      </c>
      <c r="C68" t="s">
        <v>2</v>
      </c>
      <c r="D68" t="s">
        <v>387</v>
      </c>
      <c r="E68">
        <v>491</v>
      </c>
      <c r="F68">
        <v>66</v>
      </c>
      <c r="G68">
        <v>146</v>
      </c>
      <c r="H68">
        <v>100</v>
      </c>
      <c r="I68">
        <v>26</v>
      </c>
      <c r="J68">
        <v>3</v>
      </c>
      <c r="K68">
        <v>17</v>
      </c>
      <c r="L68">
        <v>69</v>
      </c>
      <c r="M68">
        <v>34</v>
      </c>
      <c r="N68">
        <v>112</v>
      </c>
      <c r="O68">
        <v>20</v>
      </c>
      <c r="P68">
        <v>3</v>
      </c>
      <c r="Q68">
        <v>0.29699999999999999</v>
      </c>
      <c r="R68">
        <v>0.371</v>
      </c>
      <c r="S68">
        <v>0.46600000000000003</v>
      </c>
      <c r="T68">
        <v>303</v>
      </c>
      <c r="U68">
        <f t="shared" si="4"/>
        <v>20.2</v>
      </c>
      <c r="V68">
        <f t="shared" si="5"/>
        <v>16.664999999999999</v>
      </c>
      <c r="W68">
        <f t="shared" si="6"/>
        <v>16.664999999999999</v>
      </c>
    </row>
    <row r="69" spans="1:23" x14ac:dyDescent="0.35">
      <c r="A69" t="s">
        <v>31</v>
      </c>
      <c r="B69" t="s">
        <v>30</v>
      </c>
      <c r="C69" t="s">
        <v>398</v>
      </c>
      <c r="D69" t="s">
        <v>394</v>
      </c>
      <c r="E69">
        <v>535</v>
      </c>
      <c r="F69">
        <v>66</v>
      </c>
      <c r="G69">
        <v>133</v>
      </c>
      <c r="H69">
        <v>84</v>
      </c>
      <c r="I69">
        <v>32</v>
      </c>
      <c r="J69">
        <v>0</v>
      </c>
      <c r="K69">
        <v>17</v>
      </c>
      <c r="L69">
        <v>58</v>
      </c>
      <c r="M69">
        <v>39</v>
      </c>
      <c r="N69">
        <v>92</v>
      </c>
      <c r="O69">
        <v>18</v>
      </c>
      <c r="P69">
        <v>4</v>
      </c>
      <c r="Q69">
        <v>0.249</v>
      </c>
      <c r="R69">
        <v>0.30299999999999999</v>
      </c>
      <c r="S69">
        <v>0.40400000000000003</v>
      </c>
      <c r="T69">
        <v>301</v>
      </c>
      <c r="U69">
        <f t="shared" si="4"/>
        <v>20.066666666666666</v>
      </c>
      <c r="V69">
        <f t="shared" si="5"/>
        <v>16.555</v>
      </c>
      <c r="W69">
        <f t="shared" si="6"/>
        <v>16.555</v>
      </c>
    </row>
    <row r="70" spans="1:23" x14ac:dyDescent="0.35">
      <c r="A70" t="s">
        <v>969</v>
      </c>
      <c r="B70" t="s">
        <v>243</v>
      </c>
      <c r="C70" t="s">
        <v>2</v>
      </c>
      <c r="D70" t="s">
        <v>384</v>
      </c>
      <c r="E70">
        <v>526</v>
      </c>
      <c r="F70">
        <v>73</v>
      </c>
      <c r="G70">
        <v>135</v>
      </c>
      <c r="H70">
        <v>82</v>
      </c>
      <c r="I70">
        <v>28</v>
      </c>
      <c r="J70">
        <v>1</v>
      </c>
      <c r="K70">
        <v>24</v>
      </c>
      <c r="L70">
        <v>76</v>
      </c>
      <c r="M70">
        <v>39</v>
      </c>
      <c r="N70">
        <v>129</v>
      </c>
      <c r="O70">
        <v>10</v>
      </c>
      <c r="P70">
        <v>5</v>
      </c>
      <c r="Q70">
        <v>0.25700000000000001</v>
      </c>
      <c r="R70">
        <v>0.31</v>
      </c>
      <c r="S70">
        <v>0.45100000000000001</v>
      </c>
      <c r="T70">
        <v>301</v>
      </c>
      <c r="U70">
        <f t="shared" si="4"/>
        <v>20.066666666666666</v>
      </c>
      <c r="V70">
        <f t="shared" si="5"/>
        <v>16.555</v>
      </c>
      <c r="W70">
        <f t="shared" si="6"/>
        <v>16.555</v>
      </c>
    </row>
    <row r="71" spans="1:23" x14ac:dyDescent="0.35">
      <c r="A71" t="s">
        <v>1221</v>
      </c>
      <c r="B71" t="s">
        <v>1222</v>
      </c>
      <c r="C71" t="s">
        <v>398</v>
      </c>
      <c r="D71" t="s">
        <v>377</v>
      </c>
      <c r="E71">
        <v>481</v>
      </c>
      <c r="F71">
        <v>60</v>
      </c>
      <c r="G71">
        <v>135</v>
      </c>
      <c r="H71">
        <v>98</v>
      </c>
      <c r="I71">
        <v>22</v>
      </c>
      <c r="J71">
        <v>5</v>
      </c>
      <c r="K71">
        <v>10</v>
      </c>
      <c r="L71">
        <v>55</v>
      </c>
      <c r="M71">
        <v>28</v>
      </c>
      <c r="N71">
        <v>57</v>
      </c>
      <c r="O71">
        <v>20</v>
      </c>
      <c r="P71">
        <v>2</v>
      </c>
      <c r="Q71">
        <v>0.28100000000000003</v>
      </c>
      <c r="R71">
        <v>0.32700000000000001</v>
      </c>
      <c r="S71">
        <v>0.41</v>
      </c>
      <c r="T71">
        <v>301</v>
      </c>
      <c r="U71">
        <f t="shared" si="4"/>
        <v>20.066666666666666</v>
      </c>
      <c r="V71">
        <f t="shared" si="5"/>
        <v>16.555</v>
      </c>
      <c r="W71">
        <f t="shared" si="6"/>
        <v>16.555</v>
      </c>
    </row>
    <row r="72" spans="1:23" x14ac:dyDescent="0.35">
      <c r="A72" t="s">
        <v>1400</v>
      </c>
      <c r="B72" t="s">
        <v>1401</v>
      </c>
      <c r="C72" t="s">
        <v>914</v>
      </c>
      <c r="D72" t="s">
        <v>374</v>
      </c>
      <c r="E72">
        <v>531</v>
      </c>
      <c r="F72">
        <v>79</v>
      </c>
      <c r="G72">
        <v>125</v>
      </c>
      <c r="H72">
        <v>72</v>
      </c>
      <c r="I72">
        <v>23</v>
      </c>
      <c r="J72">
        <v>3</v>
      </c>
      <c r="K72">
        <v>27</v>
      </c>
      <c r="L72">
        <v>74</v>
      </c>
      <c r="M72">
        <v>46</v>
      </c>
      <c r="N72">
        <v>145</v>
      </c>
      <c r="O72">
        <v>16</v>
      </c>
      <c r="P72">
        <v>6</v>
      </c>
      <c r="Q72">
        <v>0.23499999999999999</v>
      </c>
      <c r="R72">
        <v>0.30199999999999999</v>
      </c>
      <c r="S72">
        <v>0.443</v>
      </c>
      <c r="T72">
        <v>299</v>
      </c>
      <c r="U72">
        <f t="shared" si="4"/>
        <v>19.933333333333334</v>
      </c>
      <c r="V72">
        <f t="shared" si="5"/>
        <v>15.946666666666667</v>
      </c>
      <c r="W72">
        <f t="shared" si="6"/>
        <v>15.946666666666667</v>
      </c>
    </row>
    <row r="73" spans="1:23" x14ac:dyDescent="0.35">
      <c r="A73" t="s">
        <v>220</v>
      </c>
      <c r="B73" t="s">
        <v>198</v>
      </c>
      <c r="C73" t="s">
        <v>366</v>
      </c>
      <c r="D73" t="s">
        <v>389</v>
      </c>
      <c r="E73">
        <v>537</v>
      </c>
      <c r="F73">
        <v>67</v>
      </c>
      <c r="G73">
        <v>134</v>
      </c>
      <c r="H73">
        <v>77</v>
      </c>
      <c r="I73">
        <v>37</v>
      </c>
      <c r="J73">
        <v>2</v>
      </c>
      <c r="K73">
        <v>18</v>
      </c>
      <c r="L73">
        <v>66</v>
      </c>
      <c r="M73">
        <v>56</v>
      </c>
      <c r="N73">
        <v>124</v>
      </c>
      <c r="O73">
        <v>1</v>
      </c>
      <c r="P73">
        <v>0</v>
      </c>
      <c r="Q73">
        <v>0.249</v>
      </c>
      <c r="R73">
        <v>0.33200000000000002</v>
      </c>
      <c r="S73">
        <v>0.42599999999999999</v>
      </c>
      <c r="T73">
        <v>295</v>
      </c>
      <c r="U73">
        <f t="shared" si="4"/>
        <v>19.666666666666668</v>
      </c>
      <c r="V73">
        <f t="shared" si="5"/>
        <v>15.733333333333334</v>
      </c>
      <c r="W73">
        <f t="shared" si="6"/>
        <v>15.733333333333334</v>
      </c>
    </row>
    <row r="74" spans="1:23" x14ac:dyDescent="0.35">
      <c r="A74" t="s">
        <v>515</v>
      </c>
      <c r="B74" t="s">
        <v>412</v>
      </c>
      <c r="C74" t="s">
        <v>914</v>
      </c>
      <c r="D74" t="s">
        <v>382</v>
      </c>
      <c r="E74">
        <v>466</v>
      </c>
      <c r="F74">
        <v>76</v>
      </c>
      <c r="G74">
        <v>136</v>
      </c>
      <c r="H74">
        <v>91</v>
      </c>
      <c r="I74">
        <v>24</v>
      </c>
      <c r="J74">
        <v>5</v>
      </c>
      <c r="K74">
        <v>16</v>
      </c>
      <c r="L74">
        <v>63</v>
      </c>
      <c r="M74">
        <v>26</v>
      </c>
      <c r="N74">
        <v>97</v>
      </c>
      <c r="O74">
        <v>18</v>
      </c>
      <c r="P74">
        <v>9</v>
      </c>
      <c r="Q74">
        <v>0.29199999999999998</v>
      </c>
      <c r="R74">
        <v>0.34599999999999997</v>
      </c>
      <c r="S74">
        <v>0.46800000000000003</v>
      </c>
      <c r="T74">
        <v>295</v>
      </c>
      <c r="U74">
        <f t="shared" si="4"/>
        <v>19.666666666666668</v>
      </c>
      <c r="V74">
        <f t="shared" si="5"/>
        <v>15.733333333333334</v>
      </c>
      <c r="W74">
        <f t="shared" si="6"/>
        <v>15.733333333333334</v>
      </c>
    </row>
    <row r="75" spans="1:23" x14ac:dyDescent="0.35">
      <c r="A75" t="s">
        <v>225</v>
      </c>
      <c r="B75" t="s">
        <v>896</v>
      </c>
      <c r="C75" t="s">
        <v>2</v>
      </c>
      <c r="D75" t="s">
        <v>367</v>
      </c>
      <c r="E75">
        <v>527</v>
      </c>
      <c r="F75">
        <v>72</v>
      </c>
      <c r="G75">
        <v>140</v>
      </c>
      <c r="H75">
        <v>94</v>
      </c>
      <c r="I75">
        <v>30</v>
      </c>
      <c r="J75">
        <v>3</v>
      </c>
      <c r="K75">
        <v>13</v>
      </c>
      <c r="L75">
        <v>63</v>
      </c>
      <c r="M75">
        <v>46</v>
      </c>
      <c r="N75">
        <v>101</v>
      </c>
      <c r="O75">
        <v>0</v>
      </c>
      <c r="P75">
        <v>0</v>
      </c>
      <c r="Q75">
        <v>0.26600000000000001</v>
      </c>
      <c r="R75">
        <v>0.32500000000000001</v>
      </c>
      <c r="S75">
        <v>0.40799999999999997</v>
      </c>
      <c r="T75">
        <v>295</v>
      </c>
      <c r="U75">
        <f t="shared" si="4"/>
        <v>19.666666666666668</v>
      </c>
      <c r="V75">
        <f t="shared" si="5"/>
        <v>15.733333333333334</v>
      </c>
      <c r="W75">
        <f t="shared" si="6"/>
        <v>15.733333333333334</v>
      </c>
    </row>
    <row r="76" spans="1:23" x14ac:dyDescent="0.35">
      <c r="A76" t="s">
        <v>486</v>
      </c>
      <c r="B76" t="s">
        <v>457</v>
      </c>
      <c r="C76" t="s">
        <v>3</v>
      </c>
      <c r="D76" t="s">
        <v>384</v>
      </c>
      <c r="E76">
        <v>467</v>
      </c>
      <c r="F76">
        <v>74</v>
      </c>
      <c r="G76">
        <v>122</v>
      </c>
      <c r="H76">
        <v>92</v>
      </c>
      <c r="I76">
        <v>18</v>
      </c>
      <c r="J76">
        <v>0</v>
      </c>
      <c r="K76">
        <v>12</v>
      </c>
      <c r="L76">
        <v>46</v>
      </c>
      <c r="M76">
        <v>67</v>
      </c>
      <c r="N76">
        <v>71</v>
      </c>
      <c r="O76">
        <v>4</v>
      </c>
      <c r="P76">
        <v>3</v>
      </c>
      <c r="Q76">
        <v>0.26100000000000001</v>
      </c>
      <c r="R76">
        <v>0.35699999999999998</v>
      </c>
      <c r="S76">
        <v>0.377</v>
      </c>
      <c r="T76">
        <v>293</v>
      </c>
      <c r="U76">
        <f t="shared" si="4"/>
        <v>19.533333333333335</v>
      </c>
      <c r="V76">
        <f t="shared" si="5"/>
        <v>15.626666666666669</v>
      </c>
      <c r="W76">
        <f t="shared" si="6"/>
        <v>15.626666666666669</v>
      </c>
    </row>
    <row r="77" spans="1:23" x14ac:dyDescent="0.35">
      <c r="A77" t="s">
        <v>44</v>
      </c>
      <c r="B77" t="s">
        <v>1216</v>
      </c>
      <c r="C77" t="s">
        <v>1</v>
      </c>
      <c r="D77" t="s">
        <v>387</v>
      </c>
      <c r="E77">
        <v>449</v>
      </c>
      <c r="F77">
        <v>47</v>
      </c>
      <c r="G77">
        <v>115</v>
      </c>
      <c r="H77">
        <v>67</v>
      </c>
      <c r="I77">
        <v>28</v>
      </c>
      <c r="J77">
        <v>0</v>
      </c>
      <c r="K77">
        <v>20</v>
      </c>
      <c r="L77">
        <v>79</v>
      </c>
      <c r="M77">
        <v>38</v>
      </c>
      <c r="N77">
        <v>80</v>
      </c>
      <c r="O77">
        <v>6</v>
      </c>
      <c r="P77">
        <v>1</v>
      </c>
      <c r="Q77">
        <v>0.25600000000000001</v>
      </c>
      <c r="R77">
        <v>0.31900000000000001</v>
      </c>
      <c r="S77">
        <v>0.45200000000000001</v>
      </c>
      <c r="T77">
        <v>292</v>
      </c>
      <c r="U77">
        <f t="shared" si="4"/>
        <v>19.466666666666665</v>
      </c>
      <c r="V77">
        <f t="shared" si="5"/>
        <v>15.573333333333332</v>
      </c>
      <c r="W77">
        <f t="shared" si="6"/>
        <v>15.573333333333332</v>
      </c>
    </row>
    <row r="78" spans="1:23" x14ac:dyDescent="0.35">
      <c r="A78" t="s">
        <v>102</v>
      </c>
      <c r="B78" t="s">
        <v>279</v>
      </c>
      <c r="C78" t="s">
        <v>3</v>
      </c>
      <c r="D78" t="s">
        <v>374</v>
      </c>
      <c r="E78">
        <v>538</v>
      </c>
      <c r="F78">
        <v>83</v>
      </c>
      <c r="G78">
        <v>123</v>
      </c>
      <c r="H78">
        <v>68</v>
      </c>
      <c r="I78">
        <v>27</v>
      </c>
      <c r="J78">
        <v>1</v>
      </c>
      <c r="K78">
        <v>27</v>
      </c>
      <c r="L78">
        <v>76</v>
      </c>
      <c r="M78">
        <v>68</v>
      </c>
      <c r="N78">
        <v>170</v>
      </c>
      <c r="O78">
        <v>2</v>
      </c>
      <c r="P78">
        <v>2</v>
      </c>
      <c r="Q78">
        <v>0.22900000000000001</v>
      </c>
      <c r="R78">
        <v>0.32400000000000001</v>
      </c>
      <c r="S78">
        <v>0.433</v>
      </c>
      <c r="T78">
        <v>290</v>
      </c>
      <c r="U78">
        <f t="shared" si="4"/>
        <v>19.333333333333332</v>
      </c>
      <c r="V78">
        <f t="shared" si="5"/>
        <v>15.466666666666667</v>
      </c>
      <c r="W78">
        <f t="shared" si="6"/>
        <v>15.466666666666667</v>
      </c>
    </row>
    <row r="79" spans="1:23" x14ac:dyDescent="0.35">
      <c r="A79" t="s">
        <v>188</v>
      </c>
      <c r="B79" t="s">
        <v>1371</v>
      </c>
      <c r="C79" t="s">
        <v>914</v>
      </c>
      <c r="D79" t="s">
        <v>394</v>
      </c>
      <c r="E79">
        <v>510</v>
      </c>
      <c r="F79">
        <v>60</v>
      </c>
      <c r="G79">
        <v>138</v>
      </c>
      <c r="H79">
        <v>92</v>
      </c>
      <c r="I79">
        <v>28</v>
      </c>
      <c r="J79">
        <v>1</v>
      </c>
      <c r="K79">
        <v>17</v>
      </c>
      <c r="L79">
        <v>76</v>
      </c>
      <c r="M79">
        <v>31</v>
      </c>
      <c r="N79">
        <v>96</v>
      </c>
      <c r="O79">
        <v>0</v>
      </c>
      <c r="P79">
        <v>0</v>
      </c>
      <c r="Q79">
        <v>0.27100000000000002</v>
      </c>
      <c r="R79">
        <v>0.32100000000000001</v>
      </c>
      <c r="S79">
        <v>0.42899999999999999</v>
      </c>
      <c r="T79">
        <v>290</v>
      </c>
      <c r="U79">
        <f t="shared" si="4"/>
        <v>19.333333333333332</v>
      </c>
      <c r="V79">
        <f t="shared" si="5"/>
        <v>15.466666666666667</v>
      </c>
      <c r="W79">
        <f t="shared" si="6"/>
        <v>15.466666666666667</v>
      </c>
    </row>
    <row r="80" spans="1:23" x14ac:dyDescent="0.35">
      <c r="A80" t="s">
        <v>496</v>
      </c>
      <c r="B80" t="s">
        <v>602</v>
      </c>
      <c r="C80" t="s">
        <v>3</v>
      </c>
      <c r="D80" t="s">
        <v>365</v>
      </c>
      <c r="E80">
        <v>543</v>
      </c>
      <c r="F80">
        <v>76</v>
      </c>
      <c r="G80">
        <v>128</v>
      </c>
      <c r="H80">
        <v>71</v>
      </c>
      <c r="I80">
        <v>24</v>
      </c>
      <c r="J80">
        <v>2</v>
      </c>
      <c r="K80">
        <v>31</v>
      </c>
      <c r="L80">
        <v>87</v>
      </c>
      <c r="M80">
        <v>73</v>
      </c>
      <c r="N80">
        <v>196</v>
      </c>
      <c r="O80">
        <v>0</v>
      </c>
      <c r="P80">
        <v>0</v>
      </c>
      <c r="Q80">
        <v>0.23599999999999999</v>
      </c>
      <c r="R80">
        <v>0.33200000000000002</v>
      </c>
      <c r="S80">
        <v>0.45900000000000002</v>
      </c>
      <c r="T80">
        <v>289</v>
      </c>
      <c r="U80">
        <f t="shared" si="4"/>
        <v>19.266666666666666</v>
      </c>
      <c r="V80">
        <f t="shared" si="5"/>
        <v>15.413333333333334</v>
      </c>
      <c r="W80">
        <f t="shared" si="6"/>
        <v>15.413333333333334</v>
      </c>
    </row>
    <row r="81" spans="1:23" x14ac:dyDescent="0.35">
      <c r="A81" t="s">
        <v>990</v>
      </c>
      <c r="B81" t="s">
        <v>425</v>
      </c>
      <c r="C81" t="s">
        <v>2</v>
      </c>
      <c r="D81" t="s">
        <v>362</v>
      </c>
      <c r="E81">
        <v>488</v>
      </c>
      <c r="F81">
        <v>71</v>
      </c>
      <c r="G81">
        <v>127</v>
      </c>
      <c r="H81">
        <v>88</v>
      </c>
      <c r="I81">
        <v>23</v>
      </c>
      <c r="J81">
        <v>2</v>
      </c>
      <c r="K81">
        <v>14</v>
      </c>
      <c r="L81">
        <v>62</v>
      </c>
      <c r="M81">
        <v>33</v>
      </c>
      <c r="N81">
        <v>89</v>
      </c>
      <c r="O81">
        <v>21</v>
      </c>
      <c r="P81">
        <v>6</v>
      </c>
      <c r="Q81">
        <v>0.26</v>
      </c>
      <c r="R81">
        <v>0.32200000000000001</v>
      </c>
      <c r="S81">
        <v>0.40200000000000002</v>
      </c>
      <c r="T81">
        <v>288</v>
      </c>
      <c r="U81">
        <f t="shared" si="4"/>
        <v>19.2</v>
      </c>
      <c r="V81">
        <f t="shared" si="5"/>
        <v>15.36</v>
      </c>
      <c r="W81">
        <f t="shared" si="6"/>
        <v>15.36</v>
      </c>
    </row>
    <row r="82" spans="1:23" x14ac:dyDescent="0.35">
      <c r="A82" t="s">
        <v>325</v>
      </c>
      <c r="B82" t="s">
        <v>449</v>
      </c>
      <c r="C82" t="s">
        <v>395</v>
      </c>
      <c r="D82" t="s">
        <v>367</v>
      </c>
      <c r="E82">
        <v>530</v>
      </c>
      <c r="F82">
        <v>60</v>
      </c>
      <c r="G82">
        <v>140</v>
      </c>
      <c r="H82">
        <v>96</v>
      </c>
      <c r="I82">
        <v>22</v>
      </c>
      <c r="J82">
        <v>6</v>
      </c>
      <c r="K82">
        <v>16</v>
      </c>
      <c r="L82">
        <v>78</v>
      </c>
      <c r="M82">
        <v>32</v>
      </c>
      <c r="N82">
        <v>109</v>
      </c>
      <c r="O82">
        <v>4</v>
      </c>
      <c r="P82">
        <v>1</v>
      </c>
      <c r="Q82">
        <v>0.26400000000000001</v>
      </c>
      <c r="R82">
        <v>0.314</v>
      </c>
      <c r="S82">
        <v>0.41899999999999998</v>
      </c>
      <c r="T82">
        <v>286</v>
      </c>
      <c r="U82">
        <f t="shared" si="4"/>
        <v>19.066666666666666</v>
      </c>
      <c r="V82">
        <f t="shared" si="5"/>
        <v>15.253333333333334</v>
      </c>
      <c r="W82">
        <f t="shared" si="6"/>
        <v>15.253333333333334</v>
      </c>
    </row>
    <row r="83" spans="1:23" x14ac:dyDescent="0.35">
      <c r="A83" t="s">
        <v>292</v>
      </c>
      <c r="B83" t="s">
        <v>627</v>
      </c>
      <c r="C83" t="s">
        <v>3</v>
      </c>
      <c r="D83" t="s">
        <v>363</v>
      </c>
      <c r="E83">
        <v>501</v>
      </c>
      <c r="F83">
        <v>61</v>
      </c>
      <c r="G83">
        <v>143</v>
      </c>
      <c r="H83">
        <v>100</v>
      </c>
      <c r="I83">
        <v>27</v>
      </c>
      <c r="J83">
        <v>3</v>
      </c>
      <c r="K83">
        <v>13</v>
      </c>
      <c r="L83">
        <v>64</v>
      </c>
      <c r="M83">
        <v>41</v>
      </c>
      <c r="N83">
        <v>96</v>
      </c>
      <c r="O83">
        <v>1</v>
      </c>
      <c r="P83">
        <v>0</v>
      </c>
      <c r="Q83">
        <v>0.28499999999999998</v>
      </c>
      <c r="R83">
        <v>0.33800000000000002</v>
      </c>
      <c r="S83">
        <v>0.42899999999999999</v>
      </c>
      <c r="T83">
        <v>286</v>
      </c>
      <c r="U83">
        <f t="shared" si="4"/>
        <v>19.066666666666666</v>
      </c>
      <c r="V83">
        <f t="shared" si="5"/>
        <v>15.253333333333334</v>
      </c>
      <c r="W83">
        <f t="shared" si="6"/>
        <v>15.253333333333334</v>
      </c>
    </row>
    <row r="84" spans="1:23" x14ac:dyDescent="0.35">
      <c r="A84" t="s">
        <v>150</v>
      </c>
      <c r="B84" t="s">
        <v>840</v>
      </c>
      <c r="C84" t="s">
        <v>914</v>
      </c>
      <c r="D84" t="s">
        <v>363</v>
      </c>
      <c r="E84">
        <v>474</v>
      </c>
      <c r="F84">
        <v>62</v>
      </c>
      <c r="G84">
        <v>121</v>
      </c>
      <c r="H84">
        <v>68</v>
      </c>
      <c r="I84">
        <v>23</v>
      </c>
      <c r="J84">
        <v>1</v>
      </c>
      <c r="K84">
        <v>29</v>
      </c>
      <c r="L84">
        <v>72</v>
      </c>
      <c r="M84">
        <v>39</v>
      </c>
      <c r="N84">
        <v>121</v>
      </c>
      <c r="O84">
        <v>1</v>
      </c>
      <c r="P84">
        <v>1</v>
      </c>
      <c r="Q84">
        <v>0.255</v>
      </c>
      <c r="R84">
        <v>0.315</v>
      </c>
      <c r="S84">
        <v>0.49199999999999999</v>
      </c>
      <c r="T84">
        <v>285</v>
      </c>
      <c r="U84">
        <f t="shared" si="4"/>
        <v>19</v>
      </c>
      <c r="V84">
        <f t="shared" si="5"/>
        <v>15.200000000000001</v>
      </c>
      <c r="W84">
        <f t="shared" si="6"/>
        <v>15.200000000000001</v>
      </c>
    </row>
    <row r="85" spans="1:23" x14ac:dyDescent="0.35">
      <c r="A85" t="s">
        <v>58</v>
      </c>
      <c r="B85" t="s">
        <v>139</v>
      </c>
      <c r="C85" t="s">
        <v>914</v>
      </c>
      <c r="D85" t="s">
        <v>389</v>
      </c>
      <c r="E85">
        <v>414</v>
      </c>
      <c r="F85">
        <v>75</v>
      </c>
      <c r="G85">
        <v>123</v>
      </c>
      <c r="H85">
        <v>74</v>
      </c>
      <c r="I85">
        <v>27</v>
      </c>
      <c r="J85">
        <v>3</v>
      </c>
      <c r="K85">
        <v>19</v>
      </c>
      <c r="L85">
        <v>64</v>
      </c>
      <c r="M85">
        <v>21</v>
      </c>
      <c r="N85">
        <v>107</v>
      </c>
      <c r="O85">
        <v>20</v>
      </c>
      <c r="P85">
        <v>2</v>
      </c>
      <c r="Q85">
        <v>0.29699999999999999</v>
      </c>
      <c r="R85">
        <v>0.33900000000000002</v>
      </c>
      <c r="S85">
        <v>0.51400000000000001</v>
      </c>
      <c r="T85">
        <v>284</v>
      </c>
      <c r="U85">
        <f t="shared" si="4"/>
        <v>18.933333333333334</v>
      </c>
      <c r="V85">
        <f t="shared" si="5"/>
        <v>15.146666666666668</v>
      </c>
      <c r="W85">
        <f t="shared" si="6"/>
        <v>15.146666666666668</v>
      </c>
    </row>
    <row r="86" spans="1:23" x14ac:dyDescent="0.35">
      <c r="A86" t="s">
        <v>107</v>
      </c>
      <c r="B86" t="s">
        <v>181</v>
      </c>
      <c r="C86" t="s">
        <v>395</v>
      </c>
      <c r="D86" t="s">
        <v>378</v>
      </c>
      <c r="E86">
        <v>533</v>
      </c>
      <c r="F86">
        <v>76</v>
      </c>
      <c r="G86">
        <v>146</v>
      </c>
      <c r="H86">
        <v>86</v>
      </c>
      <c r="I86">
        <v>43</v>
      </c>
      <c r="J86">
        <v>1</v>
      </c>
      <c r="K86">
        <v>16</v>
      </c>
      <c r="L86">
        <v>62</v>
      </c>
      <c r="M86">
        <v>52</v>
      </c>
      <c r="N86">
        <v>145</v>
      </c>
      <c r="O86">
        <v>0</v>
      </c>
      <c r="P86">
        <v>0</v>
      </c>
      <c r="Q86">
        <v>0.27400000000000002</v>
      </c>
      <c r="R86">
        <v>0.34100000000000003</v>
      </c>
      <c r="S86">
        <v>0.44800000000000001</v>
      </c>
      <c r="T86">
        <v>284</v>
      </c>
      <c r="U86">
        <f t="shared" si="4"/>
        <v>18.933333333333334</v>
      </c>
      <c r="V86">
        <f t="shared" si="5"/>
        <v>15.146666666666668</v>
      </c>
      <c r="W86">
        <f t="shared" si="6"/>
        <v>15.146666666666668</v>
      </c>
    </row>
    <row r="87" spans="1:23" x14ac:dyDescent="0.35">
      <c r="A87" t="s">
        <v>493</v>
      </c>
      <c r="B87" t="s">
        <v>454</v>
      </c>
      <c r="C87" t="s">
        <v>395</v>
      </c>
      <c r="D87" t="s">
        <v>386</v>
      </c>
      <c r="E87">
        <v>370</v>
      </c>
      <c r="F87">
        <v>63</v>
      </c>
      <c r="G87">
        <v>106</v>
      </c>
      <c r="H87">
        <v>59</v>
      </c>
      <c r="I87">
        <v>28</v>
      </c>
      <c r="J87">
        <v>1</v>
      </c>
      <c r="K87">
        <v>18</v>
      </c>
      <c r="L87">
        <v>65</v>
      </c>
      <c r="M87">
        <v>46</v>
      </c>
      <c r="N87">
        <v>87</v>
      </c>
      <c r="O87">
        <v>11</v>
      </c>
      <c r="P87">
        <v>4</v>
      </c>
      <c r="Q87">
        <v>0.28599999999999998</v>
      </c>
      <c r="R87">
        <v>0.36399999999999999</v>
      </c>
      <c r="S87">
        <v>0.51300000000000001</v>
      </c>
      <c r="T87">
        <v>284</v>
      </c>
      <c r="U87">
        <f t="shared" si="4"/>
        <v>18.933333333333334</v>
      </c>
      <c r="V87">
        <f t="shared" si="5"/>
        <v>15.146666666666668</v>
      </c>
      <c r="W87">
        <f t="shared" si="6"/>
        <v>15.146666666666668</v>
      </c>
    </row>
    <row r="88" spans="1:23" x14ac:dyDescent="0.35">
      <c r="A88" t="s">
        <v>836</v>
      </c>
      <c r="B88" t="s">
        <v>835</v>
      </c>
      <c r="C88" t="s">
        <v>2</v>
      </c>
      <c r="D88" t="s">
        <v>374</v>
      </c>
      <c r="E88">
        <v>504</v>
      </c>
      <c r="F88">
        <v>70</v>
      </c>
      <c r="G88">
        <v>126</v>
      </c>
      <c r="H88">
        <v>86</v>
      </c>
      <c r="I88">
        <v>28</v>
      </c>
      <c r="J88">
        <v>1</v>
      </c>
      <c r="K88">
        <v>11</v>
      </c>
      <c r="L88">
        <v>58</v>
      </c>
      <c r="M88">
        <v>38</v>
      </c>
      <c r="N88">
        <v>85</v>
      </c>
      <c r="O88">
        <v>16</v>
      </c>
      <c r="P88">
        <v>5</v>
      </c>
      <c r="Q88">
        <v>0.25</v>
      </c>
      <c r="R88">
        <v>0.29799999999999999</v>
      </c>
      <c r="S88">
        <v>0.375</v>
      </c>
      <c r="T88">
        <v>281</v>
      </c>
      <c r="U88">
        <f t="shared" si="4"/>
        <v>18.733333333333334</v>
      </c>
      <c r="V88">
        <f t="shared" si="5"/>
        <v>14.986666666666668</v>
      </c>
      <c r="W88">
        <f t="shared" si="6"/>
        <v>14.986666666666668</v>
      </c>
    </row>
    <row r="89" spans="1:23" x14ac:dyDescent="0.35">
      <c r="A89" t="s">
        <v>831</v>
      </c>
      <c r="B89" t="s">
        <v>142</v>
      </c>
      <c r="C89" t="s">
        <v>914</v>
      </c>
      <c r="D89" t="s">
        <v>365</v>
      </c>
      <c r="E89">
        <v>499</v>
      </c>
      <c r="F89">
        <v>71</v>
      </c>
      <c r="G89">
        <v>133</v>
      </c>
      <c r="H89">
        <v>72</v>
      </c>
      <c r="I89">
        <v>35</v>
      </c>
      <c r="J89">
        <v>1</v>
      </c>
      <c r="K89">
        <v>25</v>
      </c>
      <c r="L89">
        <v>77</v>
      </c>
      <c r="M89">
        <v>34</v>
      </c>
      <c r="N89">
        <v>152</v>
      </c>
      <c r="O89">
        <v>6</v>
      </c>
      <c r="P89">
        <v>3</v>
      </c>
      <c r="Q89">
        <v>0.26700000000000002</v>
      </c>
      <c r="R89">
        <v>0.316</v>
      </c>
      <c r="S89">
        <v>0.49099999999999999</v>
      </c>
      <c r="T89">
        <v>278</v>
      </c>
      <c r="U89">
        <f t="shared" si="4"/>
        <v>18.533333333333335</v>
      </c>
      <c r="V89">
        <f t="shared" si="5"/>
        <v>14.826666666666668</v>
      </c>
      <c r="W89">
        <f t="shared" si="6"/>
        <v>14.826666666666668</v>
      </c>
    </row>
    <row r="90" spans="1:23" x14ac:dyDescent="0.35">
      <c r="A90" t="s">
        <v>728</v>
      </c>
      <c r="B90" t="s">
        <v>412</v>
      </c>
      <c r="C90" t="s">
        <v>2</v>
      </c>
      <c r="D90" t="s">
        <v>364</v>
      </c>
      <c r="E90">
        <v>492</v>
      </c>
      <c r="F90">
        <v>68</v>
      </c>
      <c r="G90">
        <v>118</v>
      </c>
      <c r="H90">
        <v>62</v>
      </c>
      <c r="I90">
        <v>42</v>
      </c>
      <c r="J90">
        <v>2</v>
      </c>
      <c r="K90">
        <v>12</v>
      </c>
      <c r="L90">
        <v>52</v>
      </c>
      <c r="M90">
        <v>55</v>
      </c>
      <c r="N90">
        <v>101</v>
      </c>
      <c r="O90">
        <v>5</v>
      </c>
      <c r="P90">
        <v>1</v>
      </c>
      <c r="Q90">
        <v>0.24</v>
      </c>
      <c r="R90">
        <v>0.32100000000000001</v>
      </c>
      <c r="S90">
        <v>0.40600000000000003</v>
      </c>
      <c r="T90">
        <v>278</v>
      </c>
      <c r="U90">
        <f t="shared" si="4"/>
        <v>18.533333333333335</v>
      </c>
      <c r="V90">
        <f t="shared" si="5"/>
        <v>14.826666666666668</v>
      </c>
      <c r="W90">
        <f t="shared" si="6"/>
        <v>14.826666666666668</v>
      </c>
    </row>
    <row r="91" spans="1:23" x14ac:dyDescent="0.35">
      <c r="A91" t="s">
        <v>1438</v>
      </c>
      <c r="B91" t="s">
        <v>1410</v>
      </c>
      <c r="C91" t="s">
        <v>398</v>
      </c>
      <c r="D91" t="s">
        <v>380</v>
      </c>
      <c r="E91">
        <v>517</v>
      </c>
      <c r="F91">
        <v>58</v>
      </c>
      <c r="G91">
        <v>130</v>
      </c>
      <c r="H91">
        <v>87</v>
      </c>
      <c r="I91">
        <v>29</v>
      </c>
      <c r="J91">
        <v>3</v>
      </c>
      <c r="K91">
        <v>11</v>
      </c>
      <c r="L91">
        <v>59</v>
      </c>
      <c r="M91">
        <v>51</v>
      </c>
      <c r="N91">
        <v>100</v>
      </c>
      <c r="O91">
        <v>12</v>
      </c>
      <c r="P91">
        <v>2</v>
      </c>
      <c r="Q91">
        <v>0.252</v>
      </c>
      <c r="R91">
        <v>0.32500000000000001</v>
      </c>
      <c r="S91">
        <v>0.38300000000000001</v>
      </c>
      <c r="T91">
        <v>276</v>
      </c>
      <c r="U91">
        <f t="shared" si="4"/>
        <v>18.399999999999999</v>
      </c>
      <c r="V91">
        <f t="shared" si="5"/>
        <v>14.719999999999999</v>
      </c>
      <c r="W91">
        <f t="shared" si="6"/>
        <v>14.719999999999999</v>
      </c>
    </row>
    <row r="92" spans="1:23" x14ac:dyDescent="0.35">
      <c r="A92" t="s">
        <v>62</v>
      </c>
      <c r="B92" t="s">
        <v>1004</v>
      </c>
      <c r="C92" t="s">
        <v>1</v>
      </c>
      <c r="D92" t="s">
        <v>372</v>
      </c>
      <c r="E92">
        <v>555</v>
      </c>
      <c r="F92">
        <v>62</v>
      </c>
      <c r="G92">
        <v>139</v>
      </c>
      <c r="H92">
        <v>88</v>
      </c>
      <c r="I92">
        <v>28</v>
      </c>
      <c r="J92">
        <v>1</v>
      </c>
      <c r="K92">
        <v>22</v>
      </c>
      <c r="L92">
        <v>85</v>
      </c>
      <c r="M92">
        <v>43</v>
      </c>
      <c r="N92">
        <v>154</v>
      </c>
      <c r="O92">
        <v>4</v>
      </c>
      <c r="P92">
        <v>1</v>
      </c>
      <c r="Q92">
        <v>0.251</v>
      </c>
      <c r="R92">
        <v>0.30499999999999999</v>
      </c>
      <c r="S92">
        <v>0.42299999999999999</v>
      </c>
      <c r="T92">
        <v>274</v>
      </c>
      <c r="U92">
        <f t="shared" si="4"/>
        <v>18.266666666666666</v>
      </c>
      <c r="V92">
        <f t="shared" si="5"/>
        <v>14.156666666666666</v>
      </c>
      <c r="W92">
        <f t="shared" si="6"/>
        <v>14.156666666666666</v>
      </c>
    </row>
    <row r="93" spans="1:23" x14ac:dyDescent="0.35">
      <c r="A93" t="s">
        <v>52</v>
      </c>
      <c r="B93" t="s">
        <v>673</v>
      </c>
      <c r="C93" t="s">
        <v>398</v>
      </c>
      <c r="D93" t="s">
        <v>388</v>
      </c>
      <c r="E93">
        <v>526</v>
      </c>
      <c r="F93">
        <v>58</v>
      </c>
      <c r="G93">
        <v>134</v>
      </c>
      <c r="H93">
        <v>94</v>
      </c>
      <c r="I93">
        <v>25</v>
      </c>
      <c r="J93">
        <v>1</v>
      </c>
      <c r="K93">
        <v>14</v>
      </c>
      <c r="L93">
        <v>78</v>
      </c>
      <c r="M93">
        <v>33</v>
      </c>
      <c r="N93">
        <v>99</v>
      </c>
      <c r="O93">
        <v>4</v>
      </c>
      <c r="P93">
        <v>3</v>
      </c>
      <c r="Q93">
        <v>0.255</v>
      </c>
      <c r="R93">
        <v>0.315</v>
      </c>
      <c r="S93">
        <v>0.38600000000000001</v>
      </c>
      <c r="T93">
        <v>274</v>
      </c>
      <c r="U93">
        <f t="shared" si="4"/>
        <v>18.266666666666666</v>
      </c>
      <c r="V93">
        <f t="shared" si="5"/>
        <v>14.156666666666666</v>
      </c>
      <c r="W93">
        <f t="shared" si="6"/>
        <v>14.156666666666666</v>
      </c>
    </row>
    <row r="94" spans="1:23" x14ac:dyDescent="0.35">
      <c r="A94" t="s">
        <v>44</v>
      </c>
      <c r="B94" t="s">
        <v>555</v>
      </c>
      <c r="C94" t="s">
        <v>3</v>
      </c>
      <c r="D94" t="s">
        <v>364</v>
      </c>
      <c r="E94">
        <v>443</v>
      </c>
      <c r="F94">
        <v>66</v>
      </c>
      <c r="G94">
        <v>119</v>
      </c>
      <c r="H94">
        <v>84</v>
      </c>
      <c r="I94">
        <v>25</v>
      </c>
      <c r="J94">
        <v>1</v>
      </c>
      <c r="K94">
        <v>9</v>
      </c>
      <c r="L94">
        <v>56</v>
      </c>
      <c r="M94">
        <v>55</v>
      </c>
      <c r="N94">
        <v>98</v>
      </c>
      <c r="O94">
        <v>23</v>
      </c>
      <c r="P94">
        <v>3</v>
      </c>
      <c r="Q94">
        <v>0.26900000000000002</v>
      </c>
      <c r="R94">
        <v>0.34799999999999998</v>
      </c>
      <c r="S94">
        <v>0.39100000000000001</v>
      </c>
      <c r="T94">
        <v>272</v>
      </c>
      <c r="U94">
        <f t="shared" si="4"/>
        <v>18.133333333333333</v>
      </c>
      <c r="V94">
        <f t="shared" si="5"/>
        <v>14.053333333333333</v>
      </c>
      <c r="W94">
        <f t="shared" si="6"/>
        <v>14.053333333333333</v>
      </c>
    </row>
    <row r="95" spans="1:23" x14ac:dyDescent="0.35">
      <c r="A95" t="s">
        <v>1462</v>
      </c>
      <c r="B95" t="s">
        <v>1463</v>
      </c>
      <c r="C95" t="s">
        <v>366</v>
      </c>
      <c r="D95" t="s">
        <v>372</v>
      </c>
      <c r="E95">
        <v>398</v>
      </c>
      <c r="F95">
        <v>70</v>
      </c>
      <c r="G95">
        <v>101</v>
      </c>
      <c r="H95">
        <v>52</v>
      </c>
      <c r="I95">
        <v>35</v>
      </c>
      <c r="J95">
        <v>1</v>
      </c>
      <c r="K95">
        <v>13</v>
      </c>
      <c r="L95">
        <v>42</v>
      </c>
      <c r="M95">
        <v>65</v>
      </c>
      <c r="N95">
        <v>86</v>
      </c>
      <c r="O95">
        <v>4</v>
      </c>
      <c r="P95">
        <v>0</v>
      </c>
      <c r="Q95">
        <v>0.254</v>
      </c>
      <c r="R95">
        <v>0.36199999999999999</v>
      </c>
      <c r="S95">
        <v>0.44500000000000001</v>
      </c>
      <c r="T95">
        <v>272</v>
      </c>
      <c r="U95">
        <f t="shared" si="4"/>
        <v>18.133333333333333</v>
      </c>
      <c r="V95">
        <f t="shared" si="5"/>
        <v>14.053333333333333</v>
      </c>
      <c r="W95">
        <f t="shared" si="6"/>
        <v>14.053333333333333</v>
      </c>
    </row>
    <row r="96" spans="1:23" x14ac:dyDescent="0.35">
      <c r="A96" t="s">
        <v>98</v>
      </c>
      <c r="B96" t="s">
        <v>722</v>
      </c>
      <c r="C96" t="s">
        <v>914</v>
      </c>
      <c r="D96" t="s">
        <v>382</v>
      </c>
      <c r="E96">
        <v>462</v>
      </c>
      <c r="F96">
        <v>71</v>
      </c>
      <c r="G96">
        <v>123</v>
      </c>
      <c r="H96">
        <v>86</v>
      </c>
      <c r="I96">
        <v>24</v>
      </c>
      <c r="J96">
        <v>0</v>
      </c>
      <c r="K96">
        <v>13</v>
      </c>
      <c r="L96">
        <v>61</v>
      </c>
      <c r="M96">
        <v>48</v>
      </c>
      <c r="N96">
        <v>97</v>
      </c>
      <c r="O96">
        <v>3</v>
      </c>
      <c r="P96">
        <v>1</v>
      </c>
      <c r="Q96">
        <v>0.26600000000000001</v>
      </c>
      <c r="R96">
        <v>0.36699999999999999</v>
      </c>
      <c r="S96">
        <v>0.40300000000000002</v>
      </c>
      <c r="T96">
        <v>271</v>
      </c>
      <c r="U96">
        <f t="shared" si="4"/>
        <v>18.066666666666666</v>
      </c>
      <c r="V96">
        <f t="shared" si="5"/>
        <v>14.001666666666667</v>
      </c>
      <c r="W96">
        <f t="shared" si="6"/>
        <v>14.001666666666667</v>
      </c>
    </row>
    <row r="97" spans="1:23" x14ac:dyDescent="0.35">
      <c r="A97" t="s">
        <v>188</v>
      </c>
      <c r="B97" t="s">
        <v>823</v>
      </c>
      <c r="C97" t="s">
        <v>914</v>
      </c>
      <c r="D97" t="s">
        <v>394</v>
      </c>
      <c r="E97">
        <v>461</v>
      </c>
      <c r="F97">
        <v>54</v>
      </c>
      <c r="G97">
        <v>140</v>
      </c>
      <c r="H97">
        <v>109</v>
      </c>
      <c r="I97">
        <v>23</v>
      </c>
      <c r="J97">
        <v>3</v>
      </c>
      <c r="K97">
        <v>5</v>
      </c>
      <c r="L97">
        <v>51</v>
      </c>
      <c r="M97">
        <v>52</v>
      </c>
      <c r="N97">
        <v>77</v>
      </c>
      <c r="O97">
        <v>8</v>
      </c>
      <c r="P97">
        <v>3</v>
      </c>
      <c r="Q97">
        <v>0.30399999999999999</v>
      </c>
      <c r="R97">
        <v>0.373</v>
      </c>
      <c r="S97">
        <v>0.39900000000000002</v>
      </c>
      <c r="T97">
        <v>269</v>
      </c>
      <c r="U97">
        <f t="shared" si="4"/>
        <v>17.933333333333334</v>
      </c>
      <c r="V97">
        <f t="shared" si="5"/>
        <v>13.898333333333333</v>
      </c>
      <c r="W97">
        <f t="shared" si="6"/>
        <v>13.898333333333333</v>
      </c>
    </row>
    <row r="98" spans="1:23" x14ac:dyDescent="0.35">
      <c r="A98" t="s">
        <v>561</v>
      </c>
      <c r="B98" t="s">
        <v>560</v>
      </c>
      <c r="C98" t="s">
        <v>914</v>
      </c>
      <c r="D98" t="s">
        <v>362</v>
      </c>
      <c r="E98">
        <v>380</v>
      </c>
      <c r="F98">
        <v>57</v>
      </c>
      <c r="G98">
        <v>104</v>
      </c>
      <c r="H98">
        <v>59</v>
      </c>
      <c r="I98">
        <v>19</v>
      </c>
      <c r="J98">
        <v>3</v>
      </c>
      <c r="K98">
        <v>23</v>
      </c>
      <c r="L98">
        <v>70</v>
      </c>
      <c r="M98">
        <v>42</v>
      </c>
      <c r="N98">
        <v>100</v>
      </c>
      <c r="O98">
        <v>3</v>
      </c>
      <c r="P98">
        <v>2</v>
      </c>
      <c r="Q98">
        <v>0.27400000000000002</v>
      </c>
      <c r="R98">
        <v>0.35299999999999998</v>
      </c>
      <c r="S98">
        <v>0.52100000000000002</v>
      </c>
      <c r="T98">
        <v>268</v>
      </c>
      <c r="U98">
        <f t="shared" si="4"/>
        <v>17.866666666666667</v>
      </c>
      <c r="V98">
        <f t="shared" si="5"/>
        <v>13.846666666666668</v>
      </c>
      <c r="W98">
        <f t="shared" si="6"/>
        <v>13.846666666666668</v>
      </c>
    </row>
    <row r="99" spans="1:23" x14ac:dyDescent="0.35">
      <c r="A99" t="s">
        <v>188</v>
      </c>
      <c r="B99" t="s">
        <v>187</v>
      </c>
      <c r="C99" t="s">
        <v>395</v>
      </c>
      <c r="D99" t="s">
        <v>369</v>
      </c>
      <c r="E99">
        <v>515</v>
      </c>
      <c r="F99">
        <v>66</v>
      </c>
      <c r="G99">
        <v>122</v>
      </c>
      <c r="H99">
        <v>80</v>
      </c>
      <c r="I99">
        <v>25</v>
      </c>
      <c r="J99">
        <v>0</v>
      </c>
      <c r="K99">
        <v>17</v>
      </c>
      <c r="L99">
        <v>69</v>
      </c>
      <c r="M99">
        <v>57</v>
      </c>
      <c r="N99">
        <v>124</v>
      </c>
      <c r="O99">
        <v>8</v>
      </c>
      <c r="P99">
        <v>6</v>
      </c>
      <c r="Q99">
        <v>0.23699999999999999</v>
      </c>
      <c r="R99">
        <v>0.316</v>
      </c>
      <c r="S99">
        <v>0.38500000000000001</v>
      </c>
      <c r="T99">
        <v>268</v>
      </c>
      <c r="U99">
        <f t="shared" si="4"/>
        <v>17.866666666666667</v>
      </c>
      <c r="V99">
        <f t="shared" si="5"/>
        <v>13.846666666666668</v>
      </c>
      <c r="W99">
        <f t="shared" si="6"/>
        <v>13.846666666666668</v>
      </c>
    </row>
    <row r="100" spans="1:23" x14ac:dyDescent="0.35">
      <c r="A100" t="s">
        <v>347</v>
      </c>
      <c r="B100" t="s">
        <v>732</v>
      </c>
      <c r="C100" t="s">
        <v>3</v>
      </c>
      <c r="D100" t="s">
        <v>378</v>
      </c>
      <c r="E100">
        <v>464</v>
      </c>
      <c r="F100">
        <v>69</v>
      </c>
      <c r="G100">
        <v>91</v>
      </c>
      <c r="H100">
        <v>47</v>
      </c>
      <c r="I100">
        <v>22</v>
      </c>
      <c r="J100">
        <v>1</v>
      </c>
      <c r="K100">
        <v>21</v>
      </c>
      <c r="L100">
        <v>69</v>
      </c>
      <c r="M100">
        <v>90</v>
      </c>
      <c r="N100">
        <v>141</v>
      </c>
      <c r="O100">
        <v>2</v>
      </c>
      <c r="P100">
        <v>0</v>
      </c>
      <c r="Q100">
        <v>0.19600000000000001</v>
      </c>
      <c r="R100">
        <v>0.32900000000000001</v>
      </c>
      <c r="S100">
        <v>0.38400000000000001</v>
      </c>
      <c r="T100">
        <v>267</v>
      </c>
      <c r="U100">
        <f t="shared" si="4"/>
        <v>17.8</v>
      </c>
      <c r="V100">
        <f t="shared" si="5"/>
        <v>13.795000000000002</v>
      </c>
      <c r="W100">
        <f t="shared" si="6"/>
        <v>13.795000000000002</v>
      </c>
    </row>
    <row r="101" spans="1:23" x14ac:dyDescent="0.35">
      <c r="A101" t="s">
        <v>905</v>
      </c>
      <c r="B101" t="s">
        <v>827</v>
      </c>
      <c r="C101" t="s">
        <v>1</v>
      </c>
      <c r="D101" t="s">
        <v>379</v>
      </c>
      <c r="E101">
        <v>545</v>
      </c>
      <c r="F101">
        <v>53</v>
      </c>
      <c r="G101">
        <v>132</v>
      </c>
      <c r="H101">
        <v>84</v>
      </c>
      <c r="I101">
        <v>40</v>
      </c>
      <c r="J101">
        <v>0</v>
      </c>
      <c r="K101">
        <v>8</v>
      </c>
      <c r="L101">
        <v>53</v>
      </c>
      <c r="M101">
        <v>30</v>
      </c>
      <c r="N101">
        <v>73</v>
      </c>
      <c r="O101">
        <v>8</v>
      </c>
      <c r="P101">
        <v>0</v>
      </c>
      <c r="Q101">
        <v>0.24199999999999999</v>
      </c>
      <c r="R101">
        <v>0.28799999999999998</v>
      </c>
      <c r="S101">
        <v>0.36</v>
      </c>
      <c r="T101">
        <v>267</v>
      </c>
      <c r="U101">
        <f t="shared" si="4"/>
        <v>17.8</v>
      </c>
      <c r="V101">
        <f t="shared" si="5"/>
        <v>13.795000000000002</v>
      </c>
      <c r="W101">
        <f t="shared" si="6"/>
        <v>13.795000000000002</v>
      </c>
    </row>
    <row r="102" spans="1:23" x14ac:dyDescent="0.35">
      <c r="A102" t="s">
        <v>574</v>
      </c>
      <c r="B102" t="s">
        <v>573</v>
      </c>
      <c r="C102" t="s">
        <v>2</v>
      </c>
      <c r="D102" t="s">
        <v>365</v>
      </c>
      <c r="E102">
        <v>430</v>
      </c>
      <c r="F102">
        <v>65</v>
      </c>
      <c r="G102">
        <v>108</v>
      </c>
      <c r="H102">
        <v>65</v>
      </c>
      <c r="I102">
        <v>24</v>
      </c>
      <c r="J102">
        <v>4</v>
      </c>
      <c r="K102">
        <v>15</v>
      </c>
      <c r="L102">
        <v>47</v>
      </c>
      <c r="M102">
        <v>46</v>
      </c>
      <c r="N102">
        <v>88</v>
      </c>
      <c r="O102">
        <v>17</v>
      </c>
      <c r="P102">
        <v>6</v>
      </c>
      <c r="Q102">
        <v>0.251</v>
      </c>
      <c r="R102">
        <v>0.33900000000000002</v>
      </c>
      <c r="S102">
        <v>0.43</v>
      </c>
      <c r="T102">
        <v>266</v>
      </c>
      <c r="U102">
        <f t="shared" si="4"/>
        <v>17.733333333333334</v>
      </c>
      <c r="V102">
        <f t="shared" si="5"/>
        <v>13.743333333333334</v>
      </c>
      <c r="W102">
        <f t="shared" si="6"/>
        <v>13.743333333333334</v>
      </c>
    </row>
    <row r="103" spans="1:23" x14ac:dyDescent="0.35">
      <c r="A103" t="s">
        <v>154</v>
      </c>
      <c r="B103" t="s">
        <v>1002</v>
      </c>
      <c r="C103" t="s">
        <v>914</v>
      </c>
      <c r="D103" t="s">
        <v>372</v>
      </c>
      <c r="E103">
        <v>535</v>
      </c>
      <c r="F103">
        <v>66</v>
      </c>
      <c r="G103">
        <v>134</v>
      </c>
      <c r="H103">
        <v>81</v>
      </c>
      <c r="I103">
        <v>35</v>
      </c>
      <c r="J103">
        <v>2</v>
      </c>
      <c r="K103">
        <v>16</v>
      </c>
      <c r="L103">
        <v>60</v>
      </c>
      <c r="M103">
        <v>34</v>
      </c>
      <c r="N103">
        <v>114</v>
      </c>
      <c r="O103">
        <v>2</v>
      </c>
      <c r="P103">
        <v>4</v>
      </c>
      <c r="Q103">
        <v>0.251</v>
      </c>
      <c r="R103">
        <v>0.30599999999999999</v>
      </c>
      <c r="S103">
        <v>0.41299999999999998</v>
      </c>
      <c r="T103">
        <v>265</v>
      </c>
      <c r="U103">
        <f t="shared" si="4"/>
        <v>17.666666666666668</v>
      </c>
      <c r="V103">
        <f t="shared" si="5"/>
        <v>13.691666666666668</v>
      </c>
      <c r="W103">
        <f t="shared" si="6"/>
        <v>13.691666666666668</v>
      </c>
    </row>
    <row r="104" spans="1:23" x14ac:dyDescent="0.35">
      <c r="A104" t="s">
        <v>235</v>
      </c>
      <c r="B104" t="s">
        <v>63</v>
      </c>
      <c r="C104" t="s">
        <v>914</v>
      </c>
      <c r="D104" t="s">
        <v>381</v>
      </c>
      <c r="E104">
        <v>500</v>
      </c>
      <c r="F104">
        <v>55</v>
      </c>
      <c r="G104">
        <v>115</v>
      </c>
      <c r="H104">
        <v>61</v>
      </c>
      <c r="I104">
        <v>26</v>
      </c>
      <c r="J104">
        <v>3</v>
      </c>
      <c r="K104">
        <v>25</v>
      </c>
      <c r="L104">
        <v>73</v>
      </c>
      <c r="M104">
        <v>51</v>
      </c>
      <c r="N104">
        <v>146</v>
      </c>
      <c r="O104">
        <v>11</v>
      </c>
      <c r="P104">
        <v>2</v>
      </c>
      <c r="Q104">
        <v>0.23</v>
      </c>
      <c r="R104">
        <v>0.30399999999999999</v>
      </c>
      <c r="S104">
        <v>0.44400000000000001</v>
      </c>
      <c r="T104">
        <v>264</v>
      </c>
      <c r="U104">
        <f t="shared" si="4"/>
        <v>17.600000000000001</v>
      </c>
      <c r="V104">
        <f t="shared" si="5"/>
        <v>13.640000000000002</v>
      </c>
      <c r="W104">
        <f t="shared" si="6"/>
        <v>13.640000000000002</v>
      </c>
    </row>
    <row r="105" spans="1:23" x14ac:dyDescent="0.35">
      <c r="A105" t="s">
        <v>32</v>
      </c>
      <c r="B105" t="s">
        <v>88</v>
      </c>
      <c r="C105" t="s">
        <v>398</v>
      </c>
      <c r="D105" t="s">
        <v>365</v>
      </c>
      <c r="E105">
        <v>518</v>
      </c>
      <c r="F105">
        <v>57</v>
      </c>
      <c r="G105">
        <v>126</v>
      </c>
      <c r="H105">
        <v>93</v>
      </c>
      <c r="I105">
        <v>24</v>
      </c>
      <c r="J105">
        <v>3</v>
      </c>
      <c r="K105">
        <v>6</v>
      </c>
      <c r="L105">
        <v>42</v>
      </c>
      <c r="M105">
        <v>68</v>
      </c>
      <c r="N105">
        <v>80</v>
      </c>
      <c r="O105">
        <v>3</v>
      </c>
      <c r="P105">
        <v>2</v>
      </c>
      <c r="Q105">
        <v>0.24299999999999999</v>
      </c>
      <c r="R105">
        <v>0.33900000000000002</v>
      </c>
      <c r="S105">
        <v>0.33600000000000002</v>
      </c>
      <c r="T105">
        <v>262</v>
      </c>
      <c r="U105">
        <f t="shared" si="4"/>
        <v>17.466666666666665</v>
      </c>
      <c r="V105">
        <f t="shared" si="5"/>
        <v>13.536666666666665</v>
      </c>
      <c r="W105">
        <f t="shared" si="6"/>
        <v>13.536666666666665</v>
      </c>
    </row>
    <row r="106" spans="1:23" x14ac:dyDescent="0.35">
      <c r="A106" t="s">
        <v>24</v>
      </c>
      <c r="B106" t="s">
        <v>164</v>
      </c>
      <c r="C106" t="s">
        <v>2</v>
      </c>
      <c r="D106" t="s">
        <v>381</v>
      </c>
      <c r="E106">
        <v>497</v>
      </c>
      <c r="F106">
        <v>61</v>
      </c>
      <c r="G106">
        <v>117</v>
      </c>
      <c r="H106">
        <v>84</v>
      </c>
      <c r="I106">
        <v>24</v>
      </c>
      <c r="J106">
        <v>2</v>
      </c>
      <c r="K106">
        <v>7</v>
      </c>
      <c r="L106">
        <v>46</v>
      </c>
      <c r="M106">
        <v>45</v>
      </c>
      <c r="N106">
        <v>69</v>
      </c>
      <c r="O106">
        <v>11</v>
      </c>
      <c r="P106">
        <v>1</v>
      </c>
      <c r="Q106">
        <v>0.23499999999999999</v>
      </c>
      <c r="R106">
        <v>0.307</v>
      </c>
      <c r="S106">
        <v>0.33400000000000002</v>
      </c>
      <c r="T106">
        <v>259</v>
      </c>
      <c r="U106">
        <f t="shared" si="4"/>
        <v>17.266666666666666</v>
      </c>
      <c r="V106">
        <f t="shared" si="5"/>
        <v>13.381666666666666</v>
      </c>
      <c r="W106">
        <f t="shared" si="6"/>
        <v>13.381666666666666</v>
      </c>
    </row>
    <row r="107" spans="1:23" x14ac:dyDescent="0.35">
      <c r="A107" t="s">
        <v>503</v>
      </c>
      <c r="B107" t="s">
        <v>1066</v>
      </c>
      <c r="C107" t="s">
        <v>914</v>
      </c>
      <c r="D107" t="s">
        <v>389</v>
      </c>
      <c r="E107">
        <v>467</v>
      </c>
      <c r="F107">
        <v>71</v>
      </c>
      <c r="G107">
        <v>124</v>
      </c>
      <c r="H107">
        <v>85</v>
      </c>
      <c r="I107">
        <v>24</v>
      </c>
      <c r="J107">
        <v>0</v>
      </c>
      <c r="K107">
        <v>15</v>
      </c>
      <c r="L107">
        <v>50</v>
      </c>
      <c r="M107">
        <v>53</v>
      </c>
      <c r="N107">
        <v>126</v>
      </c>
      <c r="O107">
        <v>29</v>
      </c>
      <c r="P107">
        <v>11</v>
      </c>
      <c r="Q107">
        <v>0.26600000000000001</v>
      </c>
      <c r="R107">
        <v>0.35099999999999998</v>
      </c>
      <c r="S107">
        <v>0.41299999999999998</v>
      </c>
      <c r="T107">
        <v>259</v>
      </c>
      <c r="U107">
        <f t="shared" si="4"/>
        <v>17.266666666666666</v>
      </c>
      <c r="V107">
        <f t="shared" si="5"/>
        <v>13.381666666666666</v>
      </c>
      <c r="W107">
        <f t="shared" si="6"/>
        <v>13.381666666666666</v>
      </c>
    </row>
    <row r="108" spans="1:23" x14ac:dyDescent="0.35">
      <c r="A108" t="s">
        <v>62</v>
      </c>
      <c r="B108" t="s">
        <v>1013</v>
      </c>
      <c r="C108" t="s">
        <v>3</v>
      </c>
      <c r="D108" t="s">
        <v>367</v>
      </c>
      <c r="E108">
        <v>529</v>
      </c>
      <c r="F108">
        <v>67</v>
      </c>
      <c r="G108">
        <v>130</v>
      </c>
      <c r="H108">
        <v>84</v>
      </c>
      <c r="I108">
        <v>23</v>
      </c>
      <c r="J108">
        <v>3</v>
      </c>
      <c r="K108">
        <v>20</v>
      </c>
      <c r="L108">
        <v>67</v>
      </c>
      <c r="M108">
        <v>60</v>
      </c>
      <c r="N108">
        <v>158</v>
      </c>
      <c r="O108">
        <v>7</v>
      </c>
      <c r="P108">
        <v>3</v>
      </c>
      <c r="Q108">
        <v>0.246</v>
      </c>
      <c r="R108">
        <v>0.32700000000000001</v>
      </c>
      <c r="S108">
        <v>0.41399999999999998</v>
      </c>
      <c r="T108">
        <v>259</v>
      </c>
      <c r="U108">
        <f t="shared" si="4"/>
        <v>17.266666666666666</v>
      </c>
      <c r="V108">
        <f t="shared" si="5"/>
        <v>13.381666666666666</v>
      </c>
      <c r="W108">
        <f t="shared" si="6"/>
        <v>13.381666666666666</v>
      </c>
    </row>
    <row r="109" spans="1:23" x14ac:dyDescent="0.35">
      <c r="A109" t="s">
        <v>760</v>
      </c>
      <c r="B109" t="s">
        <v>283</v>
      </c>
      <c r="C109" t="s">
        <v>366</v>
      </c>
      <c r="D109" t="s">
        <v>370</v>
      </c>
      <c r="E109">
        <v>416</v>
      </c>
      <c r="F109">
        <v>65</v>
      </c>
      <c r="G109">
        <v>101</v>
      </c>
      <c r="H109">
        <v>54</v>
      </c>
      <c r="I109">
        <v>23</v>
      </c>
      <c r="J109">
        <v>2</v>
      </c>
      <c r="K109">
        <v>22</v>
      </c>
      <c r="L109">
        <v>55</v>
      </c>
      <c r="M109">
        <v>45</v>
      </c>
      <c r="N109">
        <v>103</v>
      </c>
      <c r="O109">
        <v>4</v>
      </c>
      <c r="P109">
        <v>2</v>
      </c>
      <c r="Q109">
        <v>0.24299999999999999</v>
      </c>
      <c r="R109">
        <v>0.34899999999999998</v>
      </c>
      <c r="S109">
        <v>0.46600000000000003</v>
      </c>
      <c r="T109">
        <v>258</v>
      </c>
      <c r="U109">
        <f t="shared" si="4"/>
        <v>17.2</v>
      </c>
      <c r="V109">
        <f t="shared" si="5"/>
        <v>13.33</v>
      </c>
      <c r="W109">
        <f t="shared" si="6"/>
        <v>13.33</v>
      </c>
    </row>
    <row r="110" spans="1:23" x14ac:dyDescent="0.35">
      <c r="A110" t="s">
        <v>46</v>
      </c>
      <c r="B110" t="s">
        <v>230</v>
      </c>
      <c r="C110" t="s">
        <v>1</v>
      </c>
      <c r="D110" t="s">
        <v>369</v>
      </c>
      <c r="E110">
        <v>431</v>
      </c>
      <c r="F110">
        <v>52</v>
      </c>
      <c r="G110">
        <v>87</v>
      </c>
      <c r="H110">
        <v>50</v>
      </c>
      <c r="I110">
        <v>18</v>
      </c>
      <c r="J110">
        <v>0</v>
      </c>
      <c r="K110">
        <v>19</v>
      </c>
      <c r="L110">
        <v>60</v>
      </c>
      <c r="M110">
        <v>71</v>
      </c>
      <c r="N110">
        <v>88</v>
      </c>
      <c r="O110">
        <v>0</v>
      </c>
      <c r="P110">
        <v>0</v>
      </c>
      <c r="Q110">
        <v>0.20200000000000001</v>
      </c>
      <c r="R110">
        <v>0.316</v>
      </c>
      <c r="S110">
        <v>0.376</v>
      </c>
      <c r="T110">
        <v>257</v>
      </c>
      <c r="U110">
        <f t="shared" si="4"/>
        <v>17.133333333333333</v>
      </c>
      <c r="V110">
        <f t="shared" si="5"/>
        <v>13.278333333333334</v>
      </c>
      <c r="W110">
        <f t="shared" si="6"/>
        <v>13.278333333333334</v>
      </c>
    </row>
    <row r="111" spans="1:23" x14ac:dyDescent="0.35">
      <c r="A111" t="s">
        <v>257</v>
      </c>
      <c r="B111" t="s">
        <v>201</v>
      </c>
      <c r="C111" t="s">
        <v>398</v>
      </c>
      <c r="D111" t="s">
        <v>379</v>
      </c>
      <c r="E111">
        <v>521</v>
      </c>
      <c r="F111">
        <v>72</v>
      </c>
      <c r="G111">
        <v>132</v>
      </c>
      <c r="H111">
        <v>88</v>
      </c>
      <c r="I111">
        <v>20</v>
      </c>
      <c r="J111">
        <v>2</v>
      </c>
      <c r="K111">
        <v>22</v>
      </c>
      <c r="L111">
        <v>63</v>
      </c>
      <c r="M111">
        <v>22</v>
      </c>
      <c r="N111">
        <v>135</v>
      </c>
      <c r="O111">
        <v>11</v>
      </c>
      <c r="P111">
        <v>2</v>
      </c>
      <c r="Q111">
        <v>0.253</v>
      </c>
      <c r="R111">
        <v>0.28899999999999998</v>
      </c>
      <c r="S111">
        <v>0.42599999999999999</v>
      </c>
      <c r="T111">
        <v>253</v>
      </c>
      <c r="U111">
        <f t="shared" si="4"/>
        <v>16.866666666666667</v>
      </c>
      <c r="V111">
        <f t="shared" si="5"/>
        <v>13.071666666666667</v>
      </c>
      <c r="W111">
        <f t="shared" si="6"/>
        <v>13.071666666666667</v>
      </c>
    </row>
    <row r="112" spans="1:23" x14ac:dyDescent="0.35">
      <c r="A112" t="s">
        <v>978</v>
      </c>
      <c r="B112" t="s">
        <v>979</v>
      </c>
      <c r="C112" t="s">
        <v>398</v>
      </c>
      <c r="D112" t="s">
        <v>384</v>
      </c>
      <c r="E112">
        <v>483</v>
      </c>
      <c r="F112">
        <v>66</v>
      </c>
      <c r="G112">
        <v>126</v>
      </c>
      <c r="H112">
        <v>102</v>
      </c>
      <c r="I112">
        <v>20</v>
      </c>
      <c r="J112">
        <v>0</v>
      </c>
      <c r="K112">
        <v>4</v>
      </c>
      <c r="L112">
        <v>48</v>
      </c>
      <c r="M112">
        <v>35</v>
      </c>
      <c r="N112">
        <v>72</v>
      </c>
      <c r="O112">
        <v>22</v>
      </c>
      <c r="P112">
        <v>4</v>
      </c>
      <c r="Q112">
        <v>0.26100000000000001</v>
      </c>
      <c r="R112">
        <v>0.314</v>
      </c>
      <c r="S112">
        <v>0.32700000000000001</v>
      </c>
      <c r="T112">
        <v>253</v>
      </c>
      <c r="U112">
        <f t="shared" si="4"/>
        <v>16.866666666666667</v>
      </c>
      <c r="V112">
        <f t="shared" si="5"/>
        <v>13.071666666666667</v>
      </c>
      <c r="W112">
        <f t="shared" si="6"/>
        <v>13.071666666666667</v>
      </c>
    </row>
    <row r="113" spans="1:23" x14ac:dyDescent="0.35">
      <c r="A113" t="s">
        <v>179</v>
      </c>
      <c r="B113" t="s">
        <v>550</v>
      </c>
      <c r="C113" t="s">
        <v>914</v>
      </c>
      <c r="D113" t="s">
        <v>382</v>
      </c>
      <c r="E113">
        <v>554</v>
      </c>
      <c r="F113">
        <v>89</v>
      </c>
      <c r="G113">
        <v>131</v>
      </c>
      <c r="H113">
        <v>90</v>
      </c>
      <c r="I113">
        <v>23</v>
      </c>
      <c r="J113">
        <v>1</v>
      </c>
      <c r="K113">
        <v>17</v>
      </c>
      <c r="L113">
        <v>63</v>
      </c>
      <c r="M113">
        <v>56</v>
      </c>
      <c r="N113">
        <v>167</v>
      </c>
      <c r="O113">
        <v>8</v>
      </c>
      <c r="P113">
        <v>3</v>
      </c>
      <c r="Q113">
        <v>0.23599999999999999</v>
      </c>
      <c r="R113">
        <v>0.312</v>
      </c>
      <c r="S113">
        <v>0.374</v>
      </c>
      <c r="T113">
        <v>253</v>
      </c>
      <c r="U113">
        <f t="shared" si="4"/>
        <v>16.866666666666667</v>
      </c>
      <c r="V113">
        <f t="shared" si="5"/>
        <v>13.071666666666667</v>
      </c>
      <c r="W113">
        <f t="shared" si="6"/>
        <v>13.071666666666667</v>
      </c>
    </row>
    <row r="114" spans="1:23" x14ac:dyDescent="0.35">
      <c r="A114" t="s">
        <v>208</v>
      </c>
      <c r="B114" t="s">
        <v>207</v>
      </c>
      <c r="C114" t="s">
        <v>395</v>
      </c>
      <c r="D114" t="s">
        <v>370</v>
      </c>
      <c r="E114">
        <v>307</v>
      </c>
      <c r="F114">
        <v>42</v>
      </c>
      <c r="G114">
        <v>83</v>
      </c>
      <c r="H114">
        <v>45</v>
      </c>
      <c r="I114">
        <v>14</v>
      </c>
      <c r="J114">
        <v>0</v>
      </c>
      <c r="K114">
        <v>24</v>
      </c>
      <c r="L114">
        <v>68</v>
      </c>
      <c r="M114">
        <v>28</v>
      </c>
      <c r="N114">
        <v>55</v>
      </c>
      <c r="O114">
        <v>1</v>
      </c>
      <c r="P114">
        <v>2</v>
      </c>
      <c r="Q114">
        <v>0.27</v>
      </c>
      <c r="R114">
        <v>0.34499999999999997</v>
      </c>
      <c r="S114">
        <v>0.55000000000000004</v>
      </c>
      <c r="T114">
        <v>251</v>
      </c>
      <c r="U114">
        <f t="shared" si="4"/>
        <v>16.733333333333334</v>
      </c>
      <c r="V114">
        <f t="shared" si="5"/>
        <v>12.968333333333334</v>
      </c>
      <c r="W114">
        <f t="shared" si="6"/>
        <v>12.968333333333334</v>
      </c>
    </row>
    <row r="115" spans="1:23" x14ac:dyDescent="0.35">
      <c r="A115" t="s">
        <v>110</v>
      </c>
      <c r="B115" t="s">
        <v>419</v>
      </c>
      <c r="C115" t="s">
        <v>2</v>
      </c>
      <c r="D115" t="s">
        <v>372</v>
      </c>
      <c r="E115">
        <v>541</v>
      </c>
      <c r="F115">
        <v>61</v>
      </c>
      <c r="G115">
        <v>129</v>
      </c>
      <c r="H115">
        <v>100</v>
      </c>
      <c r="I115">
        <v>22</v>
      </c>
      <c r="J115">
        <v>4</v>
      </c>
      <c r="K115">
        <v>3</v>
      </c>
      <c r="L115">
        <v>42</v>
      </c>
      <c r="M115">
        <v>46</v>
      </c>
      <c r="N115">
        <v>73</v>
      </c>
      <c r="O115">
        <v>11</v>
      </c>
      <c r="P115">
        <v>6</v>
      </c>
      <c r="Q115">
        <v>0.23799999999999999</v>
      </c>
      <c r="R115">
        <v>0.30099999999999999</v>
      </c>
      <c r="S115">
        <v>0.31</v>
      </c>
      <c r="T115">
        <v>249</v>
      </c>
      <c r="U115">
        <f t="shared" si="4"/>
        <v>16.600000000000001</v>
      </c>
      <c r="V115">
        <f t="shared" si="5"/>
        <v>12.450000000000001</v>
      </c>
      <c r="W115">
        <f t="shared" si="6"/>
        <v>12.450000000000001</v>
      </c>
    </row>
    <row r="116" spans="1:23" x14ac:dyDescent="0.35">
      <c r="A116" t="s">
        <v>79</v>
      </c>
      <c r="B116" t="s">
        <v>1168</v>
      </c>
      <c r="C116" t="s">
        <v>2</v>
      </c>
      <c r="D116" t="s">
        <v>363</v>
      </c>
      <c r="E116">
        <v>489</v>
      </c>
      <c r="F116">
        <v>45</v>
      </c>
      <c r="G116">
        <v>129</v>
      </c>
      <c r="H116">
        <v>86</v>
      </c>
      <c r="I116">
        <v>22</v>
      </c>
      <c r="J116">
        <v>4</v>
      </c>
      <c r="K116">
        <v>17</v>
      </c>
      <c r="L116">
        <v>52</v>
      </c>
      <c r="M116">
        <v>17</v>
      </c>
      <c r="N116">
        <v>79</v>
      </c>
      <c r="O116">
        <v>6</v>
      </c>
      <c r="P116">
        <v>2</v>
      </c>
      <c r="Q116">
        <v>0.26400000000000001</v>
      </c>
      <c r="R116">
        <v>0.29399999999999998</v>
      </c>
      <c r="S116">
        <v>0.42899999999999999</v>
      </c>
      <c r="T116">
        <v>249</v>
      </c>
      <c r="U116">
        <f t="shared" si="4"/>
        <v>16.600000000000001</v>
      </c>
      <c r="V116">
        <f t="shared" si="5"/>
        <v>12.450000000000001</v>
      </c>
      <c r="W116">
        <f t="shared" si="6"/>
        <v>12.450000000000001</v>
      </c>
    </row>
    <row r="117" spans="1:23" x14ac:dyDescent="0.35">
      <c r="A117" t="s">
        <v>558</v>
      </c>
      <c r="B117" t="s">
        <v>557</v>
      </c>
      <c r="C117" t="s">
        <v>914</v>
      </c>
      <c r="D117" t="s">
        <v>367</v>
      </c>
      <c r="E117">
        <v>506</v>
      </c>
      <c r="F117">
        <v>60</v>
      </c>
      <c r="G117">
        <v>131</v>
      </c>
      <c r="H117">
        <v>88</v>
      </c>
      <c r="I117">
        <v>21</v>
      </c>
      <c r="J117">
        <v>3</v>
      </c>
      <c r="K117">
        <v>19</v>
      </c>
      <c r="L117">
        <v>73</v>
      </c>
      <c r="M117">
        <v>24</v>
      </c>
      <c r="N117">
        <v>127</v>
      </c>
      <c r="O117">
        <v>4</v>
      </c>
      <c r="P117">
        <v>0</v>
      </c>
      <c r="Q117">
        <v>0.25900000000000001</v>
      </c>
      <c r="R117">
        <v>0.29899999999999999</v>
      </c>
      <c r="S117">
        <v>0.42499999999999999</v>
      </c>
      <c r="T117">
        <v>249</v>
      </c>
      <c r="U117">
        <f t="shared" si="4"/>
        <v>16.600000000000001</v>
      </c>
      <c r="V117">
        <f t="shared" si="5"/>
        <v>12.450000000000001</v>
      </c>
      <c r="W117">
        <f t="shared" si="6"/>
        <v>12.450000000000001</v>
      </c>
    </row>
    <row r="118" spans="1:23" x14ac:dyDescent="0.35">
      <c r="A118" t="s">
        <v>402</v>
      </c>
      <c r="B118" t="s">
        <v>114</v>
      </c>
      <c r="C118" t="s">
        <v>3</v>
      </c>
      <c r="D118" t="s">
        <v>382</v>
      </c>
      <c r="E118">
        <v>495</v>
      </c>
      <c r="F118">
        <v>58</v>
      </c>
      <c r="G118">
        <v>119</v>
      </c>
      <c r="H118">
        <v>69</v>
      </c>
      <c r="I118">
        <v>26</v>
      </c>
      <c r="J118">
        <v>4</v>
      </c>
      <c r="K118">
        <v>20</v>
      </c>
      <c r="L118">
        <v>69</v>
      </c>
      <c r="M118">
        <v>40</v>
      </c>
      <c r="N118">
        <v>129</v>
      </c>
      <c r="O118">
        <v>0</v>
      </c>
      <c r="P118">
        <v>2</v>
      </c>
      <c r="Q118">
        <v>0.24</v>
      </c>
      <c r="R118">
        <v>0.29499999999999998</v>
      </c>
      <c r="S118">
        <v>0.43</v>
      </c>
      <c r="T118">
        <v>249</v>
      </c>
      <c r="U118">
        <f t="shared" si="4"/>
        <v>16.600000000000001</v>
      </c>
      <c r="V118">
        <f t="shared" si="5"/>
        <v>12.450000000000001</v>
      </c>
      <c r="W118">
        <f t="shared" si="6"/>
        <v>12.450000000000001</v>
      </c>
    </row>
    <row r="119" spans="1:23" x14ac:dyDescent="0.35">
      <c r="A119" t="s">
        <v>225</v>
      </c>
      <c r="B119" t="s">
        <v>1217</v>
      </c>
      <c r="C119" t="s">
        <v>914</v>
      </c>
      <c r="D119" t="s">
        <v>370</v>
      </c>
      <c r="E119">
        <v>391</v>
      </c>
      <c r="F119">
        <v>64</v>
      </c>
      <c r="G119">
        <v>110</v>
      </c>
      <c r="H119">
        <v>83</v>
      </c>
      <c r="I119">
        <v>21</v>
      </c>
      <c r="J119">
        <v>1</v>
      </c>
      <c r="K119">
        <v>5</v>
      </c>
      <c r="L119">
        <v>45</v>
      </c>
      <c r="M119">
        <v>60</v>
      </c>
      <c r="N119">
        <v>70</v>
      </c>
      <c r="O119">
        <v>2</v>
      </c>
      <c r="P119">
        <v>3</v>
      </c>
      <c r="Q119">
        <v>0.28100000000000003</v>
      </c>
      <c r="R119">
        <v>0.39400000000000002</v>
      </c>
      <c r="S119">
        <v>0.379</v>
      </c>
      <c r="T119">
        <v>246</v>
      </c>
      <c r="U119">
        <f t="shared" si="4"/>
        <v>16.399999999999999</v>
      </c>
      <c r="V119">
        <f t="shared" si="5"/>
        <v>12.299999999999999</v>
      </c>
      <c r="W119">
        <f t="shared" si="6"/>
        <v>12.299999999999999</v>
      </c>
    </row>
    <row r="120" spans="1:23" x14ac:dyDescent="0.35">
      <c r="A120" t="s">
        <v>35</v>
      </c>
      <c r="B120" t="s">
        <v>1213</v>
      </c>
      <c r="C120" t="s">
        <v>914</v>
      </c>
      <c r="D120" t="s">
        <v>362</v>
      </c>
      <c r="E120">
        <v>485</v>
      </c>
      <c r="F120">
        <v>73</v>
      </c>
      <c r="G120">
        <v>104</v>
      </c>
      <c r="H120">
        <v>54</v>
      </c>
      <c r="I120">
        <v>31</v>
      </c>
      <c r="J120">
        <v>2</v>
      </c>
      <c r="K120">
        <v>17</v>
      </c>
      <c r="L120">
        <v>57</v>
      </c>
      <c r="M120">
        <v>61</v>
      </c>
      <c r="N120">
        <v>141</v>
      </c>
      <c r="O120">
        <v>5</v>
      </c>
      <c r="P120">
        <v>1</v>
      </c>
      <c r="Q120">
        <v>0.214</v>
      </c>
      <c r="R120">
        <v>0.30499999999999999</v>
      </c>
      <c r="S120">
        <v>0.39200000000000002</v>
      </c>
      <c r="T120">
        <v>244</v>
      </c>
      <c r="U120">
        <f t="shared" si="4"/>
        <v>16.266666666666666</v>
      </c>
      <c r="V120">
        <f t="shared" si="5"/>
        <v>12.2</v>
      </c>
      <c r="W120">
        <f t="shared" si="6"/>
        <v>12.2</v>
      </c>
    </row>
    <row r="121" spans="1:23" x14ac:dyDescent="0.35">
      <c r="A121" t="s">
        <v>111</v>
      </c>
      <c r="B121" t="s">
        <v>531</v>
      </c>
      <c r="C121" t="s">
        <v>914</v>
      </c>
      <c r="D121" t="s">
        <v>365</v>
      </c>
      <c r="E121">
        <v>489</v>
      </c>
      <c r="F121">
        <v>61</v>
      </c>
      <c r="G121">
        <v>120</v>
      </c>
      <c r="H121">
        <v>79</v>
      </c>
      <c r="I121">
        <v>26</v>
      </c>
      <c r="J121">
        <v>1</v>
      </c>
      <c r="K121">
        <v>14</v>
      </c>
      <c r="L121">
        <v>56</v>
      </c>
      <c r="M121">
        <v>32</v>
      </c>
      <c r="N121">
        <v>98</v>
      </c>
      <c r="O121">
        <v>3</v>
      </c>
      <c r="P121">
        <v>1</v>
      </c>
      <c r="Q121">
        <v>0.245</v>
      </c>
      <c r="R121">
        <v>0.29199999999999998</v>
      </c>
      <c r="S121">
        <v>0.38900000000000001</v>
      </c>
      <c r="T121">
        <v>243</v>
      </c>
      <c r="U121">
        <f t="shared" si="4"/>
        <v>16.2</v>
      </c>
      <c r="V121">
        <f t="shared" si="5"/>
        <v>12.149999999999999</v>
      </c>
      <c r="W121">
        <f t="shared" si="6"/>
        <v>12.149999999999999</v>
      </c>
    </row>
    <row r="122" spans="1:23" x14ac:dyDescent="0.35">
      <c r="A122" t="s">
        <v>284</v>
      </c>
      <c r="B122" t="s">
        <v>678</v>
      </c>
      <c r="C122" t="s">
        <v>914</v>
      </c>
      <c r="D122" t="s">
        <v>385</v>
      </c>
      <c r="E122">
        <v>456</v>
      </c>
      <c r="F122">
        <v>51</v>
      </c>
      <c r="G122">
        <v>100</v>
      </c>
      <c r="H122">
        <v>71</v>
      </c>
      <c r="I122">
        <v>15</v>
      </c>
      <c r="J122">
        <v>0</v>
      </c>
      <c r="K122">
        <v>14</v>
      </c>
      <c r="L122">
        <v>53</v>
      </c>
      <c r="M122">
        <v>84</v>
      </c>
      <c r="N122">
        <v>103</v>
      </c>
      <c r="O122">
        <v>0</v>
      </c>
      <c r="P122">
        <v>0</v>
      </c>
      <c r="Q122">
        <v>0.219</v>
      </c>
      <c r="R122">
        <v>0.34399999999999997</v>
      </c>
      <c r="S122">
        <v>0.34399999999999997</v>
      </c>
      <c r="T122">
        <v>242</v>
      </c>
      <c r="U122">
        <f t="shared" si="4"/>
        <v>16.133333333333333</v>
      </c>
      <c r="V122">
        <f t="shared" si="5"/>
        <v>12.1</v>
      </c>
      <c r="W122">
        <f t="shared" si="6"/>
        <v>12.1</v>
      </c>
    </row>
    <row r="123" spans="1:23" x14ac:dyDescent="0.35">
      <c r="A123" t="s">
        <v>482</v>
      </c>
      <c r="B123" t="s">
        <v>335</v>
      </c>
      <c r="C123" t="s">
        <v>366</v>
      </c>
      <c r="D123" t="s">
        <v>375</v>
      </c>
      <c r="E123">
        <v>445</v>
      </c>
      <c r="F123">
        <v>48</v>
      </c>
      <c r="G123">
        <v>113</v>
      </c>
      <c r="H123">
        <v>66</v>
      </c>
      <c r="I123">
        <v>23</v>
      </c>
      <c r="J123">
        <v>1</v>
      </c>
      <c r="K123">
        <v>23</v>
      </c>
      <c r="L123">
        <v>76</v>
      </c>
      <c r="M123">
        <v>18</v>
      </c>
      <c r="N123">
        <v>109</v>
      </c>
      <c r="O123">
        <v>0</v>
      </c>
      <c r="P123">
        <v>0</v>
      </c>
      <c r="Q123">
        <v>0.254</v>
      </c>
      <c r="R123">
        <v>0.29199999999999998</v>
      </c>
      <c r="S123">
        <v>0.46500000000000002</v>
      </c>
      <c r="T123">
        <v>240</v>
      </c>
      <c r="U123">
        <f t="shared" si="4"/>
        <v>16</v>
      </c>
      <c r="V123">
        <f t="shared" si="5"/>
        <v>12</v>
      </c>
      <c r="W123">
        <f t="shared" si="6"/>
        <v>12</v>
      </c>
    </row>
    <row r="124" spans="1:23" x14ac:dyDescent="0.35">
      <c r="A124" t="s">
        <v>833</v>
      </c>
      <c r="B124" t="s">
        <v>832</v>
      </c>
      <c r="C124" t="s">
        <v>395</v>
      </c>
      <c r="D124" t="s">
        <v>377</v>
      </c>
      <c r="E124">
        <v>519</v>
      </c>
      <c r="F124">
        <v>56</v>
      </c>
      <c r="G124">
        <v>124</v>
      </c>
      <c r="H124">
        <v>82</v>
      </c>
      <c r="I124">
        <v>23</v>
      </c>
      <c r="J124">
        <v>1</v>
      </c>
      <c r="K124">
        <v>18</v>
      </c>
      <c r="L124">
        <v>63</v>
      </c>
      <c r="M124">
        <v>53</v>
      </c>
      <c r="N124">
        <v>135</v>
      </c>
      <c r="O124">
        <v>0</v>
      </c>
      <c r="P124">
        <v>0</v>
      </c>
      <c r="Q124">
        <v>0.23899999999999999</v>
      </c>
      <c r="R124">
        <v>0.31900000000000001</v>
      </c>
      <c r="S124">
        <v>0.39100000000000001</v>
      </c>
      <c r="T124">
        <v>240</v>
      </c>
      <c r="U124">
        <f t="shared" si="4"/>
        <v>16</v>
      </c>
      <c r="V124">
        <f t="shared" si="5"/>
        <v>12</v>
      </c>
      <c r="W124">
        <f t="shared" si="6"/>
        <v>12</v>
      </c>
    </row>
    <row r="125" spans="1:23" x14ac:dyDescent="0.35">
      <c r="A125" t="s">
        <v>137</v>
      </c>
      <c r="B125" t="s">
        <v>451</v>
      </c>
      <c r="C125" t="s">
        <v>366</v>
      </c>
      <c r="D125" t="s">
        <v>389</v>
      </c>
      <c r="E125">
        <v>396</v>
      </c>
      <c r="F125">
        <v>61</v>
      </c>
      <c r="G125">
        <v>106</v>
      </c>
      <c r="H125">
        <v>62</v>
      </c>
      <c r="I125">
        <v>25</v>
      </c>
      <c r="J125">
        <v>1</v>
      </c>
      <c r="K125">
        <v>18</v>
      </c>
      <c r="L125">
        <v>60</v>
      </c>
      <c r="M125">
        <v>19</v>
      </c>
      <c r="N125">
        <v>90</v>
      </c>
      <c r="O125">
        <v>0</v>
      </c>
      <c r="P125">
        <v>0</v>
      </c>
      <c r="Q125">
        <v>0.26800000000000002</v>
      </c>
      <c r="R125">
        <v>0.31900000000000001</v>
      </c>
      <c r="S125">
        <v>0.47199999999999998</v>
      </c>
      <c r="T125">
        <v>237</v>
      </c>
      <c r="U125">
        <f t="shared" si="4"/>
        <v>15.8</v>
      </c>
      <c r="V125">
        <f t="shared" si="5"/>
        <v>11.850000000000001</v>
      </c>
      <c r="W125">
        <f t="shared" si="6"/>
        <v>11.850000000000001</v>
      </c>
    </row>
    <row r="126" spans="1:23" x14ac:dyDescent="0.35">
      <c r="A126" t="s">
        <v>929</v>
      </c>
      <c r="B126" t="s">
        <v>1158</v>
      </c>
      <c r="C126" t="s">
        <v>914</v>
      </c>
      <c r="D126" t="s">
        <v>387</v>
      </c>
      <c r="E126">
        <v>535</v>
      </c>
      <c r="F126">
        <v>72</v>
      </c>
      <c r="G126">
        <v>118</v>
      </c>
      <c r="H126">
        <v>93</v>
      </c>
      <c r="I126">
        <v>22</v>
      </c>
      <c r="J126">
        <v>3</v>
      </c>
      <c r="K126">
        <v>0</v>
      </c>
      <c r="L126">
        <v>32</v>
      </c>
      <c r="M126">
        <v>54</v>
      </c>
      <c r="N126">
        <v>87</v>
      </c>
      <c r="O126">
        <v>21</v>
      </c>
      <c r="P126">
        <v>1</v>
      </c>
      <c r="Q126">
        <v>0.221</v>
      </c>
      <c r="R126">
        <v>0.29099999999999998</v>
      </c>
      <c r="S126">
        <v>0.27300000000000002</v>
      </c>
      <c r="T126">
        <v>237</v>
      </c>
      <c r="U126">
        <f t="shared" si="4"/>
        <v>15.8</v>
      </c>
      <c r="V126">
        <f t="shared" si="5"/>
        <v>11.850000000000001</v>
      </c>
      <c r="W126">
        <f t="shared" si="6"/>
        <v>11.850000000000001</v>
      </c>
    </row>
    <row r="127" spans="1:23" x14ac:dyDescent="0.35">
      <c r="A127" t="s">
        <v>41</v>
      </c>
      <c r="B127" t="s">
        <v>1698</v>
      </c>
      <c r="C127" t="s">
        <v>1</v>
      </c>
      <c r="D127" t="s">
        <v>388</v>
      </c>
      <c r="E127">
        <v>444</v>
      </c>
      <c r="F127">
        <v>45</v>
      </c>
      <c r="G127">
        <v>119</v>
      </c>
      <c r="H127">
        <v>79</v>
      </c>
      <c r="I127">
        <v>25</v>
      </c>
      <c r="J127">
        <v>0</v>
      </c>
      <c r="K127">
        <v>15</v>
      </c>
      <c r="L127">
        <v>66</v>
      </c>
      <c r="M127">
        <v>28</v>
      </c>
      <c r="N127">
        <v>91</v>
      </c>
      <c r="O127">
        <v>1</v>
      </c>
      <c r="P127">
        <v>1</v>
      </c>
      <c r="Q127">
        <v>0.26800000000000002</v>
      </c>
      <c r="R127">
        <v>0.32500000000000001</v>
      </c>
      <c r="S127">
        <v>0.42599999999999999</v>
      </c>
      <c r="T127">
        <v>237</v>
      </c>
      <c r="U127">
        <f t="shared" si="4"/>
        <v>15.8</v>
      </c>
      <c r="V127">
        <f t="shared" si="5"/>
        <v>11.850000000000001</v>
      </c>
      <c r="W127">
        <f t="shared" si="6"/>
        <v>11.850000000000001</v>
      </c>
    </row>
    <row r="128" spans="1:23" x14ac:dyDescent="0.35">
      <c r="A128" t="s">
        <v>231</v>
      </c>
      <c r="B128" t="s">
        <v>933</v>
      </c>
      <c r="C128" t="s">
        <v>2</v>
      </c>
      <c r="D128" t="s">
        <v>374</v>
      </c>
      <c r="E128">
        <v>449</v>
      </c>
      <c r="F128">
        <v>51</v>
      </c>
      <c r="G128">
        <v>120</v>
      </c>
      <c r="H128">
        <v>88</v>
      </c>
      <c r="I128">
        <v>25</v>
      </c>
      <c r="J128">
        <v>0</v>
      </c>
      <c r="K128">
        <v>7</v>
      </c>
      <c r="L128">
        <v>51</v>
      </c>
      <c r="M128">
        <v>36</v>
      </c>
      <c r="N128">
        <v>68</v>
      </c>
      <c r="O128">
        <v>6</v>
      </c>
      <c r="P128">
        <v>6</v>
      </c>
      <c r="Q128">
        <v>0.26700000000000002</v>
      </c>
      <c r="R128">
        <v>0.32200000000000001</v>
      </c>
      <c r="S128">
        <v>0.37</v>
      </c>
      <c r="T128">
        <v>236</v>
      </c>
      <c r="U128">
        <f t="shared" si="4"/>
        <v>15.733333333333333</v>
      </c>
      <c r="V128">
        <f t="shared" si="5"/>
        <v>11.799999999999999</v>
      </c>
      <c r="W128">
        <f t="shared" si="6"/>
        <v>11.799999999999999</v>
      </c>
    </row>
    <row r="129" spans="1:23" x14ac:dyDescent="0.35">
      <c r="A129" t="s">
        <v>311</v>
      </c>
      <c r="B129" t="s">
        <v>261</v>
      </c>
      <c r="C129" t="s">
        <v>398</v>
      </c>
      <c r="D129" t="s">
        <v>376</v>
      </c>
      <c r="E129">
        <v>555</v>
      </c>
      <c r="F129">
        <v>64</v>
      </c>
      <c r="G129">
        <v>132</v>
      </c>
      <c r="H129">
        <v>84</v>
      </c>
      <c r="I129">
        <v>27</v>
      </c>
      <c r="J129">
        <v>4</v>
      </c>
      <c r="K129">
        <v>17</v>
      </c>
      <c r="L129">
        <v>67</v>
      </c>
      <c r="M129">
        <v>26</v>
      </c>
      <c r="N129">
        <v>147</v>
      </c>
      <c r="O129">
        <v>9</v>
      </c>
      <c r="P129">
        <v>2</v>
      </c>
      <c r="Q129">
        <v>0.23799999999999999</v>
      </c>
      <c r="R129">
        <v>0.27800000000000002</v>
      </c>
      <c r="S129">
        <v>0.39300000000000002</v>
      </c>
      <c r="T129">
        <v>235</v>
      </c>
      <c r="U129">
        <f t="shared" si="4"/>
        <v>15.666666666666666</v>
      </c>
      <c r="V129">
        <f t="shared" si="5"/>
        <v>11.75</v>
      </c>
      <c r="W129">
        <f t="shared" si="6"/>
        <v>11.75</v>
      </c>
    </row>
    <row r="130" spans="1:23" x14ac:dyDescent="0.35">
      <c r="A130" t="s">
        <v>1725</v>
      </c>
      <c r="B130" t="s">
        <v>1726</v>
      </c>
      <c r="C130" t="s">
        <v>366</v>
      </c>
      <c r="D130" t="s">
        <v>375</v>
      </c>
      <c r="E130">
        <v>460</v>
      </c>
      <c r="F130">
        <v>57</v>
      </c>
      <c r="G130">
        <v>100</v>
      </c>
      <c r="H130">
        <v>58</v>
      </c>
      <c r="I130">
        <v>21</v>
      </c>
      <c r="J130">
        <v>3</v>
      </c>
      <c r="K130">
        <v>18</v>
      </c>
      <c r="L130">
        <v>62</v>
      </c>
      <c r="M130">
        <v>66</v>
      </c>
      <c r="N130">
        <v>131</v>
      </c>
      <c r="O130">
        <v>2</v>
      </c>
      <c r="P130">
        <v>3</v>
      </c>
      <c r="Q130">
        <v>0.217</v>
      </c>
      <c r="R130">
        <v>0.313</v>
      </c>
      <c r="S130">
        <v>0.39400000000000002</v>
      </c>
      <c r="T130">
        <v>234</v>
      </c>
      <c r="U130">
        <f t="shared" si="4"/>
        <v>15.6</v>
      </c>
      <c r="V130">
        <f t="shared" si="5"/>
        <v>11.7</v>
      </c>
      <c r="W130">
        <f t="shared" si="6"/>
        <v>11.7</v>
      </c>
    </row>
    <row r="131" spans="1:23" x14ac:dyDescent="0.35">
      <c r="A131" t="s">
        <v>1225</v>
      </c>
      <c r="B131" t="s">
        <v>1226</v>
      </c>
      <c r="C131" t="s">
        <v>2</v>
      </c>
      <c r="D131" t="s">
        <v>378</v>
      </c>
      <c r="E131">
        <v>421</v>
      </c>
      <c r="F131">
        <v>66</v>
      </c>
      <c r="G131">
        <v>116</v>
      </c>
      <c r="H131">
        <v>83</v>
      </c>
      <c r="I131">
        <v>20</v>
      </c>
      <c r="J131">
        <v>7</v>
      </c>
      <c r="K131">
        <v>6</v>
      </c>
      <c r="L131">
        <v>42</v>
      </c>
      <c r="M131">
        <v>47</v>
      </c>
      <c r="N131">
        <v>95</v>
      </c>
      <c r="O131">
        <v>7</v>
      </c>
      <c r="P131">
        <v>2</v>
      </c>
      <c r="Q131">
        <v>0.27600000000000002</v>
      </c>
      <c r="R131">
        <v>0.34599999999999997</v>
      </c>
      <c r="S131">
        <v>0.39900000000000002</v>
      </c>
      <c r="T131">
        <v>233</v>
      </c>
      <c r="U131">
        <f t="shared" ref="U131:U194" si="7">T131/15</f>
        <v>15.533333333333333</v>
      </c>
      <c r="V131">
        <f t="shared" ref="V131:V194" si="8">IF(T131&gt;= 600,U131*1.125,IF(T131&gt; 575,U131*1.1,IF(T131&gt; 550,U131*1.075,IF(T131&gt; 525,U131*1.05,IF(T131&gt; 500,U131*1.025,IF(T131&gt; 475,U131,IF(T131&gt; 450,U131*0.975,IF(T131&gt; 425,U131*0.95,IF(T131&gt; 400,U131*0.925,IF(T131&gt; 375,U131*0.9,IF(T131&gt; 350,U131*0.875,IF(T131&gt; 325,U131*0.85,IF(T131&gt; 300,U131*0.825,IF(T131&gt; 275,U131*0.8,IF(T131&gt; 250,U131*0.775,IF(T131&gt; 225,U131*0.75,IF(T131&gt; 200,U131*0.725,IF(T131&gt; 175,U131*0.7,IF(T131&gt; 150,U131*0.675,IF(T131&gt; 125,U131*0.65,IF(T131&gt; 100,U131*0.625,IF(T131&gt; 75,U131*0.6,IF(T131&gt; 50,U131*0.575,IF(T131&gt; 25,U131*0.55,U131*0.525))))))))))))))))))))))))</f>
        <v>11.65</v>
      </c>
      <c r="W131">
        <f t="shared" ref="W131:W194" si="9">IF(V131 &lt; 1.5,1,V131)</f>
        <v>11.65</v>
      </c>
    </row>
    <row r="132" spans="1:23" x14ac:dyDescent="0.35">
      <c r="A132" t="s">
        <v>223</v>
      </c>
      <c r="B132" t="s">
        <v>822</v>
      </c>
      <c r="C132" t="s">
        <v>914</v>
      </c>
      <c r="D132" t="s">
        <v>377</v>
      </c>
      <c r="E132">
        <v>504</v>
      </c>
      <c r="F132">
        <v>70</v>
      </c>
      <c r="G132">
        <v>106</v>
      </c>
      <c r="H132">
        <v>57</v>
      </c>
      <c r="I132">
        <v>27</v>
      </c>
      <c r="J132">
        <v>3</v>
      </c>
      <c r="K132">
        <v>19</v>
      </c>
      <c r="L132">
        <v>68</v>
      </c>
      <c r="M132">
        <v>38</v>
      </c>
      <c r="N132">
        <v>150</v>
      </c>
      <c r="O132">
        <v>14</v>
      </c>
      <c r="P132">
        <v>3</v>
      </c>
      <c r="Q132">
        <v>0.21</v>
      </c>
      <c r="R132">
        <v>0.26600000000000001</v>
      </c>
      <c r="S132">
        <v>0.38900000000000001</v>
      </c>
      <c r="T132">
        <v>233</v>
      </c>
      <c r="U132">
        <f t="shared" si="7"/>
        <v>15.533333333333333</v>
      </c>
      <c r="V132">
        <f t="shared" si="8"/>
        <v>11.65</v>
      </c>
      <c r="W132">
        <f t="shared" si="9"/>
        <v>11.65</v>
      </c>
    </row>
    <row r="133" spans="1:23" x14ac:dyDescent="0.35">
      <c r="A133" t="s">
        <v>99</v>
      </c>
      <c r="B133" t="s">
        <v>751</v>
      </c>
      <c r="C133" t="s">
        <v>395</v>
      </c>
      <c r="D133" t="s">
        <v>382</v>
      </c>
      <c r="E133">
        <v>386</v>
      </c>
      <c r="F133">
        <v>47</v>
      </c>
      <c r="G133">
        <v>92</v>
      </c>
      <c r="H133">
        <v>54</v>
      </c>
      <c r="I133">
        <v>19</v>
      </c>
      <c r="J133">
        <v>1</v>
      </c>
      <c r="K133">
        <v>18</v>
      </c>
      <c r="L133">
        <v>59</v>
      </c>
      <c r="M133">
        <v>73</v>
      </c>
      <c r="N133">
        <v>114</v>
      </c>
      <c r="O133">
        <v>0</v>
      </c>
      <c r="P133">
        <v>0</v>
      </c>
      <c r="Q133">
        <v>0.23799999999999999</v>
      </c>
      <c r="R133">
        <v>0.36</v>
      </c>
      <c r="S133">
        <v>0.433</v>
      </c>
      <c r="T133">
        <v>232</v>
      </c>
      <c r="U133">
        <f t="shared" si="7"/>
        <v>15.466666666666667</v>
      </c>
      <c r="V133">
        <f t="shared" si="8"/>
        <v>11.6</v>
      </c>
      <c r="W133">
        <f t="shared" si="9"/>
        <v>11.6</v>
      </c>
    </row>
    <row r="134" spans="1:23" x14ac:dyDescent="0.35">
      <c r="A134" t="s">
        <v>1055</v>
      </c>
      <c r="B134" t="s">
        <v>827</v>
      </c>
      <c r="C134" t="s">
        <v>914</v>
      </c>
      <c r="D134" t="s">
        <v>364</v>
      </c>
      <c r="E134">
        <v>453</v>
      </c>
      <c r="F134">
        <v>52</v>
      </c>
      <c r="G134">
        <v>132</v>
      </c>
      <c r="H134">
        <v>94</v>
      </c>
      <c r="I134">
        <v>32</v>
      </c>
      <c r="J134">
        <v>1</v>
      </c>
      <c r="K134">
        <v>5</v>
      </c>
      <c r="L134">
        <v>52</v>
      </c>
      <c r="M134">
        <v>31</v>
      </c>
      <c r="N134">
        <v>83</v>
      </c>
      <c r="O134">
        <v>3</v>
      </c>
      <c r="P134">
        <v>4</v>
      </c>
      <c r="Q134">
        <v>0.29099999999999998</v>
      </c>
      <c r="R134">
        <v>0.34399999999999997</v>
      </c>
      <c r="S134">
        <v>0.4</v>
      </c>
      <c r="T134">
        <v>232</v>
      </c>
      <c r="U134">
        <f t="shared" si="7"/>
        <v>15.466666666666667</v>
      </c>
      <c r="V134">
        <f t="shared" si="8"/>
        <v>11.6</v>
      </c>
      <c r="W134">
        <f t="shared" si="9"/>
        <v>11.6</v>
      </c>
    </row>
    <row r="135" spans="1:23" x14ac:dyDescent="0.35">
      <c r="A135" t="s">
        <v>75</v>
      </c>
      <c r="B135" t="s">
        <v>206</v>
      </c>
      <c r="C135" t="s">
        <v>2</v>
      </c>
      <c r="D135" t="s">
        <v>388</v>
      </c>
      <c r="E135">
        <v>375</v>
      </c>
      <c r="F135">
        <v>54</v>
      </c>
      <c r="G135">
        <v>88</v>
      </c>
      <c r="H135">
        <v>56</v>
      </c>
      <c r="I135">
        <v>16</v>
      </c>
      <c r="J135">
        <v>0</v>
      </c>
      <c r="K135">
        <v>16</v>
      </c>
      <c r="L135">
        <v>56</v>
      </c>
      <c r="M135">
        <v>64</v>
      </c>
      <c r="N135">
        <v>95</v>
      </c>
      <c r="O135">
        <v>3</v>
      </c>
      <c r="P135">
        <v>3</v>
      </c>
      <c r="Q135">
        <v>0.23499999999999999</v>
      </c>
      <c r="R135">
        <v>0.34599999999999997</v>
      </c>
      <c r="S135">
        <v>0.40500000000000003</v>
      </c>
      <c r="T135">
        <v>231</v>
      </c>
      <c r="U135">
        <f t="shared" si="7"/>
        <v>15.4</v>
      </c>
      <c r="V135">
        <f t="shared" si="8"/>
        <v>11.55</v>
      </c>
      <c r="W135">
        <f t="shared" si="9"/>
        <v>11.55</v>
      </c>
    </row>
    <row r="136" spans="1:23" x14ac:dyDescent="0.35">
      <c r="A136" t="s">
        <v>480</v>
      </c>
      <c r="B136" t="s">
        <v>237</v>
      </c>
      <c r="C136" t="s">
        <v>395</v>
      </c>
      <c r="D136" t="s">
        <v>384</v>
      </c>
      <c r="E136">
        <v>398</v>
      </c>
      <c r="F136">
        <v>53</v>
      </c>
      <c r="G136">
        <v>84</v>
      </c>
      <c r="H136">
        <v>46</v>
      </c>
      <c r="I136">
        <v>7</v>
      </c>
      <c r="J136">
        <v>0</v>
      </c>
      <c r="K136">
        <v>31</v>
      </c>
      <c r="L136">
        <v>78</v>
      </c>
      <c r="M136">
        <v>50</v>
      </c>
      <c r="N136">
        <v>137</v>
      </c>
      <c r="O136">
        <v>0</v>
      </c>
      <c r="P136">
        <v>0</v>
      </c>
      <c r="Q136">
        <v>0.21099999999999999</v>
      </c>
      <c r="R136">
        <v>0.29699999999999999</v>
      </c>
      <c r="S136">
        <v>0.46200000000000002</v>
      </c>
      <c r="T136">
        <v>228</v>
      </c>
      <c r="U136">
        <f t="shared" si="7"/>
        <v>15.2</v>
      </c>
      <c r="V136">
        <f t="shared" si="8"/>
        <v>11.399999999999999</v>
      </c>
      <c r="W136">
        <f t="shared" si="9"/>
        <v>11.399999999999999</v>
      </c>
    </row>
    <row r="137" spans="1:23" x14ac:dyDescent="0.35">
      <c r="A137" t="s">
        <v>1022</v>
      </c>
      <c r="B137" t="s">
        <v>289</v>
      </c>
      <c r="C137" t="s">
        <v>914</v>
      </c>
      <c r="D137" t="s">
        <v>397</v>
      </c>
      <c r="E137">
        <v>498</v>
      </c>
      <c r="F137">
        <v>62</v>
      </c>
      <c r="G137">
        <v>120</v>
      </c>
      <c r="H137">
        <v>75</v>
      </c>
      <c r="I137">
        <v>26</v>
      </c>
      <c r="J137">
        <v>2</v>
      </c>
      <c r="K137">
        <v>17</v>
      </c>
      <c r="L137">
        <v>52</v>
      </c>
      <c r="M137">
        <v>41</v>
      </c>
      <c r="N137">
        <v>132</v>
      </c>
      <c r="O137">
        <v>8</v>
      </c>
      <c r="P137">
        <v>4</v>
      </c>
      <c r="Q137">
        <v>0.24099999999999999</v>
      </c>
      <c r="R137">
        <v>0.30099999999999999</v>
      </c>
      <c r="S137">
        <v>0.40400000000000003</v>
      </c>
      <c r="T137">
        <v>228</v>
      </c>
      <c r="U137">
        <f t="shared" si="7"/>
        <v>15.2</v>
      </c>
      <c r="V137">
        <f t="shared" si="8"/>
        <v>11.399999999999999</v>
      </c>
      <c r="W137">
        <f t="shared" si="9"/>
        <v>11.399999999999999</v>
      </c>
    </row>
    <row r="138" spans="1:23" x14ac:dyDescent="0.35">
      <c r="A138" t="s">
        <v>116</v>
      </c>
      <c r="B138" t="s">
        <v>538</v>
      </c>
      <c r="C138" t="s">
        <v>914</v>
      </c>
      <c r="D138" t="s">
        <v>386</v>
      </c>
      <c r="E138">
        <v>524</v>
      </c>
      <c r="F138">
        <v>56</v>
      </c>
      <c r="G138">
        <v>138</v>
      </c>
      <c r="H138">
        <v>98</v>
      </c>
      <c r="I138">
        <v>27</v>
      </c>
      <c r="J138">
        <v>0</v>
      </c>
      <c r="K138">
        <v>13</v>
      </c>
      <c r="L138">
        <v>62</v>
      </c>
      <c r="M138">
        <v>29</v>
      </c>
      <c r="N138">
        <v>130</v>
      </c>
      <c r="O138">
        <v>7</v>
      </c>
      <c r="P138">
        <v>1</v>
      </c>
      <c r="Q138">
        <v>0.26300000000000001</v>
      </c>
      <c r="R138">
        <v>0.30499999999999999</v>
      </c>
      <c r="S138">
        <v>0.38900000000000001</v>
      </c>
      <c r="T138">
        <v>227</v>
      </c>
      <c r="U138">
        <f t="shared" si="7"/>
        <v>15.133333333333333</v>
      </c>
      <c r="V138">
        <f t="shared" si="8"/>
        <v>11.35</v>
      </c>
      <c r="W138">
        <f t="shared" si="9"/>
        <v>11.35</v>
      </c>
    </row>
    <row r="139" spans="1:23" x14ac:dyDescent="0.35">
      <c r="A139" t="s">
        <v>41</v>
      </c>
      <c r="B139" t="s">
        <v>456</v>
      </c>
      <c r="C139" t="s">
        <v>398</v>
      </c>
      <c r="D139" t="s">
        <v>367</v>
      </c>
      <c r="E139">
        <v>439</v>
      </c>
      <c r="F139">
        <v>48</v>
      </c>
      <c r="G139">
        <v>128</v>
      </c>
      <c r="H139">
        <v>95</v>
      </c>
      <c r="I139">
        <v>30</v>
      </c>
      <c r="J139">
        <v>0</v>
      </c>
      <c r="K139">
        <v>3</v>
      </c>
      <c r="L139">
        <v>47</v>
      </c>
      <c r="M139">
        <v>17</v>
      </c>
      <c r="N139">
        <v>56</v>
      </c>
      <c r="O139">
        <v>2</v>
      </c>
      <c r="P139">
        <v>3</v>
      </c>
      <c r="Q139">
        <v>0.29199999999999998</v>
      </c>
      <c r="R139">
        <v>0.32800000000000001</v>
      </c>
      <c r="S139">
        <v>0.38</v>
      </c>
      <c r="T139">
        <v>222</v>
      </c>
      <c r="U139">
        <f t="shared" si="7"/>
        <v>14.8</v>
      </c>
      <c r="V139">
        <f t="shared" si="8"/>
        <v>10.73</v>
      </c>
      <c r="W139">
        <f t="shared" si="9"/>
        <v>10.73</v>
      </c>
    </row>
    <row r="140" spans="1:23" x14ac:dyDescent="0.35">
      <c r="A140" t="s">
        <v>79</v>
      </c>
      <c r="B140" t="s">
        <v>403</v>
      </c>
      <c r="C140" t="s">
        <v>914</v>
      </c>
      <c r="D140" t="s">
        <v>394</v>
      </c>
      <c r="E140">
        <v>380</v>
      </c>
      <c r="F140">
        <v>54</v>
      </c>
      <c r="G140">
        <v>108</v>
      </c>
      <c r="H140">
        <v>78</v>
      </c>
      <c r="I140">
        <v>18</v>
      </c>
      <c r="J140">
        <v>0</v>
      </c>
      <c r="K140">
        <v>12</v>
      </c>
      <c r="L140">
        <v>56</v>
      </c>
      <c r="M140">
        <v>17</v>
      </c>
      <c r="N140">
        <v>77</v>
      </c>
      <c r="O140">
        <v>11</v>
      </c>
      <c r="P140">
        <v>3</v>
      </c>
      <c r="Q140">
        <v>0.28399999999999997</v>
      </c>
      <c r="R140">
        <v>0.31900000000000001</v>
      </c>
      <c r="S140">
        <v>0.42599999999999999</v>
      </c>
      <c r="T140">
        <v>220</v>
      </c>
      <c r="U140">
        <f t="shared" si="7"/>
        <v>14.666666666666666</v>
      </c>
      <c r="V140">
        <f t="shared" si="8"/>
        <v>10.633333333333333</v>
      </c>
      <c r="W140">
        <f t="shared" si="9"/>
        <v>10.633333333333333</v>
      </c>
    </row>
    <row r="141" spans="1:23" x14ac:dyDescent="0.35">
      <c r="A141" t="s">
        <v>1308</v>
      </c>
      <c r="B141" t="s">
        <v>1309</v>
      </c>
      <c r="C141" t="s">
        <v>366</v>
      </c>
      <c r="D141" t="s">
        <v>373</v>
      </c>
      <c r="E141">
        <v>406</v>
      </c>
      <c r="F141">
        <v>51</v>
      </c>
      <c r="G141">
        <v>92</v>
      </c>
      <c r="H141">
        <v>55</v>
      </c>
      <c r="I141">
        <v>20</v>
      </c>
      <c r="J141">
        <v>1</v>
      </c>
      <c r="K141">
        <v>16</v>
      </c>
      <c r="L141">
        <v>48</v>
      </c>
      <c r="M141">
        <v>41</v>
      </c>
      <c r="N141">
        <v>87</v>
      </c>
      <c r="O141">
        <v>2</v>
      </c>
      <c r="P141">
        <v>0</v>
      </c>
      <c r="Q141">
        <v>0.22700000000000001</v>
      </c>
      <c r="R141">
        <v>0.29799999999999999</v>
      </c>
      <c r="S141">
        <v>0.39900000000000002</v>
      </c>
      <c r="T141">
        <v>217</v>
      </c>
      <c r="U141">
        <f t="shared" si="7"/>
        <v>14.466666666666667</v>
      </c>
      <c r="V141">
        <f t="shared" si="8"/>
        <v>10.488333333333333</v>
      </c>
      <c r="W141">
        <f t="shared" si="9"/>
        <v>10.488333333333333</v>
      </c>
    </row>
    <row r="142" spans="1:23" x14ac:dyDescent="0.35">
      <c r="A142" t="s">
        <v>347</v>
      </c>
      <c r="B142" t="s">
        <v>788</v>
      </c>
      <c r="C142" t="s">
        <v>914</v>
      </c>
      <c r="D142" t="s">
        <v>388</v>
      </c>
      <c r="E142">
        <v>388</v>
      </c>
      <c r="F142">
        <v>54</v>
      </c>
      <c r="G142">
        <v>88</v>
      </c>
      <c r="H142">
        <v>60</v>
      </c>
      <c r="I142">
        <v>18</v>
      </c>
      <c r="J142">
        <v>1</v>
      </c>
      <c r="K142">
        <v>9</v>
      </c>
      <c r="L142">
        <v>43</v>
      </c>
      <c r="M142">
        <v>49</v>
      </c>
      <c r="N142">
        <v>66</v>
      </c>
      <c r="O142">
        <v>3</v>
      </c>
      <c r="P142">
        <v>2</v>
      </c>
      <c r="Q142">
        <v>0.22700000000000001</v>
      </c>
      <c r="R142">
        <v>0.318</v>
      </c>
      <c r="S142">
        <v>0.34799999999999998</v>
      </c>
      <c r="T142">
        <v>216</v>
      </c>
      <c r="U142">
        <f t="shared" si="7"/>
        <v>14.4</v>
      </c>
      <c r="V142">
        <f t="shared" si="8"/>
        <v>10.44</v>
      </c>
      <c r="W142">
        <f t="shared" si="9"/>
        <v>10.44</v>
      </c>
    </row>
    <row r="143" spans="1:23" x14ac:dyDescent="0.35">
      <c r="A143" t="s">
        <v>490</v>
      </c>
      <c r="B143" t="s">
        <v>1305</v>
      </c>
      <c r="C143" t="s">
        <v>914</v>
      </c>
      <c r="D143" t="s">
        <v>370</v>
      </c>
      <c r="E143">
        <v>432</v>
      </c>
      <c r="F143">
        <v>56</v>
      </c>
      <c r="G143">
        <v>102</v>
      </c>
      <c r="H143">
        <v>60</v>
      </c>
      <c r="I143">
        <v>30</v>
      </c>
      <c r="J143">
        <v>4</v>
      </c>
      <c r="K143">
        <v>8</v>
      </c>
      <c r="L143">
        <v>42</v>
      </c>
      <c r="M143">
        <v>45</v>
      </c>
      <c r="N143">
        <v>94</v>
      </c>
      <c r="O143">
        <v>5</v>
      </c>
      <c r="P143">
        <v>2</v>
      </c>
      <c r="Q143">
        <v>0.23599999999999999</v>
      </c>
      <c r="R143">
        <v>0.316</v>
      </c>
      <c r="S143">
        <v>0.38</v>
      </c>
      <c r="T143">
        <v>216</v>
      </c>
      <c r="U143">
        <f t="shared" si="7"/>
        <v>14.4</v>
      </c>
      <c r="V143">
        <f t="shared" si="8"/>
        <v>10.44</v>
      </c>
      <c r="W143">
        <f t="shared" si="9"/>
        <v>10.44</v>
      </c>
    </row>
    <row r="144" spans="1:23" x14ac:dyDescent="0.35">
      <c r="A144" t="s">
        <v>594</v>
      </c>
      <c r="B144" t="s">
        <v>556</v>
      </c>
      <c r="C144" t="s">
        <v>395</v>
      </c>
      <c r="D144" t="s">
        <v>389</v>
      </c>
      <c r="E144">
        <v>470</v>
      </c>
      <c r="F144">
        <v>56</v>
      </c>
      <c r="G144">
        <v>106</v>
      </c>
      <c r="H144">
        <v>64</v>
      </c>
      <c r="I144">
        <v>19</v>
      </c>
      <c r="J144">
        <v>0</v>
      </c>
      <c r="K144">
        <v>23</v>
      </c>
      <c r="L144">
        <v>56</v>
      </c>
      <c r="M144">
        <v>31</v>
      </c>
      <c r="N144">
        <v>122</v>
      </c>
      <c r="O144">
        <v>2</v>
      </c>
      <c r="P144">
        <v>1</v>
      </c>
      <c r="Q144">
        <v>0.22600000000000001</v>
      </c>
      <c r="R144">
        <v>0.27400000000000002</v>
      </c>
      <c r="S144">
        <v>0.41299999999999998</v>
      </c>
      <c r="T144">
        <v>216</v>
      </c>
      <c r="U144">
        <f t="shared" si="7"/>
        <v>14.4</v>
      </c>
      <c r="V144">
        <f t="shared" si="8"/>
        <v>10.44</v>
      </c>
      <c r="W144">
        <f t="shared" si="9"/>
        <v>10.44</v>
      </c>
    </row>
    <row r="145" spans="1:23" x14ac:dyDescent="0.35">
      <c r="A145" t="s">
        <v>1696</v>
      </c>
      <c r="B145" t="s">
        <v>1697</v>
      </c>
      <c r="C145" t="s">
        <v>398</v>
      </c>
      <c r="D145" t="s">
        <v>386</v>
      </c>
      <c r="E145">
        <v>427</v>
      </c>
      <c r="F145">
        <v>58</v>
      </c>
      <c r="G145">
        <v>100</v>
      </c>
      <c r="H145">
        <v>69</v>
      </c>
      <c r="I145">
        <v>19</v>
      </c>
      <c r="J145">
        <v>2</v>
      </c>
      <c r="K145">
        <v>10</v>
      </c>
      <c r="L145">
        <v>49</v>
      </c>
      <c r="M145">
        <v>36</v>
      </c>
      <c r="N145">
        <v>89</v>
      </c>
      <c r="O145">
        <v>12</v>
      </c>
      <c r="P145">
        <v>4</v>
      </c>
      <c r="Q145">
        <v>0.23400000000000001</v>
      </c>
      <c r="R145">
        <v>0.29499999999999998</v>
      </c>
      <c r="S145">
        <v>0.35799999999999998</v>
      </c>
      <c r="T145">
        <v>215</v>
      </c>
      <c r="U145">
        <f t="shared" si="7"/>
        <v>14.333333333333334</v>
      </c>
      <c r="V145">
        <f t="shared" si="8"/>
        <v>10.391666666666667</v>
      </c>
      <c r="W145">
        <f t="shared" si="9"/>
        <v>10.391666666666667</v>
      </c>
    </row>
    <row r="146" spans="1:23" x14ac:dyDescent="0.35">
      <c r="A146" t="s">
        <v>588</v>
      </c>
      <c r="B146" t="s">
        <v>587</v>
      </c>
      <c r="C146" t="s">
        <v>914</v>
      </c>
      <c r="D146" t="s">
        <v>388</v>
      </c>
      <c r="E146">
        <v>340</v>
      </c>
      <c r="F146">
        <v>61</v>
      </c>
      <c r="G146">
        <v>76</v>
      </c>
      <c r="H146">
        <v>32</v>
      </c>
      <c r="I146">
        <v>13</v>
      </c>
      <c r="J146">
        <v>3</v>
      </c>
      <c r="K146">
        <v>28</v>
      </c>
      <c r="L146">
        <v>51</v>
      </c>
      <c r="M146">
        <v>34</v>
      </c>
      <c r="N146">
        <v>116</v>
      </c>
      <c r="O146">
        <v>6</v>
      </c>
      <c r="P146">
        <v>0</v>
      </c>
      <c r="Q146">
        <v>0.224</v>
      </c>
      <c r="R146">
        <v>0.30599999999999999</v>
      </c>
      <c r="S146">
        <v>0.52600000000000002</v>
      </c>
      <c r="T146">
        <v>215</v>
      </c>
      <c r="U146">
        <f t="shared" si="7"/>
        <v>14.333333333333334</v>
      </c>
      <c r="V146">
        <f t="shared" si="8"/>
        <v>10.391666666666667</v>
      </c>
      <c r="W146">
        <f t="shared" si="9"/>
        <v>10.391666666666667</v>
      </c>
    </row>
    <row r="147" spans="1:23" x14ac:dyDescent="0.35">
      <c r="A147" t="s">
        <v>79</v>
      </c>
      <c r="B147" t="s">
        <v>900</v>
      </c>
      <c r="C147" t="s">
        <v>3</v>
      </c>
      <c r="D147" t="s">
        <v>385</v>
      </c>
      <c r="E147">
        <v>406</v>
      </c>
      <c r="F147">
        <v>54</v>
      </c>
      <c r="G147">
        <v>97</v>
      </c>
      <c r="H147">
        <v>63</v>
      </c>
      <c r="I147">
        <v>17</v>
      </c>
      <c r="J147">
        <v>1</v>
      </c>
      <c r="K147">
        <v>16</v>
      </c>
      <c r="L147">
        <v>47</v>
      </c>
      <c r="M147">
        <v>50</v>
      </c>
      <c r="N147">
        <v>99</v>
      </c>
      <c r="O147">
        <v>1</v>
      </c>
      <c r="P147">
        <v>2</v>
      </c>
      <c r="Q147">
        <v>0.23899999999999999</v>
      </c>
      <c r="R147">
        <v>0.33500000000000002</v>
      </c>
      <c r="S147">
        <v>0.40400000000000003</v>
      </c>
      <c r="T147">
        <v>215</v>
      </c>
      <c r="U147">
        <f t="shared" si="7"/>
        <v>14.333333333333334</v>
      </c>
      <c r="V147">
        <f t="shared" si="8"/>
        <v>10.391666666666667</v>
      </c>
      <c r="W147">
        <f t="shared" si="9"/>
        <v>10.391666666666667</v>
      </c>
    </row>
    <row r="148" spans="1:23" x14ac:dyDescent="0.35">
      <c r="A148" t="s">
        <v>152</v>
      </c>
      <c r="B148" t="s">
        <v>142</v>
      </c>
      <c r="C148" t="s">
        <v>2</v>
      </c>
      <c r="D148" t="s">
        <v>376</v>
      </c>
      <c r="E148">
        <v>560</v>
      </c>
      <c r="F148">
        <v>64</v>
      </c>
      <c r="G148">
        <v>139</v>
      </c>
      <c r="H148">
        <v>106</v>
      </c>
      <c r="I148">
        <v>28</v>
      </c>
      <c r="J148">
        <v>4</v>
      </c>
      <c r="K148">
        <v>1</v>
      </c>
      <c r="L148">
        <v>34</v>
      </c>
      <c r="M148">
        <v>45</v>
      </c>
      <c r="N148">
        <v>114</v>
      </c>
      <c r="O148">
        <v>10</v>
      </c>
      <c r="P148">
        <v>4</v>
      </c>
      <c r="Q148">
        <v>0.248</v>
      </c>
      <c r="R148">
        <v>0.311</v>
      </c>
      <c r="S148">
        <v>0.318</v>
      </c>
      <c r="T148">
        <v>213</v>
      </c>
      <c r="U148">
        <f t="shared" si="7"/>
        <v>14.2</v>
      </c>
      <c r="V148">
        <f t="shared" si="8"/>
        <v>10.295</v>
      </c>
      <c r="W148">
        <f t="shared" si="9"/>
        <v>10.295</v>
      </c>
    </row>
    <row r="149" spans="1:23" x14ac:dyDescent="0.35">
      <c r="A149" t="s">
        <v>964</v>
      </c>
      <c r="B149" t="s">
        <v>458</v>
      </c>
      <c r="C149" t="s">
        <v>3</v>
      </c>
      <c r="D149" t="s">
        <v>360</v>
      </c>
      <c r="E149">
        <v>331</v>
      </c>
      <c r="F149">
        <v>48</v>
      </c>
      <c r="G149">
        <v>68</v>
      </c>
      <c r="H149">
        <v>32</v>
      </c>
      <c r="I149">
        <v>16</v>
      </c>
      <c r="J149">
        <v>0</v>
      </c>
      <c r="K149">
        <v>20</v>
      </c>
      <c r="L149">
        <v>45</v>
      </c>
      <c r="M149">
        <v>44</v>
      </c>
      <c r="N149">
        <v>67</v>
      </c>
      <c r="O149">
        <v>0</v>
      </c>
      <c r="P149">
        <v>1</v>
      </c>
      <c r="Q149">
        <v>0.20499999999999999</v>
      </c>
      <c r="R149">
        <v>0.30399999999999999</v>
      </c>
      <c r="S149">
        <v>0.435</v>
      </c>
      <c r="T149">
        <v>213</v>
      </c>
      <c r="U149">
        <f t="shared" si="7"/>
        <v>14.2</v>
      </c>
      <c r="V149">
        <f t="shared" si="8"/>
        <v>10.295</v>
      </c>
      <c r="W149">
        <f t="shared" si="9"/>
        <v>10.295</v>
      </c>
    </row>
    <row r="150" spans="1:23" x14ac:dyDescent="0.35">
      <c r="A150" t="s">
        <v>763</v>
      </c>
      <c r="B150" t="s">
        <v>209</v>
      </c>
      <c r="C150" t="s">
        <v>395</v>
      </c>
      <c r="D150" t="s">
        <v>360</v>
      </c>
      <c r="E150">
        <v>403</v>
      </c>
      <c r="F150">
        <v>46</v>
      </c>
      <c r="G150">
        <v>121</v>
      </c>
      <c r="H150">
        <v>91</v>
      </c>
      <c r="I150">
        <v>24</v>
      </c>
      <c r="J150">
        <v>0</v>
      </c>
      <c r="K150">
        <v>6</v>
      </c>
      <c r="L150">
        <v>58</v>
      </c>
      <c r="M150">
        <v>19</v>
      </c>
      <c r="N150">
        <v>72</v>
      </c>
      <c r="O150">
        <v>3</v>
      </c>
      <c r="P150">
        <v>5</v>
      </c>
      <c r="Q150">
        <v>0.3</v>
      </c>
      <c r="R150">
        <v>0.34300000000000003</v>
      </c>
      <c r="S150">
        <v>0.40500000000000003</v>
      </c>
      <c r="T150">
        <v>212</v>
      </c>
      <c r="U150">
        <f t="shared" si="7"/>
        <v>14.133333333333333</v>
      </c>
      <c r="V150">
        <f t="shared" si="8"/>
        <v>10.246666666666666</v>
      </c>
      <c r="W150">
        <f t="shared" si="9"/>
        <v>10.246666666666666</v>
      </c>
    </row>
    <row r="151" spans="1:23" x14ac:dyDescent="0.35">
      <c r="A151" t="s">
        <v>937</v>
      </c>
      <c r="B151" t="s">
        <v>415</v>
      </c>
      <c r="C151" t="s">
        <v>3</v>
      </c>
      <c r="D151" t="s">
        <v>369</v>
      </c>
      <c r="E151">
        <v>505</v>
      </c>
      <c r="F151">
        <v>55</v>
      </c>
      <c r="G151">
        <v>123</v>
      </c>
      <c r="H151">
        <v>89</v>
      </c>
      <c r="I151">
        <v>24</v>
      </c>
      <c r="J151">
        <v>3</v>
      </c>
      <c r="K151">
        <v>7</v>
      </c>
      <c r="L151">
        <v>41</v>
      </c>
      <c r="M151">
        <v>48</v>
      </c>
      <c r="N151">
        <v>122</v>
      </c>
      <c r="O151">
        <v>20</v>
      </c>
      <c r="P151">
        <v>5</v>
      </c>
      <c r="Q151">
        <v>0.24399999999999999</v>
      </c>
      <c r="R151">
        <v>0.314</v>
      </c>
      <c r="S151">
        <v>0.34499999999999997</v>
      </c>
      <c r="T151">
        <v>211</v>
      </c>
      <c r="U151">
        <f t="shared" si="7"/>
        <v>14.066666666666666</v>
      </c>
      <c r="V151">
        <f t="shared" si="8"/>
        <v>10.198333333333332</v>
      </c>
      <c r="W151">
        <f t="shared" si="9"/>
        <v>10.198333333333332</v>
      </c>
    </row>
    <row r="152" spans="1:23" x14ac:dyDescent="0.35">
      <c r="A152" t="s">
        <v>950</v>
      </c>
      <c r="B152" t="s">
        <v>545</v>
      </c>
      <c r="C152" t="s">
        <v>398</v>
      </c>
      <c r="D152" t="s">
        <v>360</v>
      </c>
      <c r="E152">
        <v>314</v>
      </c>
      <c r="F152">
        <v>46</v>
      </c>
      <c r="G152">
        <v>87</v>
      </c>
      <c r="H152">
        <v>58</v>
      </c>
      <c r="I152">
        <v>20</v>
      </c>
      <c r="J152">
        <v>3</v>
      </c>
      <c r="K152">
        <v>6</v>
      </c>
      <c r="L152">
        <v>33</v>
      </c>
      <c r="M152">
        <v>26</v>
      </c>
      <c r="N152">
        <v>33</v>
      </c>
      <c r="O152">
        <v>8</v>
      </c>
      <c r="P152">
        <v>0</v>
      </c>
      <c r="Q152">
        <v>0.27700000000000002</v>
      </c>
      <c r="R152">
        <v>0.32900000000000001</v>
      </c>
      <c r="S152">
        <v>0.41699999999999998</v>
      </c>
      <c r="T152">
        <v>211</v>
      </c>
      <c r="U152">
        <f t="shared" si="7"/>
        <v>14.066666666666666</v>
      </c>
      <c r="V152">
        <f t="shared" si="8"/>
        <v>10.198333333333332</v>
      </c>
      <c r="W152">
        <f t="shared" si="9"/>
        <v>10.198333333333332</v>
      </c>
    </row>
    <row r="153" spans="1:23" x14ac:dyDescent="0.35">
      <c r="A153" t="s">
        <v>1721</v>
      </c>
      <c r="B153" t="s">
        <v>240</v>
      </c>
      <c r="C153" t="s">
        <v>914</v>
      </c>
      <c r="D153" t="s">
        <v>377</v>
      </c>
      <c r="E153">
        <v>397</v>
      </c>
      <c r="F153">
        <v>54</v>
      </c>
      <c r="G153">
        <v>104</v>
      </c>
      <c r="H153">
        <v>66</v>
      </c>
      <c r="I153">
        <v>22</v>
      </c>
      <c r="J153">
        <v>2</v>
      </c>
      <c r="K153">
        <v>14</v>
      </c>
      <c r="L153">
        <v>46</v>
      </c>
      <c r="M153">
        <v>42</v>
      </c>
      <c r="N153">
        <v>110</v>
      </c>
      <c r="O153">
        <v>9</v>
      </c>
      <c r="P153">
        <v>5</v>
      </c>
      <c r="Q153">
        <v>0.26200000000000001</v>
      </c>
      <c r="R153">
        <v>0.33600000000000002</v>
      </c>
      <c r="S153">
        <v>0.433</v>
      </c>
      <c r="T153">
        <v>208</v>
      </c>
      <c r="U153">
        <f t="shared" si="7"/>
        <v>13.866666666666667</v>
      </c>
      <c r="V153">
        <f t="shared" si="8"/>
        <v>10.053333333333333</v>
      </c>
      <c r="W153">
        <f t="shared" si="9"/>
        <v>10.053333333333333</v>
      </c>
    </row>
    <row r="154" spans="1:23" x14ac:dyDescent="0.35">
      <c r="A154" t="s">
        <v>1063</v>
      </c>
      <c r="B154" t="s">
        <v>1388</v>
      </c>
      <c r="C154" t="s">
        <v>366</v>
      </c>
      <c r="D154" t="s">
        <v>365</v>
      </c>
      <c r="E154">
        <v>370</v>
      </c>
      <c r="F154">
        <v>46</v>
      </c>
      <c r="G154">
        <v>78</v>
      </c>
      <c r="H154">
        <v>30</v>
      </c>
      <c r="I154">
        <v>20</v>
      </c>
      <c r="J154">
        <v>1</v>
      </c>
      <c r="K154">
        <v>27</v>
      </c>
      <c r="L154">
        <v>63</v>
      </c>
      <c r="M154">
        <v>38</v>
      </c>
      <c r="N154">
        <v>122</v>
      </c>
      <c r="O154">
        <v>1</v>
      </c>
      <c r="P154">
        <v>0</v>
      </c>
      <c r="Q154">
        <v>0.21099999999999999</v>
      </c>
      <c r="R154">
        <v>0.28399999999999997</v>
      </c>
      <c r="S154">
        <v>0.48899999999999999</v>
      </c>
      <c r="T154">
        <v>207</v>
      </c>
      <c r="U154">
        <f t="shared" si="7"/>
        <v>13.8</v>
      </c>
      <c r="V154">
        <f t="shared" si="8"/>
        <v>10.005000000000001</v>
      </c>
      <c r="W154">
        <f t="shared" si="9"/>
        <v>10.005000000000001</v>
      </c>
    </row>
    <row r="155" spans="1:23" x14ac:dyDescent="0.35">
      <c r="A155" t="s">
        <v>546</v>
      </c>
      <c r="B155" t="s">
        <v>1042</v>
      </c>
      <c r="C155" t="s">
        <v>3</v>
      </c>
      <c r="D155" t="s">
        <v>377</v>
      </c>
      <c r="E155">
        <v>469</v>
      </c>
      <c r="F155">
        <v>67</v>
      </c>
      <c r="G155">
        <v>97</v>
      </c>
      <c r="H155">
        <v>44</v>
      </c>
      <c r="I155">
        <v>28</v>
      </c>
      <c r="J155">
        <v>0</v>
      </c>
      <c r="K155">
        <v>25</v>
      </c>
      <c r="L155">
        <v>66</v>
      </c>
      <c r="M155">
        <v>53</v>
      </c>
      <c r="N155">
        <v>183</v>
      </c>
      <c r="O155">
        <v>8</v>
      </c>
      <c r="P155">
        <v>4</v>
      </c>
      <c r="Q155">
        <v>0.20699999999999999</v>
      </c>
      <c r="R155">
        <v>0.29799999999999999</v>
      </c>
      <c r="S155">
        <v>0.42599999999999999</v>
      </c>
      <c r="T155">
        <v>207</v>
      </c>
      <c r="U155">
        <f t="shared" si="7"/>
        <v>13.8</v>
      </c>
      <c r="V155">
        <f t="shared" si="8"/>
        <v>10.005000000000001</v>
      </c>
      <c r="W155">
        <f t="shared" si="9"/>
        <v>10.005000000000001</v>
      </c>
    </row>
    <row r="156" spans="1:23" x14ac:dyDescent="0.35">
      <c r="A156" t="s">
        <v>75</v>
      </c>
      <c r="B156" t="s">
        <v>758</v>
      </c>
      <c r="C156" t="s">
        <v>398</v>
      </c>
      <c r="D156" t="s">
        <v>372</v>
      </c>
      <c r="E156">
        <v>494</v>
      </c>
      <c r="F156">
        <v>63</v>
      </c>
      <c r="G156">
        <v>109</v>
      </c>
      <c r="H156">
        <v>64</v>
      </c>
      <c r="I156">
        <v>25</v>
      </c>
      <c r="J156">
        <v>7</v>
      </c>
      <c r="K156">
        <v>13</v>
      </c>
      <c r="L156">
        <v>50</v>
      </c>
      <c r="M156">
        <v>27</v>
      </c>
      <c r="N156">
        <v>147</v>
      </c>
      <c r="O156">
        <v>35</v>
      </c>
      <c r="P156">
        <v>9</v>
      </c>
      <c r="Q156">
        <v>0.221</v>
      </c>
      <c r="R156">
        <v>0.26700000000000002</v>
      </c>
      <c r="S156">
        <v>0.379</v>
      </c>
      <c r="T156">
        <v>206</v>
      </c>
      <c r="U156">
        <f t="shared" si="7"/>
        <v>13.733333333333333</v>
      </c>
      <c r="V156">
        <f t="shared" si="8"/>
        <v>9.9566666666666652</v>
      </c>
      <c r="W156">
        <f t="shared" si="9"/>
        <v>9.9566666666666652</v>
      </c>
    </row>
    <row r="157" spans="1:23" x14ac:dyDescent="0.35">
      <c r="A157" t="s">
        <v>1612</v>
      </c>
      <c r="B157" t="s">
        <v>1613</v>
      </c>
      <c r="C157" t="s">
        <v>914</v>
      </c>
      <c r="D157" t="s">
        <v>370</v>
      </c>
      <c r="E157">
        <v>290</v>
      </c>
      <c r="F157">
        <v>53</v>
      </c>
      <c r="G157">
        <v>66</v>
      </c>
      <c r="H157">
        <v>33</v>
      </c>
      <c r="I157">
        <v>16</v>
      </c>
      <c r="J157">
        <v>3</v>
      </c>
      <c r="K157">
        <v>14</v>
      </c>
      <c r="L157">
        <v>40</v>
      </c>
      <c r="M157">
        <v>51</v>
      </c>
      <c r="N157">
        <v>71</v>
      </c>
      <c r="O157">
        <v>4</v>
      </c>
      <c r="P157">
        <v>1</v>
      </c>
      <c r="Q157">
        <v>0.22800000000000001</v>
      </c>
      <c r="R157">
        <v>0.34</v>
      </c>
      <c r="S157">
        <v>0.44800000000000001</v>
      </c>
      <c r="T157">
        <v>206</v>
      </c>
      <c r="U157">
        <f t="shared" si="7"/>
        <v>13.733333333333333</v>
      </c>
      <c r="V157">
        <f t="shared" si="8"/>
        <v>9.9566666666666652</v>
      </c>
      <c r="W157">
        <f t="shared" si="9"/>
        <v>9.9566666666666652</v>
      </c>
    </row>
    <row r="158" spans="1:23" x14ac:dyDescent="0.35">
      <c r="A158" t="s">
        <v>44</v>
      </c>
      <c r="B158" t="s">
        <v>494</v>
      </c>
      <c r="C158" t="s">
        <v>3</v>
      </c>
      <c r="D158" t="s">
        <v>384</v>
      </c>
      <c r="E158">
        <v>478</v>
      </c>
      <c r="F158">
        <v>59</v>
      </c>
      <c r="G158">
        <v>106</v>
      </c>
      <c r="H158">
        <v>63</v>
      </c>
      <c r="I158">
        <v>28</v>
      </c>
      <c r="J158">
        <v>0</v>
      </c>
      <c r="K158">
        <v>15</v>
      </c>
      <c r="L158">
        <v>62</v>
      </c>
      <c r="M158">
        <v>54</v>
      </c>
      <c r="N158">
        <v>148</v>
      </c>
      <c r="O158">
        <v>2</v>
      </c>
      <c r="P158">
        <v>2</v>
      </c>
      <c r="Q158">
        <v>0.222</v>
      </c>
      <c r="R158">
        <v>0.308</v>
      </c>
      <c r="S158">
        <v>0.374</v>
      </c>
      <c r="T158">
        <v>206</v>
      </c>
      <c r="U158">
        <f t="shared" si="7"/>
        <v>13.733333333333333</v>
      </c>
      <c r="V158">
        <f t="shared" si="8"/>
        <v>9.9566666666666652</v>
      </c>
      <c r="W158">
        <f t="shared" si="9"/>
        <v>9.9566666666666652</v>
      </c>
    </row>
    <row r="159" spans="1:23" x14ac:dyDescent="0.35">
      <c r="A159" t="s">
        <v>97</v>
      </c>
      <c r="B159" t="s">
        <v>202</v>
      </c>
      <c r="C159" t="s">
        <v>914</v>
      </c>
      <c r="D159" t="s">
        <v>378</v>
      </c>
      <c r="E159">
        <v>439</v>
      </c>
      <c r="F159">
        <v>39</v>
      </c>
      <c r="G159">
        <v>110</v>
      </c>
      <c r="H159">
        <v>65</v>
      </c>
      <c r="I159">
        <v>30</v>
      </c>
      <c r="J159">
        <v>3</v>
      </c>
      <c r="K159">
        <v>12</v>
      </c>
      <c r="L159">
        <v>59</v>
      </c>
      <c r="M159">
        <v>41</v>
      </c>
      <c r="N159">
        <v>114</v>
      </c>
      <c r="O159">
        <v>1</v>
      </c>
      <c r="P159">
        <v>3</v>
      </c>
      <c r="Q159">
        <v>0.251</v>
      </c>
      <c r="R159">
        <v>0.316</v>
      </c>
      <c r="S159">
        <v>0.41499999999999998</v>
      </c>
      <c r="T159">
        <v>205</v>
      </c>
      <c r="U159">
        <f t="shared" si="7"/>
        <v>13.666666666666666</v>
      </c>
      <c r="V159">
        <f t="shared" si="8"/>
        <v>9.9083333333333332</v>
      </c>
      <c r="W159">
        <f t="shared" si="9"/>
        <v>9.9083333333333332</v>
      </c>
    </row>
    <row r="160" spans="1:23" x14ac:dyDescent="0.35">
      <c r="A160" t="s">
        <v>406</v>
      </c>
      <c r="B160" t="s">
        <v>352</v>
      </c>
      <c r="C160" t="s">
        <v>366</v>
      </c>
      <c r="D160" t="s">
        <v>388</v>
      </c>
      <c r="E160">
        <v>398</v>
      </c>
      <c r="F160">
        <v>41</v>
      </c>
      <c r="G160">
        <v>109</v>
      </c>
      <c r="H160">
        <v>77</v>
      </c>
      <c r="I160">
        <v>23</v>
      </c>
      <c r="J160">
        <v>0</v>
      </c>
      <c r="K160">
        <v>9</v>
      </c>
      <c r="L160">
        <v>52</v>
      </c>
      <c r="M160">
        <v>22</v>
      </c>
      <c r="N160">
        <v>69</v>
      </c>
      <c r="O160">
        <v>1</v>
      </c>
      <c r="P160">
        <v>4</v>
      </c>
      <c r="Q160">
        <v>0.27400000000000002</v>
      </c>
      <c r="R160">
        <v>0.315</v>
      </c>
      <c r="S160">
        <v>0.4</v>
      </c>
      <c r="T160">
        <v>202</v>
      </c>
      <c r="U160">
        <f t="shared" si="7"/>
        <v>13.466666666666667</v>
      </c>
      <c r="V160">
        <f t="shared" si="8"/>
        <v>9.7633333333333336</v>
      </c>
      <c r="W160">
        <f t="shared" si="9"/>
        <v>9.7633333333333336</v>
      </c>
    </row>
    <row r="161" spans="1:23" x14ac:dyDescent="0.35">
      <c r="A161" t="s">
        <v>911</v>
      </c>
      <c r="B161" t="s">
        <v>283</v>
      </c>
      <c r="C161" t="s">
        <v>366</v>
      </c>
      <c r="D161" t="s">
        <v>385</v>
      </c>
      <c r="E161">
        <v>334</v>
      </c>
      <c r="F161">
        <v>51</v>
      </c>
      <c r="G161">
        <v>93</v>
      </c>
      <c r="H161">
        <v>58</v>
      </c>
      <c r="I161">
        <v>14</v>
      </c>
      <c r="J161">
        <v>1</v>
      </c>
      <c r="K161">
        <v>20</v>
      </c>
      <c r="L161">
        <v>45</v>
      </c>
      <c r="M161">
        <v>39</v>
      </c>
      <c r="N161">
        <v>104</v>
      </c>
      <c r="O161">
        <v>2</v>
      </c>
      <c r="P161">
        <v>0</v>
      </c>
      <c r="Q161">
        <v>0.27800000000000002</v>
      </c>
      <c r="R161">
        <v>0.35399999999999998</v>
      </c>
      <c r="S161">
        <v>0.50600000000000001</v>
      </c>
      <c r="T161">
        <v>202</v>
      </c>
      <c r="U161">
        <f t="shared" si="7"/>
        <v>13.466666666666667</v>
      </c>
      <c r="V161">
        <f t="shared" si="8"/>
        <v>9.7633333333333336</v>
      </c>
      <c r="W161">
        <f t="shared" si="9"/>
        <v>9.7633333333333336</v>
      </c>
    </row>
    <row r="162" spans="1:23" x14ac:dyDescent="0.35">
      <c r="A162" t="s">
        <v>81</v>
      </c>
      <c r="B162" t="s">
        <v>900</v>
      </c>
      <c r="C162" t="s">
        <v>3</v>
      </c>
      <c r="D162" t="s">
        <v>372</v>
      </c>
      <c r="E162">
        <v>403</v>
      </c>
      <c r="F162">
        <v>50</v>
      </c>
      <c r="G162">
        <v>100</v>
      </c>
      <c r="H162">
        <v>66</v>
      </c>
      <c r="I162">
        <v>17</v>
      </c>
      <c r="J162">
        <v>1</v>
      </c>
      <c r="K162">
        <v>16</v>
      </c>
      <c r="L162">
        <v>51</v>
      </c>
      <c r="M162">
        <v>30</v>
      </c>
      <c r="N162">
        <v>98</v>
      </c>
      <c r="O162">
        <v>1</v>
      </c>
      <c r="P162">
        <v>0</v>
      </c>
      <c r="Q162">
        <v>0.248</v>
      </c>
      <c r="R162">
        <v>0.30499999999999999</v>
      </c>
      <c r="S162">
        <v>0.41399999999999998</v>
      </c>
      <c r="T162">
        <v>201</v>
      </c>
      <c r="U162">
        <f t="shared" si="7"/>
        <v>13.4</v>
      </c>
      <c r="V162">
        <f t="shared" si="8"/>
        <v>9.7149999999999999</v>
      </c>
      <c r="W162">
        <f t="shared" si="9"/>
        <v>9.7149999999999999</v>
      </c>
    </row>
    <row r="163" spans="1:23" x14ac:dyDescent="0.35">
      <c r="A163" t="s">
        <v>232</v>
      </c>
      <c r="B163" t="s">
        <v>1000</v>
      </c>
      <c r="C163" t="s">
        <v>395</v>
      </c>
      <c r="D163" t="s">
        <v>385</v>
      </c>
      <c r="E163">
        <v>500</v>
      </c>
      <c r="F163">
        <v>55</v>
      </c>
      <c r="G163">
        <v>113</v>
      </c>
      <c r="H163">
        <v>69</v>
      </c>
      <c r="I163">
        <v>22</v>
      </c>
      <c r="J163">
        <v>0</v>
      </c>
      <c r="K163">
        <v>22</v>
      </c>
      <c r="L163">
        <v>69</v>
      </c>
      <c r="M163">
        <v>55</v>
      </c>
      <c r="N163">
        <v>179</v>
      </c>
      <c r="O163">
        <v>1</v>
      </c>
      <c r="P163">
        <v>1</v>
      </c>
      <c r="Q163">
        <v>0.22600000000000001</v>
      </c>
      <c r="R163">
        <v>0.308</v>
      </c>
      <c r="S163">
        <v>0.40200000000000002</v>
      </c>
      <c r="T163">
        <v>201</v>
      </c>
      <c r="U163">
        <f t="shared" si="7"/>
        <v>13.4</v>
      </c>
      <c r="V163">
        <f t="shared" si="8"/>
        <v>9.7149999999999999</v>
      </c>
      <c r="W163">
        <f t="shared" si="9"/>
        <v>9.7149999999999999</v>
      </c>
    </row>
    <row r="164" spans="1:23" x14ac:dyDescent="0.35">
      <c r="A164" t="s">
        <v>147</v>
      </c>
      <c r="B164" t="s">
        <v>455</v>
      </c>
      <c r="C164" t="s">
        <v>1</v>
      </c>
      <c r="D164" t="s">
        <v>377</v>
      </c>
      <c r="E164">
        <v>380</v>
      </c>
      <c r="F164">
        <v>38</v>
      </c>
      <c r="G164">
        <v>102</v>
      </c>
      <c r="H164">
        <v>75</v>
      </c>
      <c r="I164">
        <v>19</v>
      </c>
      <c r="J164">
        <v>0</v>
      </c>
      <c r="K164">
        <v>8</v>
      </c>
      <c r="L164">
        <v>44</v>
      </c>
      <c r="M164">
        <v>37</v>
      </c>
      <c r="N164">
        <v>64</v>
      </c>
      <c r="O164">
        <v>0</v>
      </c>
      <c r="P164">
        <v>0</v>
      </c>
      <c r="Q164">
        <v>0.26800000000000002</v>
      </c>
      <c r="R164">
        <v>0.33400000000000002</v>
      </c>
      <c r="S164">
        <v>0.38200000000000001</v>
      </c>
      <c r="T164">
        <v>200</v>
      </c>
      <c r="U164">
        <f t="shared" si="7"/>
        <v>13.333333333333334</v>
      </c>
      <c r="V164">
        <f t="shared" si="8"/>
        <v>9.3333333333333339</v>
      </c>
      <c r="W164">
        <f t="shared" si="9"/>
        <v>9.3333333333333339</v>
      </c>
    </row>
    <row r="165" spans="1:23" x14ac:dyDescent="0.35">
      <c r="A165" t="s">
        <v>120</v>
      </c>
      <c r="B165" t="s">
        <v>316</v>
      </c>
      <c r="C165" t="s">
        <v>914</v>
      </c>
      <c r="D165" t="s">
        <v>364</v>
      </c>
      <c r="E165">
        <v>321</v>
      </c>
      <c r="F165">
        <v>53</v>
      </c>
      <c r="G165">
        <v>91</v>
      </c>
      <c r="H165">
        <v>64</v>
      </c>
      <c r="I165">
        <v>16</v>
      </c>
      <c r="J165">
        <v>3</v>
      </c>
      <c r="K165">
        <v>8</v>
      </c>
      <c r="L165">
        <v>43</v>
      </c>
      <c r="M165">
        <v>23</v>
      </c>
      <c r="N165">
        <v>76</v>
      </c>
      <c r="O165">
        <v>23</v>
      </c>
      <c r="P165">
        <v>3</v>
      </c>
      <c r="Q165">
        <v>0.28299999999999997</v>
      </c>
      <c r="R165">
        <v>0.34200000000000003</v>
      </c>
      <c r="S165">
        <v>0.42699999999999999</v>
      </c>
      <c r="T165">
        <v>200</v>
      </c>
      <c r="U165">
        <f t="shared" si="7"/>
        <v>13.333333333333334</v>
      </c>
      <c r="V165">
        <f t="shared" si="8"/>
        <v>9.3333333333333339</v>
      </c>
      <c r="W165">
        <f t="shared" si="9"/>
        <v>9.3333333333333339</v>
      </c>
    </row>
    <row r="166" spans="1:23" x14ac:dyDescent="0.35">
      <c r="A166" t="s">
        <v>92</v>
      </c>
      <c r="B166" t="s">
        <v>91</v>
      </c>
      <c r="C166" t="s">
        <v>395</v>
      </c>
      <c r="D166" t="s">
        <v>380</v>
      </c>
      <c r="E166">
        <v>448</v>
      </c>
      <c r="F166">
        <v>50</v>
      </c>
      <c r="G166">
        <v>105</v>
      </c>
      <c r="H166">
        <v>79</v>
      </c>
      <c r="I166">
        <v>16</v>
      </c>
      <c r="J166">
        <v>0</v>
      </c>
      <c r="K166">
        <v>10</v>
      </c>
      <c r="L166">
        <v>64</v>
      </c>
      <c r="M166">
        <v>49</v>
      </c>
      <c r="N166">
        <v>119</v>
      </c>
      <c r="O166">
        <v>4</v>
      </c>
      <c r="P166">
        <v>0</v>
      </c>
      <c r="Q166">
        <v>0.23400000000000001</v>
      </c>
      <c r="R166">
        <v>0.314</v>
      </c>
      <c r="S166">
        <v>0.33700000000000002</v>
      </c>
      <c r="T166">
        <v>199</v>
      </c>
      <c r="U166">
        <f t="shared" si="7"/>
        <v>13.266666666666667</v>
      </c>
      <c r="V166">
        <f t="shared" si="8"/>
        <v>9.2866666666666671</v>
      </c>
      <c r="W166">
        <f t="shared" si="9"/>
        <v>9.2866666666666671</v>
      </c>
    </row>
    <row r="167" spans="1:23" x14ac:dyDescent="0.35">
      <c r="A167" t="s">
        <v>943</v>
      </c>
      <c r="B167" t="s">
        <v>944</v>
      </c>
      <c r="C167" t="s">
        <v>914</v>
      </c>
      <c r="D167" t="s">
        <v>367</v>
      </c>
      <c r="E167">
        <v>372</v>
      </c>
      <c r="F167">
        <v>56</v>
      </c>
      <c r="G167">
        <v>112</v>
      </c>
      <c r="H167">
        <v>87</v>
      </c>
      <c r="I167">
        <v>21</v>
      </c>
      <c r="J167">
        <v>2</v>
      </c>
      <c r="K167">
        <v>2</v>
      </c>
      <c r="L167">
        <v>34</v>
      </c>
      <c r="M167">
        <v>26</v>
      </c>
      <c r="N167">
        <v>58</v>
      </c>
      <c r="O167">
        <v>0</v>
      </c>
      <c r="P167">
        <v>3</v>
      </c>
      <c r="Q167">
        <v>0.30099999999999999</v>
      </c>
      <c r="R167">
        <v>0.34899999999999998</v>
      </c>
      <c r="S167">
        <v>0.38400000000000001</v>
      </c>
      <c r="T167">
        <v>198</v>
      </c>
      <c r="U167">
        <f t="shared" si="7"/>
        <v>13.2</v>
      </c>
      <c r="V167">
        <f t="shared" si="8"/>
        <v>9.2399999999999984</v>
      </c>
      <c r="W167">
        <f t="shared" si="9"/>
        <v>9.2399999999999984</v>
      </c>
    </row>
    <row r="168" spans="1:23" x14ac:dyDescent="0.35">
      <c r="A168" t="s">
        <v>90</v>
      </c>
      <c r="B168" t="s">
        <v>785</v>
      </c>
      <c r="C168" t="s">
        <v>2</v>
      </c>
      <c r="D168" t="s">
        <v>371</v>
      </c>
      <c r="E168">
        <v>357</v>
      </c>
      <c r="F168">
        <v>53</v>
      </c>
      <c r="G168">
        <v>85</v>
      </c>
      <c r="H168">
        <v>47</v>
      </c>
      <c r="I168">
        <v>22</v>
      </c>
      <c r="J168">
        <v>0</v>
      </c>
      <c r="K168">
        <v>16</v>
      </c>
      <c r="L168">
        <v>66</v>
      </c>
      <c r="M168">
        <v>32</v>
      </c>
      <c r="N168">
        <v>122</v>
      </c>
      <c r="O168">
        <v>13</v>
      </c>
      <c r="P168">
        <v>0</v>
      </c>
      <c r="Q168">
        <v>0.23799999999999999</v>
      </c>
      <c r="R168">
        <v>0.30299999999999999</v>
      </c>
      <c r="S168">
        <v>0.434</v>
      </c>
      <c r="T168">
        <v>197</v>
      </c>
      <c r="U168">
        <f t="shared" si="7"/>
        <v>13.133333333333333</v>
      </c>
      <c r="V168">
        <f t="shared" si="8"/>
        <v>9.1933333333333316</v>
      </c>
      <c r="W168">
        <f t="shared" si="9"/>
        <v>9.1933333333333316</v>
      </c>
    </row>
    <row r="169" spans="1:23" x14ac:dyDescent="0.35">
      <c r="A169" t="s">
        <v>923</v>
      </c>
      <c r="B169" t="s">
        <v>306</v>
      </c>
      <c r="C169" t="s">
        <v>395</v>
      </c>
      <c r="D169" t="s">
        <v>394</v>
      </c>
      <c r="E169">
        <v>292</v>
      </c>
      <c r="F169">
        <v>40</v>
      </c>
      <c r="G169">
        <v>86</v>
      </c>
      <c r="H169">
        <v>58</v>
      </c>
      <c r="I169">
        <v>12</v>
      </c>
      <c r="J169">
        <v>0</v>
      </c>
      <c r="K169">
        <v>16</v>
      </c>
      <c r="L169">
        <v>54</v>
      </c>
      <c r="M169">
        <v>28</v>
      </c>
      <c r="N169">
        <v>72</v>
      </c>
      <c r="O169">
        <v>0</v>
      </c>
      <c r="P169">
        <v>0</v>
      </c>
      <c r="Q169">
        <v>0.29399999999999998</v>
      </c>
      <c r="R169">
        <v>0.35799999999999998</v>
      </c>
      <c r="S169">
        <v>0.5</v>
      </c>
      <c r="T169">
        <v>196</v>
      </c>
      <c r="U169">
        <f t="shared" si="7"/>
        <v>13.066666666666666</v>
      </c>
      <c r="V169">
        <f t="shared" si="8"/>
        <v>9.1466666666666665</v>
      </c>
      <c r="W169">
        <f t="shared" si="9"/>
        <v>9.1466666666666665</v>
      </c>
    </row>
    <row r="170" spans="1:23" x14ac:dyDescent="0.35">
      <c r="A170" t="s">
        <v>786</v>
      </c>
      <c r="B170" t="s">
        <v>787</v>
      </c>
      <c r="C170" t="s">
        <v>914</v>
      </c>
      <c r="D170" t="s">
        <v>371</v>
      </c>
      <c r="E170">
        <v>411</v>
      </c>
      <c r="F170">
        <v>47</v>
      </c>
      <c r="G170">
        <v>109</v>
      </c>
      <c r="H170">
        <v>79</v>
      </c>
      <c r="I170">
        <v>20</v>
      </c>
      <c r="J170">
        <v>3</v>
      </c>
      <c r="K170">
        <v>7</v>
      </c>
      <c r="L170">
        <v>52</v>
      </c>
      <c r="M170">
        <v>16</v>
      </c>
      <c r="N170">
        <v>81</v>
      </c>
      <c r="O170">
        <v>8</v>
      </c>
      <c r="P170">
        <v>2</v>
      </c>
      <c r="Q170">
        <v>0.26500000000000001</v>
      </c>
      <c r="R170">
        <v>0.29199999999999998</v>
      </c>
      <c r="S170">
        <v>0.38</v>
      </c>
      <c r="T170">
        <v>196</v>
      </c>
      <c r="U170">
        <f t="shared" si="7"/>
        <v>13.066666666666666</v>
      </c>
      <c r="V170">
        <f t="shared" si="8"/>
        <v>9.1466666666666665</v>
      </c>
      <c r="W170">
        <f t="shared" si="9"/>
        <v>9.1466666666666665</v>
      </c>
    </row>
    <row r="171" spans="1:23" x14ac:dyDescent="0.35">
      <c r="A171" t="s">
        <v>1019</v>
      </c>
      <c r="B171" t="s">
        <v>224</v>
      </c>
      <c r="C171" t="s">
        <v>366</v>
      </c>
      <c r="D171" t="s">
        <v>397</v>
      </c>
      <c r="E171">
        <v>394</v>
      </c>
      <c r="F171">
        <v>33</v>
      </c>
      <c r="G171">
        <v>99</v>
      </c>
      <c r="H171">
        <v>70</v>
      </c>
      <c r="I171">
        <v>22</v>
      </c>
      <c r="J171">
        <v>0</v>
      </c>
      <c r="K171">
        <v>7</v>
      </c>
      <c r="L171">
        <v>36</v>
      </c>
      <c r="M171">
        <v>30</v>
      </c>
      <c r="N171">
        <v>50</v>
      </c>
      <c r="O171">
        <v>6</v>
      </c>
      <c r="P171">
        <v>1</v>
      </c>
      <c r="Q171">
        <v>0.251</v>
      </c>
      <c r="R171">
        <v>0.312</v>
      </c>
      <c r="S171">
        <v>0.36</v>
      </c>
      <c r="T171">
        <v>196</v>
      </c>
      <c r="U171">
        <f t="shared" si="7"/>
        <v>13.066666666666666</v>
      </c>
      <c r="V171">
        <f t="shared" si="8"/>
        <v>9.1466666666666665</v>
      </c>
      <c r="W171">
        <f t="shared" si="9"/>
        <v>9.1466666666666665</v>
      </c>
    </row>
    <row r="172" spans="1:23" x14ac:dyDescent="0.35">
      <c r="A172" t="s">
        <v>1470</v>
      </c>
      <c r="B172" t="s">
        <v>320</v>
      </c>
      <c r="C172" t="s">
        <v>1</v>
      </c>
      <c r="D172" t="s">
        <v>385</v>
      </c>
      <c r="E172">
        <v>424</v>
      </c>
      <c r="F172">
        <v>53</v>
      </c>
      <c r="G172">
        <v>103</v>
      </c>
      <c r="H172">
        <v>70</v>
      </c>
      <c r="I172">
        <v>26</v>
      </c>
      <c r="J172">
        <v>1</v>
      </c>
      <c r="K172">
        <v>6</v>
      </c>
      <c r="L172">
        <v>51</v>
      </c>
      <c r="M172">
        <v>32</v>
      </c>
      <c r="N172">
        <v>93</v>
      </c>
      <c r="O172">
        <v>2</v>
      </c>
      <c r="P172">
        <v>0</v>
      </c>
      <c r="Q172">
        <v>0.24299999999999999</v>
      </c>
      <c r="R172">
        <v>0.30099999999999999</v>
      </c>
      <c r="S172">
        <v>0.35099999999999998</v>
      </c>
      <c r="T172">
        <v>194</v>
      </c>
      <c r="U172">
        <f t="shared" si="7"/>
        <v>12.933333333333334</v>
      </c>
      <c r="V172">
        <f t="shared" si="8"/>
        <v>9.0533333333333328</v>
      </c>
      <c r="W172">
        <f t="shared" si="9"/>
        <v>9.0533333333333328</v>
      </c>
    </row>
    <row r="173" spans="1:23" x14ac:dyDescent="0.35">
      <c r="A173" t="s">
        <v>69</v>
      </c>
      <c r="B173" t="s">
        <v>555</v>
      </c>
      <c r="C173" t="s">
        <v>398</v>
      </c>
      <c r="D173" t="s">
        <v>378</v>
      </c>
      <c r="E173">
        <v>471</v>
      </c>
      <c r="F173">
        <v>34</v>
      </c>
      <c r="G173">
        <v>111</v>
      </c>
      <c r="H173">
        <v>84</v>
      </c>
      <c r="I173">
        <v>19</v>
      </c>
      <c r="J173">
        <v>2</v>
      </c>
      <c r="K173">
        <v>6</v>
      </c>
      <c r="L173">
        <v>36</v>
      </c>
      <c r="M173">
        <v>26</v>
      </c>
      <c r="N173">
        <v>61</v>
      </c>
      <c r="O173">
        <v>9</v>
      </c>
      <c r="P173">
        <v>3</v>
      </c>
      <c r="Q173">
        <v>0.23599999999999999</v>
      </c>
      <c r="R173">
        <v>0.28299999999999997</v>
      </c>
      <c r="S173">
        <v>0.32300000000000001</v>
      </c>
      <c r="T173">
        <v>193</v>
      </c>
      <c r="U173">
        <f t="shared" si="7"/>
        <v>12.866666666666667</v>
      </c>
      <c r="V173">
        <f t="shared" si="8"/>
        <v>9.0066666666666659</v>
      </c>
      <c r="W173">
        <f t="shared" si="9"/>
        <v>9.0066666666666659</v>
      </c>
    </row>
    <row r="174" spans="1:23" x14ac:dyDescent="0.35">
      <c r="A174" t="s">
        <v>928</v>
      </c>
      <c r="B174" t="s">
        <v>183</v>
      </c>
      <c r="C174" t="s">
        <v>914</v>
      </c>
      <c r="D174" t="s">
        <v>369</v>
      </c>
      <c r="E174">
        <v>404</v>
      </c>
      <c r="F174">
        <v>56</v>
      </c>
      <c r="G174">
        <v>96</v>
      </c>
      <c r="H174">
        <v>65</v>
      </c>
      <c r="I174">
        <v>20</v>
      </c>
      <c r="J174">
        <v>4</v>
      </c>
      <c r="K174">
        <v>7</v>
      </c>
      <c r="L174">
        <v>28</v>
      </c>
      <c r="M174">
        <v>55</v>
      </c>
      <c r="N174">
        <v>97</v>
      </c>
      <c r="O174">
        <v>6</v>
      </c>
      <c r="P174">
        <v>2</v>
      </c>
      <c r="Q174">
        <v>0.23799999999999999</v>
      </c>
      <c r="R174">
        <v>0.33800000000000002</v>
      </c>
      <c r="S174">
        <v>0.35899999999999999</v>
      </c>
      <c r="T174">
        <v>191</v>
      </c>
      <c r="U174">
        <f t="shared" si="7"/>
        <v>12.733333333333333</v>
      </c>
      <c r="V174">
        <f t="shared" si="8"/>
        <v>8.9133333333333322</v>
      </c>
      <c r="W174">
        <f t="shared" si="9"/>
        <v>8.9133333333333322</v>
      </c>
    </row>
    <row r="175" spans="1:23" x14ac:dyDescent="0.35">
      <c r="A175" t="s">
        <v>83</v>
      </c>
      <c r="B175" t="s">
        <v>913</v>
      </c>
      <c r="C175" t="s">
        <v>914</v>
      </c>
      <c r="D175" t="s">
        <v>370</v>
      </c>
      <c r="E175">
        <v>334</v>
      </c>
      <c r="F175">
        <v>56</v>
      </c>
      <c r="G175">
        <v>76</v>
      </c>
      <c r="H175">
        <v>50</v>
      </c>
      <c r="I175">
        <v>11</v>
      </c>
      <c r="J175">
        <v>1</v>
      </c>
      <c r="K175">
        <v>14</v>
      </c>
      <c r="L175">
        <v>58</v>
      </c>
      <c r="M175">
        <v>38</v>
      </c>
      <c r="N175">
        <v>103</v>
      </c>
      <c r="O175">
        <v>14</v>
      </c>
      <c r="P175">
        <v>4</v>
      </c>
      <c r="Q175">
        <v>0.22800000000000001</v>
      </c>
      <c r="R175">
        <v>0.308</v>
      </c>
      <c r="S175">
        <v>0.39200000000000002</v>
      </c>
      <c r="T175">
        <v>190</v>
      </c>
      <c r="U175">
        <f t="shared" si="7"/>
        <v>12.666666666666666</v>
      </c>
      <c r="V175">
        <f t="shared" si="8"/>
        <v>8.8666666666666654</v>
      </c>
      <c r="W175">
        <f t="shared" si="9"/>
        <v>8.8666666666666654</v>
      </c>
    </row>
    <row r="176" spans="1:23" x14ac:dyDescent="0.35">
      <c r="A176" t="s">
        <v>529</v>
      </c>
      <c r="B176" t="s">
        <v>528</v>
      </c>
      <c r="C176" t="s">
        <v>2</v>
      </c>
      <c r="D176" t="s">
        <v>446</v>
      </c>
      <c r="E176">
        <v>354</v>
      </c>
      <c r="F176">
        <v>45</v>
      </c>
      <c r="G176">
        <v>98</v>
      </c>
      <c r="H176">
        <v>79</v>
      </c>
      <c r="I176">
        <v>9</v>
      </c>
      <c r="J176">
        <v>0</v>
      </c>
      <c r="K176">
        <v>10</v>
      </c>
      <c r="L176">
        <v>33</v>
      </c>
      <c r="M176">
        <v>25</v>
      </c>
      <c r="N176">
        <v>58</v>
      </c>
      <c r="O176">
        <v>13</v>
      </c>
      <c r="P176">
        <v>6</v>
      </c>
      <c r="Q176">
        <v>0.27700000000000002</v>
      </c>
      <c r="R176">
        <v>0.33600000000000002</v>
      </c>
      <c r="S176">
        <v>0.38700000000000001</v>
      </c>
      <c r="T176">
        <v>189</v>
      </c>
      <c r="U176">
        <f t="shared" si="7"/>
        <v>12.6</v>
      </c>
      <c r="V176">
        <f t="shared" si="8"/>
        <v>8.8199999999999985</v>
      </c>
      <c r="W176">
        <f t="shared" si="9"/>
        <v>8.8199999999999985</v>
      </c>
    </row>
    <row r="177" spans="1:23" x14ac:dyDescent="0.35">
      <c r="A177" t="s">
        <v>759</v>
      </c>
      <c r="B177" t="s">
        <v>132</v>
      </c>
      <c r="C177" t="s">
        <v>914</v>
      </c>
      <c r="D177" t="s">
        <v>387</v>
      </c>
      <c r="E177">
        <v>362</v>
      </c>
      <c r="F177">
        <v>39</v>
      </c>
      <c r="G177">
        <v>107</v>
      </c>
      <c r="H177">
        <v>69</v>
      </c>
      <c r="I177">
        <v>27</v>
      </c>
      <c r="J177">
        <v>0</v>
      </c>
      <c r="K177">
        <v>11</v>
      </c>
      <c r="L177">
        <v>43</v>
      </c>
      <c r="M177">
        <v>15</v>
      </c>
      <c r="N177">
        <v>75</v>
      </c>
      <c r="O177">
        <v>1</v>
      </c>
      <c r="P177">
        <v>2</v>
      </c>
      <c r="Q177">
        <v>0.29599999999999999</v>
      </c>
      <c r="R177">
        <v>0.32700000000000001</v>
      </c>
      <c r="S177">
        <v>0.46100000000000002</v>
      </c>
      <c r="T177">
        <v>188</v>
      </c>
      <c r="U177">
        <f t="shared" si="7"/>
        <v>12.533333333333333</v>
      </c>
      <c r="V177">
        <f t="shared" si="8"/>
        <v>8.7733333333333334</v>
      </c>
      <c r="W177">
        <f t="shared" si="9"/>
        <v>8.7733333333333334</v>
      </c>
    </row>
    <row r="178" spans="1:23" x14ac:dyDescent="0.35">
      <c r="A178" t="s">
        <v>1057</v>
      </c>
      <c r="B178" t="s">
        <v>271</v>
      </c>
      <c r="C178" t="s">
        <v>914</v>
      </c>
      <c r="D178" t="s">
        <v>385</v>
      </c>
      <c r="E178">
        <v>373</v>
      </c>
      <c r="F178">
        <v>49</v>
      </c>
      <c r="G178">
        <v>87</v>
      </c>
      <c r="H178">
        <v>46</v>
      </c>
      <c r="I178">
        <v>21</v>
      </c>
      <c r="J178">
        <v>3</v>
      </c>
      <c r="K178">
        <v>17</v>
      </c>
      <c r="L178">
        <v>51</v>
      </c>
      <c r="M178">
        <v>22</v>
      </c>
      <c r="N178">
        <v>102</v>
      </c>
      <c r="O178">
        <v>3</v>
      </c>
      <c r="P178">
        <v>2</v>
      </c>
      <c r="Q178">
        <v>0.23300000000000001</v>
      </c>
      <c r="R178">
        <v>0.28599999999999998</v>
      </c>
      <c r="S178">
        <v>0.442</v>
      </c>
      <c r="T178">
        <v>186</v>
      </c>
      <c r="U178">
        <f t="shared" si="7"/>
        <v>12.4</v>
      </c>
      <c r="V178">
        <f t="shared" si="8"/>
        <v>8.68</v>
      </c>
      <c r="W178">
        <f t="shared" si="9"/>
        <v>8.68</v>
      </c>
    </row>
    <row r="179" spans="1:23" x14ac:dyDescent="0.35">
      <c r="A179" t="s">
        <v>144</v>
      </c>
      <c r="B179" t="s">
        <v>1039</v>
      </c>
      <c r="C179" t="s">
        <v>2</v>
      </c>
      <c r="D179" t="s">
        <v>446</v>
      </c>
      <c r="E179">
        <v>358</v>
      </c>
      <c r="F179">
        <v>47</v>
      </c>
      <c r="G179">
        <v>86</v>
      </c>
      <c r="H179">
        <v>62</v>
      </c>
      <c r="I179">
        <v>17</v>
      </c>
      <c r="J179">
        <v>3</v>
      </c>
      <c r="K179">
        <v>4</v>
      </c>
      <c r="L179">
        <v>28</v>
      </c>
      <c r="M179">
        <v>42</v>
      </c>
      <c r="N179">
        <v>89</v>
      </c>
      <c r="O179">
        <v>41</v>
      </c>
      <c r="P179">
        <v>5</v>
      </c>
      <c r="Q179">
        <v>0.24</v>
      </c>
      <c r="R179">
        <v>0.32400000000000001</v>
      </c>
      <c r="S179">
        <v>0.33800000000000002</v>
      </c>
      <c r="T179">
        <v>185</v>
      </c>
      <c r="U179">
        <f t="shared" si="7"/>
        <v>12.333333333333334</v>
      </c>
      <c r="V179">
        <f t="shared" si="8"/>
        <v>8.6333333333333329</v>
      </c>
      <c r="W179">
        <f t="shared" si="9"/>
        <v>8.6333333333333329</v>
      </c>
    </row>
    <row r="180" spans="1:23" x14ac:dyDescent="0.35">
      <c r="A180" t="s">
        <v>116</v>
      </c>
      <c r="B180" t="s">
        <v>42</v>
      </c>
      <c r="C180" t="s">
        <v>914</v>
      </c>
      <c r="D180" t="s">
        <v>388</v>
      </c>
      <c r="E180">
        <v>405</v>
      </c>
      <c r="F180">
        <v>45</v>
      </c>
      <c r="G180">
        <v>110</v>
      </c>
      <c r="H180">
        <v>69</v>
      </c>
      <c r="I180">
        <v>28</v>
      </c>
      <c r="J180">
        <v>4</v>
      </c>
      <c r="K180">
        <v>9</v>
      </c>
      <c r="L180">
        <v>50</v>
      </c>
      <c r="M180">
        <v>19</v>
      </c>
      <c r="N180">
        <v>105</v>
      </c>
      <c r="O180">
        <v>6</v>
      </c>
      <c r="P180">
        <v>4</v>
      </c>
      <c r="Q180">
        <v>0.27200000000000002</v>
      </c>
      <c r="R180">
        <v>0.316</v>
      </c>
      <c r="S180">
        <v>0.42699999999999999</v>
      </c>
      <c r="T180">
        <v>184</v>
      </c>
      <c r="U180">
        <f t="shared" si="7"/>
        <v>12.266666666666667</v>
      </c>
      <c r="V180">
        <f t="shared" si="8"/>
        <v>8.586666666666666</v>
      </c>
      <c r="W180">
        <f t="shared" si="9"/>
        <v>8.586666666666666</v>
      </c>
    </row>
    <row r="181" spans="1:23" x14ac:dyDescent="0.35">
      <c r="A181" t="s">
        <v>1225</v>
      </c>
      <c r="B181" t="s">
        <v>1381</v>
      </c>
      <c r="C181" t="s">
        <v>914</v>
      </c>
      <c r="D181" t="s">
        <v>394</v>
      </c>
      <c r="E181">
        <v>377</v>
      </c>
      <c r="F181">
        <v>34</v>
      </c>
      <c r="G181">
        <v>91</v>
      </c>
      <c r="H181">
        <v>57</v>
      </c>
      <c r="I181">
        <v>19</v>
      </c>
      <c r="J181">
        <v>0</v>
      </c>
      <c r="K181">
        <v>15</v>
      </c>
      <c r="L181">
        <v>53</v>
      </c>
      <c r="M181">
        <v>27</v>
      </c>
      <c r="N181">
        <v>86</v>
      </c>
      <c r="O181">
        <v>0</v>
      </c>
      <c r="P181">
        <v>0</v>
      </c>
      <c r="Q181">
        <v>0.24099999999999999</v>
      </c>
      <c r="R181">
        <v>0.29499999999999998</v>
      </c>
      <c r="S181">
        <v>0.41099999999999998</v>
      </c>
      <c r="T181">
        <v>183</v>
      </c>
      <c r="U181">
        <f t="shared" si="7"/>
        <v>12.2</v>
      </c>
      <c r="V181">
        <f t="shared" si="8"/>
        <v>8.5399999999999991</v>
      </c>
      <c r="W181">
        <f t="shared" si="9"/>
        <v>8.5399999999999991</v>
      </c>
    </row>
    <row r="182" spans="1:23" x14ac:dyDescent="0.35">
      <c r="A182" t="s">
        <v>27</v>
      </c>
      <c r="B182" t="s">
        <v>88</v>
      </c>
      <c r="C182" t="s">
        <v>398</v>
      </c>
      <c r="D182" t="s">
        <v>362</v>
      </c>
      <c r="E182">
        <v>407</v>
      </c>
      <c r="F182">
        <v>50</v>
      </c>
      <c r="G182">
        <v>94</v>
      </c>
      <c r="H182">
        <v>68</v>
      </c>
      <c r="I182">
        <v>15</v>
      </c>
      <c r="J182">
        <v>2</v>
      </c>
      <c r="K182">
        <v>9</v>
      </c>
      <c r="L182">
        <v>52</v>
      </c>
      <c r="M182">
        <v>39</v>
      </c>
      <c r="N182">
        <v>98</v>
      </c>
      <c r="O182">
        <v>1</v>
      </c>
      <c r="P182">
        <v>1</v>
      </c>
      <c r="Q182">
        <v>0.23100000000000001</v>
      </c>
      <c r="R182">
        <v>0.308</v>
      </c>
      <c r="S182">
        <v>0.34399999999999997</v>
      </c>
      <c r="T182">
        <v>183</v>
      </c>
      <c r="U182">
        <f t="shared" si="7"/>
        <v>12.2</v>
      </c>
      <c r="V182">
        <f t="shared" si="8"/>
        <v>8.5399999999999991</v>
      </c>
      <c r="W182">
        <f t="shared" si="9"/>
        <v>8.5399999999999991</v>
      </c>
    </row>
    <row r="183" spans="1:23" x14ac:dyDescent="0.35">
      <c r="A183" t="s">
        <v>564</v>
      </c>
      <c r="B183" t="s">
        <v>563</v>
      </c>
      <c r="C183" t="s">
        <v>2</v>
      </c>
      <c r="D183" t="s">
        <v>372</v>
      </c>
      <c r="E183">
        <v>426</v>
      </c>
      <c r="F183">
        <v>49</v>
      </c>
      <c r="G183">
        <v>88</v>
      </c>
      <c r="H183">
        <v>53</v>
      </c>
      <c r="I183">
        <v>19</v>
      </c>
      <c r="J183">
        <v>3</v>
      </c>
      <c r="K183">
        <v>13</v>
      </c>
      <c r="L183">
        <v>53</v>
      </c>
      <c r="M183">
        <v>32</v>
      </c>
      <c r="N183">
        <v>109</v>
      </c>
      <c r="O183">
        <v>6</v>
      </c>
      <c r="P183">
        <v>1</v>
      </c>
      <c r="Q183">
        <v>0.20699999999999999</v>
      </c>
      <c r="R183">
        <v>0.27500000000000002</v>
      </c>
      <c r="S183">
        <v>0.35699999999999998</v>
      </c>
      <c r="T183">
        <v>182</v>
      </c>
      <c r="U183">
        <f t="shared" si="7"/>
        <v>12.133333333333333</v>
      </c>
      <c r="V183">
        <f t="shared" si="8"/>
        <v>8.4933333333333323</v>
      </c>
      <c r="W183">
        <f t="shared" si="9"/>
        <v>8.4933333333333323</v>
      </c>
    </row>
    <row r="184" spans="1:23" x14ac:dyDescent="0.35">
      <c r="A184" t="s">
        <v>150</v>
      </c>
      <c r="B184" t="s">
        <v>522</v>
      </c>
      <c r="C184" t="s">
        <v>914</v>
      </c>
      <c r="D184" t="s">
        <v>375</v>
      </c>
      <c r="E184">
        <v>462</v>
      </c>
      <c r="F184">
        <v>51</v>
      </c>
      <c r="G184">
        <v>109</v>
      </c>
      <c r="H184">
        <v>67</v>
      </c>
      <c r="I184">
        <v>26</v>
      </c>
      <c r="J184">
        <v>4</v>
      </c>
      <c r="K184">
        <v>12</v>
      </c>
      <c r="L184">
        <v>41</v>
      </c>
      <c r="M184">
        <v>34</v>
      </c>
      <c r="N184">
        <v>125</v>
      </c>
      <c r="O184">
        <v>4</v>
      </c>
      <c r="P184">
        <v>3</v>
      </c>
      <c r="Q184">
        <v>0.23599999999999999</v>
      </c>
      <c r="R184">
        <v>0.29199999999999998</v>
      </c>
      <c r="S184">
        <v>0.38700000000000001</v>
      </c>
      <c r="T184">
        <v>181</v>
      </c>
      <c r="U184">
        <f t="shared" si="7"/>
        <v>12.066666666666666</v>
      </c>
      <c r="V184">
        <f t="shared" si="8"/>
        <v>8.4466666666666654</v>
      </c>
      <c r="W184">
        <f t="shared" si="9"/>
        <v>8.4466666666666654</v>
      </c>
    </row>
    <row r="185" spans="1:23" x14ac:dyDescent="0.35">
      <c r="A185" t="s">
        <v>763</v>
      </c>
      <c r="B185" t="s">
        <v>80</v>
      </c>
      <c r="C185" t="s">
        <v>1</v>
      </c>
      <c r="D185" t="s">
        <v>367</v>
      </c>
      <c r="E185">
        <v>420</v>
      </c>
      <c r="F185">
        <v>37</v>
      </c>
      <c r="G185">
        <v>114</v>
      </c>
      <c r="H185">
        <v>84</v>
      </c>
      <c r="I185">
        <v>21</v>
      </c>
      <c r="J185">
        <v>2</v>
      </c>
      <c r="K185">
        <v>7</v>
      </c>
      <c r="L185">
        <v>47</v>
      </c>
      <c r="M185">
        <v>17</v>
      </c>
      <c r="N185">
        <v>79</v>
      </c>
      <c r="O185">
        <v>0</v>
      </c>
      <c r="P185">
        <v>1</v>
      </c>
      <c r="Q185">
        <v>0.27100000000000002</v>
      </c>
      <c r="R185">
        <v>0.3</v>
      </c>
      <c r="S185">
        <v>0.38100000000000001</v>
      </c>
      <c r="T185">
        <v>181</v>
      </c>
      <c r="U185">
        <f t="shared" si="7"/>
        <v>12.066666666666666</v>
      </c>
      <c r="V185">
        <f t="shared" si="8"/>
        <v>8.4466666666666654</v>
      </c>
      <c r="W185">
        <f t="shared" si="9"/>
        <v>8.4466666666666654</v>
      </c>
    </row>
    <row r="186" spans="1:23" x14ac:dyDescent="0.35">
      <c r="A186" t="s">
        <v>162</v>
      </c>
      <c r="B186" t="s">
        <v>931</v>
      </c>
      <c r="C186" t="s">
        <v>1</v>
      </c>
      <c r="D186" t="s">
        <v>446</v>
      </c>
      <c r="E186">
        <v>414</v>
      </c>
      <c r="F186">
        <v>37</v>
      </c>
      <c r="G186">
        <v>108</v>
      </c>
      <c r="H186">
        <v>64</v>
      </c>
      <c r="I186">
        <v>33</v>
      </c>
      <c r="J186">
        <v>2</v>
      </c>
      <c r="K186">
        <v>9</v>
      </c>
      <c r="L186">
        <v>50</v>
      </c>
      <c r="M186">
        <v>40</v>
      </c>
      <c r="N186">
        <v>119</v>
      </c>
      <c r="O186">
        <v>0</v>
      </c>
      <c r="P186">
        <v>0</v>
      </c>
      <c r="Q186">
        <v>0.26100000000000001</v>
      </c>
      <c r="R186">
        <v>0.33700000000000002</v>
      </c>
      <c r="S186">
        <v>0.41499999999999998</v>
      </c>
      <c r="T186">
        <v>180</v>
      </c>
      <c r="U186">
        <f t="shared" si="7"/>
        <v>12</v>
      </c>
      <c r="V186">
        <f t="shared" si="8"/>
        <v>8.3999999999999986</v>
      </c>
      <c r="W186">
        <f t="shared" si="9"/>
        <v>8.3999999999999986</v>
      </c>
    </row>
    <row r="187" spans="1:23" x14ac:dyDescent="0.35">
      <c r="A187" t="s">
        <v>122</v>
      </c>
      <c r="B187" t="s">
        <v>126</v>
      </c>
      <c r="C187" t="s">
        <v>914</v>
      </c>
      <c r="D187" t="s">
        <v>360</v>
      </c>
      <c r="E187">
        <v>371</v>
      </c>
      <c r="F187">
        <v>42</v>
      </c>
      <c r="G187">
        <v>86</v>
      </c>
      <c r="H187">
        <v>55</v>
      </c>
      <c r="I187">
        <v>20</v>
      </c>
      <c r="J187">
        <v>2</v>
      </c>
      <c r="K187">
        <v>9</v>
      </c>
      <c r="L187">
        <v>46</v>
      </c>
      <c r="M187">
        <v>48</v>
      </c>
      <c r="N187">
        <v>98</v>
      </c>
      <c r="O187">
        <v>5</v>
      </c>
      <c r="P187">
        <v>1</v>
      </c>
      <c r="Q187">
        <v>0.23200000000000001</v>
      </c>
      <c r="R187">
        <v>0.32400000000000001</v>
      </c>
      <c r="S187">
        <v>0.36899999999999999</v>
      </c>
      <c r="T187">
        <v>179</v>
      </c>
      <c r="U187">
        <f t="shared" si="7"/>
        <v>11.933333333333334</v>
      </c>
      <c r="V187">
        <f t="shared" si="8"/>
        <v>8.3533333333333335</v>
      </c>
      <c r="W187">
        <f t="shared" si="9"/>
        <v>8.3533333333333335</v>
      </c>
    </row>
    <row r="188" spans="1:23" x14ac:dyDescent="0.35">
      <c r="A188" t="s">
        <v>965</v>
      </c>
      <c r="B188" t="s">
        <v>1218</v>
      </c>
      <c r="C188" t="s">
        <v>914</v>
      </c>
      <c r="D188" t="s">
        <v>380</v>
      </c>
      <c r="E188">
        <v>451</v>
      </c>
      <c r="F188">
        <v>58</v>
      </c>
      <c r="G188">
        <v>83</v>
      </c>
      <c r="H188">
        <v>48</v>
      </c>
      <c r="I188">
        <v>16</v>
      </c>
      <c r="J188">
        <v>2</v>
      </c>
      <c r="K188">
        <v>17</v>
      </c>
      <c r="L188">
        <v>53</v>
      </c>
      <c r="M188">
        <v>57</v>
      </c>
      <c r="N188">
        <v>150</v>
      </c>
      <c r="O188">
        <v>7</v>
      </c>
      <c r="P188">
        <v>1</v>
      </c>
      <c r="Q188">
        <v>0.184</v>
      </c>
      <c r="R188">
        <v>0.28399999999999997</v>
      </c>
      <c r="S188">
        <v>0.34200000000000003</v>
      </c>
      <c r="T188">
        <v>178</v>
      </c>
      <c r="U188">
        <f t="shared" si="7"/>
        <v>11.866666666666667</v>
      </c>
      <c r="V188">
        <f t="shared" si="8"/>
        <v>8.3066666666666666</v>
      </c>
      <c r="W188">
        <f t="shared" si="9"/>
        <v>8.3066666666666666</v>
      </c>
    </row>
    <row r="189" spans="1:23" x14ac:dyDescent="0.35">
      <c r="A189" t="s">
        <v>303</v>
      </c>
      <c r="B189" t="s">
        <v>259</v>
      </c>
      <c r="C189" t="s">
        <v>398</v>
      </c>
      <c r="D189" t="s">
        <v>394</v>
      </c>
      <c r="E189">
        <v>332</v>
      </c>
      <c r="F189">
        <v>50</v>
      </c>
      <c r="G189">
        <v>100</v>
      </c>
      <c r="H189">
        <v>81</v>
      </c>
      <c r="I189">
        <v>13</v>
      </c>
      <c r="J189">
        <v>0</v>
      </c>
      <c r="K189">
        <v>6</v>
      </c>
      <c r="L189">
        <v>25</v>
      </c>
      <c r="M189">
        <v>14</v>
      </c>
      <c r="N189">
        <v>55</v>
      </c>
      <c r="O189">
        <v>13</v>
      </c>
      <c r="P189">
        <v>0</v>
      </c>
      <c r="Q189">
        <v>0.30099999999999999</v>
      </c>
      <c r="R189">
        <v>0.33900000000000002</v>
      </c>
      <c r="S189">
        <v>0.39500000000000002</v>
      </c>
      <c r="T189">
        <v>178</v>
      </c>
      <c r="U189">
        <f t="shared" si="7"/>
        <v>11.866666666666667</v>
      </c>
      <c r="V189">
        <f t="shared" si="8"/>
        <v>8.3066666666666666</v>
      </c>
      <c r="W189">
        <f t="shared" si="9"/>
        <v>8.3066666666666666</v>
      </c>
    </row>
    <row r="190" spans="1:23" x14ac:dyDescent="0.35">
      <c r="A190" t="s">
        <v>1386</v>
      </c>
      <c r="B190" t="s">
        <v>1387</v>
      </c>
      <c r="C190" t="s">
        <v>914</v>
      </c>
      <c r="D190" t="s">
        <v>379</v>
      </c>
      <c r="E190">
        <v>359</v>
      </c>
      <c r="F190">
        <v>47</v>
      </c>
      <c r="G190">
        <v>88</v>
      </c>
      <c r="H190">
        <v>60</v>
      </c>
      <c r="I190">
        <v>12</v>
      </c>
      <c r="J190">
        <v>2</v>
      </c>
      <c r="K190">
        <v>14</v>
      </c>
      <c r="L190">
        <v>44</v>
      </c>
      <c r="M190">
        <v>46</v>
      </c>
      <c r="N190">
        <v>106</v>
      </c>
      <c r="O190">
        <v>4</v>
      </c>
      <c r="P190">
        <v>3</v>
      </c>
      <c r="Q190">
        <v>0.245</v>
      </c>
      <c r="R190">
        <v>0.33200000000000002</v>
      </c>
      <c r="S190">
        <v>0.40699999999999997</v>
      </c>
      <c r="T190">
        <v>178</v>
      </c>
      <c r="U190">
        <f t="shared" si="7"/>
        <v>11.866666666666667</v>
      </c>
      <c r="V190">
        <f t="shared" si="8"/>
        <v>8.3066666666666666</v>
      </c>
      <c r="W190">
        <f t="shared" si="9"/>
        <v>8.3066666666666666</v>
      </c>
    </row>
    <row r="191" spans="1:23" x14ac:dyDescent="0.35">
      <c r="A191" t="s">
        <v>600</v>
      </c>
      <c r="B191" t="s">
        <v>142</v>
      </c>
      <c r="C191" t="s">
        <v>914</v>
      </c>
      <c r="D191" t="s">
        <v>371</v>
      </c>
      <c r="E191">
        <v>361</v>
      </c>
      <c r="F191">
        <v>48</v>
      </c>
      <c r="G191">
        <v>80</v>
      </c>
      <c r="H191">
        <v>50</v>
      </c>
      <c r="I191">
        <v>24</v>
      </c>
      <c r="J191">
        <v>0</v>
      </c>
      <c r="K191">
        <v>6</v>
      </c>
      <c r="L191">
        <v>45</v>
      </c>
      <c r="M191">
        <v>34</v>
      </c>
      <c r="N191">
        <v>71</v>
      </c>
      <c r="O191">
        <v>0</v>
      </c>
      <c r="P191">
        <v>2</v>
      </c>
      <c r="Q191">
        <v>0.222</v>
      </c>
      <c r="R191">
        <v>0.29099999999999998</v>
      </c>
      <c r="S191">
        <v>0.33800000000000002</v>
      </c>
      <c r="T191">
        <v>176</v>
      </c>
      <c r="U191">
        <f t="shared" si="7"/>
        <v>11.733333333333333</v>
      </c>
      <c r="V191">
        <f t="shared" si="8"/>
        <v>8.2133333333333329</v>
      </c>
      <c r="W191">
        <f t="shared" si="9"/>
        <v>8.2133333333333329</v>
      </c>
    </row>
    <row r="192" spans="1:23" x14ac:dyDescent="0.35">
      <c r="A192" t="s">
        <v>119</v>
      </c>
      <c r="B192" t="s">
        <v>596</v>
      </c>
      <c r="C192" t="s">
        <v>1</v>
      </c>
      <c r="D192" t="s">
        <v>381</v>
      </c>
      <c r="E192">
        <v>464</v>
      </c>
      <c r="F192">
        <v>39</v>
      </c>
      <c r="G192">
        <v>109</v>
      </c>
      <c r="H192">
        <v>74</v>
      </c>
      <c r="I192">
        <v>19</v>
      </c>
      <c r="J192">
        <v>0</v>
      </c>
      <c r="K192">
        <v>16</v>
      </c>
      <c r="L192">
        <v>51</v>
      </c>
      <c r="M192">
        <v>28</v>
      </c>
      <c r="N192">
        <v>119</v>
      </c>
      <c r="O192">
        <v>1</v>
      </c>
      <c r="P192">
        <v>0</v>
      </c>
      <c r="Q192">
        <v>0.23499999999999999</v>
      </c>
      <c r="R192">
        <v>0.28100000000000003</v>
      </c>
      <c r="S192">
        <v>0.379</v>
      </c>
      <c r="T192">
        <v>176</v>
      </c>
      <c r="U192">
        <f t="shared" si="7"/>
        <v>11.733333333333333</v>
      </c>
      <c r="V192">
        <f t="shared" si="8"/>
        <v>8.2133333333333329</v>
      </c>
      <c r="W192">
        <f t="shared" si="9"/>
        <v>8.2133333333333329</v>
      </c>
    </row>
    <row r="193" spans="1:23" x14ac:dyDescent="0.35">
      <c r="A193" t="s">
        <v>93</v>
      </c>
      <c r="B193" t="s">
        <v>418</v>
      </c>
      <c r="C193" t="s">
        <v>914</v>
      </c>
      <c r="D193" t="s">
        <v>384</v>
      </c>
      <c r="E193">
        <v>384</v>
      </c>
      <c r="F193">
        <v>54</v>
      </c>
      <c r="G193">
        <v>83</v>
      </c>
      <c r="H193">
        <v>64</v>
      </c>
      <c r="I193">
        <v>9</v>
      </c>
      <c r="J193">
        <v>2</v>
      </c>
      <c r="K193">
        <v>8</v>
      </c>
      <c r="L193">
        <v>40</v>
      </c>
      <c r="M193">
        <v>62</v>
      </c>
      <c r="N193">
        <v>109</v>
      </c>
      <c r="O193">
        <v>10</v>
      </c>
      <c r="P193">
        <v>3</v>
      </c>
      <c r="Q193">
        <v>0.216</v>
      </c>
      <c r="R193">
        <v>0.33</v>
      </c>
      <c r="S193">
        <v>0.312</v>
      </c>
      <c r="T193">
        <v>174</v>
      </c>
      <c r="U193">
        <f t="shared" si="7"/>
        <v>11.6</v>
      </c>
      <c r="V193">
        <f t="shared" si="8"/>
        <v>7.83</v>
      </c>
      <c r="W193">
        <f t="shared" si="9"/>
        <v>7.83</v>
      </c>
    </row>
    <row r="194" spans="1:23" x14ac:dyDescent="0.35">
      <c r="A194" t="s">
        <v>782</v>
      </c>
      <c r="B194" t="s">
        <v>783</v>
      </c>
      <c r="C194" t="s">
        <v>3</v>
      </c>
      <c r="D194" t="s">
        <v>397</v>
      </c>
      <c r="E194">
        <v>429</v>
      </c>
      <c r="F194">
        <v>49</v>
      </c>
      <c r="G194">
        <v>93</v>
      </c>
      <c r="H194">
        <v>59</v>
      </c>
      <c r="I194">
        <v>19</v>
      </c>
      <c r="J194">
        <v>2</v>
      </c>
      <c r="K194">
        <v>13</v>
      </c>
      <c r="L194">
        <v>50</v>
      </c>
      <c r="M194">
        <v>28</v>
      </c>
      <c r="N194">
        <v>109</v>
      </c>
      <c r="O194">
        <v>0</v>
      </c>
      <c r="P194">
        <v>1</v>
      </c>
      <c r="Q194">
        <v>0.217</v>
      </c>
      <c r="R194">
        <v>0.27200000000000002</v>
      </c>
      <c r="S194">
        <v>0.36099999999999999</v>
      </c>
      <c r="T194">
        <v>172</v>
      </c>
      <c r="U194">
        <f t="shared" si="7"/>
        <v>11.466666666666667</v>
      </c>
      <c r="V194">
        <f t="shared" si="8"/>
        <v>7.74</v>
      </c>
      <c r="W194">
        <f t="shared" si="9"/>
        <v>7.74</v>
      </c>
    </row>
    <row r="195" spans="1:23" x14ac:dyDescent="0.35">
      <c r="A195" t="s">
        <v>115</v>
      </c>
      <c r="B195" t="s">
        <v>304</v>
      </c>
      <c r="C195" t="s">
        <v>366</v>
      </c>
      <c r="D195" t="s">
        <v>374</v>
      </c>
      <c r="E195">
        <v>215</v>
      </c>
      <c r="F195">
        <v>34</v>
      </c>
      <c r="G195">
        <v>56</v>
      </c>
      <c r="H195">
        <v>31</v>
      </c>
      <c r="I195">
        <v>10</v>
      </c>
      <c r="J195">
        <v>0</v>
      </c>
      <c r="K195">
        <v>15</v>
      </c>
      <c r="L195">
        <v>44</v>
      </c>
      <c r="M195">
        <v>25</v>
      </c>
      <c r="N195">
        <v>44</v>
      </c>
      <c r="O195">
        <v>1</v>
      </c>
      <c r="P195">
        <v>0</v>
      </c>
      <c r="Q195">
        <v>0.26100000000000001</v>
      </c>
      <c r="R195">
        <v>0.33900000000000002</v>
      </c>
      <c r="S195">
        <v>0.51600000000000001</v>
      </c>
      <c r="T195">
        <v>171</v>
      </c>
      <c r="U195">
        <f t="shared" ref="U195:U258" si="10">T195/15</f>
        <v>11.4</v>
      </c>
      <c r="V195">
        <f t="shared" ref="V195:V258" si="11">IF(T195&gt;= 600,U195*1.125,IF(T195&gt; 575,U195*1.1,IF(T195&gt; 550,U195*1.075,IF(T195&gt; 525,U195*1.05,IF(T195&gt; 500,U195*1.025,IF(T195&gt; 475,U195,IF(T195&gt; 450,U195*0.975,IF(T195&gt; 425,U195*0.95,IF(T195&gt; 400,U195*0.925,IF(T195&gt; 375,U195*0.9,IF(T195&gt; 350,U195*0.875,IF(T195&gt; 325,U195*0.85,IF(T195&gt; 300,U195*0.825,IF(T195&gt; 275,U195*0.8,IF(T195&gt; 250,U195*0.775,IF(T195&gt; 225,U195*0.75,IF(T195&gt; 200,U195*0.725,IF(T195&gt; 175,U195*0.7,IF(T195&gt; 150,U195*0.675,IF(T195&gt; 125,U195*0.65,IF(T195&gt; 100,U195*0.625,IF(T195&gt; 75,U195*0.6,IF(T195&gt; 50,U195*0.575,IF(T195&gt; 25,U195*0.55,U195*0.525))))))))))))))))))))))))</f>
        <v>7.6950000000000012</v>
      </c>
      <c r="W195">
        <f t="shared" ref="W195:W258" si="12">IF(V195 &lt; 1.5,1,V195)</f>
        <v>7.6950000000000012</v>
      </c>
    </row>
    <row r="196" spans="1:23" x14ac:dyDescent="0.35">
      <c r="A196" t="s">
        <v>178</v>
      </c>
      <c r="B196" t="s">
        <v>1393</v>
      </c>
      <c r="C196" t="s">
        <v>2</v>
      </c>
      <c r="D196" t="s">
        <v>368</v>
      </c>
      <c r="E196">
        <v>386</v>
      </c>
      <c r="F196">
        <v>48</v>
      </c>
      <c r="G196">
        <v>96</v>
      </c>
      <c r="H196">
        <v>68</v>
      </c>
      <c r="I196">
        <v>16</v>
      </c>
      <c r="J196">
        <v>2</v>
      </c>
      <c r="K196">
        <v>10</v>
      </c>
      <c r="L196">
        <v>41</v>
      </c>
      <c r="M196">
        <v>31</v>
      </c>
      <c r="N196">
        <v>94</v>
      </c>
      <c r="O196">
        <v>3</v>
      </c>
      <c r="P196">
        <v>4</v>
      </c>
      <c r="Q196">
        <v>0.249</v>
      </c>
      <c r="R196">
        <v>0.32700000000000001</v>
      </c>
      <c r="S196">
        <v>0.378</v>
      </c>
      <c r="T196">
        <v>171</v>
      </c>
      <c r="U196">
        <f t="shared" si="10"/>
        <v>11.4</v>
      </c>
      <c r="V196">
        <f t="shared" si="11"/>
        <v>7.6950000000000012</v>
      </c>
      <c r="W196">
        <f t="shared" si="12"/>
        <v>7.6950000000000012</v>
      </c>
    </row>
    <row r="197" spans="1:23" x14ac:dyDescent="0.35">
      <c r="A197" t="s">
        <v>44</v>
      </c>
      <c r="B197" t="s">
        <v>301</v>
      </c>
      <c r="C197" t="s">
        <v>2</v>
      </c>
      <c r="D197" t="s">
        <v>386</v>
      </c>
      <c r="E197">
        <v>386</v>
      </c>
      <c r="F197">
        <v>50</v>
      </c>
      <c r="G197">
        <v>99</v>
      </c>
      <c r="H197">
        <v>71</v>
      </c>
      <c r="I197">
        <v>19</v>
      </c>
      <c r="J197">
        <v>2</v>
      </c>
      <c r="K197">
        <v>7</v>
      </c>
      <c r="L197">
        <v>27</v>
      </c>
      <c r="M197">
        <v>21</v>
      </c>
      <c r="N197">
        <v>71</v>
      </c>
      <c r="O197">
        <v>2</v>
      </c>
      <c r="P197">
        <v>1</v>
      </c>
      <c r="Q197">
        <v>0.25700000000000001</v>
      </c>
      <c r="R197">
        <v>0.317</v>
      </c>
      <c r="S197">
        <v>0.37</v>
      </c>
      <c r="T197">
        <v>171</v>
      </c>
      <c r="U197">
        <f t="shared" si="10"/>
        <v>11.4</v>
      </c>
      <c r="V197">
        <f t="shared" si="11"/>
        <v>7.6950000000000012</v>
      </c>
      <c r="W197">
        <f t="shared" si="12"/>
        <v>7.6950000000000012</v>
      </c>
    </row>
    <row r="198" spans="1:23" x14ac:dyDescent="0.35">
      <c r="A198" t="s">
        <v>1872</v>
      </c>
      <c r="B198" t="s">
        <v>1873</v>
      </c>
      <c r="C198" t="s">
        <v>914</v>
      </c>
      <c r="D198" t="s">
        <v>377</v>
      </c>
      <c r="E198">
        <v>379</v>
      </c>
      <c r="F198">
        <v>55</v>
      </c>
      <c r="G198">
        <v>89</v>
      </c>
      <c r="H198">
        <v>50</v>
      </c>
      <c r="I198">
        <v>19</v>
      </c>
      <c r="J198">
        <v>4</v>
      </c>
      <c r="K198">
        <v>16</v>
      </c>
      <c r="L198">
        <v>47</v>
      </c>
      <c r="M198">
        <v>38</v>
      </c>
      <c r="N198">
        <v>137</v>
      </c>
      <c r="O198">
        <v>10</v>
      </c>
      <c r="P198">
        <v>7</v>
      </c>
      <c r="Q198">
        <v>0.23499999999999999</v>
      </c>
      <c r="R198">
        <v>0.308</v>
      </c>
      <c r="S198">
        <v>0.433</v>
      </c>
      <c r="T198">
        <v>170</v>
      </c>
      <c r="U198">
        <f t="shared" si="10"/>
        <v>11.333333333333334</v>
      </c>
      <c r="V198">
        <f t="shared" si="11"/>
        <v>7.6500000000000012</v>
      </c>
      <c r="W198">
        <f t="shared" si="12"/>
        <v>7.6500000000000012</v>
      </c>
    </row>
    <row r="199" spans="1:23" x14ac:dyDescent="0.35">
      <c r="A199" t="s">
        <v>154</v>
      </c>
      <c r="B199" t="s">
        <v>670</v>
      </c>
      <c r="C199" t="s">
        <v>366</v>
      </c>
      <c r="D199" t="s">
        <v>380</v>
      </c>
      <c r="E199">
        <v>347</v>
      </c>
      <c r="F199">
        <v>40</v>
      </c>
      <c r="G199">
        <v>87</v>
      </c>
      <c r="H199">
        <v>68</v>
      </c>
      <c r="I199">
        <v>15</v>
      </c>
      <c r="J199">
        <v>0</v>
      </c>
      <c r="K199">
        <v>4</v>
      </c>
      <c r="L199">
        <v>40</v>
      </c>
      <c r="M199">
        <v>34</v>
      </c>
      <c r="N199">
        <v>60</v>
      </c>
      <c r="O199">
        <v>2</v>
      </c>
      <c r="P199">
        <v>1</v>
      </c>
      <c r="Q199">
        <v>0.251</v>
      </c>
      <c r="R199">
        <v>0.32100000000000001</v>
      </c>
      <c r="S199">
        <v>0.32900000000000001</v>
      </c>
      <c r="T199">
        <v>169</v>
      </c>
      <c r="U199">
        <f t="shared" si="10"/>
        <v>11.266666666666667</v>
      </c>
      <c r="V199">
        <f t="shared" si="11"/>
        <v>7.6050000000000013</v>
      </c>
      <c r="W199">
        <f t="shared" si="12"/>
        <v>7.6050000000000013</v>
      </c>
    </row>
    <row r="200" spans="1:23" x14ac:dyDescent="0.35">
      <c r="A200" t="s">
        <v>762</v>
      </c>
      <c r="B200" t="s">
        <v>784</v>
      </c>
      <c r="C200" t="s">
        <v>914</v>
      </c>
      <c r="D200" t="s">
        <v>360</v>
      </c>
      <c r="E200">
        <v>336</v>
      </c>
      <c r="F200">
        <v>36</v>
      </c>
      <c r="G200">
        <v>92</v>
      </c>
      <c r="H200">
        <v>68</v>
      </c>
      <c r="I200">
        <v>18</v>
      </c>
      <c r="J200">
        <v>2</v>
      </c>
      <c r="K200">
        <v>4</v>
      </c>
      <c r="L200">
        <v>47</v>
      </c>
      <c r="M200">
        <v>24</v>
      </c>
      <c r="N200">
        <v>68</v>
      </c>
      <c r="O200">
        <v>7</v>
      </c>
      <c r="P200">
        <v>3</v>
      </c>
      <c r="Q200">
        <v>0.27400000000000002</v>
      </c>
      <c r="R200">
        <v>0.32500000000000001</v>
      </c>
      <c r="S200">
        <v>0.375</v>
      </c>
      <c r="T200">
        <v>169</v>
      </c>
      <c r="U200">
        <f t="shared" si="10"/>
        <v>11.266666666666667</v>
      </c>
      <c r="V200">
        <f t="shared" si="11"/>
        <v>7.6050000000000013</v>
      </c>
      <c r="W200">
        <f t="shared" si="12"/>
        <v>7.6050000000000013</v>
      </c>
    </row>
    <row r="201" spans="1:23" x14ac:dyDescent="0.35">
      <c r="A201" t="s">
        <v>1826</v>
      </c>
      <c r="B201" t="s">
        <v>1827</v>
      </c>
      <c r="C201" t="s">
        <v>1</v>
      </c>
      <c r="D201" t="s">
        <v>375</v>
      </c>
      <c r="E201">
        <v>258</v>
      </c>
      <c r="F201">
        <v>25</v>
      </c>
      <c r="G201">
        <v>76</v>
      </c>
      <c r="H201">
        <v>56</v>
      </c>
      <c r="I201">
        <v>10</v>
      </c>
      <c r="J201">
        <v>0</v>
      </c>
      <c r="K201">
        <v>10</v>
      </c>
      <c r="L201">
        <v>26</v>
      </c>
      <c r="M201">
        <v>35</v>
      </c>
      <c r="N201">
        <v>34</v>
      </c>
      <c r="O201">
        <v>1</v>
      </c>
      <c r="P201">
        <v>0</v>
      </c>
      <c r="Q201">
        <v>0.29499999999999998</v>
      </c>
      <c r="R201">
        <v>0.38300000000000001</v>
      </c>
      <c r="S201">
        <v>0.45</v>
      </c>
      <c r="T201">
        <v>169</v>
      </c>
      <c r="U201">
        <f t="shared" si="10"/>
        <v>11.266666666666667</v>
      </c>
      <c r="V201">
        <f t="shared" si="11"/>
        <v>7.6050000000000013</v>
      </c>
      <c r="W201">
        <f t="shared" si="12"/>
        <v>7.6050000000000013</v>
      </c>
    </row>
    <row r="202" spans="1:23" x14ac:dyDescent="0.35">
      <c r="A202" t="s">
        <v>58</v>
      </c>
      <c r="B202" t="s">
        <v>271</v>
      </c>
      <c r="C202" t="s">
        <v>914</v>
      </c>
      <c r="D202" t="s">
        <v>388</v>
      </c>
      <c r="E202">
        <v>414</v>
      </c>
      <c r="F202">
        <v>49</v>
      </c>
      <c r="G202">
        <v>105</v>
      </c>
      <c r="H202">
        <v>83</v>
      </c>
      <c r="I202">
        <v>10</v>
      </c>
      <c r="J202">
        <v>3</v>
      </c>
      <c r="K202">
        <v>9</v>
      </c>
      <c r="L202">
        <v>43</v>
      </c>
      <c r="M202">
        <v>35</v>
      </c>
      <c r="N202">
        <v>109</v>
      </c>
      <c r="O202">
        <v>4</v>
      </c>
      <c r="P202">
        <v>2</v>
      </c>
      <c r="Q202">
        <v>0.254</v>
      </c>
      <c r="R202">
        <v>0.313</v>
      </c>
      <c r="S202">
        <v>0.35699999999999998</v>
      </c>
      <c r="T202">
        <v>168</v>
      </c>
      <c r="U202">
        <f t="shared" si="10"/>
        <v>11.2</v>
      </c>
      <c r="V202">
        <f t="shared" si="11"/>
        <v>7.56</v>
      </c>
      <c r="W202">
        <f t="shared" si="12"/>
        <v>7.56</v>
      </c>
    </row>
    <row r="203" spans="1:23" x14ac:dyDescent="0.35">
      <c r="A203" t="s">
        <v>567</v>
      </c>
      <c r="B203" t="s">
        <v>226</v>
      </c>
      <c r="C203" t="s">
        <v>366</v>
      </c>
      <c r="D203" t="s">
        <v>388</v>
      </c>
      <c r="E203">
        <v>419</v>
      </c>
      <c r="F203">
        <v>42</v>
      </c>
      <c r="G203">
        <v>86</v>
      </c>
      <c r="H203">
        <v>46</v>
      </c>
      <c r="I203">
        <v>24</v>
      </c>
      <c r="J203">
        <v>0</v>
      </c>
      <c r="K203">
        <v>16</v>
      </c>
      <c r="L203">
        <v>61</v>
      </c>
      <c r="M203">
        <v>40</v>
      </c>
      <c r="N203">
        <v>136</v>
      </c>
      <c r="O203">
        <v>2</v>
      </c>
      <c r="P203">
        <v>0</v>
      </c>
      <c r="Q203">
        <v>0.20499999999999999</v>
      </c>
      <c r="R203">
        <v>0.28199999999999997</v>
      </c>
      <c r="S203">
        <v>0.377</v>
      </c>
      <c r="T203">
        <v>167</v>
      </c>
      <c r="U203">
        <f t="shared" si="10"/>
        <v>11.133333333333333</v>
      </c>
      <c r="V203">
        <f t="shared" si="11"/>
        <v>7.5150000000000006</v>
      </c>
      <c r="W203">
        <f t="shared" si="12"/>
        <v>7.5150000000000006</v>
      </c>
    </row>
    <row r="204" spans="1:23" x14ac:dyDescent="0.35">
      <c r="A204" t="s">
        <v>960</v>
      </c>
      <c r="B204" t="s">
        <v>175</v>
      </c>
      <c r="C204" t="s">
        <v>2</v>
      </c>
      <c r="D204" t="s">
        <v>375</v>
      </c>
      <c r="E204">
        <v>436</v>
      </c>
      <c r="F204">
        <v>51</v>
      </c>
      <c r="G204">
        <v>99</v>
      </c>
      <c r="H204">
        <v>83</v>
      </c>
      <c r="I204">
        <v>12</v>
      </c>
      <c r="J204">
        <v>4</v>
      </c>
      <c r="K204">
        <v>0</v>
      </c>
      <c r="L204">
        <v>20</v>
      </c>
      <c r="M204">
        <v>29</v>
      </c>
      <c r="N204">
        <v>63</v>
      </c>
      <c r="O204">
        <v>13</v>
      </c>
      <c r="P204">
        <v>3</v>
      </c>
      <c r="Q204">
        <v>0.22700000000000001</v>
      </c>
      <c r="R204">
        <v>0.28100000000000003</v>
      </c>
      <c r="S204">
        <v>0.27300000000000002</v>
      </c>
      <c r="T204">
        <v>166</v>
      </c>
      <c r="U204">
        <f t="shared" si="10"/>
        <v>11.066666666666666</v>
      </c>
      <c r="V204">
        <f t="shared" si="11"/>
        <v>7.4700000000000006</v>
      </c>
      <c r="W204">
        <f t="shared" si="12"/>
        <v>7.4700000000000006</v>
      </c>
    </row>
    <row r="205" spans="1:23" x14ac:dyDescent="0.35">
      <c r="A205" t="s">
        <v>41</v>
      </c>
      <c r="B205" t="s">
        <v>1045</v>
      </c>
      <c r="C205" t="s">
        <v>366</v>
      </c>
      <c r="D205" t="s">
        <v>384</v>
      </c>
      <c r="E205">
        <v>335</v>
      </c>
      <c r="F205">
        <v>39</v>
      </c>
      <c r="G205">
        <v>83</v>
      </c>
      <c r="H205">
        <v>59</v>
      </c>
      <c r="I205">
        <v>12</v>
      </c>
      <c r="J205">
        <v>1</v>
      </c>
      <c r="K205">
        <v>11</v>
      </c>
      <c r="L205">
        <v>43</v>
      </c>
      <c r="M205">
        <v>15</v>
      </c>
      <c r="N205">
        <v>62</v>
      </c>
      <c r="O205">
        <v>2</v>
      </c>
      <c r="P205">
        <v>1</v>
      </c>
      <c r="Q205">
        <v>0.248</v>
      </c>
      <c r="R205">
        <v>0.28299999999999997</v>
      </c>
      <c r="S205">
        <v>0.38800000000000001</v>
      </c>
      <c r="T205">
        <v>166</v>
      </c>
      <c r="U205">
        <f t="shared" si="10"/>
        <v>11.066666666666666</v>
      </c>
      <c r="V205">
        <f t="shared" si="11"/>
        <v>7.4700000000000006</v>
      </c>
      <c r="W205">
        <f t="shared" si="12"/>
        <v>7.4700000000000006</v>
      </c>
    </row>
    <row r="206" spans="1:23" x14ac:dyDescent="0.35">
      <c r="A206" t="s">
        <v>1453</v>
      </c>
      <c r="B206" t="s">
        <v>895</v>
      </c>
      <c r="C206" t="s">
        <v>398</v>
      </c>
      <c r="D206" t="s">
        <v>364</v>
      </c>
      <c r="E206">
        <v>431</v>
      </c>
      <c r="F206">
        <v>58</v>
      </c>
      <c r="G206">
        <v>84</v>
      </c>
      <c r="H206">
        <v>67</v>
      </c>
      <c r="I206">
        <v>10</v>
      </c>
      <c r="J206">
        <v>2</v>
      </c>
      <c r="K206">
        <v>5</v>
      </c>
      <c r="L206">
        <v>40</v>
      </c>
      <c r="M206">
        <v>50</v>
      </c>
      <c r="N206">
        <v>103</v>
      </c>
      <c r="O206">
        <v>9</v>
      </c>
      <c r="P206">
        <v>2</v>
      </c>
      <c r="Q206">
        <v>0.19500000000000001</v>
      </c>
      <c r="R206">
        <v>0.28499999999999998</v>
      </c>
      <c r="S206">
        <v>0.26200000000000001</v>
      </c>
      <c r="T206">
        <v>165</v>
      </c>
      <c r="U206">
        <f t="shared" si="10"/>
        <v>11</v>
      </c>
      <c r="V206">
        <f t="shared" si="11"/>
        <v>7.4250000000000007</v>
      </c>
      <c r="W206">
        <f t="shared" si="12"/>
        <v>7.4250000000000007</v>
      </c>
    </row>
    <row r="207" spans="1:23" x14ac:dyDescent="0.35">
      <c r="A207" t="s">
        <v>1631</v>
      </c>
      <c r="B207" t="s">
        <v>289</v>
      </c>
      <c r="C207" t="s">
        <v>914</v>
      </c>
      <c r="D207" t="s">
        <v>364</v>
      </c>
      <c r="E207">
        <v>381</v>
      </c>
      <c r="F207">
        <v>45</v>
      </c>
      <c r="G207">
        <v>88</v>
      </c>
      <c r="H207">
        <v>62</v>
      </c>
      <c r="I207">
        <v>17</v>
      </c>
      <c r="J207">
        <v>1</v>
      </c>
      <c r="K207">
        <v>8</v>
      </c>
      <c r="L207">
        <v>39</v>
      </c>
      <c r="M207">
        <v>22</v>
      </c>
      <c r="N207">
        <v>74</v>
      </c>
      <c r="O207">
        <v>4</v>
      </c>
      <c r="P207">
        <v>3</v>
      </c>
      <c r="Q207">
        <v>0.23100000000000001</v>
      </c>
      <c r="R207">
        <v>0.27500000000000002</v>
      </c>
      <c r="S207">
        <v>0.34399999999999997</v>
      </c>
      <c r="T207">
        <v>164</v>
      </c>
      <c r="U207">
        <f t="shared" si="10"/>
        <v>10.933333333333334</v>
      </c>
      <c r="V207">
        <f t="shared" si="11"/>
        <v>7.3800000000000008</v>
      </c>
      <c r="W207">
        <f t="shared" si="12"/>
        <v>7.3800000000000008</v>
      </c>
    </row>
    <row r="208" spans="1:23" x14ac:dyDescent="0.35">
      <c r="A208" t="s">
        <v>780</v>
      </c>
      <c r="B208" t="s">
        <v>101</v>
      </c>
      <c r="C208" t="s">
        <v>914</v>
      </c>
      <c r="D208" t="s">
        <v>381</v>
      </c>
      <c r="E208">
        <v>305</v>
      </c>
      <c r="F208">
        <v>35</v>
      </c>
      <c r="G208">
        <v>74</v>
      </c>
      <c r="H208">
        <v>49</v>
      </c>
      <c r="I208">
        <v>13</v>
      </c>
      <c r="J208">
        <v>0</v>
      </c>
      <c r="K208">
        <v>12</v>
      </c>
      <c r="L208">
        <v>38</v>
      </c>
      <c r="M208">
        <v>18</v>
      </c>
      <c r="N208">
        <v>53</v>
      </c>
      <c r="O208">
        <v>1</v>
      </c>
      <c r="P208">
        <v>1</v>
      </c>
      <c r="Q208">
        <v>0.24299999999999999</v>
      </c>
      <c r="R208">
        <v>0.28699999999999998</v>
      </c>
      <c r="S208">
        <v>0.40300000000000002</v>
      </c>
      <c r="T208">
        <v>161</v>
      </c>
      <c r="U208">
        <f t="shared" si="10"/>
        <v>10.733333333333333</v>
      </c>
      <c r="V208">
        <f t="shared" si="11"/>
        <v>7.2450000000000001</v>
      </c>
      <c r="W208">
        <f t="shared" si="12"/>
        <v>7.2450000000000001</v>
      </c>
    </row>
    <row r="209" spans="1:23" x14ac:dyDescent="0.35">
      <c r="A209" t="s">
        <v>754</v>
      </c>
      <c r="B209" t="s">
        <v>755</v>
      </c>
      <c r="C209" t="s">
        <v>1</v>
      </c>
      <c r="D209" t="s">
        <v>369</v>
      </c>
      <c r="E209">
        <v>356</v>
      </c>
      <c r="F209">
        <v>36</v>
      </c>
      <c r="G209">
        <v>83</v>
      </c>
      <c r="H209">
        <v>50</v>
      </c>
      <c r="I209">
        <v>22</v>
      </c>
      <c r="J209">
        <v>0</v>
      </c>
      <c r="K209">
        <v>11</v>
      </c>
      <c r="L209">
        <v>52</v>
      </c>
      <c r="M209">
        <v>58</v>
      </c>
      <c r="N209">
        <v>123</v>
      </c>
      <c r="O209">
        <v>0</v>
      </c>
      <c r="P209">
        <v>0</v>
      </c>
      <c r="Q209">
        <v>0.23300000000000001</v>
      </c>
      <c r="R209">
        <v>0.34100000000000003</v>
      </c>
      <c r="S209">
        <v>0.38800000000000001</v>
      </c>
      <c r="T209">
        <v>161</v>
      </c>
      <c r="U209">
        <f t="shared" si="10"/>
        <v>10.733333333333333</v>
      </c>
      <c r="V209">
        <f t="shared" si="11"/>
        <v>7.2450000000000001</v>
      </c>
      <c r="W209">
        <f t="shared" si="12"/>
        <v>7.2450000000000001</v>
      </c>
    </row>
    <row r="210" spans="1:23" x14ac:dyDescent="0.35">
      <c r="A210" t="s">
        <v>1243</v>
      </c>
      <c r="B210" t="s">
        <v>218</v>
      </c>
      <c r="C210" t="s">
        <v>3</v>
      </c>
      <c r="D210" t="s">
        <v>364</v>
      </c>
      <c r="E210">
        <v>330</v>
      </c>
      <c r="F210">
        <v>46</v>
      </c>
      <c r="G210">
        <v>77</v>
      </c>
      <c r="H210">
        <v>46</v>
      </c>
      <c r="I210">
        <v>16</v>
      </c>
      <c r="J210">
        <v>3</v>
      </c>
      <c r="K210">
        <v>12</v>
      </c>
      <c r="L210">
        <v>40</v>
      </c>
      <c r="M210">
        <v>23</v>
      </c>
      <c r="N210">
        <v>83</v>
      </c>
      <c r="O210">
        <v>1</v>
      </c>
      <c r="P210">
        <v>2</v>
      </c>
      <c r="Q210">
        <v>0.23300000000000001</v>
      </c>
      <c r="R210">
        <v>0.29199999999999998</v>
      </c>
      <c r="S210">
        <v>0.40899999999999997</v>
      </c>
      <c r="T210">
        <v>160</v>
      </c>
      <c r="U210">
        <f t="shared" si="10"/>
        <v>10.666666666666666</v>
      </c>
      <c r="V210">
        <f t="shared" si="11"/>
        <v>7.2</v>
      </c>
      <c r="W210">
        <f t="shared" si="12"/>
        <v>7.2</v>
      </c>
    </row>
    <row r="211" spans="1:23" x14ac:dyDescent="0.35">
      <c r="A211" t="s">
        <v>1391</v>
      </c>
      <c r="B211" t="s">
        <v>1392</v>
      </c>
      <c r="C211" t="s">
        <v>2</v>
      </c>
      <c r="D211" t="s">
        <v>446</v>
      </c>
      <c r="E211">
        <v>213</v>
      </c>
      <c r="F211">
        <v>39</v>
      </c>
      <c r="G211">
        <v>54</v>
      </c>
      <c r="H211">
        <v>26</v>
      </c>
      <c r="I211">
        <v>10</v>
      </c>
      <c r="J211">
        <v>4</v>
      </c>
      <c r="K211">
        <v>14</v>
      </c>
      <c r="L211">
        <v>45</v>
      </c>
      <c r="M211">
        <v>21</v>
      </c>
      <c r="N211">
        <v>66</v>
      </c>
      <c r="O211">
        <v>12</v>
      </c>
      <c r="P211">
        <v>5</v>
      </c>
      <c r="Q211">
        <v>0.254</v>
      </c>
      <c r="R211">
        <v>0.32500000000000001</v>
      </c>
      <c r="S211">
        <v>0.53500000000000003</v>
      </c>
      <c r="T211">
        <v>160</v>
      </c>
      <c r="U211">
        <f t="shared" si="10"/>
        <v>10.666666666666666</v>
      </c>
      <c r="V211">
        <f t="shared" si="11"/>
        <v>7.2</v>
      </c>
      <c r="W211">
        <f t="shared" si="12"/>
        <v>7.2</v>
      </c>
    </row>
    <row r="212" spans="1:23" x14ac:dyDescent="0.35">
      <c r="A212" t="s">
        <v>178</v>
      </c>
      <c r="B212" t="s">
        <v>619</v>
      </c>
      <c r="C212" t="s">
        <v>2</v>
      </c>
      <c r="D212" t="s">
        <v>376</v>
      </c>
      <c r="E212">
        <v>481</v>
      </c>
      <c r="F212">
        <v>48</v>
      </c>
      <c r="G212">
        <v>97</v>
      </c>
      <c r="H212">
        <v>62</v>
      </c>
      <c r="I212">
        <v>23</v>
      </c>
      <c r="J212">
        <v>1</v>
      </c>
      <c r="K212">
        <v>11</v>
      </c>
      <c r="L212">
        <v>38</v>
      </c>
      <c r="M212">
        <v>19</v>
      </c>
      <c r="N212">
        <v>107</v>
      </c>
      <c r="O212">
        <v>5</v>
      </c>
      <c r="P212">
        <v>0</v>
      </c>
      <c r="Q212">
        <v>0.20200000000000001</v>
      </c>
      <c r="R212">
        <v>0.23899999999999999</v>
      </c>
      <c r="S212">
        <v>0.32200000000000001</v>
      </c>
      <c r="T212">
        <v>158</v>
      </c>
      <c r="U212">
        <f t="shared" si="10"/>
        <v>10.533333333333333</v>
      </c>
      <c r="V212">
        <f t="shared" si="11"/>
        <v>7.11</v>
      </c>
      <c r="W212">
        <f t="shared" si="12"/>
        <v>7.11</v>
      </c>
    </row>
    <row r="213" spans="1:23" x14ac:dyDescent="0.35">
      <c r="A213" t="s">
        <v>154</v>
      </c>
      <c r="B213" t="s">
        <v>991</v>
      </c>
      <c r="C213" t="s">
        <v>914</v>
      </c>
      <c r="D213" t="s">
        <v>362</v>
      </c>
      <c r="E213">
        <v>277</v>
      </c>
      <c r="F213">
        <v>49</v>
      </c>
      <c r="G213">
        <v>73</v>
      </c>
      <c r="H213">
        <v>49</v>
      </c>
      <c r="I213">
        <v>15</v>
      </c>
      <c r="J213">
        <v>2</v>
      </c>
      <c r="K213">
        <v>7</v>
      </c>
      <c r="L213">
        <v>34</v>
      </c>
      <c r="M213">
        <v>40</v>
      </c>
      <c r="N213">
        <v>89</v>
      </c>
      <c r="O213">
        <v>12</v>
      </c>
      <c r="P213">
        <v>1</v>
      </c>
      <c r="Q213">
        <v>0.26400000000000001</v>
      </c>
      <c r="R213">
        <v>0.36599999999999999</v>
      </c>
      <c r="S213">
        <v>0.40799999999999997</v>
      </c>
      <c r="T213">
        <v>158</v>
      </c>
      <c r="U213">
        <f t="shared" si="10"/>
        <v>10.533333333333333</v>
      </c>
      <c r="V213">
        <f t="shared" si="11"/>
        <v>7.11</v>
      </c>
      <c r="W213">
        <f t="shared" si="12"/>
        <v>7.11</v>
      </c>
    </row>
    <row r="214" spans="1:23" x14ac:dyDescent="0.35">
      <c r="A214" t="s">
        <v>125</v>
      </c>
      <c r="B214" t="s">
        <v>1609</v>
      </c>
      <c r="C214" t="s">
        <v>914</v>
      </c>
      <c r="D214" t="s">
        <v>384</v>
      </c>
      <c r="E214">
        <v>316</v>
      </c>
      <c r="F214">
        <v>35</v>
      </c>
      <c r="G214">
        <v>76</v>
      </c>
      <c r="H214">
        <v>54</v>
      </c>
      <c r="I214">
        <v>14</v>
      </c>
      <c r="J214">
        <v>1</v>
      </c>
      <c r="K214">
        <v>7</v>
      </c>
      <c r="L214">
        <v>35</v>
      </c>
      <c r="M214">
        <v>44</v>
      </c>
      <c r="N214">
        <v>74</v>
      </c>
      <c r="O214">
        <v>12</v>
      </c>
      <c r="P214">
        <v>7</v>
      </c>
      <c r="Q214">
        <v>0.24</v>
      </c>
      <c r="R214">
        <v>0.33100000000000002</v>
      </c>
      <c r="S214">
        <v>0.35799999999999998</v>
      </c>
      <c r="T214">
        <v>158</v>
      </c>
      <c r="U214">
        <f t="shared" si="10"/>
        <v>10.533333333333333</v>
      </c>
      <c r="V214">
        <f t="shared" si="11"/>
        <v>7.11</v>
      </c>
      <c r="W214">
        <f t="shared" si="12"/>
        <v>7.11</v>
      </c>
    </row>
    <row r="215" spans="1:23" x14ac:dyDescent="0.35">
      <c r="A215" t="s">
        <v>247</v>
      </c>
      <c r="B215" t="s">
        <v>770</v>
      </c>
      <c r="C215" t="s">
        <v>3</v>
      </c>
      <c r="D215" t="s">
        <v>446</v>
      </c>
      <c r="E215">
        <v>347</v>
      </c>
      <c r="F215">
        <v>27</v>
      </c>
      <c r="G215">
        <v>90</v>
      </c>
      <c r="H215">
        <v>62</v>
      </c>
      <c r="I215">
        <v>24</v>
      </c>
      <c r="J215">
        <v>1</v>
      </c>
      <c r="K215">
        <v>3</v>
      </c>
      <c r="L215">
        <v>32</v>
      </c>
      <c r="M215">
        <v>15</v>
      </c>
      <c r="N215">
        <v>50</v>
      </c>
      <c r="O215">
        <v>12</v>
      </c>
      <c r="P215">
        <v>3</v>
      </c>
      <c r="Q215">
        <v>0.25900000000000001</v>
      </c>
      <c r="R215">
        <v>0.29699999999999999</v>
      </c>
      <c r="S215">
        <v>0.36</v>
      </c>
      <c r="T215">
        <v>158</v>
      </c>
      <c r="U215">
        <f t="shared" si="10"/>
        <v>10.533333333333333</v>
      </c>
      <c r="V215">
        <f t="shared" si="11"/>
        <v>7.11</v>
      </c>
      <c r="W215">
        <f t="shared" si="12"/>
        <v>7.11</v>
      </c>
    </row>
    <row r="216" spans="1:23" x14ac:dyDescent="0.35">
      <c r="A216" t="s">
        <v>58</v>
      </c>
      <c r="B216" t="s">
        <v>61</v>
      </c>
      <c r="C216" t="s">
        <v>395</v>
      </c>
      <c r="D216" t="s">
        <v>379</v>
      </c>
      <c r="E216">
        <v>243</v>
      </c>
      <c r="F216">
        <v>28</v>
      </c>
      <c r="G216">
        <v>70</v>
      </c>
      <c r="H216">
        <v>50</v>
      </c>
      <c r="I216">
        <v>14</v>
      </c>
      <c r="J216">
        <v>1</v>
      </c>
      <c r="K216">
        <v>5</v>
      </c>
      <c r="L216">
        <v>26</v>
      </c>
      <c r="M216">
        <v>31</v>
      </c>
      <c r="N216">
        <v>30</v>
      </c>
      <c r="O216">
        <v>1</v>
      </c>
      <c r="P216">
        <v>1</v>
      </c>
      <c r="Q216">
        <v>0.28799999999999998</v>
      </c>
      <c r="R216">
        <v>0.37</v>
      </c>
      <c r="S216">
        <v>0.41599999999999998</v>
      </c>
      <c r="T216">
        <v>156</v>
      </c>
      <c r="U216">
        <f t="shared" si="10"/>
        <v>10.4</v>
      </c>
      <c r="V216">
        <f t="shared" si="11"/>
        <v>7.0200000000000005</v>
      </c>
      <c r="W216">
        <f t="shared" si="12"/>
        <v>7.0200000000000005</v>
      </c>
    </row>
    <row r="217" spans="1:23" x14ac:dyDescent="0.35">
      <c r="A217" t="s">
        <v>247</v>
      </c>
      <c r="B217" t="s">
        <v>1846</v>
      </c>
      <c r="C217" t="s">
        <v>1</v>
      </c>
      <c r="D217" t="s">
        <v>397</v>
      </c>
      <c r="E217">
        <v>222</v>
      </c>
      <c r="F217">
        <v>33</v>
      </c>
      <c r="G217">
        <v>72</v>
      </c>
      <c r="H217">
        <v>45</v>
      </c>
      <c r="I217">
        <v>14</v>
      </c>
      <c r="J217">
        <v>0</v>
      </c>
      <c r="K217">
        <v>13</v>
      </c>
      <c r="L217">
        <v>34</v>
      </c>
      <c r="M217">
        <v>15</v>
      </c>
      <c r="N217">
        <v>52</v>
      </c>
      <c r="O217">
        <v>1</v>
      </c>
      <c r="P217">
        <v>0</v>
      </c>
      <c r="Q217">
        <v>0.32400000000000001</v>
      </c>
      <c r="R217">
        <v>0.36699999999999999</v>
      </c>
      <c r="S217">
        <v>0.56299999999999994</v>
      </c>
      <c r="T217">
        <v>156</v>
      </c>
      <c r="U217">
        <f t="shared" si="10"/>
        <v>10.4</v>
      </c>
      <c r="V217">
        <f t="shared" si="11"/>
        <v>7.0200000000000005</v>
      </c>
      <c r="W217">
        <f t="shared" si="12"/>
        <v>7.0200000000000005</v>
      </c>
    </row>
    <row r="218" spans="1:23" x14ac:dyDescent="0.35">
      <c r="A218" t="s">
        <v>203</v>
      </c>
      <c r="B218" t="s">
        <v>1578</v>
      </c>
      <c r="C218" t="s">
        <v>914</v>
      </c>
      <c r="D218" t="s">
        <v>446</v>
      </c>
      <c r="E218">
        <v>329</v>
      </c>
      <c r="F218">
        <v>38</v>
      </c>
      <c r="G218">
        <v>83</v>
      </c>
      <c r="H218">
        <v>50</v>
      </c>
      <c r="I218">
        <v>20</v>
      </c>
      <c r="J218">
        <v>0</v>
      </c>
      <c r="K218">
        <v>13</v>
      </c>
      <c r="L218">
        <v>43</v>
      </c>
      <c r="M218">
        <v>19</v>
      </c>
      <c r="N218">
        <v>90</v>
      </c>
      <c r="O218">
        <v>4</v>
      </c>
      <c r="P218">
        <v>0</v>
      </c>
      <c r="Q218">
        <v>0.252</v>
      </c>
      <c r="R218">
        <v>0.29399999999999998</v>
      </c>
      <c r="S218">
        <v>0.432</v>
      </c>
      <c r="T218">
        <v>156</v>
      </c>
      <c r="U218">
        <f t="shared" si="10"/>
        <v>10.4</v>
      </c>
      <c r="V218">
        <f t="shared" si="11"/>
        <v>7.0200000000000005</v>
      </c>
      <c r="W218">
        <f t="shared" si="12"/>
        <v>7.0200000000000005</v>
      </c>
    </row>
    <row r="219" spans="1:23" x14ac:dyDescent="0.35">
      <c r="A219" t="s">
        <v>1389</v>
      </c>
      <c r="B219" t="s">
        <v>91</v>
      </c>
      <c r="C219" t="s">
        <v>398</v>
      </c>
      <c r="D219" t="s">
        <v>369</v>
      </c>
      <c r="E219">
        <v>331</v>
      </c>
      <c r="F219">
        <v>45</v>
      </c>
      <c r="G219">
        <v>77</v>
      </c>
      <c r="H219">
        <v>43</v>
      </c>
      <c r="I219">
        <v>13</v>
      </c>
      <c r="J219">
        <v>4</v>
      </c>
      <c r="K219">
        <v>17</v>
      </c>
      <c r="L219">
        <v>54</v>
      </c>
      <c r="M219">
        <v>28</v>
      </c>
      <c r="N219">
        <v>126</v>
      </c>
      <c r="O219">
        <v>10</v>
      </c>
      <c r="P219">
        <v>4</v>
      </c>
      <c r="Q219">
        <v>0.23300000000000001</v>
      </c>
      <c r="R219">
        <v>0.29399999999999998</v>
      </c>
      <c r="S219">
        <v>0.45</v>
      </c>
      <c r="T219">
        <v>156</v>
      </c>
      <c r="U219">
        <f t="shared" si="10"/>
        <v>10.4</v>
      </c>
      <c r="V219">
        <f t="shared" si="11"/>
        <v>7.0200000000000005</v>
      </c>
      <c r="W219">
        <f t="shared" si="12"/>
        <v>7.0200000000000005</v>
      </c>
    </row>
    <row r="220" spans="1:23" x14ac:dyDescent="0.35">
      <c r="A220" t="s">
        <v>147</v>
      </c>
      <c r="B220" t="s">
        <v>959</v>
      </c>
      <c r="C220" t="s">
        <v>366</v>
      </c>
      <c r="D220" t="s">
        <v>376</v>
      </c>
      <c r="E220">
        <v>323</v>
      </c>
      <c r="F220">
        <v>41</v>
      </c>
      <c r="G220">
        <v>82</v>
      </c>
      <c r="H220">
        <v>50</v>
      </c>
      <c r="I220">
        <v>17</v>
      </c>
      <c r="J220">
        <v>1</v>
      </c>
      <c r="K220">
        <v>14</v>
      </c>
      <c r="L220">
        <v>44</v>
      </c>
      <c r="M220">
        <v>24</v>
      </c>
      <c r="N220">
        <v>97</v>
      </c>
      <c r="O220">
        <v>0</v>
      </c>
      <c r="P220">
        <v>0</v>
      </c>
      <c r="Q220">
        <v>0.254</v>
      </c>
      <c r="R220">
        <v>0.30499999999999999</v>
      </c>
      <c r="S220">
        <v>0.443</v>
      </c>
      <c r="T220">
        <v>155</v>
      </c>
      <c r="U220">
        <f t="shared" si="10"/>
        <v>10.333333333333334</v>
      </c>
      <c r="V220">
        <f t="shared" si="11"/>
        <v>6.9750000000000005</v>
      </c>
      <c r="W220">
        <f t="shared" si="12"/>
        <v>6.9750000000000005</v>
      </c>
    </row>
    <row r="221" spans="1:23" x14ac:dyDescent="0.35">
      <c r="A221" t="s">
        <v>1457</v>
      </c>
      <c r="B221" t="s">
        <v>1458</v>
      </c>
      <c r="C221" t="s">
        <v>1</v>
      </c>
      <c r="D221" t="s">
        <v>382</v>
      </c>
      <c r="E221">
        <v>334</v>
      </c>
      <c r="F221">
        <v>52</v>
      </c>
      <c r="G221">
        <v>68</v>
      </c>
      <c r="H221">
        <v>45</v>
      </c>
      <c r="I221">
        <v>12</v>
      </c>
      <c r="J221">
        <v>0</v>
      </c>
      <c r="K221">
        <v>11</v>
      </c>
      <c r="L221">
        <v>45</v>
      </c>
      <c r="M221">
        <v>45</v>
      </c>
      <c r="N221">
        <v>105</v>
      </c>
      <c r="O221">
        <v>2</v>
      </c>
      <c r="P221">
        <v>0</v>
      </c>
      <c r="Q221">
        <v>0.20399999999999999</v>
      </c>
      <c r="R221">
        <v>0.307</v>
      </c>
      <c r="S221">
        <v>0.33800000000000002</v>
      </c>
      <c r="T221">
        <v>152</v>
      </c>
      <c r="U221">
        <f t="shared" si="10"/>
        <v>10.133333333333333</v>
      </c>
      <c r="V221">
        <f t="shared" si="11"/>
        <v>6.84</v>
      </c>
      <c r="W221">
        <f t="shared" si="12"/>
        <v>6.84</v>
      </c>
    </row>
    <row r="222" spans="1:23" x14ac:dyDescent="0.35">
      <c r="A222" t="s">
        <v>83</v>
      </c>
      <c r="B222" t="s">
        <v>769</v>
      </c>
      <c r="C222" t="s">
        <v>914</v>
      </c>
      <c r="D222" t="s">
        <v>385</v>
      </c>
      <c r="E222">
        <v>310</v>
      </c>
      <c r="F222">
        <v>47</v>
      </c>
      <c r="G222">
        <v>71</v>
      </c>
      <c r="H222">
        <v>37</v>
      </c>
      <c r="I222">
        <v>19</v>
      </c>
      <c r="J222">
        <v>4</v>
      </c>
      <c r="K222">
        <v>11</v>
      </c>
      <c r="L222">
        <v>46</v>
      </c>
      <c r="M222">
        <v>19</v>
      </c>
      <c r="N222">
        <v>93</v>
      </c>
      <c r="O222">
        <v>4</v>
      </c>
      <c r="P222">
        <v>2</v>
      </c>
      <c r="Q222">
        <v>0.22900000000000001</v>
      </c>
      <c r="R222">
        <v>0.28199999999999997</v>
      </c>
      <c r="S222">
        <v>0.42299999999999999</v>
      </c>
      <c r="T222">
        <v>152</v>
      </c>
      <c r="U222">
        <f t="shared" si="10"/>
        <v>10.133333333333333</v>
      </c>
      <c r="V222">
        <f t="shared" si="11"/>
        <v>6.84</v>
      </c>
      <c r="W222">
        <f t="shared" si="12"/>
        <v>6.84</v>
      </c>
    </row>
    <row r="223" spans="1:23" x14ac:dyDescent="0.35">
      <c r="A223" t="s">
        <v>406</v>
      </c>
      <c r="B223" t="s">
        <v>260</v>
      </c>
      <c r="C223" t="s">
        <v>2</v>
      </c>
      <c r="D223" t="s">
        <v>371</v>
      </c>
      <c r="E223">
        <v>280</v>
      </c>
      <c r="F223">
        <v>32</v>
      </c>
      <c r="G223">
        <v>80</v>
      </c>
      <c r="H223">
        <v>57</v>
      </c>
      <c r="I223">
        <v>16</v>
      </c>
      <c r="J223">
        <v>1</v>
      </c>
      <c r="K223">
        <v>6</v>
      </c>
      <c r="L223">
        <v>36</v>
      </c>
      <c r="M223">
        <v>13</v>
      </c>
      <c r="N223">
        <v>49</v>
      </c>
      <c r="O223">
        <v>5</v>
      </c>
      <c r="P223">
        <v>1</v>
      </c>
      <c r="Q223">
        <v>0.28599999999999998</v>
      </c>
      <c r="R223">
        <v>0.32200000000000001</v>
      </c>
      <c r="S223">
        <v>0.41399999999999998</v>
      </c>
      <c r="T223">
        <v>152</v>
      </c>
      <c r="U223">
        <f t="shared" si="10"/>
        <v>10.133333333333333</v>
      </c>
      <c r="V223">
        <f t="shared" si="11"/>
        <v>6.84</v>
      </c>
      <c r="W223">
        <f t="shared" si="12"/>
        <v>6.84</v>
      </c>
    </row>
    <row r="224" spans="1:23" x14ac:dyDescent="0.35">
      <c r="A224" t="s">
        <v>838</v>
      </c>
      <c r="B224" t="s">
        <v>837</v>
      </c>
      <c r="C224" t="s">
        <v>3</v>
      </c>
      <c r="D224" t="s">
        <v>394</v>
      </c>
      <c r="E224">
        <v>397</v>
      </c>
      <c r="F224">
        <v>41</v>
      </c>
      <c r="G224">
        <v>84</v>
      </c>
      <c r="H224">
        <v>53</v>
      </c>
      <c r="I224">
        <v>18</v>
      </c>
      <c r="J224">
        <v>1</v>
      </c>
      <c r="K224">
        <v>12</v>
      </c>
      <c r="L224">
        <v>51</v>
      </c>
      <c r="M224">
        <v>32</v>
      </c>
      <c r="N224">
        <v>114</v>
      </c>
      <c r="O224">
        <v>2</v>
      </c>
      <c r="P224">
        <v>0</v>
      </c>
      <c r="Q224">
        <v>0.21199999999999999</v>
      </c>
      <c r="R224">
        <v>0.27300000000000002</v>
      </c>
      <c r="S224">
        <v>0.35299999999999998</v>
      </c>
      <c r="T224">
        <v>152</v>
      </c>
      <c r="U224">
        <f t="shared" si="10"/>
        <v>10.133333333333333</v>
      </c>
      <c r="V224">
        <f t="shared" si="11"/>
        <v>6.84</v>
      </c>
      <c r="W224">
        <f t="shared" si="12"/>
        <v>6.84</v>
      </c>
    </row>
    <row r="225" spans="1:23" x14ac:dyDescent="0.35">
      <c r="A225" t="s">
        <v>683</v>
      </c>
      <c r="B225" t="s">
        <v>101</v>
      </c>
      <c r="C225" t="s">
        <v>366</v>
      </c>
      <c r="D225" t="s">
        <v>367</v>
      </c>
      <c r="E225">
        <v>351</v>
      </c>
      <c r="F225">
        <v>29</v>
      </c>
      <c r="G225">
        <v>80</v>
      </c>
      <c r="H225">
        <v>51</v>
      </c>
      <c r="I225">
        <v>18</v>
      </c>
      <c r="J225">
        <v>2</v>
      </c>
      <c r="K225">
        <v>9</v>
      </c>
      <c r="L225">
        <v>51</v>
      </c>
      <c r="M225">
        <v>25</v>
      </c>
      <c r="N225">
        <v>82</v>
      </c>
      <c r="O225">
        <v>0</v>
      </c>
      <c r="P225">
        <v>1</v>
      </c>
      <c r="Q225">
        <v>0.22800000000000001</v>
      </c>
      <c r="R225">
        <v>0.28100000000000003</v>
      </c>
      <c r="S225">
        <v>0.36699999999999999</v>
      </c>
      <c r="T225">
        <v>151</v>
      </c>
      <c r="U225">
        <f t="shared" si="10"/>
        <v>10.066666666666666</v>
      </c>
      <c r="V225">
        <f t="shared" si="11"/>
        <v>6.7949999999999999</v>
      </c>
      <c r="W225">
        <f t="shared" si="12"/>
        <v>6.7949999999999999</v>
      </c>
    </row>
    <row r="226" spans="1:23" x14ac:dyDescent="0.35">
      <c r="A226" t="s">
        <v>1047</v>
      </c>
      <c r="B226" t="s">
        <v>80</v>
      </c>
      <c r="C226" t="s">
        <v>914</v>
      </c>
      <c r="D226" t="s">
        <v>388</v>
      </c>
      <c r="E226">
        <v>365</v>
      </c>
      <c r="F226">
        <v>47</v>
      </c>
      <c r="G226">
        <v>88</v>
      </c>
      <c r="H226">
        <v>60</v>
      </c>
      <c r="I226">
        <v>18</v>
      </c>
      <c r="J226">
        <v>2</v>
      </c>
      <c r="K226">
        <v>8</v>
      </c>
      <c r="L226">
        <v>31</v>
      </c>
      <c r="M226">
        <v>15</v>
      </c>
      <c r="N226">
        <v>82</v>
      </c>
      <c r="O226">
        <v>9</v>
      </c>
      <c r="P226">
        <v>4</v>
      </c>
      <c r="Q226">
        <v>0.24099999999999999</v>
      </c>
      <c r="R226">
        <v>0.28399999999999997</v>
      </c>
      <c r="S226">
        <v>0.36699999999999999</v>
      </c>
      <c r="T226">
        <v>150</v>
      </c>
      <c r="U226">
        <f t="shared" si="10"/>
        <v>10</v>
      </c>
      <c r="V226">
        <f t="shared" si="11"/>
        <v>6.5</v>
      </c>
      <c r="W226">
        <f t="shared" si="12"/>
        <v>6.5</v>
      </c>
    </row>
    <row r="227" spans="1:23" x14ac:dyDescent="0.35">
      <c r="A227" t="s">
        <v>607</v>
      </c>
      <c r="B227" t="s">
        <v>581</v>
      </c>
      <c r="C227" t="s">
        <v>3</v>
      </c>
      <c r="D227" t="s">
        <v>381</v>
      </c>
      <c r="E227">
        <v>288</v>
      </c>
      <c r="F227">
        <v>44</v>
      </c>
      <c r="G227">
        <v>68</v>
      </c>
      <c r="H227">
        <v>44</v>
      </c>
      <c r="I227">
        <v>14</v>
      </c>
      <c r="J227">
        <v>2</v>
      </c>
      <c r="K227">
        <v>8</v>
      </c>
      <c r="L227">
        <v>34</v>
      </c>
      <c r="M227">
        <v>33</v>
      </c>
      <c r="N227">
        <v>85</v>
      </c>
      <c r="O227">
        <v>12</v>
      </c>
      <c r="P227">
        <v>1</v>
      </c>
      <c r="Q227">
        <v>0.23599999999999999</v>
      </c>
      <c r="R227">
        <v>0.316</v>
      </c>
      <c r="S227">
        <v>0.38200000000000001</v>
      </c>
      <c r="T227">
        <v>147</v>
      </c>
      <c r="U227">
        <f t="shared" si="10"/>
        <v>9.8000000000000007</v>
      </c>
      <c r="V227">
        <f t="shared" si="11"/>
        <v>6.370000000000001</v>
      </c>
      <c r="W227">
        <f t="shared" si="12"/>
        <v>6.370000000000001</v>
      </c>
    </row>
    <row r="228" spans="1:23" x14ac:dyDescent="0.35">
      <c r="A228" t="s">
        <v>79</v>
      </c>
      <c r="B228" t="s">
        <v>290</v>
      </c>
      <c r="C228" t="s">
        <v>398</v>
      </c>
      <c r="D228" t="s">
        <v>397</v>
      </c>
      <c r="E228">
        <v>360</v>
      </c>
      <c r="F228">
        <v>29</v>
      </c>
      <c r="G228">
        <v>99</v>
      </c>
      <c r="H228">
        <v>67</v>
      </c>
      <c r="I228">
        <v>23</v>
      </c>
      <c r="J228">
        <v>2</v>
      </c>
      <c r="K228">
        <v>7</v>
      </c>
      <c r="L228">
        <v>45</v>
      </c>
      <c r="M228">
        <v>11</v>
      </c>
      <c r="N228">
        <v>84</v>
      </c>
      <c r="O228">
        <v>3</v>
      </c>
      <c r="P228">
        <v>4</v>
      </c>
      <c r="Q228">
        <v>0.27500000000000002</v>
      </c>
      <c r="R228">
        <v>0.29499999999999998</v>
      </c>
      <c r="S228">
        <v>0.40799999999999997</v>
      </c>
      <c r="T228">
        <v>147</v>
      </c>
      <c r="U228">
        <f t="shared" si="10"/>
        <v>9.8000000000000007</v>
      </c>
      <c r="V228">
        <f t="shared" si="11"/>
        <v>6.370000000000001</v>
      </c>
      <c r="W228">
        <f t="shared" si="12"/>
        <v>6.370000000000001</v>
      </c>
    </row>
    <row r="229" spans="1:23" x14ac:dyDescent="0.35">
      <c r="A229" t="s">
        <v>94</v>
      </c>
      <c r="B229" t="s">
        <v>1869</v>
      </c>
      <c r="C229" t="s">
        <v>914</v>
      </c>
      <c r="D229" t="s">
        <v>369</v>
      </c>
      <c r="E229">
        <v>326</v>
      </c>
      <c r="F229">
        <v>45</v>
      </c>
      <c r="G229">
        <v>66</v>
      </c>
      <c r="H229">
        <v>36</v>
      </c>
      <c r="I229">
        <v>11</v>
      </c>
      <c r="J229">
        <v>0</v>
      </c>
      <c r="K229">
        <v>19</v>
      </c>
      <c r="L229">
        <v>38</v>
      </c>
      <c r="M229">
        <v>41</v>
      </c>
      <c r="N229">
        <v>114</v>
      </c>
      <c r="O229">
        <v>4</v>
      </c>
      <c r="P229">
        <v>2</v>
      </c>
      <c r="Q229">
        <v>0.20300000000000001</v>
      </c>
      <c r="R229">
        <v>0.29799999999999999</v>
      </c>
      <c r="S229">
        <v>0.41099999999999998</v>
      </c>
      <c r="T229">
        <v>146</v>
      </c>
      <c r="U229">
        <f t="shared" si="10"/>
        <v>9.7333333333333325</v>
      </c>
      <c r="V229">
        <f t="shared" si="11"/>
        <v>6.3266666666666662</v>
      </c>
      <c r="W229">
        <f t="shared" si="12"/>
        <v>6.3266666666666662</v>
      </c>
    </row>
    <row r="230" spans="1:23" x14ac:dyDescent="0.35">
      <c r="A230" t="s">
        <v>506</v>
      </c>
      <c r="B230" t="s">
        <v>592</v>
      </c>
      <c r="C230" t="s">
        <v>914</v>
      </c>
      <c r="D230" t="s">
        <v>373</v>
      </c>
      <c r="E230">
        <v>411</v>
      </c>
      <c r="F230">
        <v>40</v>
      </c>
      <c r="G230">
        <v>86</v>
      </c>
      <c r="H230">
        <v>59</v>
      </c>
      <c r="I230">
        <v>19</v>
      </c>
      <c r="J230">
        <v>1</v>
      </c>
      <c r="K230">
        <v>7</v>
      </c>
      <c r="L230">
        <v>45</v>
      </c>
      <c r="M230">
        <v>56</v>
      </c>
      <c r="N230">
        <v>129</v>
      </c>
      <c r="O230">
        <v>6</v>
      </c>
      <c r="P230">
        <v>2</v>
      </c>
      <c r="Q230">
        <v>0.20899999999999999</v>
      </c>
      <c r="R230">
        <v>0.31</v>
      </c>
      <c r="S230">
        <v>0.311</v>
      </c>
      <c r="T230">
        <v>144</v>
      </c>
      <c r="U230">
        <f t="shared" si="10"/>
        <v>9.6</v>
      </c>
      <c r="V230">
        <f t="shared" si="11"/>
        <v>6.24</v>
      </c>
      <c r="W230">
        <f t="shared" si="12"/>
        <v>6.24</v>
      </c>
    </row>
    <row r="231" spans="1:23" x14ac:dyDescent="0.35">
      <c r="A231" t="s">
        <v>102</v>
      </c>
      <c r="B231" t="s">
        <v>1616</v>
      </c>
      <c r="C231" t="s">
        <v>914</v>
      </c>
      <c r="D231" t="s">
        <v>376</v>
      </c>
      <c r="E231">
        <v>325</v>
      </c>
      <c r="F231">
        <v>41</v>
      </c>
      <c r="G231">
        <v>80</v>
      </c>
      <c r="H231">
        <v>60</v>
      </c>
      <c r="I231">
        <v>12</v>
      </c>
      <c r="J231">
        <v>2</v>
      </c>
      <c r="K231">
        <v>6</v>
      </c>
      <c r="L231">
        <v>32</v>
      </c>
      <c r="M231">
        <v>23</v>
      </c>
      <c r="N231">
        <v>70</v>
      </c>
      <c r="O231">
        <v>7</v>
      </c>
      <c r="P231">
        <v>4</v>
      </c>
      <c r="Q231">
        <v>0.246</v>
      </c>
      <c r="R231">
        <v>0.29699999999999999</v>
      </c>
      <c r="S231">
        <v>0.35099999999999998</v>
      </c>
      <c r="T231">
        <v>143</v>
      </c>
      <c r="U231">
        <f t="shared" si="10"/>
        <v>9.5333333333333332</v>
      </c>
      <c r="V231">
        <f t="shared" si="11"/>
        <v>6.1966666666666672</v>
      </c>
      <c r="W231">
        <f t="shared" si="12"/>
        <v>6.1966666666666672</v>
      </c>
    </row>
    <row r="232" spans="1:23" x14ac:dyDescent="0.35">
      <c r="A232" t="s">
        <v>789</v>
      </c>
      <c r="B232" t="s">
        <v>142</v>
      </c>
      <c r="C232" t="s">
        <v>914</v>
      </c>
      <c r="D232" t="s">
        <v>397</v>
      </c>
      <c r="E232">
        <v>305</v>
      </c>
      <c r="F232">
        <v>30</v>
      </c>
      <c r="G232">
        <v>82</v>
      </c>
      <c r="H232">
        <v>57</v>
      </c>
      <c r="I232">
        <v>16</v>
      </c>
      <c r="J232">
        <v>0</v>
      </c>
      <c r="K232">
        <v>9</v>
      </c>
      <c r="L232">
        <v>41</v>
      </c>
      <c r="M232">
        <v>19</v>
      </c>
      <c r="N232">
        <v>74</v>
      </c>
      <c r="O232">
        <v>2</v>
      </c>
      <c r="P232">
        <v>1</v>
      </c>
      <c r="Q232">
        <v>0.26900000000000002</v>
      </c>
      <c r="R232">
        <v>0.312</v>
      </c>
      <c r="S232">
        <v>0.41</v>
      </c>
      <c r="T232">
        <v>142</v>
      </c>
      <c r="U232">
        <f t="shared" si="10"/>
        <v>9.4666666666666668</v>
      </c>
      <c r="V232">
        <f t="shared" si="11"/>
        <v>6.1533333333333333</v>
      </c>
      <c r="W232">
        <f t="shared" si="12"/>
        <v>6.1533333333333333</v>
      </c>
    </row>
    <row r="233" spans="1:23" x14ac:dyDescent="0.35">
      <c r="A233" t="s">
        <v>79</v>
      </c>
      <c r="B233" t="s">
        <v>132</v>
      </c>
      <c r="C233" t="s">
        <v>914</v>
      </c>
      <c r="D233" t="s">
        <v>362</v>
      </c>
      <c r="E233">
        <v>311</v>
      </c>
      <c r="F233">
        <v>31</v>
      </c>
      <c r="G233">
        <v>79</v>
      </c>
      <c r="H233">
        <v>56</v>
      </c>
      <c r="I233">
        <v>17</v>
      </c>
      <c r="J233">
        <v>2</v>
      </c>
      <c r="K233">
        <v>4</v>
      </c>
      <c r="L233">
        <v>36</v>
      </c>
      <c r="M233">
        <v>30</v>
      </c>
      <c r="N233">
        <v>75</v>
      </c>
      <c r="O233">
        <v>10</v>
      </c>
      <c r="P233">
        <v>2</v>
      </c>
      <c r="Q233">
        <v>0.254</v>
      </c>
      <c r="R233">
        <v>0.32300000000000001</v>
      </c>
      <c r="S233">
        <v>0.36</v>
      </c>
      <c r="T233">
        <v>142</v>
      </c>
      <c r="U233">
        <f t="shared" si="10"/>
        <v>9.4666666666666668</v>
      </c>
      <c r="V233">
        <f t="shared" si="11"/>
        <v>6.1533333333333333</v>
      </c>
      <c r="W233">
        <f t="shared" si="12"/>
        <v>6.1533333333333333</v>
      </c>
    </row>
    <row r="234" spans="1:23" x14ac:dyDescent="0.35">
      <c r="A234" t="s">
        <v>102</v>
      </c>
      <c r="B234" t="s">
        <v>275</v>
      </c>
      <c r="C234" t="s">
        <v>395</v>
      </c>
      <c r="D234" t="s">
        <v>380</v>
      </c>
      <c r="E234">
        <v>128</v>
      </c>
      <c r="F234">
        <v>28</v>
      </c>
      <c r="G234">
        <v>39</v>
      </c>
      <c r="H234">
        <v>15</v>
      </c>
      <c r="I234">
        <v>9</v>
      </c>
      <c r="J234">
        <v>0</v>
      </c>
      <c r="K234">
        <v>15</v>
      </c>
      <c r="L234">
        <v>37</v>
      </c>
      <c r="M234">
        <v>19</v>
      </c>
      <c r="N234">
        <v>35</v>
      </c>
      <c r="O234">
        <v>0</v>
      </c>
      <c r="P234">
        <v>0</v>
      </c>
      <c r="Q234">
        <v>0.30499999999999999</v>
      </c>
      <c r="R234">
        <v>0.41199999999999998</v>
      </c>
      <c r="S234">
        <v>0.72699999999999998</v>
      </c>
      <c r="T234">
        <v>142</v>
      </c>
      <c r="U234">
        <f t="shared" si="10"/>
        <v>9.4666666666666668</v>
      </c>
      <c r="V234">
        <f t="shared" si="11"/>
        <v>6.1533333333333333</v>
      </c>
      <c r="W234">
        <f t="shared" si="12"/>
        <v>6.1533333333333333</v>
      </c>
    </row>
    <row r="235" spans="1:23" x14ac:dyDescent="0.35">
      <c r="A235" t="s">
        <v>116</v>
      </c>
      <c r="B235" t="s">
        <v>1021</v>
      </c>
      <c r="C235" t="s">
        <v>914</v>
      </c>
      <c r="D235" t="s">
        <v>368</v>
      </c>
      <c r="E235">
        <v>373</v>
      </c>
      <c r="F235">
        <v>45</v>
      </c>
      <c r="G235">
        <v>86</v>
      </c>
      <c r="H235">
        <v>68</v>
      </c>
      <c r="I235">
        <v>13</v>
      </c>
      <c r="J235">
        <v>0</v>
      </c>
      <c r="K235">
        <v>5</v>
      </c>
      <c r="L235">
        <v>25</v>
      </c>
      <c r="M235">
        <v>30</v>
      </c>
      <c r="N235">
        <v>76</v>
      </c>
      <c r="O235">
        <v>8</v>
      </c>
      <c r="P235">
        <v>5</v>
      </c>
      <c r="Q235">
        <v>0.23100000000000001</v>
      </c>
      <c r="R235">
        <v>0.29599999999999999</v>
      </c>
      <c r="S235">
        <v>0.30599999999999999</v>
      </c>
      <c r="T235">
        <v>141</v>
      </c>
      <c r="U235">
        <f t="shared" si="10"/>
        <v>9.4</v>
      </c>
      <c r="V235">
        <f t="shared" si="11"/>
        <v>6.11</v>
      </c>
      <c r="W235">
        <f t="shared" si="12"/>
        <v>6.11</v>
      </c>
    </row>
    <row r="236" spans="1:23" x14ac:dyDescent="0.35">
      <c r="A236" t="s">
        <v>497</v>
      </c>
      <c r="B236" t="s">
        <v>159</v>
      </c>
      <c r="C236" t="s">
        <v>366</v>
      </c>
      <c r="D236" t="s">
        <v>364</v>
      </c>
      <c r="E236">
        <v>317</v>
      </c>
      <c r="F236">
        <v>40</v>
      </c>
      <c r="G236">
        <v>67</v>
      </c>
      <c r="H236">
        <v>42</v>
      </c>
      <c r="I236">
        <v>18</v>
      </c>
      <c r="J236">
        <v>0</v>
      </c>
      <c r="K236">
        <v>7</v>
      </c>
      <c r="L236">
        <v>35</v>
      </c>
      <c r="M236">
        <v>29</v>
      </c>
      <c r="N236">
        <v>71</v>
      </c>
      <c r="O236">
        <v>2</v>
      </c>
      <c r="P236">
        <v>0</v>
      </c>
      <c r="Q236">
        <v>0.21099999999999999</v>
      </c>
      <c r="R236">
        <v>0.28199999999999997</v>
      </c>
      <c r="S236">
        <v>0.33400000000000002</v>
      </c>
      <c r="T236">
        <v>141</v>
      </c>
      <c r="U236">
        <f t="shared" si="10"/>
        <v>9.4</v>
      </c>
      <c r="V236">
        <f t="shared" si="11"/>
        <v>6.11</v>
      </c>
      <c r="W236">
        <f t="shared" si="12"/>
        <v>6.11</v>
      </c>
    </row>
    <row r="237" spans="1:23" x14ac:dyDescent="0.35">
      <c r="A237" t="s">
        <v>271</v>
      </c>
      <c r="B237" t="s">
        <v>1465</v>
      </c>
      <c r="C237" t="s">
        <v>398</v>
      </c>
      <c r="D237" t="s">
        <v>360</v>
      </c>
      <c r="E237">
        <v>407</v>
      </c>
      <c r="F237">
        <v>53</v>
      </c>
      <c r="G237">
        <v>70</v>
      </c>
      <c r="H237">
        <v>42</v>
      </c>
      <c r="I237">
        <v>18</v>
      </c>
      <c r="J237">
        <v>2</v>
      </c>
      <c r="K237">
        <v>8</v>
      </c>
      <c r="L237">
        <v>33</v>
      </c>
      <c r="M237">
        <v>52</v>
      </c>
      <c r="N237">
        <v>120</v>
      </c>
      <c r="O237">
        <v>10</v>
      </c>
      <c r="P237">
        <v>3</v>
      </c>
      <c r="Q237">
        <v>0.17199999999999999</v>
      </c>
      <c r="R237">
        <v>0.26800000000000002</v>
      </c>
      <c r="S237">
        <v>0.28499999999999998</v>
      </c>
      <c r="T237">
        <v>141</v>
      </c>
      <c r="U237">
        <f t="shared" si="10"/>
        <v>9.4</v>
      </c>
      <c r="V237">
        <f t="shared" si="11"/>
        <v>6.11</v>
      </c>
      <c r="W237">
        <f t="shared" si="12"/>
        <v>6.11</v>
      </c>
    </row>
    <row r="238" spans="1:23" x14ac:dyDescent="0.35">
      <c r="A238" t="s">
        <v>1455</v>
      </c>
      <c r="B238" t="s">
        <v>1456</v>
      </c>
      <c r="C238" t="s">
        <v>914</v>
      </c>
      <c r="D238" t="s">
        <v>368</v>
      </c>
      <c r="E238">
        <v>225</v>
      </c>
      <c r="F238">
        <v>33</v>
      </c>
      <c r="G238">
        <v>54</v>
      </c>
      <c r="H238">
        <v>31</v>
      </c>
      <c r="I238">
        <v>10</v>
      </c>
      <c r="J238">
        <v>5</v>
      </c>
      <c r="K238">
        <v>8</v>
      </c>
      <c r="L238">
        <v>25</v>
      </c>
      <c r="M238">
        <v>20</v>
      </c>
      <c r="N238">
        <v>40</v>
      </c>
      <c r="O238">
        <v>7</v>
      </c>
      <c r="P238">
        <v>2</v>
      </c>
      <c r="Q238">
        <v>0.24</v>
      </c>
      <c r="R238">
        <v>0.314</v>
      </c>
      <c r="S238">
        <v>0.436</v>
      </c>
      <c r="T238">
        <v>141</v>
      </c>
      <c r="U238">
        <f t="shared" si="10"/>
        <v>9.4</v>
      </c>
      <c r="V238">
        <f t="shared" si="11"/>
        <v>6.11</v>
      </c>
      <c r="W238">
        <f t="shared" si="12"/>
        <v>6.11</v>
      </c>
    </row>
    <row r="239" spans="1:23" x14ac:dyDescent="0.35">
      <c r="A239" t="s">
        <v>79</v>
      </c>
      <c r="B239" t="s">
        <v>1024</v>
      </c>
      <c r="C239" t="s">
        <v>2</v>
      </c>
      <c r="D239" t="s">
        <v>382</v>
      </c>
      <c r="E239">
        <v>297</v>
      </c>
      <c r="F239">
        <v>33</v>
      </c>
      <c r="G239">
        <v>81</v>
      </c>
      <c r="H239">
        <v>66</v>
      </c>
      <c r="I239">
        <v>12</v>
      </c>
      <c r="J239">
        <v>1</v>
      </c>
      <c r="K239">
        <v>2</v>
      </c>
      <c r="L239">
        <v>17</v>
      </c>
      <c r="M239">
        <v>34</v>
      </c>
      <c r="N239">
        <v>46</v>
      </c>
      <c r="O239">
        <v>1</v>
      </c>
      <c r="P239">
        <v>0</v>
      </c>
      <c r="Q239">
        <v>0.27300000000000002</v>
      </c>
      <c r="R239">
        <v>0.35099999999999998</v>
      </c>
      <c r="S239">
        <v>0.34</v>
      </c>
      <c r="T239">
        <v>140</v>
      </c>
      <c r="U239">
        <f t="shared" si="10"/>
        <v>9.3333333333333339</v>
      </c>
      <c r="V239">
        <f t="shared" si="11"/>
        <v>6.0666666666666673</v>
      </c>
      <c r="W239">
        <f t="shared" si="12"/>
        <v>6.0666666666666673</v>
      </c>
    </row>
    <row r="240" spans="1:23" x14ac:dyDescent="0.35">
      <c r="A240" t="s">
        <v>140</v>
      </c>
      <c r="B240" t="s">
        <v>103</v>
      </c>
      <c r="C240" t="s">
        <v>914</v>
      </c>
      <c r="D240" t="s">
        <v>397</v>
      </c>
      <c r="E240">
        <v>281</v>
      </c>
      <c r="F240">
        <v>28</v>
      </c>
      <c r="G240">
        <v>75</v>
      </c>
      <c r="H240">
        <v>51</v>
      </c>
      <c r="I240">
        <v>17</v>
      </c>
      <c r="J240">
        <v>1</v>
      </c>
      <c r="K240">
        <v>6</v>
      </c>
      <c r="L240">
        <v>36</v>
      </c>
      <c r="M240">
        <v>12</v>
      </c>
      <c r="N240">
        <v>48</v>
      </c>
      <c r="O240">
        <v>0</v>
      </c>
      <c r="P240">
        <v>0</v>
      </c>
      <c r="Q240">
        <v>0.26700000000000002</v>
      </c>
      <c r="R240">
        <v>0.3</v>
      </c>
      <c r="S240">
        <v>0.39900000000000002</v>
      </c>
      <c r="T240">
        <v>140</v>
      </c>
      <c r="U240">
        <f t="shared" si="10"/>
        <v>9.3333333333333339</v>
      </c>
      <c r="V240">
        <f t="shared" si="11"/>
        <v>6.0666666666666673</v>
      </c>
      <c r="W240">
        <f t="shared" si="12"/>
        <v>6.0666666666666673</v>
      </c>
    </row>
    <row r="241" spans="1:23" x14ac:dyDescent="0.35">
      <c r="A241" t="s">
        <v>27</v>
      </c>
      <c r="B241" t="s">
        <v>1390</v>
      </c>
      <c r="C241" t="s">
        <v>914</v>
      </c>
      <c r="D241" t="s">
        <v>386</v>
      </c>
      <c r="E241">
        <v>424</v>
      </c>
      <c r="F241">
        <v>49</v>
      </c>
      <c r="G241">
        <v>104</v>
      </c>
      <c r="H241">
        <v>71</v>
      </c>
      <c r="I241">
        <v>18</v>
      </c>
      <c r="J241">
        <v>4</v>
      </c>
      <c r="K241">
        <v>11</v>
      </c>
      <c r="L241">
        <v>52</v>
      </c>
      <c r="M241">
        <v>28</v>
      </c>
      <c r="N241">
        <v>158</v>
      </c>
      <c r="O241">
        <v>10</v>
      </c>
      <c r="P241">
        <v>4</v>
      </c>
      <c r="Q241">
        <v>0.245</v>
      </c>
      <c r="R241">
        <v>0.29499999999999998</v>
      </c>
      <c r="S241">
        <v>0.38400000000000001</v>
      </c>
      <c r="T241">
        <v>140</v>
      </c>
      <c r="U241">
        <f t="shared" si="10"/>
        <v>9.3333333333333339</v>
      </c>
      <c r="V241">
        <f t="shared" si="11"/>
        <v>6.0666666666666673</v>
      </c>
      <c r="W241">
        <f t="shared" si="12"/>
        <v>6.0666666666666673</v>
      </c>
    </row>
    <row r="242" spans="1:23" x14ac:dyDescent="0.35">
      <c r="A242" t="s">
        <v>301</v>
      </c>
      <c r="B242" t="s">
        <v>1062</v>
      </c>
      <c r="C242" t="s">
        <v>914</v>
      </c>
      <c r="D242" t="s">
        <v>384</v>
      </c>
      <c r="E242">
        <v>292</v>
      </c>
      <c r="F242">
        <v>38</v>
      </c>
      <c r="G242">
        <v>73</v>
      </c>
      <c r="H242">
        <v>55</v>
      </c>
      <c r="I242">
        <v>10</v>
      </c>
      <c r="J242">
        <v>3</v>
      </c>
      <c r="K242">
        <v>5</v>
      </c>
      <c r="L242">
        <v>30</v>
      </c>
      <c r="M242">
        <v>15</v>
      </c>
      <c r="N242">
        <v>62</v>
      </c>
      <c r="O242">
        <v>17</v>
      </c>
      <c r="P242">
        <v>3</v>
      </c>
      <c r="Q242">
        <v>0.25</v>
      </c>
      <c r="R242">
        <v>0.29399999999999998</v>
      </c>
      <c r="S242">
        <v>0.35599999999999998</v>
      </c>
      <c r="T242">
        <v>139</v>
      </c>
      <c r="U242">
        <f t="shared" si="10"/>
        <v>9.2666666666666675</v>
      </c>
      <c r="V242">
        <f t="shared" si="11"/>
        <v>6.0233333333333343</v>
      </c>
      <c r="W242">
        <f t="shared" si="12"/>
        <v>6.0233333333333343</v>
      </c>
    </row>
    <row r="243" spans="1:23" x14ac:dyDescent="0.35">
      <c r="A243" t="s">
        <v>81</v>
      </c>
      <c r="B243" t="s">
        <v>1006</v>
      </c>
      <c r="C243" t="s">
        <v>914</v>
      </c>
      <c r="D243" t="s">
        <v>381</v>
      </c>
      <c r="E243">
        <v>346</v>
      </c>
      <c r="F243">
        <v>49</v>
      </c>
      <c r="G243">
        <v>73</v>
      </c>
      <c r="H243">
        <v>42</v>
      </c>
      <c r="I243">
        <v>18</v>
      </c>
      <c r="J243">
        <v>0</v>
      </c>
      <c r="K243">
        <v>13</v>
      </c>
      <c r="L243">
        <v>34</v>
      </c>
      <c r="M243">
        <v>25</v>
      </c>
      <c r="N243">
        <v>104</v>
      </c>
      <c r="O243">
        <v>11</v>
      </c>
      <c r="P243">
        <v>6</v>
      </c>
      <c r="Q243">
        <v>0.21099999999999999</v>
      </c>
      <c r="R243">
        <v>0.28699999999999998</v>
      </c>
      <c r="S243">
        <v>0.376</v>
      </c>
      <c r="T243">
        <v>139</v>
      </c>
      <c r="U243">
        <f t="shared" si="10"/>
        <v>9.2666666666666675</v>
      </c>
      <c r="V243">
        <f t="shared" si="11"/>
        <v>6.0233333333333343</v>
      </c>
      <c r="W243">
        <f t="shared" si="12"/>
        <v>6.0233333333333343</v>
      </c>
    </row>
    <row r="244" spans="1:23" x14ac:dyDescent="0.35">
      <c r="A244" t="s">
        <v>985</v>
      </c>
      <c r="B244" t="s">
        <v>986</v>
      </c>
      <c r="C244" t="s">
        <v>2</v>
      </c>
      <c r="D244" t="s">
        <v>389</v>
      </c>
      <c r="E244">
        <v>247</v>
      </c>
      <c r="F244">
        <v>36</v>
      </c>
      <c r="G244">
        <v>61</v>
      </c>
      <c r="H244">
        <v>37</v>
      </c>
      <c r="I244">
        <v>16</v>
      </c>
      <c r="J244">
        <v>0</v>
      </c>
      <c r="K244">
        <v>8</v>
      </c>
      <c r="L244">
        <v>35</v>
      </c>
      <c r="M244">
        <v>16</v>
      </c>
      <c r="N244">
        <v>47</v>
      </c>
      <c r="O244">
        <v>3</v>
      </c>
      <c r="P244">
        <v>5</v>
      </c>
      <c r="Q244">
        <v>0.247</v>
      </c>
      <c r="R244">
        <v>0.29399999999999998</v>
      </c>
      <c r="S244">
        <v>0.40899999999999997</v>
      </c>
      <c r="T244">
        <v>139</v>
      </c>
      <c r="U244">
        <f t="shared" si="10"/>
        <v>9.2666666666666675</v>
      </c>
      <c r="V244">
        <f t="shared" si="11"/>
        <v>6.0233333333333343</v>
      </c>
      <c r="W244">
        <f t="shared" si="12"/>
        <v>6.0233333333333343</v>
      </c>
    </row>
    <row r="245" spans="1:23" x14ac:dyDescent="0.35">
      <c r="A245" t="s">
        <v>406</v>
      </c>
      <c r="B245" t="s">
        <v>1884</v>
      </c>
      <c r="C245" t="s">
        <v>366</v>
      </c>
      <c r="D245" t="s">
        <v>360</v>
      </c>
      <c r="E245">
        <v>318</v>
      </c>
      <c r="F245">
        <v>39</v>
      </c>
      <c r="G245">
        <v>80</v>
      </c>
      <c r="H245">
        <v>52</v>
      </c>
      <c r="I245">
        <v>17</v>
      </c>
      <c r="J245">
        <v>0</v>
      </c>
      <c r="K245">
        <v>11</v>
      </c>
      <c r="L245">
        <v>34</v>
      </c>
      <c r="M245">
        <v>12</v>
      </c>
      <c r="N245">
        <v>80</v>
      </c>
      <c r="O245">
        <v>5</v>
      </c>
      <c r="P245">
        <v>1</v>
      </c>
      <c r="Q245">
        <v>0.252</v>
      </c>
      <c r="R245">
        <v>0.28299999999999997</v>
      </c>
      <c r="S245">
        <v>0.40899999999999997</v>
      </c>
      <c r="T245">
        <v>139</v>
      </c>
      <c r="U245">
        <f t="shared" si="10"/>
        <v>9.2666666666666675</v>
      </c>
      <c r="V245">
        <f t="shared" si="11"/>
        <v>6.0233333333333343</v>
      </c>
      <c r="W245">
        <f t="shared" si="12"/>
        <v>6.0233333333333343</v>
      </c>
    </row>
    <row r="246" spans="1:23" x14ac:dyDescent="0.35">
      <c r="A246" t="s">
        <v>247</v>
      </c>
      <c r="B246" t="s">
        <v>246</v>
      </c>
      <c r="C246" t="s">
        <v>1</v>
      </c>
      <c r="D246" t="s">
        <v>368</v>
      </c>
      <c r="E246">
        <v>322</v>
      </c>
      <c r="F246">
        <v>31</v>
      </c>
      <c r="G246">
        <v>66</v>
      </c>
      <c r="H246">
        <v>36</v>
      </c>
      <c r="I246">
        <v>18</v>
      </c>
      <c r="J246">
        <v>1</v>
      </c>
      <c r="K246">
        <v>11</v>
      </c>
      <c r="L246">
        <v>41</v>
      </c>
      <c r="M246">
        <v>44</v>
      </c>
      <c r="N246">
        <v>97</v>
      </c>
      <c r="O246">
        <v>0</v>
      </c>
      <c r="P246">
        <v>0</v>
      </c>
      <c r="Q246">
        <v>0.20499999999999999</v>
      </c>
      <c r="R246">
        <v>0.31900000000000001</v>
      </c>
      <c r="S246">
        <v>0.37</v>
      </c>
      <c r="T246">
        <v>138</v>
      </c>
      <c r="U246">
        <f t="shared" si="10"/>
        <v>9.1999999999999993</v>
      </c>
      <c r="V246">
        <f t="shared" si="11"/>
        <v>5.9799999999999995</v>
      </c>
      <c r="W246">
        <f t="shared" si="12"/>
        <v>5.9799999999999995</v>
      </c>
    </row>
    <row r="247" spans="1:23" x14ac:dyDescent="0.35">
      <c r="A247" t="s">
        <v>120</v>
      </c>
      <c r="B247" t="s">
        <v>1251</v>
      </c>
      <c r="C247" t="s">
        <v>914</v>
      </c>
      <c r="D247" t="s">
        <v>368</v>
      </c>
      <c r="E247">
        <v>216</v>
      </c>
      <c r="F247">
        <v>33</v>
      </c>
      <c r="G247">
        <v>56</v>
      </c>
      <c r="H247">
        <v>35</v>
      </c>
      <c r="I247">
        <v>9</v>
      </c>
      <c r="J247">
        <v>0</v>
      </c>
      <c r="K247">
        <v>12</v>
      </c>
      <c r="L247">
        <v>28</v>
      </c>
      <c r="M247">
        <v>26</v>
      </c>
      <c r="N247">
        <v>54</v>
      </c>
      <c r="O247">
        <v>4</v>
      </c>
      <c r="P247">
        <v>1</v>
      </c>
      <c r="Q247">
        <v>0.25900000000000001</v>
      </c>
      <c r="R247">
        <v>0.34399999999999997</v>
      </c>
      <c r="S247">
        <v>0.46800000000000003</v>
      </c>
      <c r="T247">
        <v>137</v>
      </c>
      <c r="U247">
        <f t="shared" si="10"/>
        <v>9.1333333333333329</v>
      </c>
      <c r="V247">
        <f t="shared" si="11"/>
        <v>5.9366666666666665</v>
      </c>
      <c r="W247">
        <f t="shared" si="12"/>
        <v>5.9366666666666665</v>
      </c>
    </row>
    <row r="248" spans="1:23" x14ac:dyDescent="0.35">
      <c r="A248" t="s">
        <v>930</v>
      </c>
      <c r="B248" t="s">
        <v>133</v>
      </c>
      <c r="C248" t="s">
        <v>914</v>
      </c>
      <c r="D248" t="s">
        <v>376</v>
      </c>
      <c r="E248">
        <v>376</v>
      </c>
      <c r="F248">
        <v>46</v>
      </c>
      <c r="G248">
        <v>95</v>
      </c>
      <c r="H248">
        <v>68</v>
      </c>
      <c r="I248">
        <v>18</v>
      </c>
      <c r="J248">
        <v>4</v>
      </c>
      <c r="K248">
        <v>5</v>
      </c>
      <c r="L248">
        <v>42</v>
      </c>
      <c r="M248">
        <v>36</v>
      </c>
      <c r="N248">
        <v>120</v>
      </c>
      <c r="O248">
        <v>1</v>
      </c>
      <c r="P248">
        <v>4</v>
      </c>
      <c r="Q248">
        <v>0.253</v>
      </c>
      <c r="R248">
        <v>0.32100000000000001</v>
      </c>
      <c r="S248">
        <v>0.36199999999999999</v>
      </c>
      <c r="T248">
        <v>137</v>
      </c>
      <c r="U248">
        <f t="shared" si="10"/>
        <v>9.1333333333333329</v>
      </c>
      <c r="V248">
        <f t="shared" si="11"/>
        <v>5.9366666666666665</v>
      </c>
      <c r="W248">
        <f t="shared" si="12"/>
        <v>5.9366666666666665</v>
      </c>
    </row>
    <row r="249" spans="1:23" x14ac:dyDescent="0.35">
      <c r="A249" t="s">
        <v>58</v>
      </c>
      <c r="B249" t="s">
        <v>1017</v>
      </c>
      <c r="C249" t="s">
        <v>1</v>
      </c>
      <c r="D249" t="s">
        <v>397</v>
      </c>
      <c r="E249">
        <v>401</v>
      </c>
      <c r="F249">
        <v>39</v>
      </c>
      <c r="G249">
        <v>92</v>
      </c>
      <c r="H249">
        <v>59</v>
      </c>
      <c r="I249">
        <v>16</v>
      </c>
      <c r="J249">
        <v>3</v>
      </c>
      <c r="K249">
        <v>14</v>
      </c>
      <c r="L249">
        <v>49</v>
      </c>
      <c r="M249">
        <v>19</v>
      </c>
      <c r="N249">
        <v>126</v>
      </c>
      <c r="O249">
        <v>1</v>
      </c>
      <c r="P249">
        <v>1</v>
      </c>
      <c r="Q249">
        <v>0.22900000000000001</v>
      </c>
      <c r="R249">
        <v>0.26500000000000001</v>
      </c>
      <c r="S249">
        <v>0.38900000000000001</v>
      </c>
      <c r="T249">
        <v>137</v>
      </c>
      <c r="U249">
        <f t="shared" si="10"/>
        <v>9.1333333333333329</v>
      </c>
      <c r="V249">
        <f t="shared" si="11"/>
        <v>5.9366666666666665</v>
      </c>
      <c r="W249">
        <f t="shared" si="12"/>
        <v>5.9366666666666665</v>
      </c>
    </row>
    <row r="250" spans="1:23" x14ac:dyDescent="0.35">
      <c r="A250" t="s">
        <v>174</v>
      </c>
      <c r="B250" t="s">
        <v>173</v>
      </c>
      <c r="C250" t="s">
        <v>3</v>
      </c>
      <c r="D250" t="s">
        <v>364</v>
      </c>
      <c r="E250">
        <v>266</v>
      </c>
      <c r="F250">
        <v>31</v>
      </c>
      <c r="G250">
        <v>65</v>
      </c>
      <c r="H250">
        <v>38</v>
      </c>
      <c r="I250">
        <v>13</v>
      </c>
      <c r="J250">
        <v>0</v>
      </c>
      <c r="K250">
        <v>14</v>
      </c>
      <c r="L250">
        <v>42</v>
      </c>
      <c r="M250">
        <v>27</v>
      </c>
      <c r="N250">
        <v>83</v>
      </c>
      <c r="O250">
        <v>0</v>
      </c>
      <c r="P250">
        <v>0</v>
      </c>
      <c r="Q250">
        <v>0.24399999999999999</v>
      </c>
      <c r="R250">
        <v>0.315</v>
      </c>
      <c r="S250">
        <v>0.45100000000000001</v>
      </c>
      <c r="T250">
        <v>137</v>
      </c>
      <c r="U250">
        <f t="shared" si="10"/>
        <v>9.1333333333333329</v>
      </c>
      <c r="V250">
        <f t="shared" si="11"/>
        <v>5.9366666666666665</v>
      </c>
      <c r="W250">
        <f t="shared" si="12"/>
        <v>5.9366666666666665</v>
      </c>
    </row>
    <row r="251" spans="1:23" x14ac:dyDescent="0.35">
      <c r="A251" t="s">
        <v>167</v>
      </c>
      <c r="B251" t="s">
        <v>957</v>
      </c>
      <c r="C251" t="s">
        <v>2</v>
      </c>
      <c r="D251" t="s">
        <v>368</v>
      </c>
      <c r="E251">
        <v>288</v>
      </c>
      <c r="F251">
        <v>31</v>
      </c>
      <c r="G251">
        <v>79</v>
      </c>
      <c r="H251">
        <v>57</v>
      </c>
      <c r="I251">
        <v>18</v>
      </c>
      <c r="J251">
        <v>2</v>
      </c>
      <c r="K251">
        <v>2</v>
      </c>
      <c r="L251">
        <v>24</v>
      </c>
      <c r="M251">
        <v>16</v>
      </c>
      <c r="N251">
        <v>48</v>
      </c>
      <c r="O251">
        <v>8</v>
      </c>
      <c r="P251">
        <v>2</v>
      </c>
      <c r="Q251">
        <v>0.27400000000000002</v>
      </c>
      <c r="R251">
        <v>0.316</v>
      </c>
      <c r="S251">
        <v>0.371</v>
      </c>
      <c r="T251">
        <v>136</v>
      </c>
      <c r="U251">
        <f t="shared" si="10"/>
        <v>9.0666666666666664</v>
      </c>
      <c r="V251">
        <f t="shared" si="11"/>
        <v>5.8933333333333335</v>
      </c>
      <c r="W251">
        <f t="shared" si="12"/>
        <v>5.8933333333333335</v>
      </c>
    </row>
    <row r="252" spans="1:23" x14ac:dyDescent="0.35">
      <c r="A252" t="s">
        <v>605</v>
      </c>
      <c r="B252" t="s">
        <v>1224</v>
      </c>
      <c r="C252" t="s">
        <v>2</v>
      </c>
      <c r="D252" t="s">
        <v>385</v>
      </c>
      <c r="E252">
        <v>324</v>
      </c>
      <c r="F252">
        <v>36</v>
      </c>
      <c r="G252">
        <v>60</v>
      </c>
      <c r="H252">
        <v>36</v>
      </c>
      <c r="I252">
        <v>13</v>
      </c>
      <c r="J252">
        <v>1</v>
      </c>
      <c r="K252">
        <v>10</v>
      </c>
      <c r="L252">
        <v>35</v>
      </c>
      <c r="M252">
        <v>22</v>
      </c>
      <c r="N252">
        <v>65</v>
      </c>
      <c r="O252">
        <v>2</v>
      </c>
      <c r="P252">
        <v>0</v>
      </c>
      <c r="Q252">
        <v>0.185</v>
      </c>
      <c r="R252">
        <v>0.23899999999999999</v>
      </c>
      <c r="S252">
        <v>0.32400000000000001</v>
      </c>
      <c r="T252">
        <v>135</v>
      </c>
      <c r="U252">
        <f t="shared" si="10"/>
        <v>9</v>
      </c>
      <c r="V252">
        <f t="shared" si="11"/>
        <v>5.8500000000000005</v>
      </c>
      <c r="W252">
        <f t="shared" si="12"/>
        <v>5.8500000000000005</v>
      </c>
    </row>
    <row r="253" spans="1:23" x14ac:dyDescent="0.35">
      <c r="A253" t="s">
        <v>521</v>
      </c>
      <c r="B253" t="s">
        <v>545</v>
      </c>
      <c r="C253" t="s">
        <v>3</v>
      </c>
      <c r="D253" t="s">
        <v>397</v>
      </c>
      <c r="E253">
        <v>371</v>
      </c>
      <c r="F253">
        <v>31</v>
      </c>
      <c r="G253">
        <v>85</v>
      </c>
      <c r="H253">
        <v>61</v>
      </c>
      <c r="I253">
        <v>15</v>
      </c>
      <c r="J253">
        <v>0</v>
      </c>
      <c r="K253">
        <v>9</v>
      </c>
      <c r="L253">
        <v>39</v>
      </c>
      <c r="M253">
        <v>12</v>
      </c>
      <c r="N253">
        <v>75</v>
      </c>
      <c r="O253">
        <v>1</v>
      </c>
      <c r="P253">
        <v>0</v>
      </c>
      <c r="Q253">
        <v>0.22900000000000001</v>
      </c>
      <c r="R253">
        <v>0.255</v>
      </c>
      <c r="S253">
        <v>0.34200000000000003</v>
      </c>
      <c r="T253">
        <v>135</v>
      </c>
      <c r="U253">
        <f t="shared" si="10"/>
        <v>9</v>
      </c>
      <c r="V253">
        <f t="shared" si="11"/>
        <v>5.8500000000000005</v>
      </c>
      <c r="W253">
        <f t="shared" si="12"/>
        <v>5.8500000000000005</v>
      </c>
    </row>
    <row r="254" spans="1:23" x14ac:dyDescent="0.35">
      <c r="A254" t="s">
        <v>119</v>
      </c>
      <c r="B254" t="s">
        <v>226</v>
      </c>
      <c r="C254" t="s">
        <v>914</v>
      </c>
      <c r="D254" t="s">
        <v>446</v>
      </c>
      <c r="E254">
        <v>313</v>
      </c>
      <c r="F254">
        <v>38</v>
      </c>
      <c r="G254">
        <v>67</v>
      </c>
      <c r="H254">
        <v>37</v>
      </c>
      <c r="I254">
        <v>14</v>
      </c>
      <c r="J254">
        <v>3</v>
      </c>
      <c r="K254">
        <v>13</v>
      </c>
      <c r="L254">
        <v>36</v>
      </c>
      <c r="M254">
        <v>26</v>
      </c>
      <c r="N254">
        <v>92</v>
      </c>
      <c r="O254">
        <v>1</v>
      </c>
      <c r="P254">
        <v>0</v>
      </c>
      <c r="Q254">
        <v>0.214</v>
      </c>
      <c r="R254">
        <v>0.28000000000000003</v>
      </c>
      <c r="S254">
        <v>0.40300000000000002</v>
      </c>
      <c r="T254">
        <v>135</v>
      </c>
      <c r="U254">
        <f t="shared" si="10"/>
        <v>9</v>
      </c>
      <c r="V254">
        <f t="shared" si="11"/>
        <v>5.8500000000000005</v>
      </c>
      <c r="W254">
        <f t="shared" si="12"/>
        <v>5.8500000000000005</v>
      </c>
    </row>
    <row r="255" spans="1:23" x14ac:dyDescent="0.35">
      <c r="A255" t="s">
        <v>409</v>
      </c>
      <c r="B255" t="s">
        <v>1235</v>
      </c>
      <c r="C255" t="s">
        <v>1</v>
      </c>
      <c r="D255" t="s">
        <v>363</v>
      </c>
      <c r="E255">
        <v>423</v>
      </c>
      <c r="F255">
        <v>41</v>
      </c>
      <c r="G255">
        <v>91</v>
      </c>
      <c r="H255">
        <v>56</v>
      </c>
      <c r="I255">
        <v>18</v>
      </c>
      <c r="J255">
        <v>2</v>
      </c>
      <c r="K255">
        <v>15</v>
      </c>
      <c r="L255">
        <v>44</v>
      </c>
      <c r="M255">
        <v>27</v>
      </c>
      <c r="N255">
        <v>138</v>
      </c>
      <c r="O255">
        <v>2</v>
      </c>
      <c r="P255">
        <v>1</v>
      </c>
      <c r="Q255">
        <v>0.215</v>
      </c>
      <c r="R255">
        <v>0.26900000000000002</v>
      </c>
      <c r="S255">
        <v>0.373</v>
      </c>
      <c r="T255">
        <v>133</v>
      </c>
      <c r="U255">
        <f t="shared" si="10"/>
        <v>8.8666666666666671</v>
      </c>
      <c r="V255">
        <f t="shared" si="11"/>
        <v>5.7633333333333336</v>
      </c>
      <c r="W255">
        <f t="shared" si="12"/>
        <v>5.7633333333333336</v>
      </c>
    </row>
    <row r="256" spans="1:23" x14ac:dyDescent="0.35">
      <c r="A256" t="s">
        <v>107</v>
      </c>
      <c r="B256" t="s">
        <v>96</v>
      </c>
      <c r="C256" t="s">
        <v>395</v>
      </c>
      <c r="D256" t="s">
        <v>362</v>
      </c>
      <c r="E256">
        <v>318</v>
      </c>
      <c r="F256">
        <v>46</v>
      </c>
      <c r="G256">
        <v>79</v>
      </c>
      <c r="H256">
        <v>50</v>
      </c>
      <c r="I256">
        <v>16</v>
      </c>
      <c r="J256">
        <v>1</v>
      </c>
      <c r="K256">
        <v>12</v>
      </c>
      <c r="L256">
        <v>35</v>
      </c>
      <c r="M256">
        <v>39</v>
      </c>
      <c r="N256">
        <v>122</v>
      </c>
      <c r="O256">
        <v>1</v>
      </c>
      <c r="P256">
        <v>1</v>
      </c>
      <c r="Q256">
        <v>0.248</v>
      </c>
      <c r="R256">
        <v>0.34</v>
      </c>
      <c r="S256">
        <v>0.41799999999999998</v>
      </c>
      <c r="T256">
        <v>131</v>
      </c>
      <c r="U256">
        <f t="shared" si="10"/>
        <v>8.7333333333333325</v>
      </c>
      <c r="V256">
        <f t="shared" si="11"/>
        <v>5.6766666666666667</v>
      </c>
      <c r="W256">
        <f t="shared" si="12"/>
        <v>5.6766666666666667</v>
      </c>
    </row>
    <row r="257" spans="1:23" x14ac:dyDescent="0.35">
      <c r="A257" t="s">
        <v>77</v>
      </c>
      <c r="B257" t="s">
        <v>271</v>
      </c>
      <c r="C257" t="s">
        <v>914</v>
      </c>
      <c r="D257" t="s">
        <v>378</v>
      </c>
      <c r="E257">
        <v>402</v>
      </c>
      <c r="F257">
        <v>45</v>
      </c>
      <c r="G257">
        <v>89</v>
      </c>
      <c r="H257">
        <v>51</v>
      </c>
      <c r="I257">
        <v>25</v>
      </c>
      <c r="J257">
        <v>3</v>
      </c>
      <c r="K257">
        <v>10</v>
      </c>
      <c r="L257">
        <v>43</v>
      </c>
      <c r="M257">
        <v>44</v>
      </c>
      <c r="N257">
        <v>160</v>
      </c>
      <c r="O257">
        <v>10</v>
      </c>
      <c r="P257">
        <v>1</v>
      </c>
      <c r="Q257">
        <v>0.221</v>
      </c>
      <c r="R257">
        <v>0.30399999999999999</v>
      </c>
      <c r="S257">
        <v>0.373</v>
      </c>
      <c r="T257">
        <v>131</v>
      </c>
      <c r="U257">
        <f t="shared" si="10"/>
        <v>8.7333333333333325</v>
      </c>
      <c r="V257">
        <f t="shared" si="11"/>
        <v>5.6766666666666667</v>
      </c>
      <c r="W257">
        <f t="shared" si="12"/>
        <v>5.6766666666666667</v>
      </c>
    </row>
    <row r="258" spans="1:23" x14ac:dyDescent="0.35">
      <c r="A258" t="s">
        <v>1479</v>
      </c>
      <c r="B258" t="s">
        <v>430</v>
      </c>
      <c r="C258" t="s">
        <v>914</v>
      </c>
      <c r="D258" t="s">
        <v>378</v>
      </c>
      <c r="E258">
        <v>219</v>
      </c>
      <c r="F258">
        <v>36</v>
      </c>
      <c r="G258">
        <v>56</v>
      </c>
      <c r="H258">
        <v>28</v>
      </c>
      <c r="I258">
        <v>14</v>
      </c>
      <c r="J258">
        <v>1</v>
      </c>
      <c r="K258">
        <v>13</v>
      </c>
      <c r="L258">
        <v>41</v>
      </c>
      <c r="M258">
        <v>32</v>
      </c>
      <c r="N258">
        <v>93</v>
      </c>
      <c r="O258">
        <v>4</v>
      </c>
      <c r="P258">
        <v>1</v>
      </c>
      <c r="Q258">
        <v>0.25600000000000001</v>
      </c>
      <c r="R258">
        <v>0.35299999999999998</v>
      </c>
      <c r="S258">
        <v>0.50700000000000001</v>
      </c>
      <c r="T258">
        <v>130</v>
      </c>
      <c r="U258">
        <f t="shared" si="10"/>
        <v>8.6666666666666661</v>
      </c>
      <c r="V258">
        <f t="shared" si="11"/>
        <v>5.6333333333333329</v>
      </c>
      <c r="W258">
        <f t="shared" si="12"/>
        <v>5.6333333333333329</v>
      </c>
    </row>
    <row r="259" spans="1:23" x14ac:dyDescent="0.35">
      <c r="A259" t="s">
        <v>1384</v>
      </c>
      <c r="B259" t="s">
        <v>1385</v>
      </c>
      <c r="C259" t="s">
        <v>914</v>
      </c>
      <c r="D259" t="s">
        <v>373</v>
      </c>
      <c r="E259">
        <v>314</v>
      </c>
      <c r="F259">
        <v>39</v>
      </c>
      <c r="G259">
        <v>82</v>
      </c>
      <c r="H259">
        <v>61</v>
      </c>
      <c r="I259">
        <v>14</v>
      </c>
      <c r="J259">
        <v>2</v>
      </c>
      <c r="K259">
        <v>5</v>
      </c>
      <c r="L259">
        <v>34</v>
      </c>
      <c r="M259">
        <v>21</v>
      </c>
      <c r="N259">
        <v>88</v>
      </c>
      <c r="O259">
        <v>11</v>
      </c>
      <c r="P259">
        <v>5</v>
      </c>
      <c r="Q259">
        <v>0.26100000000000001</v>
      </c>
      <c r="R259">
        <v>0.309</v>
      </c>
      <c r="S259">
        <v>0.36599999999999999</v>
      </c>
      <c r="T259">
        <v>127</v>
      </c>
      <c r="U259">
        <f t="shared" ref="U259:U322" si="13">T259/15</f>
        <v>8.4666666666666668</v>
      </c>
      <c r="V259">
        <f t="shared" ref="V259:V322" si="14">IF(T259&gt;= 600,U259*1.125,IF(T259&gt; 575,U259*1.1,IF(T259&gt; 550,U259*1.075,IF(T259&gt; 525,U259*1.05,IF(T259&gt; 500,U259*1.025,IF(T259&gt; 475,U259,IF(T259&gt; 450,U259*0.975,IF(T259&gt; 425,U259*0.95,IF(T259&gt; 400,U259*0.925,IF(T259&gt; 375,U259*0.9,IF(T259&gt; 350,U259*0.875,IF(T259&gt; 325,U259*0.85,IF(T259&gt; 300,U259*0.825,IF(T259&gt; 275,U259*0.8,IF(T259&gt; 250,U259*0.775,IF(T259&gt; 225,U259*0.75,IF(T259&gt; 200,U259*0.725,IF(T259&gt; 175,U259*0.7,IF(T259&gt; 150,U259*0.675,IF(T259&gt; 125,U259*0.65,IF(T259&gt; 100,U259*0.625,IF(T259&gt; 75,U259*0.6,IF(T259&gt; 50,U259*0.575,IF(T259&gt; 25,U259*0.55,U259*0.525))))))))))))))))))))))))</f>
        <v>5.5033333333333339</v>
      </c>
      <c r="W259">
        <f t="shared" ref="W259:W322" si="15">IF(V259 &lt; 1.5,1,V259)</f>
        <v>5.5033333333333339</v>
      </c>
    </row>
    <row r="260" spans="1:23" x14ac:dyDescent="0.35">
      <c r="A260" t="s">
        <v>121</v>
      </c>
      <c r="B260" t="s">
        <v>1695</v>
      </c>
      <c r="C260" t="s">
        <v>914</v>
      </c>
      <c r="D260" t="s">
        <v>370</v>
      </c>
      <c r="E260">
        <v>253</v>
      </c>
      <c r="F260">
        <v>27</v>
      </c>
      <c r="G260">
        <v>64</v>
      </c>
      <c r="H260">
        <v>39</v>
      </c>
      <c r="I260">
        <v>13</v>
      </c>
      <c r="J260">
        <v>0</v>
      </c>
      <c r="K260">
        <v>12</v>
      </c>
      <c r="L260">
        <v>30</v>
      </c>
      <c r="M260">
        <v>16</v>
      </c>
      <c r="N260">
        <v>61</v>
      </c>
      <c r="O260">
        <v>0</v>
      </c>
      <c r="P260">
        <v>0</v>
      </c>
      <c r="Q260">
        <v>0.253</v>
      </c>
      <c r="R260">
        <v>0.29599999999999999</v>
      </c>
      <c r="S260">
        <v>0.44700000000000001</v>
      </c>
      <c r="T260">
        <v>125</v>
      </c>
      <c r="U260">
        <f t="shared" si="13"/>
        <v>8.3333333333333339</v>
      </c>
      <c r="V260">
        <f t="shared" si="14"/>
        <v>5.2083333333333339</v>
      </c>
      <c r="W260">
        <f t="shared" si="15"/>
        <v>5.2083333333333339</v>
      </c>
    </row>
    <row r="261" spans="1:23" x14ac:dyDescent="0.35">
      <c r="A261" t="s">
        <v>116</v>
      </c>
      <c r="B261" t="s">
        <v>1466</v>
      </c>
      <c r="C261" t="s">
        <v>366</v>
      </c>
      <c r="D261" t="s">
        <v>446</v>
      </c>
      <c r="E261">
        <v>217</v>
      </c>
      <c r="F261">
        <v>41</v>
      </c>
      <c r="G261">
        <v>50</v>
      </c>
      <c r="H261">
        <v>34</v>
      </c>
      <c r="I261">
        <v>6</v>
      </c>
      <c r="J261">
        <v>1</v>
      </c>
      <c r="K261">
        <v>9</v>
      </c>
      <c r="L261">
        <v>24</v>
      </c>
      <c r="M261">
        <v>18</v>
      </c>
      <c r="N261">
        <v>45</v>
      </c>
      <c r="O261">
        <v>5</v>
      </c>
      <c r="P261">
        <v>3</v>
      </c>
      <c r="Q261">
        <v>0.23</v>
      </c>
      <c r="R261">
        <v>0.30399999999999999</v>
      </c>
      <c r="S261">
        <v>0.39200000000000002</v>
      </c>
      <c r="T261">
        <v>125</v>
      </c>
      <c r="U261">
        <f t="shared" si="13"/>
        <v>8.3333333333333339</v>
      </c>
      <c r="V261">
        <f t="shared" si="14"/>
        <v>5.2083333333333339</v>
      </c>
      <c r="W261">
        <f t="shared" si="15"/>
        <v>5.2083333333333339</v>
      </c>
    </row>
    <row r="262" spans="1:23" x14ac:dyDescent="0.35">
      <c r="A262" t="s">
        <v>186</v>
      </c>
      <c r="B262" t="s">
        <v>259</v>
      </c>
      <c r="C262" t="s">
        <v>3</v>
      </c>
      <c r="D262" t="s">
        <v>385</v>
      </c>
      <c r="E262">
        <v>338</v>
      </c>
      <c r="F262">
        <v>43</v>
      </c>
      <c r="G262">
        <v>75</v>
      </c>
      <c r="H262">
        <v>50</v>
      </c>
      <c r="I262">
        <v>16</v>
      </c>
      <c r="J262">
        <v>1</v>
      </c>
      <c r="K262">
        <v>8</v>
      </c>
      <c r="L262">
        <v>28</v>
      </c>
      <c r="M262">
        <v>37</v>
      </c>
      <c r="N262">
        <v>101</v>
      </c>
      <c r="O262">
        <v>1</v>
      </c>
      <c r="P262">
        <v>0</v>
      </c>
      <c r="Q262">
        <v>0.222</v>
      </c>
      <c r="R262">
        <v>0.311</v>
      </c>
      <c r="S262">
        <v>0.34599999999999997</v>
      </c>
      <c r="T262">
        <v>125</v>
      </c>
      <c r="U262">
        <f t="shared" si="13"/>
        <v>8.3333333333333339</v>
      </c>
      <c r="V262">
        <f t="shared" si="14"/>
        <v>5.2083333333333339</v>
      </c>
      <c r="W262">
        <f t="shared" si="15"/>
        <v>5.2083333333333339</v>
      </c>
    </row>
    <row r="263" spans="1:23" x14ac:dyDescent="0.35">
      <c r="A263" t="s">
        <v>213</v>
      </c>
      <c r="B263" t="s">
        <v>1699</v>
      </c>
      <c r="C263" t="s">
        <v>2</v>
      </c>
      <c r="D263" t="s">
        <v>370</v>
      </c>
      <c r="E263">
        <v>283</v>
      </c>
      <c r="F263">
        <v>44</v>
      </c>
      <c r="G263">
        <v>64</v>
      </c>
      <c r="H263">
        <v>37</v>
      </c>
      <c r="I263">
        <v>13</v>
      </c>
      <c r="J263">
        <v>0</v>
      </c>
      <c r="K263">
        <v>14</v>
      </c>
      <c r="L263">
        <v>35</v>
      </c>
      <c r="M263">
        <v>28</v>
      </c>
      <c r="N263">
        <v>103</v>
      </c>
      <c r="O263">
        <v>1</v>
      </c>
      <c r="P263">
        <v>0</v>
      </c>
      <c r="Q263">
        <v>0.22600000000000001</v>
      </c>
      <c r="R263">
        <v>0.3</v>
      </c>
      <c r="S263">
        <v>0.42</v>
      </c>
      <c r="T263">
        <v>124</v>
      </c>
      <c r="U263">
        <f t="shared" si="13"/>
        <v>8.2666666666666675</v>
      </c>
      <c r="V263">
        <f t="shared" si="14"/>
        <v>5.166666666666667</v>
      </c>
      <c r="W263">
        <f t="shared" si="15"/>
        <v>5.166666666666667</v>
      </c>
    </row>
    <row r="264" spans="1:23" x14ac:dyDescent="0.35">
      <c r="A264" t="s">
        <v>932</v>
      </c>
      <c r="B264" t="s">
        <v>214</v>
      </c>
      <c r="C264" t="s">
        <v>395</v>
      </c>
      <c r="D264" t="s">
        <v>375</v>
      </c>
      <c r="E264">
        <v>438</v>
      </c>
      <c r="F264">
        <v>43</v>
      </c>
      <c r="G264">
        <v>97</v>
      </c>
      <c r="H264">
        <v>64</v>
      </c>
      <c r="I264">
        <v>17</v>
      </c>
      <c r="J264">
        <v>2</v>
      </c>
      <c r="K264">
        <v>14</v>
      </c>
      <c r="L264">
        <v>47</v>
      </c>
      <c r="M264">
        <v>30</v>
      </c>
      <c r="N264">
        <v>157</v>
      </c>
      <c r="O264">
        <v>2</v>
      </c>
      <c r="P264">
        <v>1</v>
      </c>
      <c r="Q264">
        <v>0.222</v>
      </c>
      <c r="R264">
        <v>0.27300000000000002</v>
      </c>
      <c r="S264">
        <v>0.36499999999999999</v>
      </c>
      <c r="T264">
        <v>124</v>
      </c>
      <c r="U264">
        <f t="shared" si="13"/>
        <v>8.2666666666666675</v>
      </c>
      <c r="V264">
        <f t="shared" si="14"/>
        <v>5.166666666666667</v>
      </c>
      <c r="W264">
        <f t="shared" si="15"/>
        <v>5.166666666666667</v>
      </c>
    </row>
    <row r="265" spans="1:23" x14ac:dyDescent="0.35">
      <c r="A265" t="s">
        <v>69</v>
      </c>
      <c r="B265" t="s">
        <v>68</v>
      </c>
      <c r="C265" t="s">
        <v>395</v>
      </c>
      <c r="D265" t="s">
        <v>376</v>
      </c>
      <c r="E265">
        <v>397</v>
      </c>
      <c r="F265">
        <v>25</v>
      </c>
      <c r="G265">
        <v>101</v>
      </c>
      <c r="H265">
        <v>86</v>
      </c>
      <c r="I265">
        <v>10</v>
      </c>
      <c r="J265">
        <v>0</v>
      </c>
      <c r="K265">
        <v>5</v>
      </c>
      <c r="L265">
        <v>43</v>
      </c>
      <c r="M265">
        <v>28</v>
      </c>
      <c r="N265">
        <v>101</v>
      </c>
      <c r="O265">
        <v>1</v>
      </c>
      <c r="P265">
        <v>0</v>
      </c>
      <c r="Q265">
        <v>0.254</v>
      </c>
      <c r="R265">
        <v>0.30499999999999999</v>
      </c>
      <c r="S265">
        <v>0.317</v>
      </c>
      <c r="T265">
        <v>122</v>
      </c>
      <c r="U265">
        <f t="shared" si="13"/>
        <v>8.1333333333333329</v>
      </c>
      <c r="V265">
        <f t="shared" si="14"/>
        <v>5.083333333333333</v>
      </c>
      <c r="W265">
        <f t="shared" si="15"/>
        <v>5.083333333333333</v>
      </c>
    </row>
    <row r="266" spans="1:23" x14ac:dyDescent="0.35">
      <c r="A266" t="s">
        <v>578</v>
      </c>
      <c r="B266" t="s">
        <v>60</v>
      </c>
      <c r="C266" t="s">
        <v>914</v>
      </c>
      <c r="D266" t="s">
        <v>374</v>
      </c>
      <c r="E266">
        <v>344</v>
      </c>
      <c r="F266">
        <v>30</v>
      </c>
      <c r="G266">
        <v>70</v>
      </c>
      <c r="H266">
        <v>42</v>
      </c>
      <c r="I266">
        <v>23</v>
      </c>
      <c r="J266">
        <v>1</v>
      </c>
      <c r="K266">
        <v>4</v>
      </c>
      <c r="L266">
        <v>38</v>
      </c>
      <c r="M266">
        <v>24</v>
      </c>
      <c r="N266">
        <v>77</v>
      </c>
      <c r="O266">
        <v>2</v>
      </c>
      <c r="P266">
        <v>3</v>
      </c>
      <c r="Q266">
        <v>0.20300000000000001</v>
      </c>
      <c r="R266">
        <v>0.255</v>
      </c>
      <c r="S266">
        <v>0.311</v>
      </c>
      <c r="T266">
        <v>121</v>
      </c>
      <c r="U266">
        <f t="shared" si="13"/>
        <v>8.0666666666666664</v>
      </c>
      <c r="V266">
        <f t="shared" si="14"/>
        <v>5.0416666666666661</v>
      </c>
      <c r="W266">
        <f t="shared" si="15"/>
        <v>5.0416666666666661</v>
      </c>
    </row>
    <row r="267" spans="1:23" x14ac:dyDescent="0.35">
      <c r="A267" t="s">
        <v>532</v>
      </c>
      <c r="B267" t="s">
        <v>130</v>
      </c>
      <c r="C267" t="s">
        <v>366</v>
      </c>
      <c r="D267" t="s">
        <v>377</v>
      </c>
      <c r="E267">
        <v>277</v>
      </c>
      <c r="F267">
        <v>23</v>
      </c>
      <c r="G267">
        <v>65</v>
      </c>
      <c r="H267">
        <v>45</v>
      </c>
      <c r="I267">
        <v>12</v>
      </c>
      <c r="J267">
        <v>0</v>
      </c>
      <c r="K267">
        <v>8</v>
      </c>
      <c r="L267">
        <v>31</v>
      </c>
      <c r="M267">
        <v>8</v>
      </c>
      <c r="N267">
        <v>47</v>
      </c>
      <c r="O267">
        <v>2</v>
      </c>
      <c r="P267">
        <v>0</v>
      </c>
      <c r="Q267">
        <v>0.23499999999999999</v>
      </c>
      <c r="R267">
        <v>0.26</v>
      </c>
      <c r="S267">
        <v>0.36499999999999999</v>
      </c>
      <c r="T267">
        <v>118</v>
      </c>
      <c r="U267">
        <f t="shared" si="13"/>
        <v>7.8666666666666663</v>
      </c>
      <c r="V267">
        <f t="shared" si="14"/>
        <v>4.9166666666666661</v>
      </c>
      <c r="W267">
        <f t="shared" si="15"/>
        <v>4.9166666666666661</v>
      </c>
    </row>
    <row r="268" spans="1:23" x14ac:dyDescent="0.35">
      <c r="A268" t="s">
        <v>710</v>
      </c>
      <c r="B268" t="s">
        <v>1484</v>
      </c>
      <c r="C268" t="s">
        <v>1</v>
      </c>
      <c r="D268" t="s">
        <v>376</v>
      </c>
      <c r="E268">
        <v>360</v>
      </c>
      <c r="F268">
        <v>38</v>
      </c>
      <c r="G268">
        <v>73</v>
      </c>
      <c r="H268">
        <v>48</v>
      </c>
      <c r="I268">
        <v>16</v>
      </c>
      <c r="J268">
        <v>1</v>
      </c>
      <c r="K268">
        <v>8</v>
      </c>
      <c r="L268">
        <v>28</v>
      </c>
      <c r="M268">
        <v>37</v>
      </c>
      <c r="N268">
        <v>99</v>
      </c>
      <c r="O268">
        <v>0</v>
      </c>
      <c r="P268">
        <v>1</v>
      </c>
      <c r="Q268">
        <v>0.20300000000000001</v>
      </c>
      <c r="R268">
        <v>0.28499999999999998</v>
      </c>
      <c r="S268">
        <v>0.31900000000000001</v>
      </c>
      <c r="T268">
        <v>118</v>
      </c>
      <c r="U268">
        <f t="shared" si="13"/>
        <v>7.8666666666666663</v>
      </c>
      <c r="V268">
        <f t="shared" si="14"/>
        <v>4.9166666666666661</v>
      </c>
      <c r="W268">
        <f t="shared" si="15"/>
        <v>4.9166666666666661</v>
      </c>
    </row>
    <row r="269" spans="1:23" x14ac:dyDescent="0.35">
      <c r="A269" t="s">
        <v>1241</v>
      </c>
      <c r="B269" t="s">
        <v>1608</v>
      </c>
      <c r="C269" t="s">
        <v>1</v>
      </c>
      <c r="D269" t="s">
        <v>377</v>
      </c>
      <c r="E269">
        <v>271</v>
      </c>
      <c r="F269">
        <v>23</v>
      </c>
      <c r="G269">
        <v>62</v>
      </c>
      <c r="H269">
        <v>43</v>
      </c>
      <c r="I269">
        <v>11</v>
      </c>
      <c r="J269">
        <v>0</v>
      </c>
      <c r="K269">
        <v>8</v>
      </c>
      <c r="L269">
        <v>36</v>
      </c>
      <c r="M269">
        <v>19</v>
      </c>
      <c r="N269">
        <v>58</v>
      </c>
      <c r="O269">
        <v>0</v>
      </c>
      <c r="P269">
        <v>0</v>
      </c>
      <c r="Q269">
        <v>0.22900000000000001</v>
      </c>
      <c r="R269">
        <v>0.27700000000000002</v>
      </c>
      <c r="S269">
        <v>0.35799999999999998</v>
      </c>
      <c r="T269">
        <v>117</v>
      </c>
      <c r="U269">
        <f t="shared" si="13"/>
        <v>7.8</v>
      </c>
      <c r="V269">
        <f t="shared" si="14"/>
        <v>4.875</v>
      </c>
      <c r="W269">
        <f t="shared" si="15"/>
        <v>4.875</v>
      </c>
    </row>
    <row r="270" spans="1:23" x14ac:dyDescent="0.35">
      <c r="A270" t="s">
        <v>182</v>
      </c>
      <c r="B270" t="s">
        <v>989</v>
      </c>
      <c r="C270" t="s">
        <v>366</v>
      </c>
      <c r="D270" t="s">
        <v>385</v>
      </c>
      <c r="E270">
        <v>272</v>
      </c>
      <c r="F270">
        <v>26</v>
      </c>
      <c r="G270">
        <v>54</v>
      </c>
      <c r="H270">
        <v>33</v>
      </c>
      <c r="I270">
        <v>12</v>
      </c>
      <c r="J270">
        <v>0</v>
      </c>
      <c r="K270">
        <v>9</v>
      </c>
      <c r="L270">
        <v>34</v>
      </c>
      <c r="M270">
        <v>31</v>
      </c>
      <c r="N270">
        <v>67</v>
      </c>
      <c r="O270">
        <v>0</v>
      </c>
      <c r="P270">
        <v>0</v>
      </c>
      <c r="Q270">
        <v>0.19900000000000001</v>
      </c>
      <c r="R270">
        <v>0.3</v>
      </c>
      <c r="S270">
        <v>0.34200000000000003</v>
      </c>
      <c r="T270">
        <v>117</v>
      </c>
      <c r="U270">
        <f t="shared" si="13"/>
        <v>7.8</v>
      </c>
      <c r="V270">
        <f t="shared" si="14"/>
        <v>4.875</v>
      </c>
      <c r="W270">
        <f t="shared" si="15"/>
        <v>4.875</v>
      </c>
    </row>
    <row r="271" spans="1:23" x14ac:dyDescent="0.35">
      <c r="A271" t="s">
        <v>267</v>
      </c>
      <c r="B271" t="s">
        <v>777</v>
      </c>
      <c r="C271" t="s">
        <v>914</v>
      </c>
      <c r="D271" t="s">
        <v>368</v>
      </c>
      <c r="E271">
        <v>361</v>
      </c>
      <c r="F271">
        <v>38</v>
      </c>
      <c r="G271">
        <v>85</v>
      </c>
      <c r="H271">
        <v>55</v>
      </c>
      <c r="I271">
        <v>18</v>
      </c>
      <c r="J271">
        <v>0</v>
      </c>
      <c r="K271">
        <v>12</v>
      </c>
      <c r="L271">
        <v>42</v>
      </c>
      <c r="M271">
        <v>14</v>
      </c>
      <c r="N271">
        <v>118</v>
      </c>
      <c r="O271">
        <v>2</v>
      </c>
      <c r="P271">
        <v>0</v>
      </c>
      <c r="Q271">
        <v>0.23499999999999999</v>
      </c>
      <c r="R271">
        <v>0.26300000000000001</v>
      </c>
      <c r="S271">
        <v>0.38500000000000001</v>
      </c>
      <c r="T271">
        <v>117</v>
      </c>
      <c r="U271">
        <f t="shared" si="13"/>
        <v>7.8</v>
      </c>
      <c r="V271">
        <f t="shared" si="14"/>
        <v>4.875</v>
      </c>
      <c r="W271">
        <f t="shared" si="15"/>
        <v>4.875</v>
      </c>
    </row>
    <row r="272" spans="1:23" x14ac:dyDescent="0.35">
      <c r="A272" t="s">
        <v>194</v>
      </c>
      <c r="B272" t="s">
        <v>828</v>
      </c>
      <c r="C272" t="s">
        <v>914</v>
      </c>
      <c r="D272" t="s">
        <v>362</v>
      </c>
      <c r="E272">
        <v>224</v>
      </c>
      <c r="F272">
        <v>31</v>
      </c>
      <c r="G272">
        <v>55</v>
      </c>
      <c r="H272">
        <v>36</v>
      </c>
      <c r="I272">
        <v>8</v>
      </c>
      <c r="J272">
        <v>0</v>
      </c>
      <c r="K272">
        <v>11</v>
      </c>
      <c r="L272">
        <v>34</v>
      </c>
      <c r="M272">
        <v>20</v>
      </c>
      <c r="N272">
        <v>65</v>
      </c>
      <c r="O272">
        <v>0</v>
      </c>
      <c r="P272">
        <v>0</v>
      </c>
      <c r="Q272">
        <v>0.245</v>
      </c>
      <c r="R272">
        <v>0.308</v>
      </c>
      <c r="S272">
        <v>0.42899999999999999</v>
      </c>
      <c r="T272">
        <v>116</v>
      </c>
      <c r="U272">
        <f t="shared" si="13"/>
        <v>7.7333333333333334</v>
      </c>
      <c r="V272">
        <f t="shared" si="14"/>
        <v>4.833333333333333</v>
      </c>
      <c r="W272">
        <f t="shared" si="15"/>
        <v>4.833333333333333</v>
      </c>
    </row>
    <row r="273" spans="1:23" x14ac:dyDescent="0.35">
      <c r="A273" t="s">
        <v>490</v>
      </c>
      <c r="B273" t="s">
        <v>193</v>
      </c>
      <c r="C273" t="s">
        <v>914</v>
      </c>
      <c r="D273" t="s">
        <v>365</v>
      </c>
      <c r="E273">
        <v>205</v>
      </c>
      <c r="F273">
        <v>41</v>
      </c>
      <c r="G273">
        <v>46</v>
      </c>
      <c r="H273">
        <v>27</v>
      </c>
      <c r="I273">
        <v>11</v>
      </c>
      <c r="J273">
        <v>2</v>
      </c>
      <c r="K273">
        <v>6</v>
      </c>
      <c r="L273">
        <v>24</v>
      </c>
      <c r="M273">
        <v>34</v>
      </c>
      <c r="N273">
        <v>75</v>
      </c>
      <c r="O273">
        <v>21</v>
      </c>
      <c r="P273">
        <v>8</v>
      </c>
      <c r="Q273">
        <v>0.224</v>
      </c>
      <c r="R273">
        <v>0.36799999999999999</v>
      </c>
      <c r="S273">
        <v>0.38500000000000001</v>
      </c>
      <c r="T273">
        <v>116</v>
      </c>
      <c r="U273">
        <f t="shared" si="13"/>
        <v>7.7333333333333334</v>
      </c>
      <c r="V273">
        <f t="shared" si="14"/>
        <v>4.833333333333333</v>
      </c>
      <c r="W273">
        <f t="shared" si="15"/>
        <v>4.833333333333333</v>
      </c>
    </row>
    <row r="274" spans="1:23" x14ac:dyDescent="0.35">
      <c r="A274" t="s">
        <v>247</v>
      </c>
      <c r="B274" t="s">
        <v>609</v>
      </c>
      <c r="C274" t="s">
        <v>914</v>
      </c>
      <c r="D274" t="s">
        <v>388</v>
      </c>
      <c r="E274">
        <v>350</v>
      </c>
      <c r="F274">
        <v>48</v>
      </c>
      <c r="G274">
        <v>56</v>
      </c>
      <c r="H274">
        <v>27</v>
      </c>
      <c r="I274">
        <v>8</v>
      </c>
      <c r="J274">
        <v>2</v>
      </c>
      <c r="K274">
        <v>19</v>
      </c>
      <c r="L274">
        <v>47</v>
      </c>
      <c r="M274">
        <v>56</v>
      </c>
      <c r="N274">
        <v>163</v>
      </c>
      <c r="O274">
        <v>3</v>
      </c>
      <c r="P274">
        <v>0</v>
      </c>
      <c r="Q274">
        <v>0.16</v>
      </c>
      <c r="R274">
        <v>0.28100000000000003</v>
      </c>
      <c r="S274">
        <v>0.35699999999999998</v>
      </c>
      <c r="T274">
        <v>116</v>
      </c>
      <c r="U274">
        <f t="shared" si="13"/>
        <v>7.7333333333333334</v>
      </c>
      <c r="V274">
        <f t="shared" si="14"/>
        <v>4.833333333333333</v>
      </c>
      <c r="W274">
        <f t="shared" si="15"/>
        <v>4.833333333333333</v>
      </c>
    </row>
    <row r="275" spans="1:23" x14ac:dyDescent="0.35">
      <c r="A275" t="s">
        <v>154</v>
      </c>
      <c r="B275" t="s">
        <v>534</v>
      </c>
      <c r="C275" t="s">
        <v>366</v>
      </c>
      <c r="D275" t="s">
        <v>378</v>
      </c>
      <c r="E275">
        <v>179</v>
      </c>
      <c r="F275">
        <v>31</v>
      </c>
      <c r="G275">
        <v>38</v>
      </c>
      <c r="H275">
        <v>24</v>
      </c>
      <c r="I275">
        <v>6</v>
      </c>
      <c r="J275">
        <v>0</v>
      </c>
      <c r="K275">
        <v>8</v>
      </c>
      <c r="L275">
        <v>26</v>
      </c>
      <c r="M275">
        <v>27</v>
      </c>
      <c r="N275">
        <v>37</v>
      </c>
      <c r="O275">
        <v>2</v>
      </c>
      <c r="P275">
        <v>1</v>
      </c>
      <c r="Q275">
        <v>0.21199999999999999</v>
      </c>
      <c r="R275">
        <v>0.32400000000000001</v>
      </c>
      <c r="S275">
        <v>0.38</v>
      </c>
      <c r="T275">
        <v>116</v>
      </c>
      <c r="U275">
        <f t="shared" si="13"/>
        <v>7.7333333333333334</v>
      </c>
      <c r="V275">
        <f t="shared" si="14"/>
        <v>4.833333333333333</v>
      </c>
      <c r="W275">
        <f t="shared" si="15"/>
        <v>4.833333333333333</v>
      </c>
    </row>
    <row r="276" spans="1:23" x14ac:dyDescent="0.35">
      <c r="A276" t="s">
        <v>82</v>
      </c>
      <c r="B276" t="s">
        <v>318</v>
      </c>
      <c r="C276" t="s">
        <v>366</v>
      </c>
      <c r="D276" t="s">
        <v>360</v>
      </c>
      <c r="E276">
        <v>289</v>
      </c>
      <c r="F276">
        <v>32</v>
      </c>
      <c r="G276">
        <v>70</v>
      </c>
      <c r="H276">
        <v>42</v>
      </c>
      <c r="I276">
        <v>22</v>
      </c>
      <c r="J276">
        <v>0</v>
      </c>
      <c r="K276">
        <v>6</v>
      </c>
      <c r="L276">
        <v>31</v>
      </c>
      <c r="M276">
        <v>7</v>
      </c>
      <c r="N276">
        <v>65</v>
      </c>
      <c r="O276">
        <v>0</v>
      </c>
      <c r="P276">
        <v>0</v>
      </c>
      <c r="Q276">
        <v>0.24199999999999999</v>
      </c>
      <c r="R276">
        <v>0.26400000000000001</v>
      </c>
      <c r="S276">
        <v>0.38100000000000001</v>
      </c>
      <c r="T276">
        <v>115</v>
      </c>
      <c r="U276">
        <f t="shared" si="13"/>
        <v>7.666666666666667</v>
      </c>
      <c r="V276">
        <f t="shared" si="14"/>
        <v>4.791666666666667</v>
      </c>
      <c r="W276">
        <f t="shared" si="15"/>
        <v>4.791666666666667</v>
      </c>
    </row>
    <row r="277" spans="1:23" x14ac:dyDescent="0.35">
      <c r="A277" t="s">
        <v>75</v>
      </c>
      <c r="B277" t="s">
        <v>621</v>
      </c>
      <c r="C277" t="s">
        <v>914</v>
      </c>
      <c r="D277" t="s">
        <v>446</v>
      </c>
      <c r="E277">
        <v>270</v>
      </c>
      <c r="F277">
        <v>32</v>
      </c>
      <c r="G277">
        <v>56</v>
      </c>
      <c r="H277">
        <v>30</v>
      </c>
      <c r="I277">
        <v>13</v>
      </c>
      <c r="J277">
        <v>0</v>
      </c>
      <c r="K277">
        <v>13</v>
      </c>
      <c r="L277">
        <v>34</v>
      </c>
      <c r="M277">
        <v>31</v>
      </c>
      <c r="N277">
        <v>90</v>
      </c>
      <c r="O277">
        <v>0</v>
      </c>
      <c r="P277">
        <v>2</v>
      </c>
      <c r="Q277">
        <v>0.20699999999999999</v>
      </c>
      <c r="R277">
        <v>0.29499999999999998</v>
      </c>
      <c r="S277">
        <v>0.4</v>
      </c>
      <c r="T277">
        <v>113</v>
      </c>
      <c r="U277">
        <f t="shared" si="13"/>
        <v>7.5333333333333332</v>
      </c>
      <c r="V277">
        <f t="shared" si="14"/>
        <v>4.708333333333333</v>
      </c>
      <c r="W277">
        <f t="shared" si="15"/>
        <v>4.708333333333333</v>
      </c>
    </row>
    <row r="278" spans="1:23" x14ac:dyDescent="0.35">
      <c r="A278" t="s">
        <v>182</v>
      </c>
      <c r="B278" t="s">
        <v>658</v>
      </c>
      <c r="C278" t="s">
        <v>914</v>
      </c>
      <c r="D278" t="s">
        <v>397</v>
      </c>
      <c r="E278">
        <v>366</v>
      </c>
      <c r="F278">
        <v>42</v>
      </c>
      <c r="G278">
        <v>82</v>
      </c>
      <c r="H278">
        <v>64</v>
      </c>
      <c r="I278">
        <v>10</v>
      </c>
      <c r="J278">
        <v>2</v>
      </c>
      <c r="K278">
        <v>6</v>
      </c>
      <c r="L278">
        <v>33</v>
      </c>
      <c r="M278">
        <v>17</v>
      </c>
      <c r="N278">
        <v>104</v>
      </c>
      <c r="O278">
        <v>15</v>
      </c>
      <c r="P278">
        <v>4</v>
      </c>
      <c r="Q278">
        <v>0.224</v>
      </c>
      <c r="R278">
        <v>0.27300000000000002</v>
      </c>
      <c r="S278">
        <v>0.311</v>
      </c>
      <c r="T278">
        <v>113</v>
      </c>
      <c r="U278">
        <f t="shared" si="13"/>
        <v>7.5333333333333332</v>
      </c>
      <c r="V278">
        <f t="shared" si="14"/>
        <v>4.708333333333333</v>
      </c>
      <c r="W278">
        <f t="shared" si="15"/>
        <v>4.708333333333333</v>
      </c>
    </row>
    <row r="279" spans="1:23" x14ac:dyDescent="0.35">
      <c r="A279" t="s">
        <v>27</v>
      </c>
      <c r="B279" t="s">
        <v>312</v>
      </c>
      <c r="C279" t="s">
        <v>2</v>
      </c>
      <c r="D279" t="s">
        <v>360</v>
      </c>
      <c r="E279">
        <v>235</v>
      </c>
      <c r="F279">
        <v>31</v>
      </c>
      <c r="G279">
        <v>52</v>
      </c>
      <c r="H279">
        <v>32</v>
      </c>
      <c r="I279">
        <v>10</v>
      </c>
      <c r="J279">
        <v>2</v>
      </c>
      <c r="K279">
        <v>8</v>
      </c>
      <c r="L279">
        <v>25</v>
      </c>
      <c r="M279">
        <v>27</v>
      </c>
      <c r="N279">
        <v>61</v>
      </c>
      <c r="O279">
        <v>1</v>
      </c>
      <c r="P279">
        <v>0</v>
      </c>
      <c r="Q279">
        <v>0.221</v>
      </c>
      <c r="R279">
        <v>0.308</v>
      </c>
      <c r="S279">
        <v>0.38300000000000001</v>
      </c>
      <c r="T279">
        <v>113</v>
      </c>
      <c r="U279">
        <f t="shared" si="13"/>
        <v>7.5333333333333332</v>
      </c>
      <c r="V279">
        <f t="shared" si="14"/>
        <v>4.708333333333333</v>
      </c>
      <c r="W279">
        <f t="shared" si="15"/>
        <v>4.708333333333333</v>
      </c>
    </row>
    <row r="280" spans="1:23" x14ac:dyDescent="0.35">
      <c r="A280" t="s">
        <v>856</v>
      </c>
      <c r="B280" t="s">
        <v>972</v>
      </c>
      <c r="C280" t="s">
        <v>914</v>
      </c>
      <c r="D280" t="s">
        <v>379</v>
      </c>
      <c r="E280">
        <v>243</v>
      </c>
      <c r="F280">
        <v>31</v>
      </c>
      <c r="G280">
        <v>52</v>
      </c>
      <c r="H280">
        <v>38</v>
      </c>
      <c r="I280">
        <v>9</v>
      </c>
      <c r="J280">
        <v>0</v>
      </c>
      <c r="K280">
        <v>5</v>
      </c>
      <c r="L280">
        <v>24</v>
      </c>
      <c r="M280">
        <v>13</v>
      </c>
      <c r="N280">
        <v>30</v>
      </c>
      <c r="O280">
        <v>2</v>
      </c>
      <c r="P280">
        <v>3</v>
      </c>
      <c r="Q280">
        <v>0.214</v>
      </c>
      <c r="R280">
        <v>0.252</v>
      </c>
      <c r="S280">
        <v>0.313</v>
      </c>
      <c r="T280">
        <v>113</v>
      </c>
      <c r="U280">
        <f t="shared" si="13"/>
        <v>7.5333333333333332</v>
      </c>
      <c r="V280">
        <f t="shared" si="14"/>
        <v>4.708333333333333</v>
      </c>
      <c r="W280">
        <f t="shared" si="15"/>
        <v>4.708333333333333</v>
      </c>
    </row>
    <row r="281" spans="1:23" x14ac:dyDescent="0.35">
      <c r="A281" t="s">
        <v>727</v>
      </c>
      <c r="B281" t="s">
        <v>601</v>
      </c>
      <c r="C281" t="s">
        <v>2</v>
      </c>
      <c r="D281" t="s">
        <v>389</v>
      </c>
      <c r="E281">
        <v>209</v>
      </c>
      <c r="F281">
        <v>25</v>
      </c>
      <c r="G281">
        <v>51</v>
      </c>
      <c r="H281">
        <v>33</v>
      </c>
      <c r="I281">
        <v>9</v>
      </c>
      <c r="J281">
        <v>0</v>
      </c>
      <c r="K281">
        <v>9</v>
      </c>
      <c r="L281">
        <v>30</v>
      </c>
      <c r="M281">
        <v>21</v>
      </c>
      <c r="N281">
        <v>51</v>
      </c>
      <c r="O281">
        <v>0</v>
      </c>
      <c r="P281">
        <v>0</v>
      </c>
      <c r="Q281">
        <v>0.24399999999999999</v>
      </c>
      <c r="R281">
        <v>0.316</v>
      </c>
      <c r="S281">
        <v>0.41599999999999998</v>
      </c>
      <c r="T281">
        <v>112</v>
      </c>
      <c r="U281">
        <f t="shared" si="13"/>
        <v>7.4666666666666668</v>
      </c>
      <c r="V281">
        <f t="shared" si="14"/>
        <v>4.666666666666667</v>
      </c>
      <c r="W281">
        <f t="shared" si="15"/>
        <v>4.666666666666667</v>
      </c>
    </row>
    <row r="282" spans="1:23" x14ac:dyDescent="0.35">
      <c r="A282" t="s">
        <v>1016</v>
      </c>
      <c r="B282" t="s">
        <v>1160</v>
      </c>
      <c r="C282" t="s">
        <v>2</v>
      </c>
      <c r="D282" t="s">
        <v>374</v>
      </c>
      <c r="E282">
        <v>257</v>
      </c>
      <c r="F282">
        <v>43</v>
      </c>
      <c r="G282">
        <v>52</v>
      </c>
      <c r="H282">
        <v>27</v>
      </c>
      <c r="I282">
        <v>18</v>
      </c>
      <c r="J282">
        <v>1</v>
      </c>
      <c r="K282">
        <v>6</v>
      </c>
      <c r="L282">
        <v>24</v>
      </c>
      <c r="M282">
        <v>38</v>
      </c>
      <c r="N282">
        <v>85</v>
      </c>
      <c r="O282">
        <v>2</v>
      </c>
      <c r="P282">
        <v>0</v>
      </c>
      <c r="Q282">
        <v>0.20200000000000001</v>
      </c>
      <c r="R282">
        <v>0.318</v>
      </c>
      <c r="S282">
        <v>0.35</v>
      </c>
      <c r="T282">
        <v>112</v>
      </c>
      <c r="U282">
        <f t="shared" si="13"/>
        <v>7.4666666666666668</v>
      </c>
      <c r="V282">
        <f t="shared" si="14"/>
        <v>4.666666666666667</v>
      </c>
      <c r="W282">
        <f t="shared" si="15"/>
        <v>4.666666666666667</v>
      </c>
    </row>
    <row r="283" spans="1:23" x14ac:dyDescent="0.35">
      <c r="A283" t="s">
        <v>180</v>
      </c>
      <c r="B283" t="s">
        <v>417</v>
      </c>
      <c r="C283" t="s">
        <v>366</v>
      </c>
      <c r="D283" t="s">
        <v>379</v>
      </c>
      <c r="E283">
        <v>344</v>
      </c>
      <c r="F283">
        <v>40</v>
      </c>
      <c r="G283">
        <v>64</v>
      </c>
      <c r="H283">
        <v>37</v>
      </c>
      <c r="I283">
        <v>12</v>
      </c>
      <c r="J283">
        <v>0</v>
      </c>
      <c r="K283">
        <v>15</v>
      </c>
      <c r="L283">
        <v>45</v>
      </c>
      <c r="M283">
        <v>22</v>
      </c>
      <c r="N283">
        <v>116</v>
      </c>
      <c r="O283">
        <v>0</v>
      </c>
      <c r="P283">
        <v>0</v>
      </c>
      <c r="Q283">
        <v>0.186</v>
      </c>
      <c r="R283">
        <v>0.248</v>
      </c>
      <c r="S283">
        <v>0.35199999999999998</v>
      </c>
      <c r="T283">
        <v>112</v>
      </c>
      <c r="U283">
        <f t="shared" si="13"/>
        <v>7.4666666666666668</v>
      </c>
      <c r="V283">
        <f t="shared" si="14"/>
        <v>4.666666666666667</v>
      </c>
      <c r="W283">
        <f t="shared" si="15"/>
        <v>4.666666666666667</v>
      </c>
    </row>
    <row r="284" spans="1:23" x14ac:dyDescent="0.35">
      <c r="A284" t="s">
        <v>1217</v>
      </c>
      <c r="B284" t="s">
        <v>523</v>
      </c>
      <c r="C284" t="s">
        <v>1</v>
      </c>
      <c r="D284" t="s">
        <v>388</v>
      </c>
      <c r="E284">
        <v>278</v>
      </c>
      <c r="F284">
        <v>22</v>
      </c>
      <c r="G284">
        <v>79</v>
      </c>
      <c r="H284">
        <v>59</v>
      </c>
      <c r="I284">
        <v>16</v>
      </c>
      <c r="J284">
        <v>0</v>
      </c>
      <c r="K284">
        <v>4</v>
      </c>
      <c r="L284">
        <v>24</v>
      </c>
      <c r="M284">
        <v>19</v>
      </c>
      <c r="N284">
        <v>61</v>
      </c>
      <c r="O284">
        <v>0</v>
      </c>
      <c r="P284">
        <v>0</v>
      </c>
      <c r="Q284">
        <v>0.28399999999999997</v>
      </c>
      <c r="R284">
        <v>0.33900000000000002</v>
      </c>
      <c r="S284">
        <v>0.38500000000000001</v>
      </c>
      <c r="T284">
        <v>111</v>
      </c>
      <c r="U284">
        <f t="shared" si="13"/>
        <v>7.4</v>
      </c>
      <c r="V284">
        <f t="shared" si="14"/>
        <v>4.625</v>
      </c>
      <c r="W284">
        <f t="shared" si="15"/>
        <v>4.625</v>
      </c>
    </row>
    <row r="285" spans="1:23" x14ac:dyDescent="0.35">
      <c r="A285" t="s">
        <v>182</v>
      </c>
      <c r="B285" t="s">
        <v>214</v>
      </c>
      <c r="C285" t="s">
        <v>914</v>
      </c>
      <c r="D285" t="s">
        <v>394</v>
      </c>
      <c r="E285">
        <v>315</v>
      </c>
      <c r="F285">
        <v>27</v>
      </c>
      <c r="G285">
        <v>80</v>
      </c>
      <c r="H285">
        <v>55</v>
      </c>
      <c r="I285">
        <v>19</v>
      </c>
      <c r="J285">
        <v>3</v>
      </c>
      <c r="K285">
        <v>3</v>
      </c>
      <c r="L285">
        <v>34</v>
      </c>
      <c r="M285">
        <v>13</v>
      </c>
      <c r="N285">
        <v>77</v>
      </c>
      <c r="O285">
        <v>2</v>
      </c>
      <c r="P285">
        <v>2</v>
      </c>
      <c r="Q285">
        <v>0.254</v>
      </c>
      <c r="R285">
        <v>0.28899999999999998</v>
      </c>
      <c r="S285">
        <v>0.36199999999999999</v>
      </c>
      <c r="T285">
        <v>111</v>
      </c>
      <c r="U285">
        <f t="shared" si="13"/>
        <v>7.4</v>
      </c>
      <c r="V285">
        <f t="shared" si="14"/>
        <v>4.625</v>
      </c>
      <c r="W285">
        <f t="shared" si="15"/>
        <v>4.625</v>
      </c>
    </row>
    <row r="286" spans="1:23" x14ac:dyDescent="0.35">
      <c r="A286" t="s">
        <v>966</v>
      </c>
      <c r="B286" t="s">
        <v>351</v>
      </c>
      <c r="C286" t="s">
        <v>3</v>
      </c>
      <c r="D286" t="s">
        <v>397</v>
      </c>
      <c r="E286">
        <v>209</v>
      </c>
      <c r="F286">
        <v>19</v>
      </c>
      <c r="G286">
        <v>55</v>
      </c>
      <c r="H286">
        <v>37</v>
      </c>
      <c r="I286">
        <v>13</v>
      </c>
      <c r="J286">
        <v>1</v>
      </c>
      <c r="K286">
        <v>4</v>
      </c>
      <c r="L286">
        <v>23</v>
      </c>
      <c r="M286">
        <v>8</v>
      </c>
      <c r="N286">
        <v>23</v>
      </c>
      <c r="O286">
        <v>3</v>
      </c>
      <c r="P286">
        <v>1</v>
      </c>
      <c r="Q286">
        <v>0.26300000000000001</v>
      </c>
      <c r="R286">
        <v>0.29899999999999999</v>
      </c>
      <c r="S286">
        <v>0.39200000000000002</v>
      </c>
      <c r="T286">
        <v>111</v>
      </c>
      <c r="U286">
        <f t="shared" si="13"/>
        <v>7.4</v>
      </c>
      <c r="V286">
        <f t="shared" si="14"/>
        <v>4.625</v>
      </c>
      <c r="W286">
        <f t="shared" si="15"/>
        <v>4.625</v>
      </c>
    </row>
    <row r="287" spans="1:23" x14ac:dyDescent="0.35">
      <c r="A287" t="s">
        <v>1460</v>
      </c>
      <c r="B287" t="s">
        <v>80</v>
      </c>
      <c r="C287" t="s">
        <v>2</v>
      </c>
      <c r="D287" t="s">
        <v>369</v>
      </c>
      <c r="E287">
        <v>253</v>
      </c>
      <c r="F287">
        <v>25</v>
      </c>
      <c r="G287">
        <v>59</v>
      </c>
      <c r="H287">
        <v>36</v>
      </c>
      <c r="I287">
        <v>8</v>
      </c>
      <c r="J287">
        <v>4</v>
      </c>
      <c r="K287">
        <v>11</v>
      </c>
      <c r="L287">
        <v>27</v>
      </c>
      <c r="M287">
        <v>22</v>
      </c>
      <c r="N287">
        <v>74</v>
      </c>
      <c r="O287">
        <v>5</v>
      </c>
      <c r="P287">
        <v>3</v>
      </c>
      <c r="Q287">
        <v>0.23300000000000001</v>
      </c>
      <c r="R287">
        <v>0.29899999999999999</v>
      </c>
      <c r="S287">
        <v>0.42699999999999999</v>
      </c>
      <c r="T287">
        <v>110</v>
      </c>
      <c r="U287">
        <f t="shared" si="13"/>
        <v>7.333333333333333</v>
      </c>
      <c r="V287">
        <f t="shared" si="14"/>
        <v>4.583333333333333</v>
      </c>
      <c r="W287">
        <f t="shared" si="15"/>
        <v>4.583333333333333</v>
      </c>
    </row>
    <row r="288" spans="1:23" x14ac:dyDescent="0.35">
      <c r="A288" t="s">
        <v>23</v>
      </c>
      <c r="B288" t="s">
        <v>939</v>
      </c>
      <c r="C288" t="s">
        <v>1</v>
      </c>
      <c r="D288" t="s">
        <v>371</v>
      </c>
      <c r="E288">
        <v>317</v>
      </c>
      <c r="F288">
        <v>40</v>
      </c>
      <c r="G288">
        <v>68</v>
      </c>
      <c r="H288">
        <v>45</v>
      </c>
      <c r="I288">
        <v>9</v>
      </c>
      <c r="J288">
        <v>2</v>
      </c>
      <c r="K288">
        <v>12</v>
      </c>
      <c r="L288">
        <v>39</v>
      </c>
      <c r="M288">
        <v>29</v>
      </c>
      <c r="N288">
        <v>118</v>
      </c>
      <c r="O288">
        <v>3</v>
      </c>
      <c r="P288">
        <v>0</v>
      </c>
      <c r="Q288">
        <v>0.214</v>
      </c>
      <c r="R288">
        <v>0.28299999999999997</v>
      </c>
      <c r="S288">
        <v>0.36899999999999999</v>
      </c>
      <c r="T288">
        <v>110</v>
      </c>
      <c r="U288">
        <f t="shared" si="13"/>
        <v>7.333333333333333</v>
      </c>
      <c r="V288">
        <f t="shared" si="14"/>
        <v>4.583333333333333</v>
      </c>
      <c r="W288">
        <f t="shared" si="15"/>
        <v>4.583333333333333</v>
      </c>
    </row>
    <row r="289" spans="1:23" x14ac:dyDescent="0.35">
      <c r="A289" t="s">
        <v>401</v>
      </c>
      <c r="B289" t="s">
        <v>327</v>
      </c>
      <c r="C289" t="s">
        <v>914</v>
      </c>
      <c r="D289" t="s">
        <v>368</v>
      </c>
      <c r="E289">
        <v>261</v>
      </c>
      <c r="F289">
        <v>29</v>
      </c>
      <c r="G289">
        <v>68</v>
      </c>
      <c r="H289">
        <v>46</v>
      </c>
      <c r="I289">
        <v>15</v>
      </c>
      <c r="J289">
        <v>0</v>
      </c>
      <c r="K289">
        <v>7</v>
      </c>
      <c r="L289">
        <v>41</v>
      </c>
      <c r="M289">
        <v>21</v>
      </c>
      <c r="N289">
        <v>86</v>
      </c>
      <c r="O289">
        <v>2</v>
      </c>
      <c r="P289">
        <v>1</v>
      </c>
      <c r="Q289">
        <v>0.26100000000000001</v>
      </c>
      <c r="R289">
        <v>0.315</v>
      </c>
      <c r="S289">
        <v>0.39900000000000002</v>
      </c>
      <c r="T289">
        <v>110</v>
      </c>
      <c r="U289">
        <f t="shared" si="13"/>
        <v>7.333333333333333</v>
      </c>
      <c r="V289">
        <f t="shared" si="14"/>
        <v>4.583333333333333</v>
      </c>
      <c r="W289">
        <f t="shared" si="15"/>
        <v>4.583333333333333</v>
      </c>
    </row>
    <row r="290" spans="1:23" x14ac:dyDescent="0.35">
      <c r="A290" t="s">
        <v>1454</v>
      </c>
      <c r="B290" t="s">
        <v>234</v>
      </c>
      <c r="C290" t="s">
        <v>914</v>
      </c>
      <c r="D290" t="s">
        <v>364</v>
      </c>
      <c r="E290">
        <v>245</v>
      </c>
      <c r="F290">
        <v>24</v>
      </c>
      <c r="G290">
        <v>54</v>
      </c>
      <c r="H290">
        <v>36</v>
      </c>
      <c r="I290">
        <v>9</v>
      </c>
      <c r="J290">
        <v>0</v>
      </c>
      <c r="K290">
        <v>9</v>
      </c>
      <c r="L290">
        <v>33</v>
      </c>
      <c r="M290">
        <v>28</v>
      </c>
      <c r="N290">
        <v>67</v>
      </c>
      <c r="O290">
        <v>1</v>
      </c>
      <c r="P290">
        <v>0</v>
      </c>
      <c r="Q290">
        <v>0.22</v>
      </c>
      <c r="R290">
        <v>0.3</v>
      </c>
      <c r="S290">
        <v>0.36699999999999999</v>
      </c>
      <c r="T290">
        <v>109</v>
      </c>
      <c r="U290">
        <f t="shared" si="13"/>
        <v>7.2666666666666666</v>
      </c>
      <c r="V290">
        <f t="shared" si="14"/>
        <v>4.541666666666667</v>
      </c>
      <c r="W290">
        <f t="shared" si="15"/>
        <v>4.541666666666667</v>
      </c>
    </row>
    <row r="291" spans="1:23" x14ac:dyDescent="0.35">
      <c r="A291" t="s">
        <v>977</v>
      </c>
      <c r="B291" t="s">
        <v>286</v>
      </c>
      <c r="C291" t="s">
        <v>914</v>
      </c>
      <c r="D291" t="s">
        <v>362</v>
      </c>
      <c r="E291">
        <v>217</v>
      </c>
      <c r="F291">
        <v>29</v>
      </c>
      <c r="G291">
        <v>45</v>
      </c>
      <c r="H291">
        <v>29</v>
      </c>
      <c r="I291">
        <v>7</v>
      </c>
      <c r="J291">
        <v>1</v>
      </c>
      <c r="K291">
        <v>8</v>
      </c>
      <c r="L291">
        <v>26</v>
      </c>
      <c r="M291">
        <v>26</v>
      </c>
      <c r="N291">
        <v>51</v>
      </c>
      <c r="O291">
        <v>1</v>
      </c>
      <c r="P291">
        <v>0</v>
      </c>
      <c r="Q291">
        <v>0.20699999999999999</v>
      </c>
      <c r="R291">
        <v>0.30499999999999999</v>
      </c>
      <c r="S291">
        <v>0.35899999999999999</v>
      </c>
      <c r="T291">
        <v>109</v>
      </c>
      <c r="U291">
        <f t="shared" si="13"/>
        <v>7.2666666666666666</v>
      </c>
      <c r="V291">
        <f t="shared" si="14"/>
        <v>4.541666666666667</v>
      </c>
      <c r="W291">
        <f t="shared" si="15"/>
        <v>4.541666666666667</v>
      </c>
    </row>
    <row r="292" spans="1:23" x14ac:dyDescent="0.35">
      <c r="A292" t="s">
        <v>411</v>
      </c>
      <c r="B292" t="s">
        <v>669</v>
      </c>
      <c r="C292" t="s">
        <v>914</v>
      </c>
      <c r="D292" t="s">
        <v>367</v>
      </c>
      <c r="E292">
        <v>160</v>
      </c>
      <c r="F292">
        <v>28</v>
      </c>
      <c r="G292">
        <v>49</v>
      </c>
      <c r="H292">
        <v>32</v>
      </c>
      <c r="I292">
        <v>12</v>
      </c>
      <c r="J292">
        <v>0</v>
      </c>
      <c r="K292">
        <v>5</v>
      </c>
      <c r="L292">
        <v>14</v>
      </c>
      <c r="M292">
        <v>17</v>
      </c>
      <c r="N292">
        <v>27</v>
      </c>
      <c r="O292">
        <v>0</v>
      </c>
      <c r="P292">
        <v>0</v>
      </c>
      <c r="Q292">
        <v>0.30599999999999999</v>
      </c>
      <c r="R292">
        <v>0.376</v>
      </c>
      <c r="S292">
        <v>0.47499999999999998</v>
      </c>
      <c r="T292">
        <v>108</v>
      </c>
      <c r="U292">
        <f t="shared" si="13"/>
        <v>7.2</v>
      </c>
      <c r="V292">
        <f t="shared" si="14"/>
        <v>4.5</v>
      </c>
      <c r="W292">
        <f t="shared" si="15"/>
        <v>4.5</v>
      </c>
    </row>
    <row r="293" spans="1:23" x14ac:dyDescent="0.35">
      <c r="A293" t="s">
        <v>110</v>
      </c>
      <c r="B293" t="s">
        <v>622</v>
      </c>
      <c r="C293" t="s">
        <v>914</v>
      </c>
      <c r="D293" t="s">
        <v>371</v>
      </c>
      <c r="E293">
        <v>287</v>
      </c>
      <c r="F293">
        <v>39</v>
      </c>
      <c r="G293">
        <v>61</v>
      </c>
      <c r="H293">
        <v>32</v>
      </c>
      <c r="I293">
        <v>16</v>
      </c>
      <c r="J293">
        <v>1</v>
      </c>
      <c r="K293">
        <v>12</v>
      </c>
      <c r="L293">
        <v>36</v>
      </c>
      <c r="M293">
        <v>21</v>
      </c>
      <c r="N293">
        <v>101</v>
      </c>
      <c r="O293">
        <v>0</v>
      </c>
      <c r="P293">
        <v>2</v>
      </c>
      <c r="Q293">
        <v>0.21199999999999999</v>
      </c>
      <c r="R293">
        <v>0.27600000000000002</v>
      </c>
      <c r="S293">
        <v>0.40100000000000002</v>
      </c>
      <c r="T293">
        <v>108</v>
      </c>
      <c r="U293">
        <f t="shared" si="13"/>
        <v>7.2</v>
      </c>
      <c r="V293">
        <f t="shared" si="14"/>
        <v>4.5</v>
      </c>
      <c r="W293">
        <f t="shared" si="15"/>
        <v>4.5</v>
      </c>
    </row>
    <row r="294" spans="1:23" x14ac:dyDescent="0.35">
      <c r="A294" t="s">
        <v>52</v>
      </c>
      <c r="B294" t="s">
        <v>996</v>
      </c>
      <c r="C294" t="s">
        <v>366</v>
      </c>
      <c r="D294" t="s">
        <v>384</v>
      </c>
      <c r="E294">
        <v>229</v>
      </c>
      <c r="F294">
        <v>27</v>
      </c>
      <c r="G294">
        <v>52</v>
      </c>
      <c r="H294">
        <v>35</v>
      </c>
      <c r="I294">
        <v>7</v>
      </c>
      <c r="J294">
        <v>0</v>
      </c>
      <c r="K294">
        <v>10</v>
      </c>
      <c r="L294">
        <v>31</v>
      </c>
      <c r="M294">
        <v>12</v>
      </c>
      <c r="N294">
        <v>52</v>
      </c>
      <c r="O294">
        <v>0</v>
      </c>
      <c r="P294">
        <v>1</v>
      </c>
      <c r="Q294">
        <v>0.22700000000000001</v>
      </c>
      <c r="R294">
        <v>0.26400000000000001</v>
      </c>
      <c r="S294">
        <v>0.38900000000000001</v>
      </c>
      <c r="T294">
        <v>106</v>
      </c>
      <c r="U294">
        <f t="shared" si="13"/>
        <v>7.0666666666666664</v>
      </c>
      <c r="V294">
        <f t="shared" si="14"/>
        <v>4.4166666666666661</v>
      </c>
      <c r="W294">
        <f t="shared" si="15"/>
        <v>4.4166666666666661</v>
      </c>
    </row>
    <row r="295" spans="1:23" x14ac:dyDescent="0.35">
      <c r="A295" t="s">
        <v>925</v>
      </c>
      <c r="B295" t="s">
        <v>926</v>
      </c>
      <c r="C295" t="s">
        <v>914</v>
      </c>
      <c r="D295" t="s">
        <v>388</v>
      </c>
      <c r="E295">
        <v>311</v>
      </c>
      <c r="F295">
        <v>30</v>
      </c>
      <c r="G295">
        <v>74</v>
      </c>
      <c r="H295">
        <v>59</v>
      </c>
      <c r="I295">
        <v>12</v>
      </c>
      <c r="J295">
        <v>1</v>
      </c>
      <c r="K295">
        <v>2</v>
      </c>
      <c r="L295">
        <v>24</v>
      </c>
      <c r="M295">
        <v>32</v>
      </c>
      <c r="N295">
        <v>77</v>
      </c>
      <c r="O295">
        <v>4</v>
      </c>
      <c r="P295">
        <v>1</v>
      </c>
      <c r="Q295">
        <v>0.23799999999999999</v>
      </c>
      <c r="R295">
        <v>0.313</v>
      </c>
      <c r="S295">
        <v>0.30199999999999999</v>
      </c>
      <c r="T295">
        <v>106</v>
      </c>
      <c r="U295">
        <f t="shared" si="13"/>
        <v>7.0666666666666664</v>
      </c>
      <c r="V295">
        <f t="shared" si="14"/>
        <v>4.4166666666666661</v>
      </c>
      <c r="W295">
        <f t="shared" si="15"/>
        <v>4.4166666666666661</v>
      </c>
    </row>
    <row r="296" spans="1:23" x14ac:dyDescent="0.35">
      <c r="A296" t="s">
        <v>83</v>
      </c>
      <c r="B296" t="s">
        <v>778</v>
      </c>
      <c r="C296" t="s">
        <v>366</v>
      </c>
      <c r="D296" t="s">
        <v>368</v>
      </c>
      <c r="E296">
        <v>166</v>
      </c>
      <c r="F296">
        <v>24</v>
      </c>
      <c r="G296">
        <v>53</v>
      </c>
      <c r="H296">
        <v>38</v>
      </c>
      <c r="I296">
        <v>9</v>
      </c>
      <c r="J296">
        <v>0</v>
      </c>
      <c r="K296">
        <v>6</v>
      </c>
      <c r="L296">
        <v>35</v>
      </c>
      <c r="M296">
        <v>12</v>
      </c>
      <c r="N296">
        <v>47</v>
      </c>
      <c r="O296">
        <v>1</v>
      </c>
      <c r="P296">
        <v>0</v>
      </c>
      <c r="Q296">
        <v>0.31900000000000001</v>
      </c>
      <c r="R296">
        <v>0.372</v>
      </c>
      <c r="S296">
        <v>0.48199999999999998</v>
      </c>
      <c r="T296">
        <v>105</v>
      </c>
      <c r="U296">
        <f t="shared" si="13"/>
        <v>7</v>
      </c>
      <c r="V296">
        <f t="shared" si="14"/>
        <v>4.375</v>
      </c>
      <c r="W296">
        <f t="shared" si="15"/>
        <v>4.375</v>
      </c>
    </row>
    <row r="297" spans="1:23" x14ac:dyDescent="0.35">
      <c r="A297" t="s">
        <v>541</v>
      </c>
      <c r="B297" t="s">
        <v>540</v>
      </c>
      <c r="C297" t="s">
        <v>914</v>
      </c>
      <c r="D297" t="s">
        <v>373</v>
      </c>
      <c r="E297">
        <v>388</v>
      </c>
      <c r="F297">
        <v>36</v>
      </c>
      <c r="G297">
        <v>76</v>
      </c>
      <c r="H297">
        <v>49</v>
      </c>
      <c r="I297">
        <v>14</v>
      </c>
      <c r="J297">
        <v>1</v>
      </c>
      <c r="K297">
        <v>12</v>
      </c>
      <c r="L297">
        <v>49</v>
      </c>
      <c r="M297">
        <v>27</v>
      </c>
      <c r="N297">
        <v>136</v>
      </c>
      <c r="O297">
        <v>3</v>
      </c>
      <c r="P297">
        <v>2</v>
      </c>
      <c r="Q297">
        <v>0.19600000000000001</v>
      </c>
      <c r="R297">
        <v>0.25700000000000001</v>
      </c>
      <c r="S297">
        <v>0.33</v>
      </c>
      <c r="T297">
        <v>105</v>
      </c>
      <c r="U297">
        <f t="shared" si="13"/>
        <v>7</v>
      </c>
      <c r="V297">
        <f t="shared" si="14"/>
        <v>4.375</v>
      </c>
      <c r="W297">
        <f t="shared" si="15"/>
        <v>4.375</v>
      </c>
    </row>
    <row r="298" spans="1:23" x14ac:dyDescent="0.35">
      <c r="A298" t="s">
        <v>501</v>
      </c>
      <c r="B298" t="s">
        <v>910</v>
      </c>
      <c r="C298" t="s">
        <v>366</v>
      </c>
      <c r="D298" t="s">
        <v>446</v>
      </c>
      <c r="E298">
        <v>346</v>
      </c>
      <c r="F298">
        <v>25</v>
      </c>
      <c r="G298">
        <v>77</v>
      </c>
      <c r="H298">
        <v>61</v>
      </c>
      <c r="I298">
        <v>12</v>
      </c>
      <c r="J298">
        <v>0</v>
      </c>
      <c r="K298">
        <v>4</v>
      </c>
      <c r="L298">
        <v>34</v>
      </c>
      <c r="M298">
        <v>29</v>
      </c>
      <c r="N298">
        <v>83</v>
      </c>
      <c r="O298">
        <v>0</v>
      </c>
      <c r="P298">
        <v>1</v>
      </c>
      <c r="Q298">
        <v>0.223</v>
      </c>
      <c r="R298">
        <v>0.29199999999999998</v>
      </c>
      <c r="S298">
        <v>0.29199999999999998</v>
      </c>
      <c r="T298">
        <v>105</v>
      </c>
      <c r="U298">
        <f t="shared" si="13"/>
        <v>7</v>
      </c>
      <c r="V298">
        <f t="shared" si="14"/>
        <v>4.375</v>
      </c>
      <c r="W298">
        <f t="shared" si="15"/>
        <v>4.375</v>
      </c>
    </row>
    <row r="299" spans="1:23" x14ac:dyDescent="0.35">
      <c r="A299" t="s">
        <v>358</v>
      </c>
      <c r="B299" t="s">
        <v>1730</v>
      </c>
      <c r="C299" t="s">
        <v>398</v>
      </c>
      <c r="D299" t="s">
        <v>397</v>
      </c>
      <c r="E299">
        <v>284</v>
      </c>
      <c r="F299">
        <v>33</v>
      </c>
      <c r="G299">
        <v>70</v>
      </c>
      <c r="H299">
        <v>54</v>
      </c>
      <c r="I299">
        <v>12</v>
      </c>
      <c r="J299">
        <v>2</v>
      </c>
      <c r="K299">
        <v>2</v>
      </c>
      <c r="L299">
        <v>21</v>
      </c>
      <c r="M299">
        <v>5</v>
      </c>
      <c r="N299">
        <v>50</v>
      </c>
      <c r="O299">
        <v>7</v>
      </c>
      <c r="P299">
        <v>4</v>
      </c>
      <c r="Q299">
        <v>0.246</v>
      </c>
      <c r="R299">
        <v>0.28000000000000003</v>
      </c>
      <c r="S299">
        <v>0.32400000000000001</v>
      </c>
      <c r="T299">
        <v>104</v>
      </c>
      <c r="U299">
        <f t="shared" si="13"/>
        <v>6.9333333333333336</v>
      </c>
      <c r="V299">
        <f t="shared" si="14"/>
        <v>4.3333333333333339</v>
      </c>
      <c r="W299">
        <f t="shared" si="15"/>
        <v>4.3333333333333339</v>
      </c>
    </row>
    <row r="300" spans="1:23" x14ac:dyDescent="0.35">
      <c r="A300" t="s">
        <v>41</v>
      </c>
      <c r="B300" t="s">
        <v>1051</v>
      </c>
      <c r="C300" t="s">
        <v>914</v>
      </c>
      <c r="D300" t="s">
        <v>360</v>
      </c>
      <c r="E300">
        <v>301</v>
      </c>
      <c r="F300">
        <v>53</v>
      </c>
      <c r="G300">
        <v>64</v>
      </c>
      <c r="H300">
        <v>42</v>
      </c>
      <c r="I300">
        <v>13</v>
      </c>
      <c r="J300">
        <v>2</v>
      </c>
      <c r="K300">
        <v>7</v>
      </c>
      <c r="L300">
        <v>24</v>
      </c>
      <c r="M300">
        <v>20</v>
      </c>
      <c r="N300">
        <v>108</v>
      </c>
      <c r="O300">
        <v>14</v>
      </c>
      <c r="P300">
        <v>2</v>
      </c>
      <c r="Q300">
        <v>0.21299999999999999</v>
      </c>
      <c r="R300">
        <v>0.26800000000000002</v>
      </c>
      <c r="S300">
        <v>0.33900000000000002</v>
      </c>
      <c r="T300">
        <v>103</v>
      </c>
      <c r="U300">
        <f t="shared" si="13"/>
        <v>6.8666666666666663</v>
      </c>
      <c r="V300">
        <f t="shared" si="14"/>
        <v>4.2916666666666661</v>
      </c>
      <c r="W300">
        <f t="shared" si="15"/>
        <v>4.2916666666666661</v>
      </c>
    </row>
    <row r="301" spans="1:23" x14ac:dyDescent="0.35">
      <c r="A301" t="s">
        <v>208</v>
      </c>
      <c r="B301" t="s">
        <v>821</v>
      </c>
      <c r="C301" t="s">
        <v>914</v>
      </c>
      <c r="D301" t="s">
        <v>368</v>
      </c>
      <c r="E301">
        <v>215</v>
      </c>
      <c r="F301">
        <v>26</v>
      </c>
      <c r="G301">
        <v>48</v>
      </c>
      <c r="H301">
        <v>32</v>
      </c>
      <c r="I301">
        <v>10</v>
      </c>
      <c r="J301">
        <v>1</v>
      </c>
      <c r="K301">
        <v>5</v>
      </c>
      <c r="L301">
        <v>29</v>
      </c>
      <c r="M301">
        <v>17</v>
      </c>
      <c r="N301">
        <v>46</v>
      </c>
      <c r="O301">
        <v>3</v>
      </c>
      <c r="P301">
        <v>2</v>
      </c>
      <c r="Q301">
        <v>0.223</v>
      </c>
      <c r="R301">
        <v>0.28199999999999997</v>
      </c>
      <c r="S301">
        <v>0.34899999999999998</v>
      </c>
      <c r="T301">
        <v>102</v>
      </c>
      <c r="U301">
        <f t="shared" si="13"/>
        <v>6.8</v>
      </c>
      <c r="V301">
        <f t="shared" si="14"/>
        <v>4.25</v>
      </c>
      <c r="W301">
        <f t="shared" si="15"/>
        <v>4.25</v>
      </c>
    </row>
    <row r="302" spans="1:23" x14ac:dyDescent="0.35">
      <c r="A302" t="s">
        <v>97</v>
      </c>
      <c r="B302" t="s">
        <v>920</v>
      </c>
      <c r="C302" t="s">
        <v>2</v>
      </c>
      <c r="D302" t="s">
        <v>363</v>
      </c>
      <c r="E302">
        <v>216</v>
      </c>
      <c r="F302">
        <v>20</v>
      </c>
      <c r="G302">
        <v>55</v>
      </c>
      <c r="H302">
        <v>43</v>
      </c>
      <c r="I302">
        <v>9</v>
      </c>
      <c r="J302">
        <v>1</v>
      </c>
      <c r="K302">
        <v>2</v>
      </c>
      <c r="L302">
        <v>17</v>
      </c>
      <c r="M302">
        <v>7</v>
      </c>
      <c r="N302">
        <v>16</v>
      </c>
      <c r="O302">
        <v>1</v>
      </c>
      <c r="P302">
        <v>0</v>
      </c>
      <c r="Q302">
        <v>0.255</v>
      </c>
      <c r="R302">
        <v>0.28799999999999998</v>
      </c>
      <c r="S302">
        <v>0.33300000000000002</v>
      </c>
      <c r="T302">
        <v>101</v>
      </c>
      <c r="U302">
        <f t="shared" si="13"/>
        <v>6.7333333333333334</v>
      </c>
      <c r="V302">
        <f t="shared" si="14"/>
        <v>4.208333333333333</v>
      </c>
      <c r="W302">
        <f t="shared" si="15"/>
        <v>4.208333333333333</v>
      </c>
    </row>
    <row r="303" spans="1:23" x14ac:dyDescent="0.35">
      <c r="A303" t="s">
        <v>1059</v>
      </c>
      <c r="B303" t="s">
        <v>1060</v>
      </c>
      <c r="C303" t="s">
        <v>1</v>
      </c>
      <c r="D303" t="s">
        <v>372</v>
      </c>
      <c r="E303">
        <v>242</v>
      </c>
      <c r="F303">
        <v>36</v>
      </c>
      <c r="G303">
        <v>53</v>
      </c>
      <c r="H303">
        <v>27</v>
      </c>
      <c r="I303">
        <v>17</v>
      </c>
      <c r="J303">
        <v>1</v>
      </c>
      <c r="K303">
        <v>8</v>
      </c>
      <c r="L303">
        <v>29</v>
      </c>
      <c r="M303">
        <v>28</v>
      </c>
      <c r="N303">
        <v>92</v>
      </c>
      <c r="O303">
        <v>4</v>
      </c>
      <c r="P303">
        <v>1</v>
      </c>
      <c r="Q303">
        <v>0.219</v>
      </c>
      <c r="R303">
        <v>0.3</v>
      </c>
      <c r="S303">
        <v>0.39700000000000002</v>
      </c>
      <c r="T303">
        <v>100</v>
      </c>
      <c r="U303">
        <f t="shared" si="13"/>
        <v>6.666666666666667</v>
      </c>
      <c r="V303">
        <f t="shared" si="14"/>
        <v>4</v>
      </c>
      <c r="W303">
        <f t="shared" si="15"/>
        <v>4</v>
      </c>
    </row>
    <row r="304" spans="1:23" x14ac:dyDescent="0.35">
      <c r="A304" t="s">
        <v>287</v>
      </c>
      <c r="B304" t="s">
        <v>1250</v>
      </c>
      <c r="C304" t="s">
        <v>914</v>
      </c>
      <c r="D304" t="s">
        <v>365</v>
      </c>
      <c r="E304">
        <v>176</v>
      </c>
      <c r="F304">
        <v>29</v>
      </c>
      <c r="G304">
        <v>45</v>
      </c>
      <c r="H304">
        <v>30</v>
      </c>
      <c r="I304">
        <v>9</v>
      </c>
      <c r="J304">
        <v>1</v>
      </c>
      <c r="K304">
        <v>5</v>
      </c>
      <c r="L304">
        <v>23</v>
      </c>
      <c r="M304">
        <v>18</v>
      </c>
      <c r="N304">
        <v>53</v>
      </c>
      <c r="O304">
        <v>13</v>
      </c>
      <c r="P304">
        <v>1</v>
      </c>
      <c r="Q304">
        <v>0.25600000000000001</v>
      </c>
      <c r="R304">
        <v>0.33500000000000002</v>
      </c>
      <c r="S304">
        <v>0.40300000000000002</v>
      </c>
      <c r="T304">
        <v>100</v>
      </c>
      <c r="U304">
        <f t="shared" si="13"/>
        <v>6.666666666666667</v>
      </c>
      <c r="V304">
        <f t="shared" si="14"/>
        <v>4</v>
      </c>
      <c r="W304">
        <f t="shared" si="15"/>
        <v>4</v>
      </c>
    </row>
    <row r="305" spans="1:23" x14ac:dyDescent="0.35">
      <c r="A305" t="s">
        <v>315</v>
      </c>
      <c r="B305" t="s">
        <v>1154</v>
      </c>
      <c r="C305" t="s">
        <v>914</v>
      </c>
      <c r="D305" t="s">
        <v>389</v>
      </c>
      <c r="E305">
        <v>205</v>
      </c>
      <c r="F305">
        <v>26</v>
      </c>
      <c r="G305">
        <v>36</v>
      </c>
      <c r="H305">
        <v>20</v>
      </c>
      <c r="I305">
        <v>5</v>
      </c>
      <c r="J305">
        <v>0</v>
      </c>
      <c r="K305">
        <v>11</v>
      </c>
      <c r="L305">
        <v>28</v>
      </c>
      <c r="M305">
        <v>25</v>
      </c>
      <c r="N305">
        <v>60</v>
      </c>
      <c r="O305">
        <v>5</v>
      </c>
      <c r="P305">
        <v>1</v>
      </c>
      <c r="Q305">
        <v>0.17599999999999999</v>
      </c>
      <c r="R305">
        <v>0.27400000000000002</v>
      </c>
      <c r="S305">
        <v>0.36099999999999999</v>
      </c>
      <c r="T305">
        <v>97</v>
      </c>
      <c r="U305">
        <f t="shared" si="13"/>
        <v>6.4666666666666668</v>
      </c>
      <c r="V305">
        <f t="shared" si="14"/>
        <v>3.88</v>
      </c>
      <c r="W305">
        <f t="shared" si="15"/>
        <v>3.88</v>
      </c>
    </row>
    <row r="306" spans="1:23" x14ac:dyDescent="0.35">
      <c r="A306" t="s">
        <v>514</v>
      </c>
      <c r="B306" t="s">
        <v>453</v>
      </c>
      <c r="C306" t="s">
        <v>366</v>
      </c>
      <c r="D306" t="s">
        <v>394</v>
      </c>
      <c r="E306">
        <v>327</v>
      </c>
      <c r="F306">
        <v>15</v>
      </c>
      <c r="G306">
        <v>66</v>
      </c>
      <c r="H306">
        <v>54</v>
      </c>
      <c r="I306">
        <v>7</v>
      </c>
      <c r="J306">
        <v>0</v>
      </c>
      <c r="K306">
        <v>5</v>
      </c>
      <c r="L306">
        <v>27</v>
      </c>
      <c r="M306">
        <v>45</v>
      </c>
      <c r="N306">
        <v>79</v>
      </c>
      <c r="O306">
        <v>1</v>
      </c>
      <c r="P306">
        <v>0</v>
      </c>
      <c r="Q306">
        <v>0.20200000000000001</v>
      </c>
      <c r="R306">
        <v>0.3</v>
      </c>
      <c r="S306">
        <v>0.26900000000000002</v>
      </c>
      <c r="T306">
        <v>97</v>
      </c>
      <c r="U306">
        <f t="shared" si="13"/>
        <v>6.4666666666666668</v>
      </c>
      <c r="V306">
        <f t="shared" si="14"/>
        <v>3.88</v>
      </c>
      <c r="W306">
        <f t="shared" si="15"/>
        <v>3.88</v>
      </c>
    </row>
    <row r="307" spans="1:23" x14ac:dyDescent="0.35">
      <c r="A307" t="s">
        <v>1032</v>
      </c>
      <c r="B307" t="s">
        <v>1033</v>
      </c>
      <c r="C307" t="s">
        <v>366</v>
      </c>
      <c r="D307" t="s">
        <v>371</v>
      </c>
      <c r="E307">
        <v>249</v>
      </c>
      <c r="F307">
        <v>25</v>
      </c>
      <c r="G307">
        <v>67</v>
      </c>
      <c r="H307">
        <v>49</v>
      </c>
      <c r="I307">
        <v>14</v>
      </c>
      <c r="J307">
        <v>1</v>
      </c>
      <c r="K307">
        <v>3</v>
      </c>
      <c r="L307">
        <v>22</v>
      </c>
      <c r="M307">
        <v>12</v>
      </c>
      <c r="N307">
        <v>56</v>
      </c>
      <c r="O307">
        <v>1</v>
      </c>
      <c r="P307">
        <v>0</v>
      </c>
      <c r="Q307">
        <v>0.26900000000000002</v>
      </c>
      <c r="R307">
        <v>0.307</v>
      </c>
      <c r="S307">
        <v>0.36899999999999999</v>
      </c>
      <c r="T307">
        <v>96</v>
      </c>
      <c r="U307">
        <f t="shared" si="13"/>
        <v>6.4</v>
      </c>
      <c r="V307">
        <f t="shared" si="14"/>
        <v>3.84</v>
      </c>
      <c r="W307">
        <f t="shared" si="15"/>
        <v>3.84</v>
      </c>
    </row>
    <row r="308" spans="1:23" x14ac:dyDescent="0.35">
      <c r="A308" t="s">
        <v>151</v>
      </c>
      <c r="B308" t="s">
        <v>839</v>
      </c>
      <c r="C308" t="s">
        <v>366</v>
      </c>
      <c r="D308" t="s">
        <v>382</v>
      </c>
      <c r="E308">
        <v>262</v>
      </c>
      <c r="F308">
        <v>21</v>
      </c>
      <c r="G308">
        <v>54</v>
      </c>
      <c r="H308">
        <v>37</v>
      </c>
      <c r="I308">
        <v>12</v>
      </c>
      <c r="J308">
        <v>1</v>
      </c>
      <c r="K308">
        <v>4</v>
      </c>
      <c r="L308">
        <v>23</v>
      </c>
      <c r="M308">
        <v>29</v>
      </c>
      <c r="N308">
        <v>57</v>
      </c>
      <c r="O308">
        <v>0</v>
      </c>
      <c r="P308">
        <v>0</v>
      </c>
      <c r="Q308">
        <v>0.20599999999999999</v>
      </c>
      <c r="R308">
        <v>0.29099999999999998</v>
      </c>
      <c r="S308">
        <v>0.30499999999999999</v>
      </c>
      <c r="T308">
        <v>96</v>
      </c>
      <c r="U308">
        <f t="shared" si="13"/>
        <v>6.4</v>
      </c>
      <c r="V308">
        <f t="shared" si="14"/>
        <v>3.84</v>
      </c>
      <c r="W308">
        <f t="shared" si="15"/>
        <v>3.84</v>
      </c>
    </row>
    <row r="309" spans="1:23" x14ac:dyDescent="0.35">
      <c r="A309" t="s">
        <v>766</v>
      </c>
      <c r="B309" t="s">
        <v>78</v>
      </c>
      <c r="C309" t="s">
        <v>398</v>
      </c>
      <c r="D309" t="s">
        <v>364</v>
      </c>
      <c r="E309">
        <v>262</v>
      </c>
      <c r="F309">
        <v>28</v>
      </c>
      <c r="G309">
        <v>54</v>
      </c>
      <c r="H309">
        <v>30</v>
      </c>
      <c r="I309">
        <v>13</v>
      </c>
      <c r="J309">
        <v>0</v>
      </c>
      <c r="K309">
        <v>11</v>
      </c>
      <c r="L309">
        <v>29</v>
      </c>
      <c r="M309">
        <v>14</v>
      </c>
      <c r="N309">
        <v>75</v>
      </c>
      <c r="O309">
        <v>1</v>
      </c>
      <c r="P309">
        <v>1</v>
      </c>
      <c r="Q309">
        <v>0.20599999999999999</v>
      </c>
      <c r="R309">
        <v>0.251</v>
      </c>
      <c r="S309">
        <v>0.38200000000000001</v>
      </c>
      <c r="T309">
        <v>96</v>
      </c>
      <c r="U309">
        <f t="shared" si="13"/>
        <v>6.4</v>
      </c>
      <c r="V309">
        <f t="shared" si="14"/>
        <v>3.84</v>
      </c>
      <c r="W309">
        <f t="shared" si="15"/>
        <v>3.84</v>
      </c>
    </row>
    <row r="310" spans="1:23" x14ac:dyDescent="0.35">
      <c r="A310" t="s">
        <v>1467</v>
      </c>
      <c r="B310" t="s">
        <v>1468</v>
      </c>
      <c r="C310" t="s">
        <v>1</v>
      </c>
      <c r="D310" t="s">
        <v>364</v>
      </c>
      <c r="E310">
        <v>201</v>
      </c>
      <c r="F310">
        <v>23</v>
      </c>
      <c r="G310">
        <v>46</v>
      </c>
      <c r="H310">
        <v>28</v>
      </c>
      <c r="I310">
        <v>11</v>
      </c>
      <c r="J310">
        <v>1</v>
      </c>
      <c r="K310">
        <v>6</v>
      </c>
      <c r="L310">
        <v>30</v>
      </c>
      <c r="M310">
        <v>22</v>
      </c>
      <c r="N310">
        <v>58</v>
      </c>
      <c r="O310">
        <v>0</v>
      </c>
      <c r="P310">
        <v>0</v>
      </c>
      <c r="Q310">
        <v>0.22900000000000001</v>
      </c>
      <c r="R310">
        <v>0.31</v>
      </c>
      <c r="S310">
        <v>0.38300000000000001</v>
      </c>
      <c r="T310">
        <v>94</v>
      </c>
      <c r="U310">
        <f t="shared" si="13"/>
        <v>6.2666666666666666</v>
      </c>
      <c r="V310">
        <f t="shared" si="14"/>
        <v>3.76</v>
      </c>
      <c r="W310">
        <f t="shared" si="15"/>
        <v>3.76</v>
      </c>
    </row>
    <row r="311" spans="1:23" x14ac:dyDescent="0.35">
      <c r="A311" t="s">
        <v>188</v>
      </c>
      <c r="B311" t="s">
        <v>970</v>
      </c>
      <c r="C311" t="s">
        <v>366</v>
      </c>
      <c r="D311" t="s">
        <v>370</v>
      </c>
      <c r="E311">
        <v>260</v>
      </c>
      <c r="F311">
        <v>28</v>
      </c>
      <c r="G311">
        <v>56</v>
      </c>
      <c r="H311">
        <v>42</v>
      </c>
      <c r="I311">
        <v>10</v>
      </c>
      <c r="J311">
        <v>0</v>
      </c>
      <c r="K311">
        <v>4</v>
      </c>
      <c r="L311">
        <v>25</v>
      </c>
      <c r="M311">
        <v>26</v>
      </c>
      <c r="N311">
        <v>62</v>
      </c>
      <c r="O311">
        <v>0</v>
      </c>
      <c r="P311">
        <v>1</v>
      </c>
      <c r="Q311">
        <v>0.215</v>
      </c>
      <c r="R311">
        <v>0.30099999999999999</v>
      </c>
      <c r="S311">
        <v>0.3</v>
      </c>
      <c r="T311">
        <v>94</v>
      </c>
      <c r="U311">
        <f t="shared" si="13"/>
        <v>6.2666666666666666</v>
      </c>
      <c r="V311">
        <f t="shared" si="14"/>
        <v>3.76</v>
      </c>
      <c r="W311">
        <f t="shared" si="15"/>
        <v>3.76</v>
      </c>
    </row>
    <row r="312" spans="1:23" x14ac:dyDescent="0.35">
      <c r="A312" t="s">
        <v>27</v>
      </c>
      <c r="B312" t="s">
        <v>45</v>
      </c>
      <c r="C312" t="s">
        <v>1</v>
      </c>
      <c r="D312" t="s">
        <v>374</v>
      </c>
      <c r="E312">
        <v>254</v>
      </c>
      <c r="F312">
        <v>25</v>
      </c>
      <c r="G312">
        <v>54</v>
      </c>
      <c r="H312">
        <v>36</v>
      </c>
      <c r="I312">
        <v>9</v>
      </c>
      <c r="J312">
        <v>1</v>
      </c>
      <c r="K312">
        <v>8</v>
      </c>
      <c r="L312">
        <v>23</v>
      </c>
      <c r="M312">
        <v>37</v>
      </c>
      <c r="N312">
        <v>81</v>
      </c>
      <c r="O312">
        <v>1</v>
      </c>
      <c r="P312">
        <v>0</v>
      </c>
      <c r="Q312">
        <v>0.21299999999999999</v>
      </c>
      <c r="R312">
        <v>0.32600000000000001</v>
      </c>
      <c r="S312">
        <v>0.35</v>
      </c>
      <c r="T312">
        <v>94</v>
      </c>
      <c r="U312">
        <f t="shared" si="13"/>
        <v>6.2666666666666666</v>
      </c>
      <c r="V312">
        <f t="shared" si="14"/>
        <v>3.76</v>
      </c>
      <c r="W312">
        <f t="shared" si="15"/>
        <v>3.76</v>
      </c>
    </row>
    <row r="313" spans="1:23" x14ac:dyDescent="0.35">
      <c r="A313" t="s">
        <v>194</v>
      </c>
      <c r="B313" t="s">
        <v>1003</v>
      </c>
      <c r="C313" t="s">
        <v>395</v>
      </c>
      <c r="D313" t="s">
        <v>373</v>
      </c>
      <c r="E313">
        <v>188</v>
      </c>
      <c r="F313">
        <v>23</v>
      </c>
      <c r="G313">
        <v>39</v>
      </c>
      <c r="H313">
        <v>22</v>
      </c>
      <c r="I313">
        <v>7</v>
      </c>
      <c r="J313">
        <v>0</v>
      </c>
      <c r="K313">
        <v>10</v>
      </c>
      <c r="L313">
        <v>24</v>
      </c>
      <c r="M313">
        <v>23</v>
      </c>
      <c r="N313">
        <v>53</v>
      </c>
      <c r="O313">
        <v>1</v>
      </c>
      <c r="P313">
        <v>1</v>
      </c>
      <c r="Q313">
        <v>0.20699999999999999</v>
      </c>
      <c r="R313">
        <v>0.29799999999999999</v>
      </c>
      <c r="S313">
        <v>0.40400000000000003</v>
      </c>
      <c r="T313">
        <v>93</v>
      </c>
      <c r="U313">
        <f t="shared" si="13"/>
        <v>6.2</v>
      </c>
      <c r="V313">
        <f t="shared" si="14"/>
        <v>3.7199999999999998</v>
      </c>
      <c r="W313">
        <f t="shared" si="15"/>
        <v>3.7199999999999998</v>
      </c>
    </row>
    <row r="314" spans="1:23" x14ac:dyDescent="0.35">
      <c r="A314" t="s">
        <v>116</v>
      </c>
      <c r="B314" t="s">
        <v>26</v>
      </c>
      <c r="C314" t="s">
        <v>398</v>
      </c>
      <c r="D314" t="s">
        <v>381</v>
      </c>
      <c r="E314">
        <v>299</v>
      </c>
      <c r="F314">
        <v>31</v>
      </c>
      <c r="G314">
        <v>62</v>
      </c>
      <c r="H314">
        <v>45</v>
      </c>
      <c r="I314">
        <v>13</v>
      </c>
      <c r="J314">
        <v>0</v>
      </c>
      <c r="K314">
        <v>4</v>
      </c>
      <c r="L314">
        <v>19</v>
      </c>
      <c r="M314">
        <v>19</v>
      </c>
      <c r="N314">
        <v>64</v>
      </c>
      <c r="O314">
        <v>3</v>
      </c>
      <c r="P314">
        <v>2</v>
      </c>
      <c r="Q314">
        <v>0.20699999999999999</v>
      </c>
      <c r="R314">
        <v>0.25600000000000001</v>
      </c>
      <c r="S314">
        <v>0.29099999999999998</v>
      </c>
      <c r="T314">
        <v>93</v>
      </c>
      <c r="U314">
        <f t="shared" si="13"/>
        <v>6.2</v>
      </c>
      <c r="V314">
        <f t="shared" si="14"/>
        <v>3.7199999999999998</v>
      </c>
      <c r="W314">
        <f t="shared" si="15"/>
        <v>3.7199999999999998</v>
      </c>
    </row>
    <row r="315" spans="1:23" x14ac:dyDescent="0.35">
      <c r="A315" t="s">
        <v>35</v>
      </c>
      <c r="B315" t="s">
        <v>197</v>
      </c>
      <c r="C315" t="s">
        <v>395</v>
      </c>
      <c r="D315" t="s">
        <v>368</v>
      </c>
      <c r="E315">
        <v>252</v>
      </c>
      <c r="F315">
        <v>30</v>
      </c>
      <c r="G315">
        <v>54</v>
      </c>
      <c r="H315">
        <v>35</v>
      </c>
      <c r="I315">
        <v>12</v>
      </c>
      <c r="J315">
        <v>0</v>
      </c>
      <c r="K315">
        <v>7</v>
      </c>
      <c r="L315">
        <v>25</v>
      </c>
      <c r="M315">
        <v>24</v>
      </c>
      <c r="N315">
        <v>75</v>
      </c>
      <c r="O315">
        <v>2</v>
      </c>
      <c r="P315">
        <v>0</v>
      </c>
      <c r="Q315">
        <v>0.214</v>
      </c>
      <c r="R315">
        <v>0.29499999999999998</v>
      </c>
      <c r="S315">
        <v>0.34499999999999997</v>
      </c>
      <c r="T315">
        <v>93</v>
      </c>
      <c r="U315">
        <f t="shared" si="13"/>
        <v>6.2</v>
      </c>
      <c r="V315">
        <f t="shared" si="14"/>
        <v>3.7199999999999998</v>
      </c>
      <c r="W315">
        <f t="shared" si="15"/>
        <v>3.7199999999999998</v>
      </c>
    </row>
    <row r="316" spans="1:23" x14ac:dyDescent="0.35">
      <c r="A316" t="s">
        <v>348</v>
      </c>
      <c r="B316" t="s">
        <v>549</v>
      </c>
      <c r="C316" t="s">
        <v>3</v>
      </c>
      <c r="D316" t="s">
        <v>363</v>
      </c>
      <c r="E316">
        <v>166</v>
      </c>
      <c r="F316">
        <v>15</v>
      </c>
      <c r="G316">
        <v>38</v>
      </c>
      <c r="H316">
        <v>23</v>
      </c>
      <c r="I316">
        <v>10</v>
      </c>
      <c r="J316">
        <v>0</v>
      </c>
      <c r="K316">
        <v>5</v>
      </c>
      <c r="L316">
        <v>24</v>
      </c>
      <c r="M316">
        <v>23</v>
      </c>
      <c r="N316">
        <v>35</v>
      </c>
      <c r="O316">
        <v>2</v>
      </c>
      <c r="P316">
        <v>0</v>
      </c>
      <c r="Q316">
        <v>0.22900000000000001</v>
      </c>
      <c r="R316">
        <v>0.32600000000000001</v>
      </c>
      <c r="S316">
        <v>0.38</v>
      </c>
      <c r="T316">
        <v>92</v>
      </c>
      <c r="U316">
        <f t="shared" si="13"/>
        <v>6.1333333333333337</v>
      </c>
      <c r="V316">
        <f t="shared" si="14"/>
        <v>3.68</v>
      </c>
      <c r="W316">
        <f t="shared" si="15"/>
        <v>3.68</v>
      </c>
    </row>
    <row r="317" spans="1:23" x14ac:dyDescent="0.35">
      <c r="A317" t="s">
        <v>52</v>
      </c>
      <c r="B317" t="s">
        <v>1459</v>
      </c>
      <c r="C317" t="s">
        <v>914</v>
      </c>
      <c r="D317" t="s">
        <v>375</v>
      </c>
      <c r="E317">
        <v>256</v>
      </c>
      <c r="F317">
        <v>32</v>
      </c>
      <c r="G317">
        <v>54</v>
      </c>
      <c r="H317">
        <v>35</v>
      </c>
      <c r="I317">
        <v>10</v>
      </c>
      <c r="J317">
        <v>4</v>
      </c>
      <c r="K317">
        <v>5</v>
      </c>
      <c r="L317">
        <v>28</v>
      </c>
      <c r="M317">
        <v>16</v>
      </c>
      <c r="N317">
        <v>75</v>
      </c>
      <c r="O317">
        <v>9</v>
      </c>
      <c r="P317">
        <v>6</v>
      </c>
      <c r="Q317">
        <v>0.21099999999999999</v>
      </c>
      <c r="R317">
        <v>0.26400000000000001</v>
      </c>
      <c r="S317">
        <v>0.34</v>
      </c>
      <c r="T317">
        <v>91</v>
      </c>
      <c r="U317">
        <f t="shared" si="13"/>
        <v>6.0666666666666664</v>
      </c>
      <c r="V317">
        <f t="shared" si="14"/>
        <v>3.6399999999999997</v>
      </c>
      <c r="W317">
        <f t="shared" si="15"/>
        <v>3.6399999999999997</v>
      </c>
    </row>
    <row r="318" spans="1:23" x14ac:dyDescent="0.35">
      <c r="A318" t="s">
        <v>535</v>
      </c>
      <c r="B318" t="s">
        <v>290</v>
      </c>
      <c r="C318" t="s">
        <v>914</v>
      </c>
      <c r="D318" t="s">
        <v>446</v>
      </c>
      <c r="E318">
        <v>357</v>
      </c>
      <c r="F318">
        <v>31</v>
      </c>
      <c r="G318">
        <v>80</v>
      </c>
      <c r="H318">
        <v>63</v>
      </c>
      <c r="I318">
        <v>9</v>
      </c>
      <c r="J318">
        <v>0</v>
      </c>
      <c r="K318">
        <v>8</v>
      </c>
      <c r="L318">
        <v>35</v>
      </c>
      <c r="M318">
        <v>17</v>
      </c>
      <c r="N318">
        <v>109</v>
      </c>
      <c r="O318">
        <v>4</v>
      </c>
      <c r="P318">
        <v>0</v>
      </c>
      <c r="Q318">
        <v>0.224</v>
      </c>
      <c r="R318">
        <v>0.26600000000000001</v>
      </c>
      <c r="S318">
        <v>0.317</v>
      </c>
      <c r="T318">
        <v>91</v>
      </c>
      <c r="U318">
        <f t="shared" si="13"/>
        <v>6.0666666666666664</v>
      </c>
      <c r="V318">
        <f t="shared" si="14"/>
        <v>3.6399999999999997</v>
      </c>
      <c r="W318">
        <f t="shared" si="15"/>
        <v>3.6399999999999997</v>
      </c>
    </row>
    <row r="319" spans="1:23" x14ac:dyDescent="0.35">
      <c r="A319" t="s">
        <v>399</v>
      </c>
      <c r="B319" t="s">
        <v>717</v>
      </c>
      <c r="C319" t="s">
        <v>914</v>
      </c>
      <c r="D319" t="s">
        <v>371</v>
      </c>
      <c r="E319">
        <v>153</v>
      </c>
      <c r="F319">
        <v>25</v>
      </c>
      <c r="G319">
        <v>47</v>
      </c>
      <c r="H319">
        <v>30</v>
      </c>
      <c r="I319">
        <v>11</v>
      </c>
      <c r="J319">
        <v>0</v>
      </c>
      <c r="K319">
        <v>6</v>
      </c>
      <c r="L319">
        <v>21</v>
      </c>
      <c r="M319">
        <v>15</v>
      </c>
      <c r="N319">
        <v>46</v>
      </c>
      <c r="O319">
        <v>1</v>
      </c>
      <c r="P319">
        <v>1</v>
      </c>
      <c r="Q319">
        <v>0.307</v>
      </c>
      <c r="R319">
        <v>0.38400000000000001</v>
      </c>
      <c r="S319">
        <v>0.497</v>
      </c>
      <c r="T319">
        <v>91</v>
      </c>
      <c r="U319">
        <f t="shared" si="13"/>
        <v>6.0666666666666664</v>
      </c>
      <c r="V319">
        <f t="shared" si="14"/>
        <v>3.6399999999999997</v>
      </c>
      <c r="W319">
        <f t="shared" si="15"/>
        <v>3.6399999999999997</v>
      </c>
    </row>
    <row r="320" spans="1:23" x14ac:dyDescent="0.35">
      <c r="A320" t="s">
        <v>62</v>
      </c>
      <c r="B320" t="s">
        <v>1441</v>
      </c>
      <c r="C320" t="s">
        <v>366</v>
      </c>
      <c r="D320" t="s">
        <v>388</v>
      </c>
      <c r="E320">
        <v>212</v>
      </c>
      <c r="F320">
        <v>25</v>
      </c>
      <c r="G320">
        <v>44</v>
      </c>
      <c r="H320">
        <v>26</v>
      </c>
      <c r="I320">
        <v>10</v>
      </c>
      <c r="J320">
        <v>1</v>
      </c>
      <c r="K320">
        <v>7</v>
      </c>
      <c r="L320">
        <v>27</v>
      </c>
      <c r="M320">
        <v>23</v>
      </c>
      <c r="N320">
        <v>62</v>
      </c>
      <c r="O320">
        <v>0</v>
      </c>
      <c r="P320">
        <v>0</v>
      </c>
      <c r="Q320">
        <v>0.20699999999999999</v>
      </c>
      <c r="R320">
        <v>0.28499999999999998</v>
      </c>
      <c r="S320">
        <v>0.36299999999999999</v>
      </c>
      <c r="T320">
        <v>90</v>
      </c>
      <c r="U320">
        <f t="shared" si="13"/>
        <v>6</v>
      </c>
      <c r="V320">
        <f t="shared" si="14"/>
        <v>3.5999999999999996</v>
      </c>
      <c r="W320">
        <f t="shared" si="15"/>
        <v>3.5999999999999996</v>
      </c>
    </row>
    <row r="321" spans="1:23" x14ac:dyDescent="0.35">
      <c r="A321" t="s">
        <v>191</v>
      </c>
      <c r="B321" t="s">
        <v>190</v>
      </c>
      <c r="C321" t="s">
        <v>366</v>
      </c>
      <c r="D321" t="s">
        <v>370</v>
      </c>
      <c r="E321">
        <v>262</v>
      </c>
      <c r="F321">
        <v>19</v>
      </c>
      <c r="G321">
        <v>56</v>
      </c>
      <c r="H321">
        <v>43</v>
      </c>
      <c r="I321">
        <v>8</v>
      </c>
      <c r="J321">
        <v>0</v>
      </c>
      <c r="K321">
        <v>5</v>
      </c>
      <c r="L321">
        <v>24</v>
      </c>
      <c r="M321">
        <v>5</v>
      </c>
      <c r="N321">
        <v>40</v>
      </c>
      <c r="O321">
        <v>2</v>
      </c>
      <c r="P321">
        <v>0</v>
      </c>
      <c r="Q321">
        <v>0.214</v>
      </c>
      <c r="R321">
        <v>0.23300000000000001</v>
      </c>
      <c r="S321">
        <v>0.30099999999999999</v>
      </c>
      <c r="T321">
        <v>89</v>
      </c>
      <c r="U321">
        <f t="shared" si="13"/>
        <v>5.9333333333333336</v>
      </c>
      <c r="V321">
        <f t="shared" si="14"/>
        <v>3.56</v>
      </c>
      <c r="W321">
        <f t="shared" si="15"/>
        <v>3.56</v>
      </c>
    </row>
    <row r="322" spans="1:23" x14ac:dyDescent="0.35">
      <c r="A322" t="s">
        <v>677</v>
      </c>
      <c r="B322" t="s">
        <v>1001</v>
      </c>
      <c r="C322" t="s">
        <v>366</v>
      </c>
      <c r="D322" t="s">
        <v>382</v>
      </c>
      <c r="E322">
        <v>284</v>
      </c>
      <c r="F322">
        <v>31</v>
      </c>
      <c r="G322">
        <v>68</v>
      </c>
      <c r="H322">
        <v>50</v>
      </c>
      <c r="I322">
        <v>15</v>
      </c>
      <c r="J322">
        <v>0</v>
      </c>
      <c r="K322">
        <v>3</v>
      </c>
      <c r="L322">
        <v>28</v>
      </c>
      <c r="M322">
        <v>14</v>
      </c>
      <c r="N322">
        <v>76</v>
      </c>
      <c r="O322">
        <v>0</v>
      </c>
      <c r="P322">
        <v>0</v>
      </c>
      <c r="Q322">
        <v>0.23899999999999999</v>
      </c>
      <c r="R322">
        <v>0.27600000000000002</v>
      </c>
      <c r="S322">
        <v>0.32400000000000001</v>
      </c>
      <c r="T322">
        <v>89</v>
      </c>
      <c r="U322">
        <f t="shared" si="13"/>
        <v>5.9333333333333336</v>
      </c>
      <c r="V322">
        <f t="shared" si="14"/>
        <v>3.56</v>
      </c>
      <c r="W322">
        <f t="shared" si="15"/>
        <v>3.56</v>
      </c>
    </row>
    <row r="323" spans="1:23" x14ac:dyDescent="0.35">
      <c r="A323" t="s">
        <v>347</v>
      </c>
      <c r="B323" t="s">
        <v>595</v>
      </c>
      <c r="C323" t="s">
        <v>366</v>
      </c>
      <c r="D323" t="s">
        <v>363</v>
      </c>
      <c r="E323">
        <v>333</v>
      </c>
      <c r="F323">
        <v>32</v>
      </c>
      <c r="G323">
        <v>60</v>
      </c>
      <c r="H323">
        <v>38</v>
      </c>
      <c r="I323">
        <v>12</v>
      </c>
      <c r="J323">
        <v>1</v>
      </c>
      <c r="K323">
        <v>9</v>
      </c>
      <c r="L323">
        <v>30</v>
      </c>
      <c r="M323">
        <v>38</v>
      </c>
      <c r="N323">
        <v>112</v>
      </c>
      <c r="O323">
        <v>0</v>
      </c>
      <c r="P323">
        <v>0</v>
      </c>
      <c r="Q323">
        <v>0.18</v>
      </c>
      <c r="R323">
        <v>0.26700000000000002</v>
      </c>
      <c r="S323">
        <v>0.30299999999999999</v>
      </c>
      <c r="T323">
        <v>89</v>
      </c>
      <c r="U323">
        <f t="shared" ref="U323:U386" si="16">T323/15</f>
        <v>5.9333333333333336</v>
      </c>
      <c r="V323">
        <f t="shared" ref="V323:V386" si="17">IF(T323&gt;= 600,U323*1.125,IF(T323&gt; 575,U323*1.1,IF(T323&gt; 550,U323*1.075,IF(T323&gt; 525,U323*1.05,IF(T323&gt; 500,U323*1.025,IF(T323&gt; 475,U323,IF(T323&gt; 450,U323*0.975,IF(T323&gt; 425,U323*0.95,IF(T323&gt; 400,U323*0.925,IF(T323&gt; 375,U323*0.9,IF(T323&gt; 350,U323*0.875,IF(T323&gt; 325,U323*0.85,IF(T323&gt; 300,U323*0.825,IF(T323&gt; 275,U323*0.8,IF(T323&gt; 250,U323*0.775,IF(T323&gt; 225,U323*0.75,IF(T323&gt; 200,U323*0.725,IF(T323&gt; 175,U323*0.7,IF(T323&gt; 150,U323*0.675,IF(T323&gt; 125,U323*0.65,IF(T323&gt; 100,U323*0.625,IF(T323&gt; 75,U323*0.6,IF(T323&gt; 50,U323*0.575,IF(T323&gt; 25,U323*0.55,U323*0.525))))))))))))))))))))))))</f>
        <v>3.56</v>
      </c>
      <c r="W323">
        <f t="shared" ref="W323:W386" si="18">IF(V323 &lt; 1.5,1,V323)</f>
        <v>3.56</v>
      </c>
    </row>
    <row r="324" spans="1:23" x14ac:dyDescent="0.35">
      <c r="A324" t="s">
        <v>723</v>
      </c>
      <c r="B324" t="s">
        <v>143</v>
      </c>
      <c r="C324" t="s">
        <v>914</v>
      </c>
      <c r="D324" t="s">
        <v>386</v>
      </c>
      <c r="E324">
        <v>185</v>
      </c>
      <c r="F324">
        <v>23</v>
      </c>
      <c r="G324">
        <v>44</v>
      </c>
      <c r="H324">
        <v>29</v>
      </c>
      <c r="I324">
        <v>9</v>
      </c>
      <c r="J324">
        <v>1</v>
      </c>
      <c r="K324">
        <v>5</v>
      </c>
      <c r="L324">
        <v>21</v>
      </c>
      <c r="M324">
        <v>11</v>
      </c>
      <c r="N324">
        <v>42</v>
      </c>
      <c r="O324">
        <v>6</v>
      </c>
      <c r="P324">
        <v>0</v>
      </c>
      <c r="Q324">
        <v>0.23799999999999999</v>
      </c>
      <c r="R324">
        <v>0.27900000000000003</v>
      </c>
      <c r="S324">
        <v>0.378</v>
      </c>
      <c r="T324">
        <v>89</v>
      </c>
      <c r="U324">
        <f t="shared" si="16"/>
        <v>5.9333333333333336</v>
      </c>
      <c r="V324">
        <f t="shared" si="17"/>
        <v>3.56</v>
      </c>
      <c r="W324">
        <f t="shared" si="18"/>
        <v>3.56</v>
      </c>
    </row>
    <row r="325" spans="1:23" x14ac:dyDescent="0.35">
      <c r="A325" t="s">
        <v>102</v>
      </c>
      <c r="B325" t="s">
        <v>215</v>
      </c>
      <c r="C325" t="s">
        <v>2</v>
      </c>
      <c r="D325" t="s">
        <v>368</v>
      </c>
      <c r="E325">
        <v>244</v>
      </c>
      <c r="F325">
        <v>31</v>
      </c>
      <c r="G325">
        <v>60</v>
      </c>
      <c r="H325">
        <v>46</v>
      </c>
      <c r="I325">
        <v>10</v>
      </c>
      <c r="J325">
        <v>1</v>
      </c>
      <c r="K325">
        <v>3</v>
      </c>
      <c r="L325">
        <v>23</v>
      </c>
      <c r="M325">
        <v>26</v>
      </c>
      <c r="N325">
        <v>78</v>
      </c>
      <c r="O325">
        <v>5</v>
      </c>
      <c r="P325">
        <v>0</v>
      </c>
      <c r="Q325">
        <v>0.246</v>
      </c>
      <c r="R325">
        <v>0.32</v>
      </c>
      <c r="S325">
        <v>0.33200000000000002</v>
      </c>
      <c r="T325">
        <v>88</v>
      </c>
      <c r="U325">
        <f t="shared" si="16"/>
        <v>5.8666666666666663</v>
      </c>
      <c r="V325">
        <f t="shared" si="17"/>
        <v>3.5199999999999996</v>
      </c>
      <c r="W325">
        <f t="shared" si="18"/>
        <v>3.5199999999999996</v>
      </c>
    </row>
    <row r="326" spans="1:23" x14ac:dyDescent="0.35">
      <c r="A326" t="s">
        <v>1864</v>
      </c>
      <c r="B326" t="s">
        <v>752</v>
      </c>
      <c r="C326" t="s">
        <v>3</v>
      </c>
      <c r="D326" t="s">
        <v>373</v>
      </c>
      <c r="E326">
        <v>208</v>
      </c>
      <c r="F326">
        <v>25</v>
      </c>
      <c r="G326">
        <v>49</v>
      </c>
      <c r="H326">
        <v>33</v>
      </c>
      <c r="I326">
        <v>10</v>
      </c>
      <c r="J326">
        <v>1</v>
      </c>
      <c r="K326">
        <v>5</v>
      </c>
      <c r="L326">
        <v>25</v>
      </c>
      <c r="M326">
        <v>12</v>
      </c>
      <c r="N326">
        <v>54</v>
      </c>
      <c r="O326">
        <v>4</v>
      </c>
      <c r="P326">
        <v>1</v>
      </c>
      <c r="Q326">
        <v>0.23599999999999999</v>
      </c>
      <c r="R326">
        <v>0.27700000000000002</v>
      </c>
      <c r="S326">
        <v>0.36499999999999999</v>
      </c>
      <c r="T326">
        <v>87</v>
      </c>
      <c r="U326">
        <f t="shared" si="16"/>
        <v>5.8</v>
      </c>
      <c r="V326">
        <f t="shared" si="17"/>
        <v>3.48</v>
      </c>
      <c r="W326">
        <f t="shared" si="18"/>
        <v>3.48</v>
      </c>
    </row>
    <row r="327" spans="1:23" x14ac:dyDescent="0.35">
      <c r="A327" t="s">
        <v>1173</v>
      </c>
      <c r="B327" t="s">
        <v>1174</v>
      </c>
      <c r="C327" t="s">
        <v>1</v>
      </c>
      <c r="D327" t="s">
        <v>385</v>
      </c>
      <c r="E327">
        <v>234</v>
      </c>
      <c r="F327">
        <v>34</v>
      </c>
      <c r="G327">
        <v>53</v>
      </c>
      <c r="H327">
        <v>30</v>
      </c>
      <c r="I327">
        <v>8</v>
      </c>
      <c r="J327">
        <v>1</v>
      </c>
      <c r="K327">
        <v>14</v>
      </c>
      <c r="L327">
        <v>32</v>
      </c>
      <c r="M327">
        <v>23</v>
      </c>
      <c r="N327">
        <v>111</v>
      </c>
      <c r="O327">
        <v>5</v>
      </c>
      <c r="P327">
        <v>2</v>
      </c>
      <c r="Q327">
        <v>0.22700000000000001</v>
      </c>
      <c r="R327">
        <v>0.316</v>
      </c>
      <c r="S327">
        <v>0.44900000000000001</v>
      </c>
      <c r="T327">
        <v>86</v>
      </c>
      <c r="U327">
        <f t="shared" si="16"/>
        <v>5.7333333333333334</v>
      </c>
      <c r="V327">
        <f t="shared" si="17"/>
        <v>3.44</v>
      </c>
      <c r="W327">
        <f t="shared" si="18"/>
        <v>3.44</v>
      </c>
    </row>
    <row r="328" spans="1:23" x14ac:dyDescent="0.35">
      <c r="A328" t="s">
        <v>505</v>
      </c>
      <c r="B328" t="s">
        <v>429</v>
      </c>
      <c r="C328" t="s">
        <v>914</v>
      </c>
      <c r="D328" t="s">
        <v>389</v>
      </c>
      <c r="E328">
        <v>250</v>
      </c>
      <c r="F328">
        <v>27</v>
      </c>
      <c r="G328">
        <v>53</v>
      </c>
      <c r="H328">
        <v>35</v>
      </c>
      <c r="I328">
        <v>12</v>
      </c>
      <c r="J328">
        <v>1</v>
      </c>
      <c r="K328">
        <v>5</v>
      </c>
      <c r="L328">
        <v>24</v>
      </c>
      <c r="M328">
        <v>17</v>
      </c>
      <c r="N328">
        <v>68</v>
      </c>
      <c r="O328">
        <v>3</v>
      </c>
      <c r="P328">
        <v>0</v>
      </c>
      <c r="Q328">
        <v>0.21199999999999999</v>
      </c>
      <c r="R328">
        <v>0.25900000000000001</v>
      </c>
      <c r="S328">
        <v>0.32800000000000001</v>
      </c>
      <c r="T328">
        <v>85</v>
      </c>
      <c r="U328">
        <f t="shared" si="16"/>
        <v>5.666666666666667</v>
      </c>
      <c r="V328">
        <f t="shared" si="17"/>
        <v>3.4</v>
      </c>
      <c r="W328">
        <f t="shared" si="18"/>
        <v>3.4</v>
      </c>
    </row>
    <row r="329" spans="1:23" x14ac:dyDescent="0.35">
      <c r="A329" t="s">
        <v>167</v>
      </c>
      <c r="B329" t="s">
        <v>618</v>
      </c>
      <c r="C329" t="s">
        <v>914</v>
      </c>
      <c r="D329" t="s">
        <v>374</v>
      </c>
      <c r="E329">
        <v>206</v>
      </c>
      <c r="F329">
        <v>28</v>
      </c>
      <c r="G329">
        <v>47</v>
      </c>
      <c r="H329">
        <v>32</v>
      </c>
      <c r="I329">
        <v>8</v>
      </c>
      <c r="J329">
        <v>0</v>
      </c>
      <c r="K329">
        <v>7</v>
      </c>
      <c r="L329">
        <v>22</v>
      </c>
      <c r="M329">
        <v>14</v>
      </c>
      <c r="N329">
        <v>61</v>
      </c>
      <c r="O329">
        <v>6</v>
      </c>
      <c r="P329">
        <v>1</v>
      </c>
      <c r="Q329">
        <v>0.22800000000000001</v>
      </c>
      <c r="R329">
        <v>0.28100000000000003</v>
      </c>
      <c r="S329">
        <v>0.36899999999999999</v>
      </c>
      <c r="T329">
        <v>84</v>
      </c>
      <c r="U329">
        <f t="shared" si="16"/>
        <v>5.6</v>
      </c>
      <c r="V329">
        <f t="shared" si="17"/>
        <v>3.36</v>
      </c>
      <c r="W329">
        <f t="shared" si="18"/>
        <v>3.36</v>
      </c>
    </row>
    <row r="330" spans="1:23" x14ac:dyDescent="0.35">
      <c r="A330" t="s">
        <v>1371</v>
      </c>
      <c r="B330" t="s">
        <v>1863</v>
      </c>
      <c r="C330" t="s">
        <v>2</v>
      </c>
      <c r="D330" t="s">
        <v>389</v>
      </c>
      <c r="E330">
        <v>141</v>
      </c>
      <c r="F330">
        <v>24</v>
      </c>
      <c r="G330">
        <v>41</v>
      </c>
      <c r="H330">
        <v>30</v>
      </c>
      <c r="I330">
        <v>6</v>
      </c>
      <c r="J330">
        <v>0</v>
      </c>
      <c r="K330">
        <v>5</v>
      </c>
      <c r="L330">
        <v>18</v>
      </c>
      <c r="M330">
        <v>11</v>
      </c>
      <c r="N330">
        <v>34</v>
      </c>
      <c r="O330">
        <v>5</v>
      </c>
      <c r="P330">
        <v>2</v>
      </c>
      <c r="Q330">
        <v>0.29099999999999998</v>
      </c>
      <c r="R330">
        <v>0.35299999999999998</v>
      </c>
      <c r="S330">
        <v>0.44</v>
      </c>
      <c r="T330">
        <v>84</v>
      </c>
      <c r="U330">
        <f t="shared" si="16"/>
        <v>5.6</v>
      </c>
      <c r="V330">
        <f t="shared" si="17"/>
        <v>3.36</v>
      </c>
      <c r="W330">
        <f t="shared" si="18"/>
        <v>3.36</v>
      </c>
    </row>
    <row r="331" spans="1:23" x14ac:dyDescent="0.35">
      <c r="A331" t="s">
        <v>579</v>
      </c>
      <c r="B331" t="s">
        <v>290</v>
      </c>
      <c r="C331" t="s">
        <v>2</v>
      </c>
      <c r="D331" t="s">
        <v>394</v>
      </c>
      <c r="E331">
        <v>300</v>
      </c>
      <c r="F331">
        <v>38</v>
      </c>
      <c r="G331">
        <v>63</v>
      </c>
      <c r="H331">
        <v>52</v>
      </c>
      <c r="I331">
        <v>8</v>
      </c>
      <c r="J331">
        <v>0</v>
      </c>
      <c r="K331">
        <v>3</v>
      </c>
      <c r="L331">
        <v>20</v>
      </c>
      <c r="M331">
        <v>7</v>
      </c>
      <c r="N331">
        <v>65</v>
      </c>
      <c r="O331">
        <v>2</v>
      </c>
      <c r="P331">
        <v>0</v>
      </c>
      <c r="Q331">
        <v>0.21</v>
      </c>
      <c r="R331">
        <v>0.23300000000000001</v>
      </c>
      <c r="S331">
        <v>0.26700000000000002</v>
      </c>
      <c r="T331">
        <v>82</v>
      </c>
      <c r="U331">
        <f t="shared" si="16"/>
        <v>5.4666666666666668</v>
      </c>
      <c r="V331">
        <f t="shared" si="17"/>
        <v>3.28</v>
      </c>
      <c r="W331">
        <f t="shared" si="18"/>
        <v>3.28</v>
      </c>
    </row>
    <row r="332" spans="1:23" x14ac:dyDescent="0.35">
      <c r="A332" t="s">
        <v>323</v>
      </c>
      <c r="B332" t="s">
        <v>616</v>
      </c>
      <c r="C332" t="s">
        <v>3</v>
      </c>
      <c r="D332" t="s">
        <v>377</v>
      </c>
      <c r="E332">
        <v>205</v>
      </c>
      <c r="F332">
        <v>26</v>
      </c>
      <c r="G332">
        <v>45</v>
      </c>
      <c r="H332">
        <v>30</v>
      </c>
      <c r="I332">
        <v>8</v>
      </c>
      <c r="J332">
        <v>1</v>
      </c>
      <c r="K332">
        <v>6</v>
      </c>
      <c r="L332">
        <v>29</v>
      </c>
      <c r="M332">
        <v>12</v>
      </c>
      <c r="N332">
        <v>57</v>
      </c>
      <c r="O332">
        <v>1</v>
      </c>
      <c r="P332">
        <v>2</v>
      </c>
      <c r="Q332">
        <v>0.22</v>
      </c>
      <c r="R332">
        <v>0.26100000000000001</v>
      </c>
      <c r="S332">
        <v>0.35599999999999998</v>
      </c>
      <c r="T332">
        <v>82</v>
      </c>
      <c r="U332">
        <f t="shared" si="16"/>
        <v>5.4666666666666668</v>
      </c>
      <c r="V332">
        <f t="shared" si="17"/>
        <v>3.28</v>
      </c>
      <c r="W332">
        <f t="shared" si="18"/>
        <v>3.28</v>
      </c>
    </row>
    <row r="333" spans="1:23" x14ac:dyDescent="0.35">
      <c r="A333" t="s">
        <v>1164</v>
      </c>
      <c r="B333" t="s">
        <v>1165</v>
      </c>
      <c r="C333" t="s">
        <v>3</v>
      </c>
      <c r="D333" t="s">
        <v>386</v>
      </c>
      <c r="E333">
        <v>223</v>
      </c>
      <c r="F333">
        <v>26</v>
      </c>
      <c r="G333">
        <v>49</v>
      </c>
      <c r="H333">
        <v>36</v>
      </c>
      <c r="I333">
        <v>12</v>
      </c>
      <c r="J333">
        <v>0</v>
      </c>
      <c r="K333">
        <v>1</v>
      </c>
      <c r="L333">
        <v>13</v>
      </c>
      <c r="M333">
        <v>25</v>
      </c>
      <c r="N333">
        <v>47</v>
      </c>
      <c r="O333">
        <v>1</v>
      </c>
      <c r="P333">
        <v>1</v>
      </c>
      <c r="Q333">
        <v>0.22</v>
      </c>
      <c r="R333">
        <v>0.3</v>
      </c>
      <c r="S333">
        <v>0.28699999999999998</v>
      </c>
      <c r="T333">
        <v>81</v>
      </c>
      <c r="U333">
        <f t="shared" si="16"/>
        <v>5.4</v>
      </c>
      <c r="V333">
        <f t="shared" si="17"/>
        <v>3.24</v>
      </c>
      <c r="W333">
        <f t="shared" si="18"/>
        <v>3.24</v>
      </c>
    </row>
    <row r="334" spans="1:23" x14ac:dyDescent="0.35">
      <c r="A334" t="s">
        <v>1063</v>
      </c>
      <c r="B334" t="s">
        <v>1580</v>
      </c>
      <c r="C334" t="s">
        <v>914</v>
      </c>
      <c r="D334" t="s">
        <v>369</v>
      </c>
      <c r="E334">
        <v>212</v>
      </c>
      <c r="F334">
        <v>21</v>
      </c>
      <c r="G334">
        <v>48</v>
      </c>
      <c r="H334">
        <v>32</v>
      </c>
      <c r="I334">
        <v>11</v>
      </c>
      <c r="J334">
        <v>0</v>
      </c>
      <c r="K334">
        <v>5</v>
      </c>
      <c r="L334">
        <v>17</v>
      </c>
      <c r="M334">
        <v>18</v>
      </c>
      <c r="N334">
        <v>52</v>
      </c>
      <c r="O334">
        <v>3</v>
      </c>
      <c r="P334">
        <v>1</v>
      </c>
      <c r="Q334">
        <v>0.22600000000000001</v>
      </c>
      <c r="R334">
        <v>0.28599999999999998</v>
      </c>
      <c r="S334">
        <v>0.34899999999999998</v>
      </c>
      <c r="T334">
        <v>80</v>
      </c>
      <c r="U334">
        <f t="shared" si="16"/>
        <v>5.333333333333333</v>
      </c>
      <c r="V334">
        <f t="shared" si="17"/>
        <v>3.1999999999999997</v>
      </c>
      <c r="W334">
        <f t="shared" si="18"/>
        <v>3.1999999999999997</v>
      </c>
    </row>
    <row r="335" spans="1:23" x14ac:dyDescent="0.35">
      <c r="A335" t="s">
        <v>543</v>
      </c>
      <c r="B335" t="s">
        <v>542</v>
      </c>
      <c r="C335" t="s">
        <v>398</v>
      </c>
      <c r="D335" t="s">
        <v>386</v>
      </c>
      <c r="E335">
        <v>214</v>
      </c>
      <c r="F335">
        <v>17</v>
      </c>
      <c r="G335">
        <v>45</v>
      </c>
      <c r="H335">
        <v>31</v>
      </c>
      <c r="I335">
        <v>9</v>
      </c>
      <c r="J335">
        <v>4</v>
      </c>
      <c r="K335">
        <v>1</v>
      </c>
      <c r="L335">
        <v>19</v>
      </c>
      <c r="M335">
        <v>13</v>
      </c>
      <c r="N335">
        <v>36</v>
      </c>
      <c r="O335">
        <v>1</v>
      </c>
      <c r="P335">
        <v>0</v>
      </c>
      <c r="Q335">
        <v>0.21</v>
      </c>
      <c r="R335">
        <v>0.26300000000000001</v>
      </c>
      <c r="S335">
        <v>0.30399999999999999</v>
      </c>
      <c r="T335">
        <v>79</v>
      </c>
      <c r="U335">
        <f t="shared" si="16"/>
        <v>5.2666666666666666</v>
      </c>
      <c r="V335">
        <f t="shared" si="17"/>
        <v>3.1599999999999997</v>
      </c>
      <c r="W335">
        <f t="shared" si="18"/>
        <v>3.1599999999999997</v>
      </c>
    </row>
    <row r="336" spans="1:23" x14ac:dyDescent="0.35">
      <c r="A336" t="s">
        <v>154</v>
      </c>
      <c r="B336" t="s">
        <v>734</v>
      </c>
      <c r="C336" t="s">
        <v>366</v>
      </c>
      <c r="D336" t="s">
        <v>369</v>
      </c>
      <c r="E336">
        <v>294</v>
      </c>
      <c r="F336">
        <v>26</v>
      </c>
      <c r="G336">
        <v>48</v>
      </c>
      <c r="H336">
        <v>37</v>
      </c>
      <c r="I336">
        <v>4</v>
      </c>
      <c r="J336">
        <v>0</v>
      </c>
      <c r="K336">
        <v>7</v>
      </c>
      <c r="L336">
        <v>30</v>
      </c>
      <c r="M336">
        <v>25</v>
      </c>
      <c r="N336">
        <v>78</v>
      </c>
      <c r="O336">
        <v>2</v>
      </c>
      <c r="P336">
        <v>0</v>
      </c>
      <c r="Q336">
        <v>0.16300000000000001</v>
      </c>
      <c r="R336">
        <v>0.24099999999999999</v>
      </c>
      <c r="S336">
        <v>0.248</v>
      </c>
      <c r="T336">
        <v>78</v>
      </c>
      <c r="U336">
        <f t="shared" si="16"/>
        <v>5.2</v>
      </c>
      <c r="V336">
        <f t="shared" si="17"/>
        <v>3.12</v>
      </c>
      <c r="W336">
        <f t="shared" si="18"/>
        <v>3.12</v>
      </c>
    </row>
    <row r="337" spans="1:23" x14ac:dyDescent="0.35">
      <c r="A337" t="s">
        <v>1736</v>
      </c>
      <c r="B337" t="s">
        <v>68</v>
      </c>
      <c r="C337" t="s">
        <v>914</v>
      </c>
      <c r="D337" t="s">
        <v>384</v>
      </c>
      <c r="E337">
        <v>154</v>
      </c>
      <c r="F337">
        <v>21</v>
      </c>
      <c r="G337">
        <v>38</v>
      </c>
      <c r="H337">
        <v>23</v>
      </c>
      <c r="I337">
        <v>8</v>
      </c>
      <c r="J337">
        <v>1</v>
      </c>
      <c r="K337">
        <v>6</v>
      </c>
      <c r="L337">
        <v>19</v>
      </c>
      <c r="M337">
        <v>15</v>
      </c>
      <c r="N337">
        <v>44</v>
      </c>
      <c r="O337">
        <v>3</v>
      </c>
      <c r="P337">
        <v>2</v>
      </c>
      <c r="Q337">
        <v>0.247</v>
      </c>
      <c r="R337">
        <v>0.312</v>
      </c>
      <c r="S337">
        <v>0.42899999999999999</v>
      </c>
      <c r="T337">
        <v>78</v>
      </c>
      <c r="U337">
        <f t="shared" si="16"/>
        <v>5.2</v>
      </c>
      <c r="V337">
        <f t="shared" si="17"/>
        <v>3.12</v>
      </c>
      <c r="W337">
        <f t="shared" si="18"/>
        <v>3.12</v>
      </c>
    </row>
    <row r="338" spans="1:23" x14ac:dyDescent="0.35">
      <c r="A338" t="s">
        <v>326</v>
      </c>
      <c r="B338" t="s">
        <v>988</v>
      </c>
      <c r="C338" t="s">
        <v>914</v>
      </c>
      <c r="D338" t="s">
        <v>375</v>
      </c>
      <c r="E338">
        <v>161</v>
      </c>
      <c r="F338">
        <v>24</v>
      </c>
      <c r="G338">
        <v>46</v>
      </c>
      <c r="H338">
        <v>34</v>
      </c>
      <c r="I338">
        <v>8</v>
      </c>
      <c r="J338">
        <v>0</v>
      </c>
      <c r="K338">
        <v>4</v>
      </c>
      <c r="L338">
        <v>15</v>
      </c>
      <c r="M338">
        <v>10</v>
      </c>
      <c r="N338">
        <v>36</v>
      </c>
      <c r="O338">
        <v>2</v>
      </c>
      <c r="P338">
        <v>3</v>
      </c>
      <c r="Q338">
        <v>0.28599999999999998</v>
      </c>
      <c r="R338">
        <v>0.33300000000000002</v>
      </c>
      <c r="S338">
        <v>0.41</v>
      </c>
      <c r="T338">
        <v>78</v>
      </c>
      <c r="U338">
        <f t="shared" si="16"/>
        <v>5.2</v>
      </c>
      <c r="V338">
        <f t="shared" si="17"/>
        <v>3.12</v>
      </c>
      <c r="W338">
        <f t="shared" si="18"/>
        <v>3.12</v>
      </c>
    </row>
    <row r="339" spans="1:23" x14ac:dyDescent="0.35">
      <c r="A339" t="s">
        <v>75</v>
      </c>
      <c r="B339" t="s">
        <v>747</v>
      </c>
      <c r="C339" t="s">
        <v>366</v>
      </c>
      <c r="D339" t="s">
        <v>371</v>
      </c>
      <c r="E339">
        <v>256</v>
      </c>
      <c r="F339">
        <v>25</v>
      </c>
      <c r="G339">
        <v>63</v>
      </c>
      <c r="H339">
        <v>42</v>
      </c>
      <c r="I339">
        <v>14</v>
      </c>
      <c r="J339">
        <v>0</v>
      </c>
      <c r="K339">
        <v>7</v>
      </c>
      <c r="L339">
        <v>40</v>
      </c>
      <c r="M339">
        <v>11</v>
      </c>
      <c r="N339">
        <v>98</v>
      </c>
      <c r="O339">
        <v>1</v>
      </c>
      <c r="P339">
        <v>0</v>
      </c>
      <c r="Q339">
        <v>0.246</v>
      </c>
      <c r="R339">
        <v>0.28499999999999998</v>
      </c>
      <c r="S339">
        <v>0.38300000000000001</v>
      </c>
      <c r="T339">
        <v>77</v>
      </c>
      <c r="U339">
        <f t="shared" si="16"/>
        <v>5.1333333333333337</v>
      </c>
      <c r="V339">
        <f t="shared" si="17"/>
        <v>3.08</v>
      </c>
      <c r="W339">
        <f t="shared" si="18"/>
        <v>3.08</v>
      </c>
    </row>
    <row r="340" spans="1:23" x14ac:dyDescent="0.35">
      <c r="A340" t="s">
        <v>120</v>
      </c>
      <c r="B340" t="s">
        <v>1440</v>
      </c>
      <c r="C340" t="s">
        <v>3</v>
      </c>
      <c r="D340" t="s">
        <v>394</v>
      </c>
      <c r="E340">
        <v>168</v>
      </c>
      <c r="F340">
        <v>20</v>
      </c>
      <c r="G340">
        <v>42</v>
      </c>
      <c r="H340">
        <v>24</v>
      </c>
      <c r="I340">
        <v>9</v>
      </c>
      <c r="J340">
        <v>1</v>
      </c>
      <c r="K340">
        <v>8</v>
      </c>
      <c r="L340">
        <v>26</v>
      </c>
      <c r="M340">
        <v>10</v>
      </c>
      <c r="N340">
        <v>56</v>
      </c>
      <c r="O340">
        <v>0</v>
      </c>
      <c r="P340">
        <v>0</v>
      </c>
      <c r="Q340">
        <v>0.25</v>
      </c>
      <c r="R340">
        <v>0.30199999999999999</v>
      </c>
      <c r="S340">
        <v>0.45800000000000002</v>
      </c>
      <c r="T340">
        <v>77</v>
      </c>
      <c r="U340">
        <f t="shared" si="16"/>
        <v>5.1333333333333337</v>
      </c>
      <c r="V340">
        <f t="shared" si="17"/>
        <v>3.08</v>
      </c>
      <c r="W340">
        <f t="shared" si="18"/>
        <v>3.08</v>
      </c>
    </row>
    <row r="341" spans="1:23" x14ac:dyDescent="0.35">
      <c r="A341" t="s">
        <v>1620</v>
      </c>
      <c r="B341" t="s">
        <v>1617</v>
      </c>
      <c r="C341" t="s">
        <v>1</v>
      </c>
      <c r="D341" t="s">
        <v>380</v>
      </c>
      <c r="E341">
        <v>251</v>
      </c>
      <c r="F341">
        <v>27</v>
      </c>
      <c r="G341">
        <v>59</v>
      </c>
      <c r="H341">
        <v>49</v>
      </c>
      <c r="I341">
        <v>5</v>
      </c>
      <c r="J341">
        <v>2</v>
      </c>
      <c r="K341">
        <v>3</v>
      </c>
      <c r="L341">
        <v>25</v>
      </c>
      <c r="M341">
        <v>29</v>
      </c>
      <c r="N341">
        <v>87</v>
      </c>
      <c r="O341">
        <v>6</v>
      </c>
      <c r="P341">
        <v>1</v>
      </c>
      <c r="Q341">
        <v>0.23499999999999999</v>
      </c>
      <c r="R341">
        <v>0.32200000000000001</v>
      </c>
      <c r="S341">
        <v>0.307</v>
      </c>
      <c r="T341">
        <v>76</v>
      </c>
      <c r="U341">
        <f t="shared" si="16"/>
        <v>5.0666666666666664</v>
      </c>
      <c r="V341">
        <f t="shared" si="17"/>
        <v>3.0399999999999996</v>
      </c>
      <c r="W341">
        <f t="shared" si="18"/>
        <v>3.0399999999999996</v>
      </c>
    </row>
    <row r="342" spans="1:23" x14ac:dyDescent="0.35">
      <c r="A342" t="s">
        <v>188</v>
      </c>
      <c r="B342" t="s">
        <v>1044</v>
      </c>
      <c r="C342" t="s">
        <v>398</v>
      </c>
      <c r="D342" t="s">
        <v>363</v>
      </c>
      <c r="E342">
        <v>322</v>
      </c>
      <c r="F342">
        <v>37</v>
      </c>
      <c r="G342">
        <v>63</v>
      </c>
      <c r="H342">
        <v>46</v>
      </c>
      <c r="I342">
        <v>8</v>
      </c>
      <c r="J342">
        <v>0</v>
      </c>
      <c r="K342">
        <v>9</v>
      </c>
      <c r="L342">
        <v>28</v>
      </c>
      <c r="M342">
        <v>15</v>
      </c>
      <c r="N342">
        <v>119</v>
      </c>
      <c r="O342">
        <v>17</v>
      </c>
      <c r="P342">
        <v>1</v>
      </c>
      <c r="Q342">
        <v>0.19600000000000001</v>
      </c>
      <c r="R342">
        <v>0.23599999999999999</v>
      </c>
      <c r="S342">
        <v>0.30399999999999999</v>
      </c>
      <c r="T342">
        <v>75</v>
      </c>
      <c r="U342">
        <f t="shared" si="16"/>
        <v>5</v>
      </c>
      <c r="V342">
        <f t="shared" si="17"/>
        <v>2.875</v>
      </c>
      <c r="W342">
        <f t="shared" si="18"/>
        <v>2.875</v>
      </c>
    </row>
    <row r="343" spans="1:23" x14ac:dyDescent="0.35">
      <c r="A343" t="s">
        <v>179</v>
      </c>
      <c r="B343" t="s">
        <v>707</v>
      </c>
      <c r="C343" t="s">
        <v>395</v>
      </c>
      <c r="D343" t="s">
        <v>365</v>
      </c>
      <c r="E343">
        <v>180</v>
      </c>
      <c r="F343">
        <v>17</v>
      </c>
      <c r="G343">
        <v>43</v>
      </c>
      <c r="H343">
        <v>27</v>
      </c>
      <c r="I343">
        <v>14</v>
      </c>
      <c r="J343">
        <v>0</v>
      </c>
      <c r="K343">
        <v>2</v>
      </c>
      <c r="L343">
        <v>14</v>
      </c>
      <c r="M343">
        <v>11</v>
      </c>
      <c r="N343">
        <v>30</v>
      </c>
      <c r="O343">
        <v>0</v>
      </c>
      <c r="P343">
        <v>0</v>
      </c>
      <c r="Q343">
        <v>0.23899999999999999</v>
      </c>
      <c r="R343">
        <v>0.28199999999999997</v>
      </c>
      <c r="S343">
        <v>0.35</v>
      </c>
      <c r="T343">
        <v>75</v>
      </c>
      <c r="U343">
        <f t="shared" si="16"/>
        <v>5</v>
      </c>
      <c r="V343">
        <f t="shared" si="17"/>
        <v>2.875</v>
      </c>
      <c r="W343">
        <f t="shared" si="18"/>
        <v>2.875</v>
      </c>
    </row>
    <row r="344" spans="1:23" x14ac:dyDescent="0.35">
      <c r="A344" t="s">
        <v>97</v>
      </c>
      <c r="B344" t="s">
        <v>511</v>
      </c>
      <c r="C344" t="s">
        <v>3</v>
      </c>
      <c r="D344" t="s">
        <v>362</v>
      </c>
      <c r="E344">
        <v>156</v>
      </c>
      <c r="F344">
        <v>21</v>
      </c>
      <c r="G344">
        <v>36</v>
      </c>
      <c r="H344">
        <v>20</v>
      </c>
      <c r="I344">
        <v>6</v>
      </c>
      <c r="J344">
        <v>1</v>
      </c>
      <c r="K344">
        <v>9</v>
      </c>
      <c r="L344">
        <v>24</v>
      </c>
      <c r="M344">
        <v>18</v>
      </c>
      <c r="N344">
        <v>58</v>
      </c>
      <c r="O344">
        <v>0</v>
      </c>
      <c r="P344">
        <v>1</v>
      </c>
      <c r="Q344">
        <v>0.23100000000000001</v>
      </c>
      <c r="R344">
        <v>0.33200000000000002</v>
      </c>
      <c r="S344">
        <v>0.45500000000000002</v>
      </c>
      <c r="T344">
        <v>75</v>
      </c>
      <c r="U344">
        <f t="shared" si="16"/>
        <v>5</v>
      </c>
      <c r="V344">
        <f t="shared" si="17"/>
        <v>2.875</v>
      </c>
      <c r="W344">
        <f t="shared" si="18"/>
        <v>2.875</v>
      </c>
    </row>
    <row r="345" spans="1:23" x14ac:dyDescent="0.35">
      <c r="A345" t="s">
        <v>1233</v>
      </c>
      <c r="B345" t="s">
        <v>1234</v>
      </c>
      <c r="C345" t="s">
        <v>3</v>
      </c>
      <c r="D345" t="s">
        <v>381</v>
      </c>
      <c r="E345">
        <v>271</v>
      </c>
      <c r="F345">
        <v>25</v>
      </c>
      <c r="G345">
        <v>58</v>
      </c>
      <c r="H345">
        <v>48</v>
      </c>
      <c r="I345">
        <v>4</v>
      </c>
      <c r="J345">
        <v>2</v>
      </c>
      <c r="K345">
        <v>4</v>
      </c>
      <c r="L345">
        <v>26</v>
      </c>
      <c r="M345">
        <v>20</v>
      </c>
      <c r="N345">
        <v>80</v>
      </c>
      <c r="O345">
        <v>6</v>
      </c>
      <c r="P345">
        <v>1</v>
      </c>
      <c r="Q345">
        <v>0.214</v>
      </c>
      <c r="R345">
        <v>0.27300000000000002</v>
      </c>
      <c r="S345">
        <v>0.28799999999999998</v>
      </c>
      <c r="T345">
        <v>74</v>
      </c>
      <c r="U345">
        <f t="shared" si="16"/>
        <v>4.9333333333333336</v>
      </c>
      <c r="V345">
        <f t="shared" si="17"/>
        <v>2.8366666666666664</v>
      </c>
      <c r="W345">
        <f t="shared" si="18"/>
        <v>2.8366666666666664</v>
      </c>
    </row>
    <row r="346" spans="1:23" x14ac:dyDescent="0.35">
      <c r="A346" t="s">
        <v>116</v>
      </c>
      <c r="B346" t="s">
        <v>1202</v>
      </c>
      <c r="C346" t="s">
        <v>2</v>
      </c>
      <c r="D346" t="s">
        <v>377</v>
      </c>
      <c r="E346">
        <v>209</v>
      </c>
      <c r="F346">
        <v>19</v>
      </c>
      <c r="G346">
        <v>52</v>
      </c>
      <c r="H346">
        <v>45</v>
      </c>
      <c r="I346">
        <v>7</v>
      </c>
      <c r="J346">
        <v>0</v>
      </c>
      <c r="K346">
        <v>0</v>
      </c>
      <c r="L346">
        <v>7</v>
      </c>
      <c r="M346">
        <v>14</v>
      </c>
      <c r="N346">
        <v>27</v>
      </c>
      <c r="O346">
        <v>3</v>
      </c>
      <c r="P346">
        <v>1</v>
      </c>
      <c r="Q346">
        <v>0.249</v>
      </c>
      <c r="R346">
        <v>0.30499999999999999</v>
      </c>
      <c r="S346">
        <v>0.28199999999999997</v>
      </c>
      <c r="T346">
        <v>74</v>
      </c>
      <c r="U346">
        <f t="shared" si="16"/>
        <v>4.9333333333333336</v>
      </c>
      <c r="V346">
        <f t="shared" si="17"/>
        <v>2.8366666666666664</v>
      </c>
      <c r="W346">
        <f t="shared" si="18"/>
        <v>2.8366666666666664</v>
      </c>
    </row>
    <row r="347" spans="1:23" x14ac:dyDescent="0.35">
      <c r="A347" t="s">
        <v>162</v>
      </c>
      <c r="B347" t="s">
        <v>1026</v>
      </c>
      <c r="C347" t="s">
        <v>914</v>
      </c>
      <c r="D347" t="s">
        <v>446</v>
      </c>
      <c r="E347">
        <v>199</v>
      </c>
      <c r="F347">
        <v>29</v>
      </c>
      <c r="G347">
        <v>42</v>
      </c>
      <c r="H347">
        <v>30</v>
      </c>
      <c r="I347">
        <v>7</v>
      </c>
      <c r="J347">
        <v>3</v>
      </c>
      <c r="K347">
        <v>2</v>
      </c>
      <c r="L347">
        <v>15</v>
      </c>
      <c r="M347">
        <v>21</v>
      </c>
      <c r="N347">
        <v>63</v>
      </c>
      <c r="O347">
        <v>12</v>
      </c>
      <c r="P347">
        <v>2</v>
      </c>
      <c r="Q347">
        <v>0.21099999999999999</v>
      </c>
      <c r="R347">
        <v>0.28699999999999998</v>
      </c>
      <c r="S347">
        <v>0.30599999999999999</v>
      </c>
      <c r="T347">
        <v>73</v>
      </c>
      <c r="U347">
        <f t="shared" si="16"/>
        <v>4.8666666666666663</v>
      </c>
      <c r="V347">
        <f t="shared" si="17"/>
        <v>2.7983333333333329</v>
      </c>
      <c r="W347">
        <f t="shared" si="18"/>
        <v>2.7983333333333329</v>
      </c>
    </row>
    <row r="348" spans="1:23" x14ac:dyDescent="0.35">
      <c r="A348" t="s">
        <v>112</v>
      </c>
      <c r="B348" t="s">
        <v>320</v>
      </c>
      <c r="C348" t="s">
        <v>914</v>
      </c>
      <c r="D348" t="s">
        <v>373</v>
      </c>
      <c r="E348">
        <v>222</v>
      </c>
      <c r="F348">
        <v>20</v>
      </c>
      <c r="G348">
        <v>47</v>
      </c>
      <c r="H348">
        <v>37</v>
      </c>
      <c r="I348">
        <v>3</v>
      </c>
      <c r="J348">
        <v>0</v>
      </c>
      <c r="K348">
        <v>7</v>
      </c>
      <c r="L348">
        <v>32</v>
      </c>
      <c r="M348">
        <v>18</v>
      </c>
      <c r="N348">
        <v>70</v>
      </c>
      <c r="O348">
        <v>4</v>
      </c>
      <c r="P348">
        <v>2</v>
      </c>
      <c r="Q348">
        <v>0.21199999999999999</v>
      </c>
      <c r="R348">
        <v>0.27</v>
      </c>
      <c r="S348">
        <v>0.32</v>
      </c>
      <c r="T348">
        <v>73</v>
      </c>
      <c r="U348">
        <f t="shared" si="16"/>
        <v>4.8666666666666663</v>
      </c>
      <c r="V348">
        <f t="shared" si="17"/>
        <v>2.7983333333333329</v>
      </c>
      <c r="W348">
        <f t="shared" si="18"/>
        <v>2.7983333333333329</v>
      </c>
    </row>
    <row r="349" spans="1:23" x14ac:dyDescent="0.35">
      <c r="A349" t="s">
        <v>92</v>
      </c>
      <c r="B349" t="s">
        <v>1044</v>
      </c>
      <c r="C349" t="s">
        <v>914</v>
      </c>
      <c r="D349" t="s">
        <v>377</v>
      </c>
      <c r="E349">
        <v>185</v>
      </c>
      <c r="F349">
        <v>20</v>
      </c>
      <c r="G349">
        <v>38</v>
      </c>
      <c r="H349">
        <v>22</v>
      </c>
      <c r="I349">
        <v>7</v>
      </c>
      <c r="J349">
        <v>3</v>
      </c>
      <c r="K349">
        <v>6</v>
      </c>
      <c r="L349">
        <v>26</v>
      </c>
      <c r="M349">
        <v>19</v>
      </c>
      <c r="N349">
        <v>65</v>
      </c>
      <c r="O349">
        <v>5</v>
      </c>
      <c r="P349">
        <v>2</v>
      </c>
      <c r="Q349">
        <v>0.20499999999999999</v>
      </c>
      <c r="R349">
        <v>0.28599999999999998</v>
      </c>
      <c r="S349">
        <v>0.373</v>
      </c>
      <c r="T349">
        <v>72</v>
      </c>
      <c r="U349">
        <f t="shared" si="16"/>
        <v>4.8</v>
      </c>
      <c r="V349">
        <f t="shared" si="17"/>
        <v>2.76</v>
      </c>
      <c r="W349">
        <f t="shared" si="18"/>
        <v>2.76</v>
      </c>
    </row>
    <row r="350" spans="1:23" x14ac:dyDescent="0.35">
      <c r="A350" t="s">
        <v>955</v>
      </c>
      <c r="B350" t="s">
        <v>922</v>
      </c>
      <c r="C350" t="s">
        <v>398</v>
      </c>
      <c r="D350" t="s">
        <v>386</v>
      </c>
      <c r="E350">
        <v>176</v>
      </c>
      <c r="F350">
        <v>26</v>
      </c>
      <c r="G350">
        <v>40</v>
      </c>
      <c r="H350">
        <v>23</v>
      </c>
      <c r="I350">
        <v>11</v>
      </c>
      <c r="J350">
        <v>4</v>
      </c>
      <c r="K350">
        <v>2</v>
      </c>
      <c r="L350">
        <v>21</v>
      </c>
      <c r="M350">
        <v>5</v>
      </c>
      <c r="N350">
        <v>50</v>
      </c>
      <c r="O350">
        <v>6</v>
      </c>
      <c r="P350">
        <v>1</v>
      </c>
      <c r="Q350">
        <v>0.22700000000000001</v>
      </c>
      <c r="R350">
        <v>0.27500000000000002</v>
      </c>
      <c r="S350">
        <v>0.36899999999999999</v>
      </c>
      <c r="T350">
        <v>72</v>
      </c>
      <c r="U350">
        <f t="shared" si="16"/>
        <v>4.8</v>
      </c>
      <c r="V350">
        <f t="shared" si="17"/>
        <v>2.76</v>
      </c>
      <c r="W350">
        <f t="shared" si="18"/>
        <v>2.76</v>
      </c>
    </row>
    <row r="351" spans="1:23" x14ac:dyDescent="0.35">
      <c r="A351" t="s">
        <v>44</v>
      </c>
      <c r="B351" t="s">
        <v>234</v>
      </c>
      <c r="C351" t="s">
        <v>3</v>
      </c>
      <c r="D351" t="s">
        <v>373</v>
      </c>
      <c r="E351">
        <v>213</v>
      </c>
      <c r="F351">
        <v>23</v>
      </c>
      <c r="G351">
        <v>42</v>
      </c>
      <c r="H351">
        <v>35</v>
      </c>
      <c r="I351">
        <v>5</v>
      </c>
      <c r="J351">
        <v>0</v>
      </c>
      <c r="K351">
        <v>2</v>
      </c>
      <c r="L351">
        <v>16</v>
      </c>
      <c r="M351">
        <v>28</v>
      </c>
      <c r="N351">
        <v>50</v>
      </c>
      <c r="O351">
        <v>4</v>
      </c>
      <c r="P351">
        <v>3</v>
      </c>
      <c r="Q351">
        <v>0.19700000000000001</v>
      </c>
      <c r="R351">
        <v>0.307</v>
      </c>
      <c r="S351">
        <v>0.249</v>
      </c>
      <c r="T351">
        <v>71</v>
      </c>
      <c r="U351">
        <f t="shared" si="16"/>
        <v>4.7333333333333334</v>
      </c>
      <c r="V351">
        <f t="shared" si="17"/>
        <v>2.7216666666666667</v>
      </c>
      <c r="W351">
        <f t="shared" si="18"/>
        <v>2.7216666666666667</v>
      </c>
    </row>
    <row r="352" spans="1:23" x14ac:dyDescent="0.35">
      <c r="A352" t="s">
        <v>1201</v>
      </c>
      <c r="B352" t="s">
        <v>752</v>
      </c>
      <c r="C352" t="s">
        <v>914</v>
      </c>
      <c r="D352" t="s">
        <v>371</v>
      </c>
      <c r="E352">
        <v>204</v>
      </c>
      <c r="F352">
        <v>23</v>
      </c>
      <c r="G352">
        <v>45</v>
      </c>
      <c r="H352">
        <v>25</v>
      </c>
      <c r="I352">
        <v>14</v>
      </c>
      <c r="J352">
        <v>3</v>
      </c>
      <c r="K352">
        <v>3</v>
      </c>
      <c r="L352">
        <v>17</v>
      </c>
      <c r="M352">
        <v>14</v>
      </c>
      <c r="N352">
        <v>63</v>
      </c>
      <c r="O352">
        <v>7</v>
      </c>
      <c r="P352">
        <v>1</v>
      </c>
      <c r="Q352">
        <v>0.221</v>
      </c>
      <c r="R352">
        <v>0.28199999999999997</v>
      </c>
      <c r="S352">
        <v>0.36299999999999999</v>
      </c>
      <c r="T352">
        <v>71</v>
      </c>
      <c r="U352">
        <f t="shared" si="16"/>
        <v>4.7333333333333334</v>
      </c>
      <c r="V352">
        <f t="shared" si="17"/>
        <v>2.7216666666666667</v>
      </c>
      <c r="W352">
        <f t="shared" si="18"/>
        <v>2.7216666666666667</v>
      </c>
    </row>
    <row r="353" spans="1:23" x14ac:dyDescent="0.35">
      <c r="A353" t="s">
        <v>162</v>
      </c>
      <c r="B353" t="s">
        <v>239</v>
      </c>
      <c r="C353" t="s">
        <v>366</v>
      </c>
      <c r="D353" t="s">
        <v>386</v>
      </c>
      <c r="E353">
        <v>106</v>
      </c>
      <c r="F353">
        <v>19</v>
      </c>
      <c r="G353">
        <v>28</v>
      </c>
      <c r="H353">
        <v>18</v>
      </c>
      <c r="I353">
        <v>4</v>
      </c>
      <c r="J353">
        <v>1</v>
      </c>
      <c r="K353">
        <v>5</v>
      </c>
      <c r="L353">
        <v>16</v>
      </c>
      <c r="M353">
        <v>14</v>
      </c>
      <c r="N353">
        <v>30</v>
      </c>
      <c r="O353">
        <v>2</v>
      </c>
      <c r="P353">
        <v>0</v>
      </c>
      <c r="Q353">
        <v>0.26400000000000001</v>
      </c>
      <c r="R353">
        <v>0.35</v>
      </c>
      <c r="S353">
        <v>0.46200000000000002</v>
      </c>
      <c r="T353">
        <v>70</v>
      </c>
      <c r="U353">
        <f t="shared" si="16"/>
        <v>4.666666666666667</v>
      </c>
      <c r="V353">
        <f t="shared" si="17"/>
        <v>2.6833333333333331</v>
      </c>
      <c r="W353">
        <f t="shared" si="18"/>
        <v>2.6833333333333331</v>
      </c>
    </row>
    <row r="354" spans="1:23" x14ac:dyDescent="0.35">
      <c r="A354" t="s">
        <v>247</v>
      </c>
      <c r="B354" t="s">
        <v>1398</v>
      </c>
      <c r="C354" t="s">
        <v>366</v>
      </c>
      <c r="D354" t="s">
        <v>362</v>
      </c>
      <c r="E354">
        <v>261</v>
      </c>
      <c r="F354">
        <v>34</v>
      </c>
      <c r="G354">
        <v>56</v>
      </c>
      <c r="H354">
        <v>39</v>
      </c>
      <c r="I354">
        <v>6</v>
      </c>
      <c r="J354">
        <v>0</v>
      </c>
      <c r="K354">
        <v>11</v>
      </c>
      <c r="L354">
        <v>25</v>
      </c>
      <c r="M354">
        <v>26</v>
      </c>
      <c r="N354">
        <v>112</v>
      </c>
      <c r="O354">
        <v>2</v>
      </c>
      <c r="P354">
        <v>1</v>
      </c>
      <c r="Q354">
        <v>0.215</v>
      </c>
      <c r="R354">
        <v>0.29499999999999998</v>
      </c>
      <c r="S354">
        <v>0.36399999999999999</v>
      </c>
      <c r="T354">
        <v>69</v>
      </c>
      <c r="U354">
        <f t="shared" si="16"/>
        <v>4.5999999999999996</v>
      </c>
      <c r="V354">
        <f t="shared" si="17"/>
        <v>2.6449999999999996</v>
      </c>
      <c r="W354">
        <f t="shared" si="18"/>
        <v>2.6449999999999996</v>
      </c>
    </row>
    <row r="355" spans="1:23" x14ac:dyDescent="0.35">
      <c r="A355" t="s">
        <v>102</v>
      </c>
      <c r="B355" t="s">
        <v>424</v>
      </c>
      <c r="C355" t="s">
        <v>3</v>
      </c>
      <c r="D355" t="s">
        <v>375</v>
      </c>
      <c r="E355">
        <v>228</v>
      </c>
      <c r="F355">
        <v>14</v>
      </c>
      <c r="G355">
        <v>57</v>
      </c>
      <c r="H355">
        <v>47</v>
      </c>
      <c r="I355">
        <v>8</v>
      </c>
      <c r="J355">
        <v>0</v>
      </c>
      <c r="K355">
        <v>2</v>
      </c>
      <c r="L355">
        <v>16</v>
      </c>
      <c r="M355">
        <v>17</v>
      </c>
      <c r="N355">
        <v>50</v>
      </c>
      <c r="O355">
        <v>0</v>
      </c>
      <c r="P355">
        <v>0</v>
      </c>
      <c r="Q355">
        <v>0.25</v>
      </c>
      <c r="R355">
        <v>0.308</v>
      </c>
      <c r="S355">
        <v>0.311</v>
      </c>
      <c r="T355">
        <v>68</v>
      </c>
      <c r="U355">
        <f t="shared" si="16"/>
        <v>4.5333333333333332</v>
      </c>
      <c r="V355">
        <f t="shared" si="17"/>
        <v>2.6066666666666665</v>
      </c>
      <c r="W355">
        <f t="shared" si="18"/>
        <v>2.6066666666666665</v>
      </c>
    </row>
    <row r="356" spans="1:23" x14ac:dyDescent="0.35">
      <c r="A356" t="s">
        <v>41</v>
      </c>
      <c r="B356" t="s">
        <v>1909</v>
      </c>
      <c r="C356" t="s">
        <v>914</v>
      </c>
      <c r="D356" t="s">
        <v>380</v>
      </c>
      <c r="E356">
        <v>202</v>
      </c>
      <c r="F356">
        <v>24</v>
      </c>
      <c r="G356">
        <v>52</v>
      </c>
      <c r="H356">
        <v>40</v>
      </c>
      <c r="I356">
        <v>9</v>
      </c>
      <c r="J356">
        <v>3</v>
      </c>
      <c r="K356">
        <v>0</v>
      </c>
      <c r="L356">
        <v>10</v>
      </c>
      <c r="M356">
        <v>12</v>
      </c>
      <c r="N356">
        <v>44</v>
      </c>
      <c r="O356">
        <v>5</v>
      </c>
      <c r="P356">
        <v>6</v>
      </c>
      <c r="Q356">
        <v>0.25700000000000001</v>
      </c>
      <c r="R356">
        <v>0.29799999999999999</v>
      </c>
      <c r="S356">
        <v>0.33200000000000002</v>
      </c>
      <c r="T356">
        <v>68</v>
      </c>
      <c r="U356">
        <f t="shared" si="16"/>
        <v>4.5333333333333332</v>
      </c>
      <c r="V356">
        <f t="shared" si="17"/>
        <v>2.6066666666666665</v>
      </c>
      <c r="W356">
        <f t="shared" si="18"/>
        <v>2.6066666666666665</v>
      </c>
    </row>
    <row r="357" spans="1:23" x14ac:dyDescent="0.35">
      <c r="A357" t="s">
        <v>110</v>
      </c>
      <c r="B357" t="s">
        <v>956</v>
      </c>
      <c r="C357" t="s">
        <v>914</v>
      </c>
      <c r="D357" t="s">
        <v>380</v>
      </c>
      <c r="E357">
        <v>245</v>
      </c>
      <c r="F357">
        <v>32</v>
      </c>
      <c r="G357">
        <v>55</v>
      </c>
      <c r="H357">
        <v>39</v>
      </c>
      <c r="I357">
        <v>13</v>
      </c>
      <c r="J357">
        <v>1</v>
      </c>
      <c r="K357">
        <v>2</v>
      </c>
      <c r="L357">
        <v>17</v>
      </c>
      <c r="M357">
        <v>11</v>
      </c>
      <c r="N357">
        <v>76</v>
      </c>
      <c r="O357">
        <v>12</v>
      </c>
      <c r="P357">
        <v>4</v>
      </c>
      <c r="Q357">
        <v>0.22500000000000001</v>
      </c>
      <c r="R357">
        <v>0.26900000000000002</v>
      </c>
      <c r="S357">
        <v>0.31</v>
      </c>
      <c r="T357">
        <v>68</v>
      </c>
      <c r="U357">
        <f t="shared" si="16"/>
        <v>4.5333333333333332</v>
      </c>
      <c r="V357">
        <f t="shared" si="17"/>
        <v>2.6066666666666665</v>
      </c>
      <c r="W357">
        <f t="shared" si="18"/>
        <v>2.6066666666666665</v>
      </c>
    </row>
    <row r="358" spans="1:23" x14ac:dyDescent="0.35">
      <c r="A358" t="s">
        <v>106</v>
      </c>
      <c r="B358" t="s">
        <v>548</v>
      </c>
      <c r="C358" t="s">
        <v>395</v>
      </c>
      <c r="D358" t="s">
        <v>381</v>
      </c>
      <c r="E358">
        <v>168</v>
      </c>
      <c r="F358">
        <v>18</v>
      </c>
      <c r="G358">
        <v>27</v>
      </c>
      <c r="H358">
        <v>15</v>
      </c>
      <c r="I358">
        <v>4</v>
      </c>
      <c r="J358">
        <v>1</v>
      </c>
      <c r="K358">
        <v>7</v>
      </c>
      <c r="L358">
        <v>23</v>
      </c>
      <c r="M358">
        <v>17</v>
      </c>
      <c r="N358">
        <v>46</v>
      </c>
      <c r="O358">
        <v>1</v>
      </c>
      <c r="P358">
        <v>0</v>
      </c>
      <c r="Q358">
        <v>0.161</v>
      </c>
      <c r="R358">
        <v>0.24099999999999999</v>
      </c>
      <c r="S358">
        <v>0.32100000000000001</v>
      </c>
      <c r="T358">
        <v>67</v>
      </c>
      <c r="U358">
        <f t="shared" si="16"/>
        <v>4.4666666666666668</v>
      </c>
      <c r="V358">
        <f t="shared" si="17"/>
        <v>2.5683333333333334</v>
      </c>
      <c r="W358">
        <f t="shared" si="18"/>
        <v>2.5683333333333334</v>
      </c>
    </row>
    <row r="359" spans="1:23" x14ac:dyDescent="0.35">
      <c r="A359" t="s">
        <v>1448</v>
      </c>
      <c r="B359" t="s">
        <v>773</v>
      </c>
      <c r="C359" t="s">
        <v>395</v>
      </c>
      <c r="D359" t="s">
        <v>386</v>
      </c>
      <c r="E359">
        <v>136</v>
      </c>
      <c r="F359">
        <v>19</v>
      </c>
      <c r="G359">
        <v>34</v>
      </c>
      <c r="H359">
        <v>16</v>
      </c>
      <c r="I359">
        <v>8</v>
      </c>
      <c r="J359">
        <v>1</v>
      </c>
      <c r="K359">
        <v>9</v>
      </c>
      <c r="L359">
        <v>16</v>
      </c>
      <c r="M359">
        <v>5</v>
      </c>
      <c r="N359">
        <v>44</v>
      </c>
      <c r="O359">
        <v>0</v>
      </c>
      <c r="P359">
        <v>0</v>
      </c>
      <c r="Q359">
        <v>0.25</v>
      </c>
      <c r="R359">
        <v>0.28199999999999997</v>
      </c>
      <c r="S359">
        <v>0.52200000000000002</v>
      </c>
      <c r="T359">
        <v>67</v>
      </c>
      <c r="U359">
        <f t="shared" si="16"/>
        <v>4.4666666666666668</v>
      </c>
      <c r="V359">
        <f t="shared" si="17"/>
        <v>2.5683333333333334</v>
      </c>
      <c r="W359">
        <f t="shared" si="18"/>
        <v>2.5683333333333334</v>
      </c>
    </row>
    <row r="360" spans="1:23" x14ac:dyDescent="0.35">
      <c r="A360" t="s">
        <v>178</v>
      </c>
      <c r="B360" t="s">
        <v>511</v>
      </c>
      <c r="C360" t="s">
        <v>2</v>
      </c>
      <c r="D360" t="s">
        <v>363</v>
      </c>
      <c r="E360">
        <v>202</v>
      </c>
      <c r="F360">
        <v>25</v>
      </c>
      <c r="G360">
        <v>42</v>
      </c>
      <c r="H360">
        <v>31</v>
      </c>
      <c r="I360">
        <v>6</v>
      </c>
      <c r="J360">
        <v>2</v>
      </c>
      <c r="K360">
        <v>3</v>
      </c>
      <c r="L360">
        <v>18</v>
      </c>
      <c r="M360">
        <v>15</v>
      </c>
      <c r="N360">
        <v>59</v>
      </c>
      <c r="O360">
        <v>7</v>
      </c>
      <c r="P360">
        <v>0</v>
      </c>
      <c r="Q360">
        <v>0.20799999999999999</v>
      </c>
      <c r="R360">
        <v>0.26</v>
      </c>
      <c r="S360">
        <v>0.30199999999999999</v>
      </c>
      <c r="T360">
        <v>67</v>
      </c>
      <c r="U360">
        <f t="shared" si="16"/>
        <v>4.4666666666666668</v>
      </c>
      <c r="V360">
        <f t="shared" si="17"/>
        <v>2.5683333333333334</v>
      </c>
      <c r="W360">
        <f t="shared" si="18"/>
        <v>2.5683333333333334</v>
      </c>
    </row>
    <row r="361" spans="1:23" x14ac:dyDescent="0.35">
      <c r="A361" t="s">
        <v>186</v>
      </c>
      <c r="B361" t="s">
        <v>1738</v>
      </c>
      <c r="C361" t="s">
        <v>366</v>
      </c>
      <c r="D361" t="s">
        <v>367</v>
      </c>
      <c r="E361">
        <v>187</v>
      </c>
      <c r="F361">
        <v>19</v>
      </c>
      <c r="G361">
        <v>38</v>
      </c>
      <c r="H361">
        <v>27</v>
      </c>
      <c r="I361">
        <v>4</v>
      </c>
      <c r="J361">
        <v>1</v>
      </c>
      <c r="K361">
        <v>6</v>
      </c>
      <c r="L361">
        <v>16</v>
      </c>
      <c r="M361">
        <v>13</v>
      </c>
      <c r="N361">
        <v>44</v>
      </c>
      <c r="O361">
        <v>0</v>
      </c>
      <c r="P361">
        <v>0</v>
      </c>
      <c r="Q361">
        <v>0.20300000000000001</v>
      </c>
      <c r="R361">
        <v>0.26100000000000001</v>
      </c>
      <c r="S361">
        <v>0.33200000000000002</v>
      </c>
      <c r="T361">
        <v>66</v>
      </c>
      <c r="U361">
        <f t="shared" si="16"/>
        <v>4.4000000000000004</v>
      </c>
      <c r="V361">
        <f t="shared" si="17"/>
        <v>2.5299999999999998</v>
      </c>
      <c r="W361">
        <f t="shared" si="18"/>
        <v>2.5299999999999998</v>
      </c>
    </row>
    <row r="362" spans="1:23" x14ac:dyDescent="0.35">
      <c r="A362" t="s">
        <v>1169</v>
      </c>
      <c r="B362" t="s">
        <v>1170</v>
      </c>
      <c r="C362" t="s">
        <v>366</v>
      </c>
      <c r="D362" t="s">
        <v>394</v>
      </c>
      <c r="E362">
        <v>178</v>
      </c>
      <c r="F362">
        <v>22</v>
      </c>
      <c r="G362">
        <v>48</v>
      </c>
      <c r="H362">
        <v>32</v>
      </c>
      <c r="I362">
        <v>14</v>
      </c>
      <c r="J362">
        <v>0</v>
      </c>
      <c r="K362">
        <v>2</v>
      </c>
      <c r="L362">
        <v>21</v>
      </c>
      <c r="M362">
        <v>19</v>
      </c>
      <c r="N362">
        <v>64</v>
      </c>
      <c r="O362">
        <v>0</v>
      </c>
      <c r="P362">
        <v>0</v>
      </c>
      <c r="Q362">
        <v>0.27</v>
      </c>
      <c r="R362">
        <v>0.34599999999999997</v>
      </c>
      <c r="S362">
        <v>0.38200000000000001</v>
      </c>
      <c r="T362">
        <v>66</v>
      </c>
      <c r="U362">
        <f t="shared" si="16"/>
        <v>4.4000000000000004</v>
      </c>
      <c r="V362">
        <f t="shared" si="17"/>
        <v>2.5299999999999998</v>
      </c>
      <c r="W362">
        <f t="shared" si="18"/>
        <v>2.5299999999999998</v>
      </c>
    </row>
    <row r="363" spans="1:23" x14ac:dyDescent="0.35">
      <c r="A363" t="s">
        <v>52</v>
      </c>
      <c r="B363" t="s">
        <v>948</v>
      </c>
      <c r="C363" t="s">
        <v>914</v>
      </c>
      <c r="D363" t="s">
        <v>388</v>
      </c>
      <c r="E363">
        <v>150</v>
      </c>
      <c r="F363">
        <v>23</v>
      </c>
      <c r="G363">
        <v>35</v>
      </c>
      <c r="H363">
        <v>23</v>
      </c>
      <c r="I363">
        <v>3</v>
      </c>
      <c r="J363">
        <v>0</v>
      </c>
      <c r="K363">
        <v>9</v>
      </c>
      <c r="L363">
        <v>18</v>
      </c>
      <c r="M363">
        <v>8</v>
      </c>
      <c r="N363">
        <v>48</v>
      </c>
      <c r="O363">
        <v>0</v>
      </c>
      <c r="P363">
        <v>0</v>
      </c>
      <c r="Q363">
        <v>0.23300000000000001</v>
      </c>
      <c r="R363">
        <v>0.28399999999999997</v>
      </c>
      <c r="S363">
        <v>0.433</v>
      </c>
      <c r="T363">
        <v>66</v>
      </c>
      <c r="U363">
        <f t="shared" si="16"/>
        <v>4.4000000000000004</v>
      </c>
      <c r="V363">
        <f t="shared" si="17"/>
        <v>2.5299999999999998</v>
      </c>
      <c r="W363">
        <f t="shared" si="18"/>
        <v>2.5299999999999998</v>
      </c>
    </row>
    <row r="364" spans="1:23" x14ac:dyDescent="0.35">
      <c r="A364" t="s">
        <v>1879</v>
      </c>
      <c r="B364" t="s">
        <v>1486</v>
      </c>
      <c r="C364" t="s">
        <v>914</v>
      </c>
      <c r="D364" t="s">
        <v>381</v>
      </c>
      <c r="E364">
        <v>204</v>
      </c>
      <c r="F364">
        <v>21</v>
      </c>
      <c r="G364">
        <v>34</v>
      </c>
      <c r="H364">
        <v>17</v>
      </c>
      <c r="I364">
        <v>10</v>
      </c>
      <c r="J364">
        <v>2</v>
      </c>
      <c r="K364">
        <v>5</v>
      </c>
      <c r="L364">
        <v>16</v>
      </c>
      <c r="M364">
        <v>30</v>
      </c>
      <c r="N364">
        <v>67</v>
      </c>
      <c r="O364">
        <v>4</v>
      </c>
      <c r="P364">
        <v>1</v>
      </c>
      <c r="Q364">
        <v>0.16700000000000001</v>
      </c>
      <c r="R364">
        <v>0.27700000000000002</v>
      </c>
      <c r="S364">
        <v>0.309</v>
      </c>
      <c r="T364">
        <v>66</v>
      </c>
      <c r="U364">
        <f t="shared" si="16"/>
        <v>4.4000000000000004</v>
      </c>
      <c r="V364">
        <f t="shared" si="17"/>
        <v>2.5299999999999998</v>
      </c>
      <c r="W364">
        <f t="shared" si="18"/>
        <v>2.5299999999999998</v>
      </c>
    </row>
    <row r="365" spans="1:23" x14ac:dyDescent="0.35">
      <c r="A365" t="s">
        <v>90</v>
      </c>
      <c r="B365" t="s">
        <v>1198</v>
      </c>
      <c r="C365" t="s">
        <v>914</v>
      </c>
      <c r="D365" t="s">
        <v>388</v>
      </c>
      <c r="E365">
        <v>160</v>
      </c>
      <c r="F365">
        <v>22</v>
      </c>
      <c r="G365">
        <v>37</v>
      </c>
      <c r="H365">
        <v>19</v>
      </c>
      <c r="I365">
        <v>13</v>
      </c>
      <c r="J365">
        <v>0</v>
      </c>
      <c r="K365">
        <v>5</v>
      </c>
      <c r="L365">
        <v>18</v>
      </c>
      <c r="M365">
        <v>18</v>
      </c>
      <c r="N365">
        <v>57</v>
      </c>
      <c r="O365">
        <v>0</v>
      </c>
      <c r="P365">
        <v>0</v>
      </c>
      <c r="Q365">
        <v>0.23100000000000001</v>
      </c>
      <c r="R365">
        <v>0.30599999999999999</v>
      </c>
      <c r="S365">
        <v>0.40600000000000003</v>
      </c>
      <c r="T365">
        <v>66</v>
      </c>
      <c r="U365">
        <f t="shared" si="16"/>
        <v>4.4000000000000004</v>
      </c>
      <c r="V365">
        <f t="shared" si="17"/>
        <v>2.5299999999999998</v>
      </c>
      <c r="W365">
        <f t="shared" si="18"/>
        <v>2.5299999999999998</v>
      </c>
    </row>
    <row r="366" spans="1:23" x14ac:dyDescent="0.35">
      <c r="A366" t="s">
        <v>87</v>
      </c>
      <c r="B366" t="s">
        <v>1295</v>
      </c>
      <c r="C366" t="s">
        <v>3</v>
      </c>
      <c r="D366" t="s">
        <v>377</v>
      </c>
      <c r="E366">
        <v>166</v>
      </c>
      <c r="F366">
        <v>21</v>
      </c>
      <c r="G366">
        <v>33</v>
      </c>
      <c r="H366">
        <v>19</v>
      </c>
      <c r="I366">
        <v>6</v>
      </c>
      <c r="J366">
        <v>3</v>
      </c>
      <c r="K366">
        <v>5</v>
      </c>
      <c r="L366">
        <v>14</v>
      </c>
      <c r="M366">
        <v>16</v>
      </c>
      <c r="N366">
        <v>52</v>
      </c>
      <c r="O366">
        <v>7</v>
      </c>
      <c r="P366">
        <v>0</v>
      </c>
      <c r="Q366">
        <v>0.19900000000000001</v>
      </c>
      <c r="R366">
        <v>0.27300000000000002</v>
      </c>
      <c r="S366">
        <v>0.36099999999999999</v>
      </c>
      <c r="T366">
        <v>66</v>
      </c>
      <c r="U366">
        <f t="shared" si="16"/>
        <v>4.4000000000000004</v>
      </c>
      <c r="V366">
        <f t="shared" si="17"/>
        <v>2.5299999999999998</v>
      </c>
      <c r="W366">
        <f t="shared" si="18"/>
        <v>2.5299999999999998</v>
      </c>
    </row>
    <row r="367" spans="1:23" x14ac:dyDescent="0.35">
      <c r="A367" t="s">
        <v>115</v>
      </c>
      <c r="B367" t="s">
        <v>1231</v>
      </c>
      <c r="C367" t="s">
        <v>398</v>
      </c>
      <c r="D367" t="s">
        <v>382</v>
      </c>
      <c r="E367">
        <v>97</v>
      </c>
      <c r="F367">
        <v>22</v>
      </c>
      <c r="G367">
        <v>28</v>
      </c>
      <c r="H367">
        <v>20</v>
      </c>
      <c r="I367">
        <v>4</v>
      </c>
      <c r="J367">
        <v>1</v>
      </c>
      <c r="K367">
        <v>3</v>
      </c>
      <c r="L367">
        <v>15</v>
      </c>
      <c r="M367">
        <v>7</v>
      </c>
      <c r="N367">
        <v>23</v>
      </c>
      <c r="O367">
        <v>1</v>
      </c>
      <c r="P367">
        <v>0</v>
      </c>
      <c r="Q367">
        <v>0.28899999999999998</v>
      </c>
      <c r="R367">
        <v>0.34300000000000003</v>
      </c>
      <c r="S367">
        <v>0.443</v>
      </c>
      <c r="T367">
        <v>65</v>
      </c>
      <c r="U367">
        <f t="shared" si="16"/>
        <v>4.333333333333333</v>
      </c>
      <c r="V367">
        <f t="shared" si="17"/>
        <v>2.4916666666666663</v>
      </c>
      <c r="W367">
        <f t="shared" si="18"/>
        <v>2.4916666666666663</v>
      </c>
    </row>
    <row r="368" spans="1:23" x14ac:dyDescent="0.35">
      <c r="A368" t="s">
        <v>154</v>
      </c>
      <c r="B368" t="s">
        <v>1012</v>
      </c>
      <c r="C368" t="s">
        <v>366</v>
      </c>
      <c r="D368" t="s">
        <v>362</v>
      </c>
      <c r="E368">
        <v>162</v>
      </c>
      <c r="F368">
        <v>14</v>
      </c>
      <c r="G368">
        <v>42</v>
      </c>
      <c r="H368">
        <v>32</v>
      </c>
      <c r="I368">
        <v>7</v>
      </c>
      <c r="J368">
        <v>0</v>
      </c>
      <c r="K368">
        <v>3</v>
      </c>
      <c r="L368">
        <v>21</v>
      </c>
      <c r="M368">
        <v>10</v>
      </c>
      <c r="N368">
        <v>38</v>
      </c>
      <c r="O368">
        <v>0</v>
      </c>
      <c r="P368">
        <v>0</v>
      </c>
      <c r="Q368">
        <v>0.25900000000000001</v>
      </c>
      <c r="R368">
        <v>0.312</v>
      </c>
      <c r="S368">
        <v>0.35799999999999998</v>
      </c>
      <c r="T368">
        <v>65</v>
      </c>
      <c r="U368">
        <f t="shared" si="16"/>
        <v>4.333333333333333</v>
      </c>
      <c r="V368">
        <f t="shared" si="17"/>
        <v>2.4916666666666663</v>
      </c>
      <c r="W368">
        <f t="shared" si="18"/>
        <v>2.4916666666666663</v>
      </c>
    </row>
    <row r="369" spans="1:23" x14ac:dyDescent="0.35">
      <c r="A369" t="s">
        <v>1161</v>
      </c>
      <c r="B369" t="s">
        <v>192</v>
      </c>
      <c r="C369" t="s">
        <v>3</v>
      </c>
      <c r="D369" t="s">
        <v>367</v>
      </c>
      <c r="E369">
        <v>176</v>
      </c>
      <c r="F369">
        <v>21</v>
      </c>
      <c r="G369">
        <v>41</v>
      </c>
      <c r="H369">
        <v>19</v>
      </c>
      <c r="I369">
        <v>15</v>
      </c>
      <c r="J369">
        <v>1</v>
      </c>
      <c r="K369">
        <v>6</v>
      </c>
      <c r="L369">
        <v>20</v>
      </c>
      <c r="M369">
        <v>8</v>
      </c>
      <c r="N369">
        <v>60</v>
      </c>
      <c r="O369">
        <v>0</v>
      </c>
      <c r="P369">
        <v>0</v>
      </c>
      <c r="Q369">
        <v>0.23300000000000001</v>
      </c>
      <c r="R369">
        <v>0.27</v>
      </c>
      <c r="S369">
        <v>0.432</v>
      </c>
      <c r="T369">
        <v>65</v>
      </c>
      <c r="U369">
        <f t="shared" si="16"/>
        <v>4.333333333333333</v>
      </c>
      <c r="V369">
        <f t="shared" si="17"/>
        <v>2.4916666666666663</v>
      </c>
      <c r="W369">
        <f t="shared" si="18"/>
        <v>2.4916666666666663</v>
      </c>
    </row>
    <row r="370" spans="1:23" x14ac:dyDescent="0.35">
      <c r="A370" t="s">
        <v>35</v>
      </c>
      <c r="B370" t="s">
        <v>1219</v>
      </c>
      <c r="C370" t="s">
        <v>3</v>
      </c>
      <c r="D370" t="s">
        <v>385</v>
      </c>
      <c r="E370">
        <v>141</v>
      </c>
      <c r="F370">
        <v>15</v>
      </c>
      <c r="G370">
        <v>36</v>
      </c>
      <c r="H370">
        <v>25</v>
      </c>
      <c r="I370">
        <v>5</v>
      </c>
      <c r="J370">
        <v>0</v>
      </c>
      <c r="K370">
        <v>6</v>
      </c>
      <c r="L370">
        <v>23</v>
      </c>
      <c r="M370">
        <v>14</v>
      </c>
      <c r="N370">
        <v>48</v>
      </c>
      <c r="O370">
        <v>2</v>
      </c>
      <c r="P370">
        <v>0</v>
      </c>
      <c r="Q370">
        <v>0.255</v>
      </c>
      <c r="R370">
        <v>0.34399999999999997</v>
      </c>
      <c r="S370">
        <v>0.41799999999999998</v>
      </c>
      <c r="T370">
        <v>65</v>
      </c>
      <c r="U370">
        <f t="shared" si="16"/>
        <v>4.333333333333333</v>
      </c>
      <c r="V370">
        <f t="shared" si="17"/>
        <v>2.4916666666666663</v>
      </c>
      <c r="W370">
        <f t="shared" si="18"/>
        <v>2.4916666666666663</v>
      </c>
    </row>
    <row r="371" spans="1:23" x14ac:dyDescent="0.35">
      <c r="A371" t="s">
        <v>120</v>
      </c>
      <c r="B371" t="s">
        <v>753</v>
      </c>
      <c r="C371" t="s">
        <v>914</v>
      </c>
      <c r="D371" t="s">
        <v>386</v>
      </c>
      <c r="E371">
        <v>164</v>
      </c>
      <c r="F371">
        <v>17</v>
      </c>
      <c r="G371">
        <v>35</v>
      </c>
      <c r="H371">
        <v>20</v>
      </c>
      <c r="I371">
        <v>7</v>
      </c>
      <c r="J371">
        <v>3</v>
      </c>
      <c r="K371">
        <v>5</v>
      </c>
      <c r="L371">
        <v>20</v>
      </c>
      <c r="M371">
        <v>11</v>
      </c>
      <c r="N371">
        <v>49</v>
      </c>
      <c r="O371">
        <v>2</v>
      </c>
      <c r="P371">
        <v>0</v>
      </c>
      <c r="Q371">
        <v>0.21299999999999999</v>
      </c>
      <c r="R371">
        <v>0.26</v>
      </c>
      <c r="S371">
        <v>0.38400000000000001</v>
      </c>
      <c r="T371">
        <v>64</v>
      </c>
      <c r="U371">
        <f t="shared" si="16"/>
        <v>4.2666666666666666</v>
      </c>
      <c r="V371">
        <f t="shared" si="17"/>
        <v>2.4533333333333331</v>
      </c>
      <c r="W371">
        <f t="shared" si="18"/>
        <v>2.4533333333333331</v>
      </c>
    </row>
    <row r="372" spans="1:23" x14ac:dyDescent="0.35">
      <c r="A372" t="s">
        <v>58</v>
      </c>
      <c r="B372" t="s">
        <v>1870</v>
      </c>
      <c r="C372" t="s">
        <v>2</v>
      </c>
      <c r="D372" t="s">
        <v>375</v>
      </c>
      <c r="E372">
        <v>173</v>
      </c>
      <c r="F372">
        <v>16</v>
      </c>
      <c r="G372">
        <v>42</v>
      </c>
      <c r="H372">
        <v>28</v>
      </c>
      <c r="I372">
        <v>9</v>
      </c>
      <c r="J372">
        <v>1</v>
      </c>
      <c r="K372">
        <v>4</v>
      </c>
      <c r="L372">
        <v>17</v>
      </c>
      <c r="M372">
        <v>9</v>
      </c>
      <c r="N372">
        <v>46</v>
      </c>
      <c r="O372">
        <v>3</v>
      </c>
      <c r="P372">
        <v>0</v>
      </c>
      <c r="Q372">
        <v>0.24299999999999999</v>
      </c>
      <c r="R372">
        <v>0.307</v>
      </c>
      <c r="S372">
        <v>0.376</v>
      </c>
      <c r="T372">
        <v>64</v>
      </c>
      <c r="U372">
        <f t="shared" si="16"/>
        <v>4.2666666666666666</v>
      </c>
      <c r="V372">
        <f t="shared" si="17"/>
        <v>2.4533333333333331</v>
      </c>
      <c r="W372">
        <f t="shared" si="18"/>
        <v>2.4533333333333331</v>
      </c>
    </row>
    <row r="373" spans="1:23" x14ac:dyDescent="0.35">
      <c r="A373" t="s">
        <v>34</v>
      </c>
      <c r="B373" t="s">
        <v>1834</v>
      </c>
      <c r="C373" t="s">
        <v>914</v>
      </c>
      <c r="D373" t="s">
        <v>397</v>
      </c>
      <c r="E373">
        <v>114</v>
      </c>
      <c r="F373">
        <v>18</v>
      </c>
      <c r="G373">
        <v>27</v>
      </c>
      <c r="H373">
        <v>18</v>
      </c>
      <c r="I373">
        <v>3</v>
      </c>
      <c r="J373">
        <v>1</v>
      </c>
      <c r="K373">
        <v>5</v>
      </c>
      <c r="L373">
        <v>13</v>
      </c>
      <c r="M373">
        <v>15</v>
      </c>
      <c r="N373">
        <v>30</v>
      </c>
      <c r="O373">
        <v>3</v>
      </c>
      <c r="P373">
        <v>3</v>
      </c>
      <c r="Q373">
        <v>0.23699999999999999</v>
      </c>
      <c r="R373">
        <v>0.33600000000000002</v>
      </c>
      <c r="S373">
        <v>0.41199999999999998</v>
      </c>
      <c r="T373">
        <v>63</v>
      </c>
      <c r="U373">
        <f t="shared" si="16"/>
        <v>4.2</v>
      </c>
      <c r="V373">
        <f t="shared" si="17"/>
        <v>2.415</v>
      </c>
      <c r="W373">
        <f t="shared" si="18"/>
        <v>2.415</v>
      </c>
    </row>
    <row r="374" spans="1:23" x14ac:dyDescent="0.35">
      <c r="A374" t="s">
        <v>1628</v>
      </c>
      <c r="B374" t="s">
        <v>175</v>
      </c>
      <c r="C374" t="s">
        <v>2</v>
      </c>
      <c r="D374" t="s">
        <v>368</v>
      </c>
      <c r="E374">
        <v>145</v>
      </c>
      <c r="F374">
        <v>15</v>
      </c>
      <c r="G374">
        <v>38</v>
      </c>
      <c r="H374">
        <v>31</v>
      </c>
      <c r="I374">
        <v>5</v>
      </c>
      <c r="J374">
        <v>1</v>
      </c>
      <c r="K374">
        <v>1</v>
      </c>
      <c r="L374">
        <v>10</v>
      </c>
      <c r="M374">
        <v>9</v>
      </c>
      <c r="N374">
        <v>21</v>
      </c>
      <c r="O374">
        <v>3</v>
      </c>
      <c r="P374">
        <v>1</v>
      </c>
      <c r="Q374">
        <v>0.26200000000000001</v>
      </c>
      <c r="R374">
        <v>0.314</v>
      </c>
      <c r="S374">
        <v>0.33100000000000002</v>
      </c>
      <c r="T374">
        <v>63</v>
      </c>
      <c r="U374">
        <f t="shared" si="16"/>
        <v>4.2</v>
      </c>
      <c r="V374">
        <f t="shared" si="17"/>
        <v>2.415</v>
      </c>
      <c r="W374">
        <f t="shared" si="18"/>
        <v>2.415</v>
      </c>
    </row>
    <row r="375" spans="1:23" x14ac:dyDescent="0.35">
      <c r="A375" t="s">
        <v>1861</v>
      </c>
      <c r="B375" t="s">
        <v>1862</v>
      </c>
      <c r="C375" t="s">
        <v>3</v>
      </c>
      <c r="D375" t="s">
        <v>372</v>
      </c>
      <c r="E375">
        <v>116</v>
      </c>
      <c r="F375">
        <v>12</v>
      </c>
      <c r="G375">
        <v>30</v>
      </c>
      <c r="H375">
        <v>18</v>
      </c>
      <c r="I375">
        <v>7</v>
      </c>
      <c r="J375">
        <v>1</v>
      </c>
      <c r="K375">
        <v>4</v>
      </c>
      <c r="L375">
        <v>18</v>
      </c>
      <c r="M375">
        <v>16</v>
      </c>
      <c r="N375">
        <v>34</v>
      </c>
      <c r="O375">
        <v>1</v>
      </c>
      <c r="P375">
        <v>1</v>
      </c>
      <c r="Q375">
        <v>0.25900000000000001</v>
      </c>
      <c r="R375">
        <v>0.34799999999999998</v>
      </c>
      <c r="S375">
        <v>0.44</v>
      </c>
      <c r="T375">
        <v>63</v>
      </c>
      <c r="U375">
        <f t="shared" si="16"/>
        <v>4.2</v>
      </c>
      <c r="V375">
        <f t="shared" si="17"/>
        <v>2.415</v>
      </c>
      <c r="W375">
        <f t="shared" si="18"/>
        <v>2.415</v>
      </c>
    </row>
    <row r="376" spans="1:23" x14ac:dyDescent="0.35">
      <c r="A376" t="s">
        <v>997</v>
      </c>
      <c r="B376" t="s">
        <v>768</v>
      </c>
      <c r="C376" t="s">
        <v>914</v>
      </c>
      <c r="D376" t="s">
        <v>368</v>
      </c>
      <c r="E376">
        <v>259</v>
      </c>
      <c r="F376">
        <v>24</v>
      </c>
      <c r="G376">
        <v>51</v>
      </c>
      <c r="H376">
        <v>28</v>
      </c>
      <c r="I376">
        <v>13</v>
      </c>
      <c r="J376">
        <v>0</v>
      </c>
      <c r="K376">
        <v>10</v>
      </c>
      <c r="L376">
        <v>30</v>
      </c>
      <c r="M376">
        <v>17</v>
      </c>
      <c r="N376">
        <v>101</v>
      </c>
      <c r="O376">
        <v>2</v>
      </c>
      <c r="P376">
        <v>3</v>
      </c>
      <c r="Q376">
        <v>0.19700000000000001</v>
      </c>
      <c r="R376">
        <v>0.246</v>
      </c>
      <c r="S376">
        <v>0.36299999999999999</v>
      </c>
      <c r="T376">
        <v>63</v>
      </c>
      <c r="U376">
        <f t="shared" si="16"/>
        <v>4.2</v>
      </c>
      <c r="V376">
        <f t="shared" si="17"/>
        <v>2.415</v>
      </c>
      <c r="W376">
        <f t="shared" si="18"/>
        <v>2.415</v>
      </c>
    </row>
    <row r="377" spans="1:23" x14ac:dyDescent="0.35">
      <c r="A377" t="s">
        <v>675</v>
      </c>
      <c r="B377" t="s">
        <v>72</v>
      </c>
      <c r="C377" t="s">
        <v>2</v>
      </c>
      <c r="D377" t="s">
        <v>394</v>
      </c>
      <c r="E377">
        <v>156</v>
      </c>
      <c r="F377">
        <v>13</v>
      </c>
      <c r="G377">
        <v>38</v>
      </c>
      <c r="H377">
        <v>25</v>
      </c>
      <c r="I377">
        <v>9</v>
      </c>
      <c r="J377">
        <v>2</v>
      </c>
      <c r="K377">
        <v>2</v>
      </c>
      <c r="L377">
        <v>15</v>
      </c>
      <c r="M377">
        <v>3</v>
      </c>
      <c r="N377">
        <v>25</v>
      </c>
      <c r="O377">
        <v>0</v>
      </c>
      <c r="P377">
        <v>1</v>
      </c>
      <c r="Q377">
        <v>0.24399999999999999</v>
      </c>
      <c r="R377">
        <v>0.25800000000000001</v>
      </c>
      <c r="S377">
        <v>0.36499999999999999</v>
      </c>
      <c r="T377">
        <v>62</v>
      </c>
      <c r="U377">
        <f t="shared" si="16"/>
        <v>4.1333333333333337</v>
      </c>
      <c r="V377">
        <f t="shared" si="17"/>
        <v>2.3766666666666669</v>
      </c>
      <c r="W377">
        <f t="shared" si="18"/>
        <v>2.3766666666666669</v>
      </c>
    </row>
    <row r="378" spans="1:23" x14ac:dyDescent="0.35">
      <c r="A378" t="s">
        <v>771</v>
      </c>
      <c r="B378" t="s">
        <v>1023</v>
      </c>
      <c r="C378" t="s">
        <v>1</v>
      </c>
      <c r="D378" t="s">
        <v>365</v>
      </c>
      <c r="E378">
        <v>109</v>
      </c>
      <c r="F378">
        <v>11</v>
      </c>
      <c r="G378">
        <v>23</v>
      </c>
      <c r="H378">
        <v>15</v>
      </c>
      <c r="I378">
        <v>3</v>
      </c>
      <c r="J378">
        <v>0</v>
      </c>
      <c r="K378">
        <v>5</v>
      </c>
      <c r="L378">
        <v>23</v>
      </c>
      <c r="M378">
        <v>16</v>
      </c>
      <c r="N378">
        <v>30</v>
      </c>
      <c r="O378">
        <v>0</v>
      </c>
      <c r="P378">
        <v>0</v>
      </c>
      <c r="Q378">
        <v>0.21099999999999999</v>
      </c>
      <c r="R378">
        <v>0.30499999999999999</v>
      </c>
      <c r="S378">
        <v>0.376</v>
      </c>
      <c r="T378">
        <v>61</v>
      </c>
      <c r="U378">
        <f t="shared" si="16"/>
        <v>4.0666666666666664</v>
      </c>
      <c r="V378">
        <f t="shared" si="17"/>
        <v>2.3383333333333329</v>
      </c>
      <c r="W378">
        <f t="shared" si="18"/>
        <v>2.3383333333333329</v>
      </c>
    </row>
    <row r="379" spans="1:23" x14ac:dyDescent="0.35">
      <c r="A379" t="s">
        <v>232</v>
      </c>
      <c r="B379" t="s">
        <v>741</v>
      </c>
      <c r="C379" t="s">
        <v>366</v>
      </c>
      <c r="D379" t="s">
        <v>368</v>
      </c>
      <c r="E379">
        <v>181</v>
      </c>
      <c r="F379">
        <v>19</v>
      </c>
      <c r="G379">
        <v>40</v>
      </c>
      <c r="H379">
        <v>27</v>
      </c>
      <c r="I379">
        <v>10</v>
      </c>
      <c r="J379">
        <v>0</v>
      </c>
      <c r="K379">
        <v>3</v>
      </c>
      <c r="L379">
        <v>17</v>
      </c>
      <c r="M379">
        <v>19</v>
      </c>
      <c r="N379">
        <v>54</v>
      </c>
      <c r="O379">
        <v>0</v>
      </c>
      <c r="P379">
        <v>0</v>
      </c>
      <c r="Q379">
        <v>0.221</v>
      </c>
      <c r="R379">
        <v>0.30099999999999999</v>
      </c>
      <c r="S379">
        <v>0.32600000000000001</v>
      </c>
      <c r="T379">
        <v>60</v>
      </c>
      <c r="U379">
        <f t="shared" si="16"/>
        <v>4</v>
      </c>
      <c r="V379">
        <f t="shared" si="17"/>
        <v>2.2999999999999998</v>
      </c>
      <c r="W379">
        <f t="shared" si="18"/>
        <v>2.2999999999999998</v>
      </c>
    </row>
    <row r="380" spans="1:23" x14ac:dyDescent="0.35">
      <c r="A380" t="s">
        <v>774</v>
      </c>
      <c r="B380" t="s">
        <v>775</v>
      </c>
      <c r="C380" t="s">
        <v>914</v>
      </c>
      <c r="D380" t="s">
        <v>372</v>
      </c>
      <c r="E380">
        <v>159</v>
      </c>
      <c r="F380">
        <v>16</v>
      </c>
      <c r="G380">
        <v>42</v>
      </c>
      <c r="H380">
        <v>32</v>
      </c>
      <c r="I380">
        <v>8</v>
      </c>
      <c r="J380">
        <v>0</v>
      </c>
      <c r="K380">
        <v>2</v>
      </c>
      <c r="L380">
        <v>18</v>
      </c>
      <c r="M380">
        <v>10</v>
      </c>
      <c r="N380">
        <v>40</v>
      </c>
      <c r="O380">
        <v>0</v>
      </c>
      <c r="P380">
        <v>0</v>
      </c>
      <c r="Q380">
        <v>0.26400000000000001</v>
      </c>
      <c r="R380">
        <v>0.316</v>
      </c>
      <c r="S380">
        <v>0.35199999999999998</v>
      </c>
      <c r="T380">
        <v>60</v>
      </c>
      <c r="U380">
        <f t="shared" si="16"/>
        <v>4</v>
      </c>
      <c r="V380">
        <f t="shared" si="17"/>
        <v>2.2999999999999998</v>
      </c>
      <c r="W380">
        <f t="shared" si="18"/>
        <v>2.2999999999999998</v>
      </c>
    </row>
    <row r="381" spans="1:23" x14ac:dyDescent="0.35">
      <c r="A381" t="s">
        <v>527</v>
      </c>
      <c r="B381" t="s">
        <v>132</v>
      </c>
      <c r="C381" t="s">
        <v>914</v>
      </c>
      <c r="D381" t="s">
        <v>384</v>
      </c>
      <c r="E381">
        <v>184</v>
      </c>
      <c r="F381">
        <v>20</v>
      </c>
      <c r="G381">
        <v>34</v>
      </c>
      <c r="H381">
        <v>21</v>
      </c>
      <c r="I381">
        <v>7</v>
      </c>
      <c r="J381">
        <v>0</v>
      </c>
      <c r="K381">
        <v>6</v>
      </c>
      <c r="L381">
        <v>18</v>
      </c>
      <c r="M381">
        <v>14</v>
      </c>
      <c r="N381">
        <v>54</v>
      </c>
      <c r="O381">
        <v>3</v>
      </c>
      <c r="P381">
        <v>0</v>
      </c>
      <c r="Q381">
        <v>0.185</v>
      </c>
      <c r="R381">
        <v>0.255</v>
      </c>
      <c r="S381">
        <v>0.32100000000000001</v>
      </c>
      <c r="T381">
        <v>60</v>
      </c>
      <c r="U381">
        <f t="shared" si="16"/>
        <v>4</v>
      </c>
      <c r="V381">
        <f t="shared" si="17"/>
        <v>2.2999999999999998</v>
      </c>
      <c r="W381">
        <f t="shared" si="18"/>
        <v>2.2999999999999998</v>
      </c>
    </row>
    <row r="382" spans="1:23" x14ac:dyDescent="0.35">
      <c r="A382" t="s">
        <v>577</v>
      </c>
      <c r="B382" t="s">
        <v>576</v>
      </c>
      <c r="C382" t="s">
        <v>366</v>
      </c>
      <c r="D382" t="s">
        <v>368</v>
      </c>
      <c r="E382">
        <v>148</v>
      </c>
      <c r="F382">
        <v>20</v>
      </c>
      <c r="G382">
        <v>30</v>
      </c>
      <c r="H382">
        <v>21</v>
      </c>
      <c r="I382">
        <v>4</v>
      </c>
      <c r="J382">
        <v>0</v>
      </c>
      <c r="K382">
        <v>5</v>
      </c>
      <c r="L382">
        <v>17</v>
      </c>
      <c r="M382">
        <v>24</v>
      </c>
      <c r="N382">
        <v>50</v>
      </c>
      <c r="O382">
        <v>0</v>
      </c>
      <c r="P382">
        <v>0</v>
      </c>
      <c r="Q382">
        <v>0.20300000000000001</v>
      </c>
      <c r="R382">
        <v>0.318</v>
      </c>
      <c r="S382">
        <v>0.33100000000000002</v>
      </c>
      <c r="T382">
        <v>60</v>
      </c>
      <c r="U382">
        <f t="shared" si="16"/>
        <v>4</v>
      </c>
      <c r="V382">
        <f t="shared" si="17"/>
        <v>2.2999999999999998</v>
      </c>
      <c r="W382">
        <f t="shared" si="18"/>
        <v>2.2999999999999998</v>
      </c>
    </row>
    <row r="383" spans="1:23" x14ac:dyDescent="0.35">
      <c r="A383" t="s">
        <v>154</v>
      </c>
      <c r="B383" t="s">
        <v>834</v>
      </c>
      <c r="C383" t="s">
        <v>914</v>
      </c>
      <c r="D383" t="s">
        <v>376</v>
      </c>
      <c r="E383">
        <v>128</v>
      </c>
      <c r="F383">
        <v>9</v>
      </c>
      <c r="G383">
        <v>32</v>
      </c>
      <c r="H383">
        <v>24</v>
      </c>
      <c r="I383">
        <v>6</v>
      </c>
      <c r="J383">
        <v>2</v>
      </c>
      <c r="K383">
        <v>0</v>
      </c>
      <c r="L383">
        <v>11</v>
      </c>
      <c r="M383">
        <v>16</v>
      </c>
      <c r="N383">
        <v>17</v>
      </c>
      <c r="O383">
        <v>0</v>
      </c>
      <c r="P383">
        <v>1</v>
      </c>
      <c r="Q383">
        <v>0.25</v>
      </c>
      <c r="R383">
        <v>0.34699999999999998</v>
      </c>
      <c r="S383">
        <v>0.32800000000000001</v>
      </c>
      <c r="T383">
        <v>60</v>
      </c>
      <c r="U383">
        <f t="shared" si="16"/>
        <v>4</v>
      </c>
      <c r="V383">
        <f t="shared" si="17"/>
        <v>2.2999999999999998</v>
      </c>
      <c r="W383">
        <f t="shared" si="18"/>
        <v>2.2999999999999998</v>
      </c>
    </row>
    <row r="384" spans="1:23" x14ac:dyDescent="0.35">
      <c r="A384" t="s">
        <v>328</v>
      </c>
      <c r="B384" t="s">
        <v>530</v>
      </c>
      <c r="C384" t="s">
        <v>914</v>
      </c>
      <c r="D384" t="s">
        <v>375</v>
      </c>
      <c r="E384">
        <v>106</v>
      </c>
      <c r="F384">
        <v>16</v>
      </c>
      <c r="G384">
        <v>28</v>
      </c>
      <c r="H384">
        <v>20</v>
      </c>
      <c r="I384">
        <v>4</v>
      </c>
      <c r="J384">
        <v>3</v>
      </c>
      <c r="K384">
        <v>1</v>
      </c>
      <c r="L384">
        <v>12</v>
      </c>
      <c r="M384">
        <v>10</v>
      </c>
      <c r="N384">
        <v>30</v>
      </c>
      <c r="O384">
        <v>11</v>
      </c>
      <c r="P384">
        <v>1</v>
      </c>
      <c r="Q384">
        <v>0.26400000000000001</v>
      </c>
      <c r="R384">
        <v>0.33100000000000002</v>
      </c>
      <c r="S384">
        <v>0.38700000000000001</v>
      </c>
      <c r="T384">
        <v>59</v>
      </c>
      <c r="U384">
        <f t="shared" si="16"/>
        <v>3.9333333333333331</v>
      </c>
      <c r="V384">
        <f t="shared" si="17"/>
        <v>2.2616666666666663</v>
      </c>
      <c r="W384">
        <f t="shared" si="18"/>
        <v>2.2616666666666663</v>
      </c>
    </row>
    <row r="385" spans="1:23" x14ac:dyDescent="0.35">
      <c r="A385" t="s">
        <v>83</v>
      </c>
      <c r="B385" t="s">
        <v>947</v>
      </c>
      <c r="C385" t="s">
        <v>366</v>
      </c>
      <c r="D385" t="s">
        <v>369</v>
      </c>
      <c r="E385">
        <v>157</v>
      </c>
      <c r="F385">
        <v>16</v>
      </c>
      <c r="G385">
        <v>34</v>
      </c>
      <c r="H385">
        <v>26</v>
      </c>
      <c r="I385">
        <v>8</v>
      </c>
      <c r="J385">
        <v>0</v>
      </c>
      <c r="K385">
        <v>0</v>
      </c>
      <c r="L385">
        <v>9</v>
      </c>
      <c r="M385">
        <v>8</v>
      </c>
      <c r="N385">
        <v>17</v>
      </c>
      <c r="O385">
        <v>1</v>
      </c>
      <c r="P385">
        <v>0</v>
      </c>
      <c r="Q385">
        <v>0.217</v>
      </c>
      <c r="R385">
        <v>0.27700000000000002</v>
      </c>
      <c r="S385">
        <v>0.26800000000000002</v>
      </c>
      <c r="T385">
        <v>59</v>
      </c>
      <c r="U385">
        <f t="shared" si="16"/>
        <v>3.9333333333333331</v>
      </c>
      <c r="V385">
        <f t="shared" si="17"/>
        <v>2.2616666666666663</v>
      </c>
      <c r="W385">
        <f t="shared" si="18"/>
        <v>2.2616666666666663</v>
      </c>
    </row>
    <row r="386" spans="1:23" x14ac:dyDescent="0.35">
      <c r="A386" t="s">
        <v>167</v>
      </c>
      <c r="B386" t="s">
        <v>731</v>
      </c>
      <c r="C386" t="s">
        <v>366</v>
      </c>
      <c r="D386" t="s">
        <v>369</v>
      </c>
      <c r="E386">
        <v>168</v>
      </c>
      <c r="F386">
        <v>15</v>
      </c>
      <c r="G386">
        <v>37</v>
      </c>
      <c r="H386">
        <v>28</v>
      </c>
      <c r="I386">
        <v>8</v>
      </c>
      <c r="J386">
        <v>0</v>
      </c>
      <c r="K386">
        <v>1</v>
      </c>
      <c r="L386">
        <v>13</v>
      </c>
      <c r="M386">
        <v>14</v>
      </c>
      <c r="N386">
        <v>32</v>
      </c>
      <c r="O386">
        <v>0</v>
      </c>
      <c r="P386">
        <v>0</v>
      </c>
      <c r="Q386">
        <v>0.22</v>
      </c>
      <c r="R386">
        <v>0.28599999999999998</v>
      </c>
      <c r="S386">
        <v>0.28599999999999998</v>
      </c>
      <c r="T386">
        <v>58</v>
      </c>
      <c r="U386">
        <f t="shared" si="16"/>
        <v>3.8666666666666667</v>
      </c>
      <c r="V386">
        <f t="shared" si="17"/>
        <v>2.2233333333333332</v>
      </c>
      <c r="W386">
        <f t="shared" si="18"/>
        <v>2.2233333333333332</v>
      </c>
    </row>
    <row r="387" spans="1:23" x14ac:dyDescent="0.35">
      <c r="A387" t="s">
        <v>512</v>
      </c>
      <c r="B387" t="s">
        <v>572</v>
      </c>
      <c r="C387" t="s">
        <v>366</v>
      </c>
      <c r="D387" t="s">
        <v>377</v>
      </c>
      <c r="E387">
        <v>281</v>
      </c>
      <c r="F387">
        <v>16</v>
      </c>
      <c r="G387">
        <v>62</v>
      </c>
      <c r="H387">
        <v>51</v>
      </c>
      <c r="I387">
        <v>10</v>
      </c>
      <c r="J387">
        <v>0</v>
      </c>
      <c r="K387">
        <v>1</v>
      </c>
      <c r="L387">
        <v>16</v>
      </c>
      <c r="M387">
        <v>25</v>
      </c>
      <c r="N387">
        <v>74</v>
      </c>
      <c r="O387">
        <v>0</v>
      </c>
      <c r="P387">
        <v>0</v>
      </c>
      <c r="Q387">
        <v>0.221</v>
      </c>
      <c r="R387">
        <v>0.28699999999999998</v>
      </c>
      <c r="S387">
        <v>0.26700000000000002</v>
      </c>
      <c r="T387">
        <v>58</v>
      </c>
      <c r="U387">
        <f t="shared" ref="U387:U450" si="19">T387/15</f>
        <v>3.8666666666666667</v>
      </c>
      <c r="V387">
        <f t="shared" ref="V387:V450" si="20">IF(T387&gt;= 600,U387*1.125,IF(T387&gt; 575,U387*1.1,IF(T387&gt; 550,U387*1.075,IF(T387&gt; 525,U387*1.05,IF(T387&gt; 500,U387*1.025,IF(T387&gt; 475,U387,IF(T387&gt; 450,U387*0.975,IF(T387&gt; 425,U387*0.95,IF(T387&gt; 400,U387*0.925,IF(T387&gt; 375,U387*0.9,IF(T387&gt; 350,U387*0.875,IF(T387&gt; 325,U387*0.85,IF(T387&gt; 300,U387*0.825,IF(T387&gt; 275,U387*0.8,IF(T387&gt; 250,U387*0.775,IF(T387&gt; 225,U387*0.75,IF(T387&gt; 200,U387*0.725,IF(T387&gt; 175,U387*0.7,IF(T387&gt; 150,U387*0.675,IF(T387&gt; 125,U387*0.65,IF(T387&gt; 100,U387*0.625,IF(T387&gt; 75,U387*0.6,IF(T387&gt; 50,U387*0.575,IF(T387&gt; 25,U387*0.55,U387*0.525))))))))))))))))))))))))</f>
        <v>2.2233333333333332</v>
      </c>
      <c r="W387">
        <f t="shared" ref="W387:W450" si="21">IF(V387 &lt; 1.5,1,V387)</f>
        <v>2.2233333333333332</v>
      </c>
    </row>
    <row r="388" spans="1:23" x14ac:dyDescent="0.35">
      <c r="A388" t="s">
        <v>44</v>
      </c>
      <c r="B388" t="s">
        <v>1214</v>
      </c>
      <c r="C388" t="s">
        <v>2</v>
      </c>
      <c r="D388" t="s">
        <v>385</v>
      </c>
      <c r="E388">
        <v>171</v>
      </c>
      <c r="F388">
        <v>15</v>
      </c>
      <c r="G388">
        <v>32</v>
      </c>
      <c r="H388">
        <v>22</v>
      </c>
      <c r="I388">
        <v>5</v>
      </c>
      <c r="J388">
        <v>2</v>
      </c>
      <c r="K388">
        <v>3</v>
      </c>
      <c r="L388">
        <v>14</v>
      </c>
      <c r="M388">
        <v>19</v>
      </c>
      <c r="N388">
        <v>45</v>
      </c>
      <c r="O388">
        <v>4</v>
      </c>
      <c r="P388">
        <v>0</v>
      </c>
      <c r="Q388">
        <v>0.187</v>
      </c>
      <c r="R388">
        <v>0.26600000000000001</v>
      </c>
      <c r="S388">
        <v>0.29199999999999998</v>
      </c>
      <c r="T388">
        <v>57</v>
      </c>
      <c r="U388">
        <f t="shared" si="19"/>
        <v>3.8</v>
      </c>
      <c r="V388">
        <f t="shared" si="20"/>
        <v>2.1849999999999996</v>
      </c>
      <c r="W388">
        <f t="shared" si="21"/>
        <v>2.1849999999999996</v>
      </c>
    </row>
    <row r="389" spans="1:23" x14ac:dyDescent="0.35">
      <c r="A389" t="s">
        <v>633</v>
      </c>
      <c r="B389" t="s">
        <v>1868</v>
      </c>
      <c r="C389" t="s">
        <v>914</v>
      </c>
      <c r="D389" t="s">
        <v>364</v>
      </c>
      <c r="E389">
        <v>104</v>
      </c>
      <c r="F389">
        <v>13</v>
      </c>
      <c r="G389">
        <v>27</v>
      </c>
      <c r="H389">
        <v>12</v>
      </c>
      <c r="I389">
        <v>9</v>
      </c>
      <c r="J389">
        <v>2</v>
      </c>
      <c r="K389">
        <v>4</v>
      </c>
      <c r="L389">
        <v>14</v>
      </c>
      <c r="M389">
        <v>8</v>
      </c>
      <c r="N389">
        <v>31</v>
      </c>
      <c r="O389">
        <v>2</v>
      </c>
      <c r="P389">
        <v>1</v>
      </c>
      <c r="Q389">
        <v>0.26</v>
      </c>
      <c r="R389">
        <v>0.33</v>
      </c>
      <c r="S389">
        <v>0.5</v>
      </c>
      <c r="T389">
        <v>57</v>
      </c>
      <c r="U389">
        <f t="shared" si="19"/>
        <v>3.8</v>
      </c>
      <c r="V389">
        <f t="shared" si="20"/>
        <v>2.1849999999999996</v>
      </c>
      <c r="W389">
        <f t="shared" si="21"/>
        <v>2.1849999999999996</v>
      </c>
    </row>
    <row r="390" spans="1:23" x14ac:dyDescent="0.35">
      <c r="A390" t="s">
        <v>1487</v>
      </c>
      <c r="B390" t="s">
        <v>1488</v>
      </c>
      <c r="C390" t="s">
        <v>914</v>
      </c>
      <c r="D390" t="s">
        <v>376</v>
      </c>
      <c r="E390">
        <v>201</v>
      </c>
      <c r="F390">
        <v>30</v>
      </c>
      <c r="G390">
        <v>41</v>
      </c>
      <c r="H390">
        <v>34</v>
      </c>
      <c r="I390">
        <v>3</v>
      </c>
      <c r="J390">
        <v>2</v>
      </c>
      <c r="K390">
        <v>2</v>
      </c>
      <c r="L390">
        <v>9</v>
      </c>
      <c r="M390">
        <v>24</v>
      </c>
      <c r="N390">
        <v>64</v>
      </c>
      <c r="O390">
        <v>9</v>
      </c>
      <c r="P390">
        <v>6</v>
      </c>
      <c r="Q390">
        <v>0.20399999999999999</v>
      </c>
      <c r="R390">
        <v>0.28899999999999998</v>
      </c>
      <c r="S390">
        <v>0.26900000000000002</v>
      </c>
      <c r="T390">
        <v>56</v>
      </c>
      <c r="U390">
        <f t="shared" si="19"/>
        <v>3.7333333333333334</v>
      </c>
      <c r="V390">
        <f t="shared" si="20"/>
        <v>2.1466666666666665</v>
      </c>
      <c r="W390">
        <f t="shared" si="21"/>
        <v>2.1466666666666665</v>
      </c>
    </row>
    <row r="391" spans="1:23" x14ac:dyDescent="0.35">
      <c r="A391" t="s">
        <v>287</v>
      </c>
      <c r="B391" t="s">
        <v>1065</v>
      </c>
      <c r="C391" t="s">
        <v>914</v>
      </c>
      <c r="D391" t="s">
        <v>389</v>
      </c>
      <c r="E391">
        <v>174</v>
      </c>
      <c r="F391">
        <v>26</v>
      </c>
      <c r="G391">
        <v>32</v>
      </c>
      <c r="H391">
        <v>23</v>
      </c>
      <c r="I391">
        <v>6</v>
      </c>
      <c r="J391">
        <v>1</v>
      </c>
      <c r="K391">
        <v>2</v>
      </c>
      <c r="L391">
        <v>14</v>
      </c>
      <c r="M391">
        <v>23</v>
      </c>
      <c r="N391">
        <v>57</v>
      </c>
      <c r="O391">
        <v>5</v>
      </c>
      <c r="P391">
        <v>1</v>
      </c>
      <c r="Q391">
        <v>0.184</v>
      </c>
      <c r="R391">
        <v>0.28000000000000003</v>
      </c>
      <c r="S391">
        <v>0.26400000000000001</v>
      </c>
      <c r="T391">
        <v>56</v>
      </c>
      <c r="U391">
        <f t="shared" si="19"/>
        <v>3.7333333333333334</v>
      </c>
      <c r="V391">
        <f t="shared" si="20"/>
        <v>2.1466666666666665</v>
      </c>
      <c r="W391">
        <f t="shared" si="21"/>
        <v>2.1466666666666665</v>
      </c>
    </row>
    <row r="392" spans="1:23" x14ac:dyDescent="0.35">
      <c r="A392" t="s">
        <v>34</v>
      </c>
      <c r="B392" t="s">
        <v>952</v>
      </c>
      <c r="C392" t="s">
        <v>914</v>
      </c>
      <c r="D392" t="s">
        <v>388</v>
      </c>
      <c r="E392">
        <v>144</v>
      </c>
      <c r="F392">
        <v>14</v>
      </c>
      <c r="G392">
        <v>36</v>
      </c>
      <c r="H392">
        <v>26</v>
      </c>
      <c r="I392">
        <v>7</v>
      </c>
      <c r="J392">
        <v>0</v>
      </c>
      <c r="K392">
        <v>3</v>
      </c>
      <c r="L392">
        <v>21</v>
      </c>
      <c r="M392">
        <v>5</v>
      </c>
      <c r="N392">
        <v>36</v>
      </c>
      <c r="O392">
        <v>0</v>
      </c>
      <c r="P392">
        <v>0</v>
      </c>
      <c r="Q392">
        <v>0.25</v>
      </c>
      <c r="R392">
        <v>0.28999999999999998</v>
      </c>
      <c r="S392">
        <v>0.36099999999999999</v>
      </c>
      <c r="T392">
        <v>56</v>
      </c>
      <c r="U392">
        <f t="shared" si="19"/>
        <v>3.7333333333333334</v>
      </c>
      <c r="V392">
        <f t="shared" si="20"/>
        <v>2.1466666666666665</v>
      </c>
      <c r="W392">
        <f t="shared" si="21"/>
        <v>2.1466666666666665</v>
      </c>
    </row>
    <row r="393" spans="1:23" x14ac:dyDescent="0.35">
      <c r="A393" t="s">
        <v>98</v>
      </c>
      <c r="B393" t="s">
        <v>1881</v>
      </c>
      <c r="C393" t="s">
        <v>395</v>
      </c>
      <c r="D393" t="s">
        <v>373</v>
      </c>
      <c r="E393">
        <v>81</v>
      </c>
      <c r="F393">
        <v>13</v>
      </c>
      <c r="G393">
        <v>20</v>
      </c>
      <c r="H393">
        <v>11</v>
      </c>
      <c r="I393">
        <v>3</v>
      </c>
      <c r="J393">
        <v>0</v>
      </c>
      <c r="K393">
        <v>6</v>
      </c>
      <c r="L393">
        <v>20</v>
      </c>
      <c r="M393">
        <v>9</v>
      </c>
      <c r="N393">
        <v>30</v>
      </c>
      <c r="O393">
        <v>3</v>
      </c>
      <c r="P393">
        <v>0</v>
      </c>
      <c r="Q393">
        <v>0.247</v>
      </c>
      <c r="R393">
        <v>0.31900000000000001</v>
      </c>
      <c r="S393">
        <v>0.50600000000000001</v>
      </c>
      <c r="T393">
        <v>56</v>
      </c>
      <c r="U393">
        <f t="shared" si="19"/>
        <v>3.7333333333333334</v>
      </c>
      <c r="V393">
        <f t="shared" si="20"/>
        <v>2.1466666666666665</v>
      </c>
      <c r="W393">
        <f t="shared" si="21"/>
        <v>2.1466666666666665</v>
      </c>
    </row>
    <row r="394" spans="1:23" x14ac:dyDescent="0.35">
      <c r="A394" t="s">
        <v>1623</v>
      </c>
      <c r="B394" t="s">
        <v>1624</v>
      </c>
      <c r="C394" t="s">
        <v>398</v>
      </c>
      <c r="D394" t="s">
        <v>367</v>
      </c>
      <c r="E394">
        <v>118</v>
      </c>
      <c r="F394">
        <v>15</v>
      </c>
      <c r="G394">
        <v>32</v>
      </c>
      <c r="H394">
        <v>22</v>
      </c>
      <c r="I394">
        <v>6</v>
      </c>
      <c r="J394">
        <v>0</v>
      </c>
      <c r="K394">
        <v>4</v>
      </c>
      <c r="L394">
        <v>17</v>
      </c>
      <c r="M394">
        <v>5</v>
      </c>
      <c r="N394">
        <v>31</v>
      </c>
      <c r="O394">
        <v>1</v>
      </c>
      <c r="P394">
        <v>2</v>
      </c>
      <c r="Q394">
        <v>0.27100000000000002</v>
      </c>
      <c r="R394">
        <v>0.312</v>
      </c>
      <c r="S394">
        <v>0.42399999999999999</v>
      </c>
      <c r="T394">
        <v>55</v>
      </c>
      <c r="U394">
        <f t="shared" si="19"/>
        <v>3.6666666666666665</v>
      </c>
      <c r="V394">
        <f t="shared" si="20"/>
        <v>2.1083333333333329</v>
      </c>
      <c r="W394">
        <f t="shared" si="21"/>
        <v>2.1083333333333329</v>
      </c>
    </row>
    <row r="395" spans="1:23" x14ac:dyDescent="0.35">
      <c r="A395" t="s">
        <v>1300</v>
      </c>
      <c r="B395" t="s">
        <v>1301</v>
      </c>
      <c r="C395" t="s">
        <v>914</v>
      </c>
      <c r="D395" t="s">
        <v>363</v>
      </c>
      <c r="E395">
        <v>268</v>
      </c>
      <c r="F395">
        <v>22</v>
      </c>
      <c r="G395">
        <v>60</v>
      </c>
      <c r="H395">
        <v>38</v>
      </c>
      <c r="I395">
        <v>12</v>
      </c>
      <c r="J395">
        <v>2</v>
      </c>
      <c r="K395">
        <v>8</v>
      </c>
      <c r="L395">
        <v>27</v>
      </c>
      <c r="M395">
        <v>11</v>
      </c>
      <c r="N395">
        <v>107</v>
      </c>
      <c r="O395">
        <v>4</v>
      </c>
      <c r="P395">
        <v>2</v>
      </c>
      <c r="Q395">
        <v>0.224</v>
      </c>
      <c r="R395">
        <v>0.26400000000000001</v>
      </c>
      <c r="S395">
        <v>0.373</v>
      </c>
      <c r="T395">
        <v>55</v>
      </c>
      <c r="U395">
        <f t="shared" si="19"/>
        <v>3.6666666666666665</v>
      </c>
      <c r="V395">
        <f t="shared" si="20"/>
        <v>2.1083333333333329</v>
      </c>
      <c r="W395">
        <f t="shared" si="21"/>
        <v>2.1083333333333329</v>
      </c>
    </row>
    <row r="396" spans="1:23" x14ac:dyDescent="0.35">
      <c r="A396" t="s">
        <v>172</v>
      </c>
      <c r="B396" t="s">
        <v>185</v>
      </c>
      <c r="C396" t="s">
        <v>366</v>
      </c>
      <c r="D396" t="s">
        <v>372</v>
      </c>
      <c r="E396">
        <v>174</v>
      </c>
      <c r="F396">
        <v>19</v>
      </c>
      <c r="G396">
        <v>34</v>
      </c>
      <c r="H396">
        <v>25</v>
      </c>
      <c r="I396">
        <v>6</v>
      </c>
      <c r="J396">
        <v>0</v>
      </c>
      <c r="K396">
        <v>3</v>
      </c>
      <c r="L396">
        <v>18</v>
      </c>
      <c r="M396">
        <v>11</v>
      </c>
      <c r="N396">
        <v>46</v>
      </c>
      <c r="O396">
        <v>3</v>
      </c>
      <c r="P396">
        <v>0</v>
      </c>
      <c r="Q396">
        <v>0.19500000000000001</v>
      </c>
      <c r="R396">
        <v>0.25700000000000001</v>
      </c>
      <c r="S396">
        <v>0.28199999999999997</v>
      </c>
      <c r="T396">
        <v>54</v>
      </c>
      <c r="U396">
        <f t="shared" si="19"/>
        <v>3.6</v>
      </c>
      <c r="V396">
        <f t="shared" si="20"/>
        <v>2.0699999999999998</v>
      </c>
      <c r="W396">
        <f t="shared" si="21"/>
        <v>2.0699999999999998</v>
      </c>
    </row>
    <row r="397" spans="1:23" x14ac:dyDescent="0.35">
      <c r="A397" t="s">
        <v>759</v>
      </c>
      <c r="B397" t="s">
        <v>1058</v>
      </c>
      <c r="C397" t="s">
        <v>914</v>
      </c>
      <c r="D397" t="s">
        <v>370</v>
      </c>
      <c r="E397">
        <v>121</v>
      </c>
      <c r="F397">
        <v>17</v>
      </c>
      <c r="G397">
        <v>25</v>
      </c>
      <c r="H397">
        <v>14</v>
      </c>
      <c r="I397">
        <v>6</v>
      </c>
      <c r="J397">
        <v>1</v>
      </c>
      <c r="K397">
        <v>4</v>
      </c>
      <c r="L397">
        <v>16</v>
      </c>
      <c r="M397">
        <v>5</v>
      </c>
      <c r="N397">
        <v>29</v>
      </c>
      <c r="O397">
        <v>2</v>
      </c>
      <c r="P397">
        <v>2</v>
      </c>
      <c r="Q397">
        <v>0.20699999999999999</v>
      </c>
      <c r="R397">
        <v>0.24199999999999999</v>
      </c>
      <c r="S397">
        <v>0.372</v>
      </c>
      <c r="T397">
        <v>54</v>
      </c>
      <c r="U397">
        <f t="shared" si="19"/>
        <v>3.6</v>
      </c>
      <c r="V397">
        <f t="shared" si="20"/>
        <v>2.0699999999999998</v>
      </c>
      <c r="W397">
        <f t="shared" si="21"/>
        <v>2.0699999999999998</v>
      </c>
    </row>
    <row r="398" spans="1:23" x14ac:dyDescent="0.35">
      <c r="A398" t="s">
        <v>1547</v>
      </c>
      <c r="B398" t="s">
        <v>2031</v>
      </c>
      <c r="C398" t="s">
        <v>2</v>
      </c>
      <c r="D398" t="s">
        <v>446</v>
      </c>
      <c r="E398">
        <v>156</v>
      </c>
      <c r="F398">
        <v>18</v>
      </c>
      <c r="G398">
        <v>41</v>
      </c>
      <c r="H398">
        <v>27</v>
      </c>
      <c r="I398">
        <v>10</v>
      </c>
      <c r="J398">
        <v>0</v>
      </c>
      <c r="K398">
        <v>4</v>
      </c>
      <c r="L398">
        <v>11</v>
      </c>
      <c r="M398">
        <v>12</v>
      </c>
      <c r="N398">
        <v>53</v>
      </c>
      <c r="O398">
        <v>4</v>
      </c>
      <c r="P398">
        <v>2</v>
      </c>
      <c r="Q398">
        <v>0.26300000000000001</v>
      </c>
      <c r="R398">
        <v>0.32</v>
      </c>
      <c r="S398">
        <v>0.40400000000000003</v>
      </c>
      <c r="T398">
        <v>53</v>
      </c>
      <c r="U398">
        <f t="shared" si="19"/>
        <v>3.5333333333333332</v>
      </c>
      <c r="V398">
        <f t="shared" si="20"/>
        <v>2.0316666666666663</v>
      </c>
      <c r="W398">
        <f t="shared" si="21"/>
        <v>2.0316666666666663</v>
      </c>
    </row>
    <row r="399" spans="1:23" x14ac:dyDescent="0.35">
      <c r="A399" t="s">
        <v>1566</v>
      </c>
      <c r="B399" t="s">
        <v>1755</v>
      </c>
      <c r="C399" t="s">
        <v>395</v>
      </c>
      <c r="D399" t="s">
        <v>381</v>
      </c>
      <c r="E399">
        <v>142</v>
      </c>
      <c r="F399">
        <v>14</v>
      </c>
      <c r="G399">
        <v>31</v>
      </c>
      <c r="H399">
        <v>14</v>
      </c>
      <c r="I399">
        <v>10</v>
      </c>
      <c r="J399">
        <v>1</v>
      </c>
      <c r="K399">
        <v>6</v>
      </c>
      <c r="L399">
        <v>22</v>
      </c>
      <c r="M399">
        <v>9</v>
      </c>
      <c r="N399">
        <v>53</v>
      </c>
      <c r="O399">
        <v>0</v>
      </c>
      <c r="P399">
        <v>0</v>
      </c>
      <c r="Q399">
        <v>0.218</v>
      </c>
      <c r="R399">
        <v>0.26100000000000001</v>
      </c>
      <c r="S399">
        <v>0.43</v>
      </c>
      <c r="T399">
        <v>53</v>
      </c>
      <c r="U399">
        <f t="shared" si="19"/>
        <v>3.5333333333333332</v>
      </c>
      <c r="V399">
        <f t="shared" si="20"/>
        <v>2.0316666666666663</v>
      </c>
      <c r="W399">
        <f t="shared" si="21"/>
        <v>2.0316666666666663</v>
      </c>
    </row>
    <row r="400" spans="1:23" x14ac:dyDescent="0.35">
      <c r="A400" t="s">
        <v>931</v>
      </c>
      <c r="B400" t="s">
        <v>1731</v>
      </c>
      <c r="C400" t="s">
        <v>914</v>
      </c>
      <c r="D400" t="s">
        <v>365</v>
      </c>
      <c r="E400">
        <v>176</v>
      </c>
      <c r="F400">
        <v>20</v>
      </c>
      <c r="G400">
        <v>31</v>
      </c>
      <c r="H400">
        <v>17</v>
      </c>
      <c r="I400">
        <v>8</v>
      </c>
      <c r="J400">
        <v>3</v>
      </c>
      <c r="K400">
        <v>3</v>
      </c>
      <c r="L400">
        <v>17</v>
      </c>
      <c r="M400">
        <v>23</v>
      </c>
      <c r="N400">
        <v>64</v>
      </c>
      <c r="O400">
        <v>4</v>
      </c>
      <c r="P400">
        <v>1</v>
      </c>
      <c r="Q400">
        <v>0.17599999999999999</v>
      </c>
      <c r="R400">
        <v>0.27400000000000002</v>
      </c>
      <c r="S400">
        <v>0.307</v>
      </c>
      <c r="T400">
        <v>53</v>
      </c>
      <c r="U400">
        <f t="shared" si="19"/>
        <v>3.5333333333333332</v>
      </c>
      <c r="V400">
        <f t="shared" si="20"/>
        <v>2.0316666666666663</v>
      </c>
      <c r="W400">
        <f t="shared" si="21"/>
        <v>2.0316666666666663</v>
      </c>
    </row>
    <row r="401" spans="1:23" x14ac:dyDescent="0.35">
      <c r="A401" t="s">
        <v>39</v>
      </c>
      <c r="B401" t="s">
        <v>1034</v>
      </c>
      <c r="C401" t="s">
        <v>3</v>
      </c>
      <c r="D401" t="s">
        <v>368</v>
      </c>
      <c r="E401">
        <v>98</v>
      </c>
      <c r="F401">
        <v>14</v>
      </c>
      <c r="G401">
        <v>26</v>
      </c>
      <c r="H401">
        <v>15</v>
      </c>
      <c r="I401">
        <v>6</v>
      </c>
      <c r="J401">
        <v>1</v>
      </c>
      <c r="K401">
        <v>4</v>
      </c>
      <c r="L401">
        <v>12</v>
      </c>
      <c r="M401">
        <v>10</v>
      </c>
      <c r="N401">
        <v>29</v>
      </c>
      <c r="O401">
        <v>1</v>
      </c>
      <c r="P401">
        <v>1</v>
      </c>
      <c r="Q401">
        <v>0.26500000000000001</v>
      </c>
      <c r="R401">
        <v>0.34200000000000003</v>
      </c>
      <c r="S401">
        <v>0.46899999999999997</v>
      </c>
      <c r="T401">
        <v>53</v>
      </c>
      <c r="U401">
        <f t="shared" si="19"/>
        <v>3.5333333333333332</v>
      </c>
      <c r="V401">
        <f t="shared" si="20"/>
        <v>2.0316666666666663</v>
      </c>
      <c r="W401">
        <f t="shared" si="21"/>
        <v>2.0316666666666663</v>
      </c>
    </row>
    <row r="402" spans="1:23" x14ac:dyDescent="0.35">
      <c r="A402" t="s">
        <v>220</v>
      </c>
      <c r="B402" t="s">
        <v>1877</v>
      </c>
      <c r="C402" t="s">
        <v>914</v>
      </c>
      <c r="D402" t="s">
        <v>367</v>
      </c>
      <c r="E402">
        <v>74</v>
      </c>
      <c r="F402">
        <v>9</v>
      </c>
      <c r="G402">
        <v>22</v>
      </c>
      <c r="H402">
        <v>13</v>
      </c>
      <c r="I402">
        <v>6</v>
      </c>
      <c r="J402">
        <v>0</v>
      </c>
      <c r="K402">
        <v>3</v>
      </c>
      <c r="L402">
        <v>11</v>
      </c>
      <c r="M402">
        <v>21</v>
      </c>
      <c r="N402">
        <v>25</v>
      </c>
      <c r="O402">
        <v>0</v>
      </c>
      <c r="P402">
        <v>0</v>
      </c>
      <c r="Q402">
        <v>0.29699999999999999</v>
      </c>
      <c r="R402">
        <v>0.45400000000000001</v>
      </c>
      <c r="S402">
        <v>0.5</v>
      </c>
      <c r="T402">
        <v>53</v>
      </c>
      <c r="U402">
        <f t="shared" si="19"/>
        <v>3.5333333333333332</v>
      </c>
      <c r="V402">
        <f t="shared" si="20"/>
        <v>2.0316666666666663</v>
      </c>
      <c r="W402">
        <f t="shared" si="21"/>
        <v>2.0316666666666663</v>
      </c>
    </row>
    <row r="403" spans="1:23" x14ac:dyDescent="0.35">
      <c r="A403" t="s">
        <v>241</v>
      </c>
      <c r="B403" t="s">
        <v>240</v>
      </c>
      <c r="C403" t="s">
        <v>366</v>
      </c>
      <c r="D403" t="s">
        <v>363</v>
      </c>
      <c r="E403">
        <v>139</v>
      </c>
      <c r="F403">
        <v>10</v>
      </c>
      <c r="G403">
        <v>25</v>
      </c>
      <c r="H403">
        <v>17</v>
      </c>
      <c r="I403">
        <v>4</v>
      </c>
      <c r="J403">
        <v>0</v>
      </c>
      <c r="K403">
        <v>4</v>
      </c>
      <c r="L403">
        <v>15</v>
      </c>
      <c r="M403">
        <v>15</v>
      </c>
      <c r="N403">
        <v>29</v>
      </c>
      <c r="O403">
        <v>0</v>
      </c>
      <c r="P403">
        <v>0</v>
      </c>
      <c r="Q403">
        <v>0.18</v>
      </c>
      <c r="R403">
        <v>0.26600000000000001</v>
      </c>
      <c r="S403">
        <v>0.29499999999999998</v>
      </c>
      <c r="T403">
        <v>52</v>
      </c>
      <c r="U403">
        <f t="shared" si="19"/>
        <v>3.4666666666666668</v>
      </c>
      <c r="V403">
        <f t="shared" si="20"/>
        <v>1.9933333333333332</v>
      </c>
      <c r="W403">
        <f t="shared" si="21"/>
        <v>1.9933333333333332</v>
      </c>
    </row>
    <row r="404" spans="1:23" x14ac:dyDescent="0.35">
      <c r="A404" t="s">
        <v>69</v>
      </c>
      <c r="B404" t="s">
        <v>1029</v>
      </c>
      <c r="C404" t="s">
        <v>914</v>
      </c>
      <c r="D404" t="s">
        <v>369</v>
      </c>
      <c r="E404">
        <v>132</v>
      </c>
      <c r="F404">
        <v>13</v>
      </c>
      <c r="G404">
        <v>31</v>
      </c>
      <c r="H404">
        <v>24</v>
      </c>
      <c r="I404">
        <v>5</v>
      </c>
      <c r="J404">
        <v>1</v>
      </c>
      <c r="K404">
        <v>1</v>
      </c>
      <c r="L404">
        <v>17</v>
      </c>
      <c r="M404">
        <v>5</v>
      </c>
      <c r="N404">
        <v>27</v>
      </c>
      <c r="O404">
        <v>4</v>
      </c>
      <c r="P404">
        <v>1</v>
      </c>
      <c r="Q404">
        <v>0.23499999999999999</v>
      </c>
      <c r="R404">
        <v>0.25700000000000001</v>
      </c>
      <c r="S404">
        <v>0.311</v>
      </c>
      <c r="T404">
        <v>52</v>
      </c>
      <c r="U404">
        <f t="shared" si="19"/>
        <v>3.4666666666666668</v>
      </c>
      <c r="V404">
        <f t="shared" si="20"/>
        <v>1.9933333333333332</v>
      </c>
      <c r="W404">
        <f t="shared" si="21"/>
        <v>1.9933333333333332</v>
      </c>
    </row>
    <row r="405" spans="1:23" x14ac:dyDescent="0.35">
      <c r="A405" t="s">
        <v>116</v>
      </c>
      <c r="B405" t="s">
        <v>1728</v>
      </c>
      <c r="C405" t="s">
        <v>1</v>
      </c>
      <c r="D405" t="s">
        <v>375</v>
      </c>
      <c r="E405">
        <v>158</v>
      </c>
      <c r="F405">
        <v>18</v>
      </c>
      <c r="G405">
        <v>29</v>
      </c>
      <c r="H405">
        <v>12</v>
      </c>
      <c r="I405">
        <v>9</v>
      </c>
      <c r="J405">
        <v>1</v>
      </c>
      <c r="K405">
        <v>7</v>
      </c>
      <c r="L405">
        <v>20</v>
      </c>
      <c r="M405">
        <v>19</v>
      </c>
      <c r="N405">
        <v>66</v>
      </c>
      <c r="O405">
        <v>0</v>
      </c>
      <c r="P405">
        <v>0</v>
      </c>
      <c r="Q405">
        <v>0.183</v>
      </c>
      <c r="R405">
        <v>0.27100000000000002</v>
      </c>
      <c r="S405">
        <v>0.38600000000000001</v>
      </c>
      <c r="T405">
        <v>52</v>
      </c>
      <c r="U405">
        <f t="shared" si="19"/>
        <v>3.4666666666666668</v>
      </c>
      <c r="V405">
        <f t="shared" si="20"/>
        <v>1.9933333333333332</v>
      </c>
      <c r="W405">
        <f t="shared" si="21"/>
        <v>1.9933333333333332</v>
      </c>
    </row>
    <row r="406" spans="1:23" x14ac:dyDescent="0.35">
      <c r="A406" t="s">
        <v>1579</v>
      </c>
      <c r="B406" t="s">
        <v>312</v>
      </c>
      <c r="C406" t="s">
        <v>914</v>
      </c>
      <c r="D406" t="s">
        <v>360</v>
      </c>
      <c r="E406">
        <v>181</v>
      </c>
      <c r="F406">
        <v>24</v>
      </c>
      <c r="G406">
        <v>40</v>
      </c>
      <c r="H406">
        <v>24</v>
      </c>
      <c r="I406">
        <v>12</v>
      </c>
      <c r="J406">
        <v>2</v>
      </c>
      <c r="K406">
        <v>2</v>
      </c>
      <c r="L406">
        <v>13</v>
      </c>
      <c r="M406">
        <v>15</v>
      </c>
      <c r="N406">
        <v>66</v>
      </c>
      <c r="O406">
        <v>3</v>
      </c>
      <c r="P406">
        <v>0</v>
      </c>
      <c r="Q406">
        <v>0.221</v>
      </c>
      <c r="R406">
        <v>0.28399999999999997</v>
      </c>
      <c r="S406">
        <v>0.34300000000000003</v>
      </c>
      <c r="T406">
        <v>51</v>
      </c>
      <c r="U406">
        <f t="shared" si="19"/>
        <v>3.4</v>
      </c>
      <c r="V406">
        <f t="shared" si="20"/>
        <v>1.9549999999999998</v>
      </c>
      <c r="W406">
        <f t="shared" si="21"/>
        <v>1.9549999999999998</v>
      </c>
    </row>
    <row r="407" spans="1:23" x14ac:dyDescent="0.35">
      <c r="A407" t="s">
        <v>1308</v>
      </c>
      <c r="B407" t="s">
        <v>1754</v>
      </c>
      <c r="C407" t="s">
        <v>2</v>
      </c>
      <c r="D407" t="s">
        <v>381</v>
      </c>
      <c r="E407">
        <v>162</v>
      </c>
      <c r="F407">
        <v>17</v>
      </c>
      <c r="G407">
        <v>33</v>
      </c>
      <c r="H407">
        <v>28</v>
      </c>
      <c r="I407">
        <v>4</v>
      </c>
      <c r="J407">
        <v>0</v>
      </c>
      <c r="K407">
        <v>1</v>
      </c>
      <c r="L407">
        <v>6</v>
      </c>
      <c r="M407">
        <v>19</v>
      </c>
      <c r="N407">
        <v>32</v>
      </c>
      <c r="O407">
        <v>1</v>
      </c>
      <c r="P407">
        <v>0</v>
      </c>
      <c r="Q407">
        <v>0.20399999999999999</v>
      </c>
      <c r="R407">
        <v>0.30099999999999999</v>
      </c>
      <c r="S407">
        <v>0.247</v>
      </c>
      <c r="T407">
        <v>51</v>
      </c>
      <c r="U407">
        <f t="shared" si="19"/>
        <v>3.4</v>
      </c>
      <c r="V407">
        <f t="shared" si="20"/>
        <v>1.9549999999999998</v>
      </c>
      <c r="W407">
        <f t="shared" si="21"/>
        <v>1.9549999999999998</v>
      </c>
    </row>
    <row r="408" spans="1:23" x14ac:dyDescent="0.35">
      <c r="A408" t="s">
        <v>177</v>
      </c>
      <c r="B408" t="s">
        <v>176</v>
      </c>
      <c r="C408" t="s">
        <v>395</v>
      </c>
      <c r="D408" t="s">
        <v>381</v>
      </c>
      <c r="E408">
        <v>167</v>
      </c>
      <c r="F408">
        <v>14</v>
      </c>
      <c r="G408">
        <v>30</v>
      </c>
      <c r="H408">
        <v>22</v>
      </c>
      <c r="I408">
        <v>5</v>
      </c>
      <c r="J408">
        <v>0</v>
      </c>
      <c r="K408">
        <v>3</v>
      </c>
      <c r="L408">
        <v>16</v>
      </c>
      <c r="M408">
        <v>15</v>
      </c>
      <c r="N408">
        <v>39</v>
      </c>
      <c r="O408">
        <v>1</v>
      </c>
      <c r="P408">
        <v>0</v>
      </c>
      <c r="Q408">
        <v>0.18</v>
      </c>
      <c r="R408">
        <v>0.245</v>
      </c>
      <c r="S408">
        <v>0.26400000000000001</v>
      </c>
      <c r="T408">
        <v>51</v>
      </c>
      <c r="U408">
        <f t="shared" si="19"/>
        <v>3.4</v>
      </c>
      <c r="V408">
        <f t="shared" si="20"/>
        <v>1.9549999999999998</v>
      </c>
      <c r="W408">
        <f t="shared" si="21"/>
        <v>1.9549999999999998</v>
      </c>
    </row>
    <row r="409" spans="1:23" x14ac:dyDescent="0.35">
      <c r="A409" t="s">
        <v>1444</v>
      </c>
      <c r="B409" t="s">
        <v>1445</v>
      </c>
      <c r="C409" t="s">
        <v>1</v>
      </c>
      <c r="D409" t="s">
        <v>371</v>
      </c>
      <c r="E409">
        <v>76</v>
      </c>
      <c r="F409">
        <v>11</v>
      </c>
      <c r="G409">
        <v>15</v>
      </c>
      <c r="H409">
        <v>9</v>
      </c>
      <c r="I409">
        <v>1</v>
      </c>
      <c r="J409">
        <v>0</v>
      </c>
      <c r="K409">
        <v>5</v>
      </c>
      <c r="L409">
        <v>12</v>
      </c>
      <c r="M409">
        <v>19</v>
      </c>
      <c r="N409">
        <v>23</v>
      </c>
      <c r="O409">
        <v>1</v>
      </c>
      <c r="P409">
        <v>0</v>
      </c>
      <c r="Q409">
        <v>0.19700000000000001</v>
      </c>
      <c r="R409">
        <v>0.35799999999999998</v>
      </c>
      <c r="S409">
        <v>0.40799999999999997</v>
      </c>
      <c r="T409">
        <v>51</v>
      </c>
      <c r="U409">
        <f t="shared" si="19"/>
        <v>3.4</v>
      </c>
      <c r="V409">
        <f t="shared" si="20"/>
        <v>1.9549999999999998</v>
      </c>
      <c r="W409">
        <f t="shared" si="21"/>
        <v>1.9549999999999998</v>
      </c>
    </row>
    <row r="410" spans="1:23" x14ac:dyDescent="0.35">
      <c r="A410" t="s">
        <v>83</v>
      </c>
      <c r="B410" t="s">
        <v>286</v>
      </c>
      <c r="C410" t="s">
        <v>2</v>
      </c>
      <c r="D410" t="s">
        <v>381</v>
      </c>
      <c r="E410">
        <v>147</v>
      </c>
      <c r="F410">
        <v>22</v>
      </c>
      <c r="G410">
        <v>32</v>
      </c>
      <c r="H410">
        <v>26</v>
      </c>
      <c r="I410">
        <v>5</v>
      </c>
      <c r="J410">
        <v>0</v>
      </c>
      <c r="K410">
        <v>1</v>
      </c>
      <c r="L410">
        <v>8</v>
      </c>
      <c r="M410">
        <v>10</v>
      </c>
      <c r="N410">
        <v>33</v>
      </c>
      <c r="O410">
        <v>8</v>
      </c>
      <c r="P410">
        <v>5</v>
      </c>
      <c r="Q410">
        <v>0.218</v>
      </c>
      <c r="R410">
        <v>0.27200000000000002</v>
      </c>
      <c r="S410">
        <v>0.27200000000000002</v>
      </c>
      <c r="T410">
        <v>50</v>
      </c>
      <c r="U410">
        <f t="shared" si="19"/>
        <v>3.3333333333333335</v>
      </c>
      <c r="V410">
        <f t="shared" si="20"/>
        <v>1.8333333333333335</v>
      </c>
      <c r="W410">
        <f t="shared" si="21"/>
        <v>1.8333333333333335</v>
      </c>
    </row>
    <row r="411" spans="1:23" x14ac:dyDescent="0.35">
      <c r="A411" t="s">
        <v>105</v>
      </c>
      <c r="B411" t="s">
        <v>1374</v>
      </c>
      <c r="C411" t="s">
        <v>914</v>
      </c>
      <c r="D411" t="s">
        <v>375</v>
      </c>
      <c r="E411">
        <v>96</v>
      </c>
      <c r="F411">
        <v>14</v>
      </c>
      <c r="G411">
        <v>23</v>
      </c>
      <c r="H411">
        <v>11</v>
      </c>
      <c r="I411">
        <v>6</v>
      </c>
      <c r="J411">
        <v>1</v>
      </c>
      <c r="K411">
        <v>5</v>
      </c>
      <c r="L411">
        <v>18</v>
      </c>
      <c r="M411">
        <v>12</v>
      </c>
      <c r="N411">
        <v>40</v>
      </c>
      <c r="O411">
        <v>0</v>
      </c>
      <c r="P411">
        <v>0</v>
      </c>
      <c r="Q411">
        <v>0.24</v>
      </c>
      <c r="R411">
        <v>0.32400000000000001</v>
      </c>
      <c r="S411">
        <v>0.47899999999999998</v>
      </c>
      <c r="T411">
        <v>50</v>
      </c>
      <c r="U411">
        <f t="shared" si="19"/>
        <v>3.3333333333333335</v>
      </c>
      <c r="V411">
        <f t="shared" si="20"/>
        <v>1.8333333333333335</v>
      </c>
      <c r="W411">
        <f t="shared" si="21"/>
        <v>1.8333333333333335</v>
      </c>
    </row>
    <row r="412" spans="1:23" x14ac:dyDescent="0.35">
      <c r="A412" t="s">
        <v>1871</v>
      </c>
      <c r="B412" t="s">
        <v>275</v>
      </c>
      <c r="C412" t="s">
        <v>914</v>
      </c>
      <c r="D412" t="s">
        <v>376</v>
      </c>
      <c r="E412">
        <v>103</v>
      </c>
      <c r="F412">
        <v>16</v>
      </c>
      <c r="G412">
        <v>26</v>
      </c>
      <c r="H412">
        <v>15</v>
      </c>
      <c r="I412">
        <v>4</v>
      </c>
      <c r="J412">
        <v>1</v>
      </c>
      <c r="K412">
        <v>6</v>
      </c>
      <c r="L412">
        <v>10</v>
      </c>
      <c r="M412">
        <v>6</v>
      </c>
      <c r="N412">
        <v>32</v>
      </c>
      <c r="O412">
        <v>0</v>
      </c>
      <c r="P412">
        <v>0</v>
      </c>
      <c r="Q412">
        <v>0.252</v>
      </c>
      <c r="R412">
        <v>0.31</v>
      </c>
      <c r="S412">
        <v>0.48499999999999999</v>
      </c>
      <c r="T412">
        <v>50</v>
      </c>
      <c r="U412">
        <f t="shared" si="19"/>
        <v>3.3333333333333335</v>
      </c>
      <c r="V412">
        <f t="shared" si="20"/>
        <v>1.8333333333333335</v>
      </c>
      <c r="W412">
        <f t="shared" si="21"/>
        <v>1.8333333333333335</v>
      </c>
    </row>
    <row r="413" spans="1:23" x14ac:dyDescent="0.35">
      <c r="A413" t="s">
        <v>1760</v>
      </c>
      <c r="B413" t="s">
        <v>1761</v>
      </c>
      <c r="C413" t="s">
        <v>2</v>
      </c>
      <c r="D413" t="s">
        <v>372</v>
      </c>
      <c r="E413">
        <v>89</v>
      </c>
      <c r="F413">
        <v>14</v>
      </c>
      <c r="G413">
        <v>23</v>
      </c>
      <c r="H413">
        <v>19</v>
      </c>
      <c r="I413">
        <v>2</v>
      </c>
      <c r="J413">
        <v>1</v>
      </c>
      <c r="K413">
        <v>1</v>
      </c>
      <c r="L413">
        <v>12</v>
      </c>
      <c r="M413">
        <v>12</v>
      </c>
      <c r="N413">
        <v>19</v>
      </c>
      <c r="O413">
        <v>0</v>
      </c>
      <c r="P413">
        <v>1</v>
      </c>
      <c r="Q413">
        <v>0.25800000000000001</v>
      </c>
      <c r="R413">
        <v>0.34</v>
      </c>
      <c r="S413">
        <v>0.33700000000000002</v>
      </c>
      <c r="T413">
        <v>48</v>
      </c>
      <c r="U413">
        <f t="shared" si="19"/>
        <v>3.2</v>
      </c>
      <c r="V413">
        <f t="shared" si="20"/>
        <v>1.7600000000000002</v>
      </c>
      <c r="W413">
        <f t="shared" si="21"/>
        <v>1.7600000000000002</v>
      </c>
    </row>
    <row r="414" spans="1:23" x14ac:dyDescent="0.35">
      <c r="A414" t="s">
        <v>83</v>
      </c>
      <c r="B414" t="s">
        <v>750</v>
      </c>
      <c r="C414" t="s">
        <v>3</v>
      </c>
      <c r="D414" t="s">
        <v>376</v>
      </c>
      <c r="E414">
        <v>157</v>
      </c>
      <c r="F414">
        <v>17</v>
      </c>
      <c r="G414">
        <v>31</v>
      </c>
      <c r="H414">
        <v>25</v>
      </c>
      <c r="I414">
        <v>4</v>
      </c>
      <c r="J414">
        <v>0</v>
      </c>
      <c r="K414">
        <v>2</v>
      </c>
      <c r="L414">
        <v>16</v>
      </c>
      <c r="M414">
        <v>20</v>
      </c>
      <c r="N414">
        <v>46</v>
      </c>
      <c r="O414">
        <v>0</v>
      </c>
      <c r="P414">
        <v>0</v>
      </c>
      <c r="Q414">
        <v>0.19800000000000001</v>
      </c>
      <c r="R414">
        <v>0.29899999999999999</v>
      </c>
      <c r="S414">
        <v>0.26100000000000001</v>
      </c>
      <c r="T414">
        <v>48</v>
      </c>
      <c r="U414">
        <f t="shared" si="19"/>
        <v>3.2</v>
      </c>
      <c r="V414">
        <f t="shared" si="20"/>
        <v>1.7600000000000002</v>
      </c>
      <c r="W414">
        <f t="shared" si="21"/>
        <v>1.7600000000000002</v>
      </c>
    </row>
    <row r="415" spans="1:23" x14ac:dyDescent="0.35">
      <c r="A415" t="s">
        <v>116</v>
      </c>
      <c r="B415" t="s">
        <v>1082</v>
      </c>
      <c r="C415" t="s">
        <v>914</v>
      </c>
      <c r="D415" t="s">
        <v>376</v>
      </c>
      <c r="E415">
        <v>72</v>
      </c>
      <c r="F415">
        <v>13</v>
      </c>
      <c r="G415">
        <v>18</v>
      </c>
      <c r="H415">
        <v>10</v>
      </c>
      <c r="I415">
        <v>2</v>
      </c>
      <c r="J415">
        <v>1</v>
      </c>
      <c r="K415">
        <v>5</v>
      </c>
      <c r="L415">
        <v>17</v>
      </c>
      <c r="M415">
        <v>10</v>
      </c>
      <c r="N415">
        <v>29</v>
      </c>
      <c r="O415">
        <v>0</v>
      </c>
      <c r="P415">
        <v>0</v>
      </c>
      <c r="Q415">
        <v>0.25</v>
      </c>
      <c r="R415">
        <v>0.34100000000000003</v>
      </c>
      <c r="S415">
        <v>0.51400000000000001</v>
      </c>
      <c r="T415">
        <v>48</v>
      </c>
      <c r="U415">
        <f t="shared" si="19"/>
        <v>3.2</v>
      </c>
      <c r="V415">
        <f t="shared" si="20"/>
        <v>1.7600000000000002</v>
      </c>
      <c r="W415">
        <f t="shared" si="21"/>
        <v>1.7600000000000002</v>
      </c>
    </row>
    <row r="416" spans="1:23" x14ac:dyDescent="0.35">
      <c r="A416" t="s">
        <v>1621</v>
      </c>
      <c r="B416" t="s">
        <v>1622</v>
      </c>
      <c r="C416" t="s">
        <v>914</v>
      </c>
      <c r="D416" t="s">
        <v>369</v>
      </c>
      <c r="E416">
        <v>160</v>
      </c>
      <c r="F416">
        <v>18</v>
      </c>
      <c r="G416">
        <v>33</v>
      </c>
      <c r="H416">
        <v>23</v>
      </c>
      <c r="I416">
        <v>6</v>
      </c>
      <c r="J416">
        <v>2</v>
      </c>
      <c r="K416">
        <v>2</v>
      </c>
      <c r="L416">
        <v>13</v>
      </c>
      <c r="M416">
        <v>10</v>
      </c>
      <c r="N416">
        <v>44</v>
      </c>
      <c r="O416">
        <v>2</v>
      </c>
      <c r="P416">
        <v>1</v>
      </c>
      <c r="Q416">
        <v>0.20599999999999999</v>
      </c>
      <c r="R416">
        <v>0.25600000000000001</v>
      </c>
      <c r="S416">
        <v>0.30599999999999999</v>
      </c>
      <c r="T416">
        <v>47</v>
      </c>
      <c r="U416">
        <f t="shared" si="19"/>
        <v>3.1333333333333333</v>
      </c>
      <c r="V416">
        <f t="shared" si="20"/>
        <v>1.7233333333333334</v>
      </c>
      <c r="W416">
        <f t="shared" si="21"/>
        <v>1.7233333333333334</v>
      </c>
    </row>
    <row r="417" spans="1:23" x14ac:dyDescent="0.35">
      <c r="A417" t="s">
        <v>271</v>
      </c>
      <c r="B417" t="s">
        <v>1296</v>
      </c>
      <c r="C417" t="s">
        <v>914</v>
      </c>
      <c r="D417" t="s">
        <v>365</v>
      </c>
      <c r="E417">
        <v>102</v>
      </c>
      <c r="F417">
        <v>15</v>
      </c>
      <c r="G417">
        <v>20</v>
      </c>
      <c r="H417">
        <v>7</v>
      </c>
      <c r="I417">
        <v>9</v>
      </c>
      <c r="J417">
        <v>0</v>
      </c>
      <c r="K417">
        <v>4</v>
      </c>
      <c r="L417">
        <v>10</v>
      </c>
      <c r="M417">
        <v>13</v>
      </c>
      <c r="N417">
        <v>33</v>
      </c>
      <c r="O417">
        <v>2</v>
      </c>
      <c r="P417">
        <v>1</v>
      </c>
      <c r="Q417">
        <v>0.19600000000000001</v>
      </c>
      <c r="R417">
        <v>0.28399999999999997</v>
      </c>
      <c r="S417">
        <v>0.40200000000000002</v>
      </c>
      <c r="T417">
        <v>47</v>
      </c>
      <c r="U417">
        <f t="shared" si="19"/>
        <v>3.1333333333333333</v>
      </c>
      <c r="V417">
        <f t="shared" si="20"/>
        <v>1.7233333333333334</v>
      </c>
      <c r="W417">
        <f t="shared" si="21"/>
        <v>1.7233333333333334</v>
      </c>
    </row>
    <row r="418" spans="1:23" x14ac:dyDescent="0.35">
      <c r="A418" t="s">
        <v>155</v>
      </c>
      <c r="B418" t="s">
        <v>987</v>
      </c>
      <c r="C418" t="s">
        <v>398</v>
      </c>
      <c r="D418" t="s">
        <v>370</v>
      </c>
      <c r="E418">
        <v>210</v>
      </c>
      <c r="F418">
        <v>19</v>
      </c>
      <c r="G418">
        <v>33</v>
      </c>
      <c r="H418">
        <v>18</v>
      </c>
      <c r="I418">
        <v>9</v>
      </c>
      <c r="J418">
        <v>0</v>
      </c>
      <c r="K418">
        <v>6</v>
      </c>
      <c r="L418">
        <v>25</v>
      </c>
      <c r="M418">
        <v>21</v>
      </c>
      <c r="N418">
        <v>79</v>
      </c>
      <c r="O418">
        <v>3</v>
      </c>
      <c r="P418">
        <v>2</v>
      </c>
      <c r="Q418">
        <v>0.157</v>
      </c>
      <c r="R418">
        <v>0.245</v>
      </c>
      <c r="S418">
        <v>0.28599999999999998</v>
      </c>
      <c r="T418">
        <v>47</v>
      </c>
      <c r="U418">
        <f t="shared" si="19"/>
        <v>3.1333333333333333</v>
      </c>
      <c r="V418">
        <f t="shared" si="20"/>
        <v>1.7233333333333334</v>
      </c>
      <c r="W418">
        <f t="shared" si="21"/>
        <v>1.7233333333333334</v>
      </c>
    </row>
    <row r="419" spans="1:23" x14ac:dyDescent="0.35">
      <c r="A419" t="s">
        <v>934</v>
      </c>
      <c r="B419" t="s">
        <v>995</v>
      </c>
      <c r="C419" t="s">
        <v>398</v>
      </c>
      <c r="D419" t="s">
        <v>375</v>
      </c>
      <c r="E419">
        <v>152</v>
      </c>
      <c r="F419">
        <v>8</v>
      </c>
      <c r="G419">
        <v>36</v>
      </c>
      <c r="H419">
        <v>30</v>
      </c>
      <c r="I419">
        <v>3</v>
      </c>
      <c r="J419">
        <v>0</v>
      </c>
      <c r="K419">
        <v>3</v>
      </c>
      <c r="L419">
        <v>15</v>
      </c>
      <c r="M419">
        <v>13</v>
      </c>
      <c r="N419">
        <v>37</v>
      </c>
      <c r="O419">
        <v>0</v>
      </c>
      <c r="P419">
        <v>0</v>
      </c>
      <c r="Q419">
        <v>0.23699999999999999</v>
      </c>
      <c r="R419">
        <v>0.29699999999999999</v>
      </c>
      <c r="S419">
        <v>0.316</v>
      </c>
      <c r="T419">
        <v>47</v>
      </c>
      <c r="U419">
        <f t="shared" si="19"/>
        <v>3.1333333333333333</v>
      </c>
      <c r="V419">
        <f t="shared" si="20"/>
        <v>1.7233333333333334</v>
      </c>
      <c r="W419">
        <f t="shared" si="21"/>
        <v>1.7233333333333334</v>
      </c>
    </row>
    <row r="420" spans="1:23" x14ac:dyDescent="0.35">
      <c r="A420" t="s">
        <v>1298</v>
      </c>
      <c r="B420" t="s">
        <v>1299</v>
      </c>
      <c r="C420" t="s">
        <v>914</v>
      </c>
      <c r="D420" t="s">
        <v>365</v>
      </c>
      <c r="E420">
        <v>163</v>
      </c>
      <c r="F420">
        <v>20</v>
      </c>
      <c r="G420">
        <v>23</v>
      </c>
      <c r="H420">
        <v>10</v>
      </c>
      <c r="I420">
        <v>5</v>
      </c>
      <c r="J420">
        <v>1</v>
      </c>
      <c r="K420">
        <v>7</v>
      </c>
      <c r="L420">
        <v>17</v>
      </c>
      <c r="M420">
        <v>16</v>
      </c>
      <c r="N420">
        <v>61</v>
      </c>
      <c r="O420">
        <v>5</v>
      </c>
      <c r="P420">
        <v>2</v>
      </c>
      <c r="Q420">
        <v>0.14099999999999999</v>
      </c>
      <c r="R420">
        <v>0.221</v>
      </c>
      <c r="S420">
        <v>0.313</v>
      </c>
      <c r="T420">
        <v>46</v>
      </c>
      <c r="U420">
        <f t="shared" si="19"/>
        <v>3.0666666666666669</v>
      </c>
      <c r="V420">
        <f t="shared" si="20"/>
        <v>1.686666666666667</v>
      </c>
      <c r="W420">
        <f t="shared" si="21"/>
        <v>1.686666666666667</v>
      </c>
    </row>
    <row r="421" spans="1:23" x14ac:dyDescent="0.35">
      <c r="A421" t="s">
        <v>62</v>
      </c>
      <c r="B421" t="s">
        <v>1030</v>
      </c>
      <c r="C421" t="s">
        <v>395</v>
      </c>
      <c r="D421" t="s">
        <v>372</v>
      </c>
      <c r="E421">
        <v>134</v>
      </c>
      <c r="F421">
        <v>14</v>
      </c>
      <c r="G421">
        <v>32</v>
      </c>
      <c r="H421">
        <v>24</v>
      </c>
      <c r="I421">
        <v>6</v>
      </c>
      <c r="J421">
        <v>1</v>
      </c>
      <c r="K421">
        <v>1</v>
      </c>
      <c r="L421">
        <v>16</v>
      </c>
      <c r="M421">
        <v>8</v>
      </c>
      <c r="N421">
        <v>35</v>
      </c>
      <c r="O421">
        <v>0</v>
      </c>
      <c r="P421">
        <v>0</v>
      </c>
      <c r="Q421">
        <v>0.23899999999999999</v>
      </c>
      <c r="R421">
        <v>0.28999999999999998</v>
      </c>
      <c r="S421">
        <v>0.32100000000000001</v>
      </c>
      <c r="T421">
        <v>46</v>
      </c>
      <c r="U421">
        <f t="shared" si="19"/>
        <v>3.0666666666666669</v>
      </c>
      <c r="V421">
        <f t="shared" si="20"/>
        <v>1.686666666666667</v>
      </c>
      <c r="W421">
        <f t="shared" si="21"/>
        <v>1.686666666666667</v>
      </c>
    </row>
    <row r="422" spans="1:23" x14ac:dyDescent="0.35">
      <c r="A422" t="s">
        <v>606</v>
      </c>
      <c r="B422" t="s">
        <v>430</v>
      </c>
      <c r="C422" t="s">
        <v>914</v>
      </c>
      <c r="D422" t="s">
        <v>373</v>
      </c>
      <c r="E422">
        <v>170</v>
      </c>
      <c r="F422">
        <v>18</v>
      </c>
      <c r="G422">
        <v>45</v>
      </c>
      <c r="H422">
        <v>39</v>
      </c>
      <c r="I422">
        <v>5</v>
      </c>
      <c r="J422">
        <v>0</v>
      </c>
      <c r="K422">
        <v>1</v>
      </c>
      <c r="L422">
        <v>9</v>
      </c>
      <c r="M422">
        <v>7</v>
      </c>
      <c r="N422">
        <v>56</v>
      </c>
      <c r="O422">
        <v>18</v>
      </c>
      <c r="P422">
        <v>3</v>
      </c>
      <c r="Q422">
        <v>0.26500000000000001</v>
      </c>
      <c r="R422">
        <v>0.30199999999999999</v>
      </c>
      <c r="S422">
        <v>0.312</v>
      </c>
      <c r="T422">
        <v>46</v>
      </c>
      <c r="U422">
        <f t="shared" si="19"/>
        <v>3.0666666666666669</v>
      </c>
      <c r="V422">
        <f t="shared" si="20"/>
        <v>1.686666666666667</v>
      </c>
      <c r="W422">
        <f t="shared" si="21"/>
        <v>1.686666666666667</v>
      </c>
    </row>
    <row r="423" spans="1:23" x14ac:dyDescent="0.35">
      <c r="A423" t="s">
        <v>168</v>
      </c>
      <c r="B423" t="s">
        <v>1492</v>
      </c>
      <c r="C423" t="s">
        <v>3</v>
      </c>
      <c r="D423" t="s">
        <v>376</v>
      </c>
      <c r="E423">
        <v>119</v>
      </c>
      <c r="F423">
        <v>13</v>
      </c>
      <c r="G423">
        <v>26</v>
      </c>
      <c r="H423">
        <v>21</v>
      </c>
      <c r="I423">
        <v>4</v>
      </c>
      <c r="J423">
        <v>0</v>
      </c>
      <c r="K423">
        <v>1</v>
      </c>
      <c r="L423">
        <v>9</v>
      </c>
      <c r="M423">
        <v>9</v>
      </c>
      <c r="N423">
        <v>21</v>
      </c>
      <c r="O423">
        <v>3</v>
      </c>
      <c r="P423">
        <v>0</v>
      </c>
      <c r="Q423">
        <v>0.218</v>
      </c>
      <c r="R423">
        <v>0.27300000000000002</v>
      </c>
      <c r="S423">
        <v>0.27700000000000002</v>
      </c>
      <c r="T423">
        <v>46</v>
      </c>
      <c r="U423">
        <f t="shared" si="19"/>
        <v>3.0666666666666669</v>
      </c>
      <c r="V423">
        <f t="shared" si="20"/>
        <v>1.686666666666667</v>
      </c>
      <c r="W423">
        <f t="shared" si="21"/>
        <v>1.686666666666667</v>
      </c>
    </row>
    <row r="424" spans="1:23" x14ac:dyDescent="0.35">
      <c r="A424" t="s">
        <v>325</v>
      </c>
      <c r="B424" t="s">
        <v>907</v>
      </c>
      <c r="C424" t="s">
        <v>3</v>
      </c>
      <c r="D424" t="s">
        <v>360</v>
      </c>
      <c r="E424">
        <v>115</v>
      </c>
      <c r="F424">
        <v>19</v>
      </c>
      <c r="G424">
        <v>29</v>
      </c>
      <c r="H424">
        <v>21</v>
      </c>
      <c r="I424">
        <v>6</v>
      </c>
      <c r="J424">
        <v>0</v>
      </c>
      <c r="K424">
        <v>2</v>
      </c>
      <c r="L424">
        <v>12</v>
      </c>
      <c r="M424">
        <v>5</v>
      </c>
      <c r="N424">
        <v>31</v>
      </c>
      <c r="O424">
        <v>2</v>
      </c>
      <c r="P424">
        <v>3</v>
      </c>
      <c r="Q424">
        <v>0.252</v>
      </c>
      <c r="R424">
        <v>0.28299999999999997</v>
      </c>
      <c r="S424">
        <v>0.35599999999999998</v>
      </c>
      <c r="T424">
        <v>45</v>
      </c>
      <c r="U424">
        <f t="shared" si="19"/>
        <v>3</v>
      </c>
      <c r="V424">
        <f t="shared" si="20"/>
        <v>1.6500000000000001</v>
      </c>
      <c r="W424">
        <f t="shared" si="21"/>
        <v>1.6500000000000001</v>
      </c>
    </row>
    <row r="425" spans="1:23" x14ac:dyDescent="0.35">
      <c r="A425" t="s">
        <v>62</v>
      </c>
      <c r="B425" t="s">
        <v>1166</v>
      </c>
      <c r="C425" t="s">
        <v>914</v>
      </c>
      <c r="D425" t="s">
        <v>372</v>
      </c>
      <c r="E425">
        <v>156</v>
      </c>
      <c r="F425">
        <v>23</v>
      </c>
      <c r="G425">
        <v>37</v>
      </c>
      <c r="H425">
        <v>25</v>
      </c>
      <c r="I425">
        <v>10</v>
      </c>
      <c r="J425">
        <v>0</v>
      </c>
      <c r="K425">
        <v>2</v>
      </c>
      <c r="L425">
        <v>11</v>
      </c>
      <c r="M425">
        <v>11</v>
      </c>
      <c r="N425">
        <v>55</v>
      </c>
      <c r="O425">
        <v>2</v>
      </c>
      <c r="P425">
        <v>1</v>
      </c>
      <c r="Q425">
        <v>0.23699999999999999</v>
      </c>
      <c r="R425">
        <v>0.29399999999999998</v>
      </c>
      <c r="S425">
        <v>0.34</v>
      </c>
      <c r="T425">
        <v>44</v>
      </c>
      <c r="U425">
        <f t="shared" si="19"/>
        <v>2.9333333333333331</v>
      </c>
      <c r="V425">
        <f t="shared" si="20"/>
        <v>1.6133333333333333</v>
      </c>
      <c r="W425">
        <f t="shared" si="21"/>
        <v>1.6133333333333333</v>
      </c>
    </row>
    <row r="426" spans="1:23" x14ac:dyDescent="0.35">
      <c r="A426" t="s">
        <v>1471</v>
      </c>
      <c r="B426" t="s">
        <v>1472</v>
      </c>
      <c r="C426" t="s">
        <v>3</v>
      </c>
      <c r="D426" t="s">
        <v>381</v>
      </c>
      <c r="E426">
        <v>163</v>
      </c>
      <c r="F426">
        <v>19</v>
      </c>
      <c r="G426">
        <v>30</v>
      </c>
      <c r="H426">
        <v>26</v>
      </c>
      <c r="I426">
        <v>4</v>
      </c>
      <c r="J426">
        <v>0</v>
      </c>
      <c r="K426">
        <v>0</v>
      </c>
      <c r="L426">
        <v>6</v>
      </c>
      <c r="M426">
        <v>11</v>
      </c>
      <c r="N426">
        <v>26</v>
      </c>
      <c r="O426">
        <v>0</v>
      </c>
      <c r="P426">
        <v>1</v>
      </c>
      <c r="Q426">
        <v>0.184</v>
      </c>
      <c r="R426">
        <v>0.24299999999999999</v>
      </c>
      <c r="S426">
        <v>0.20899999999999999</v>
      </c>
      <c r="T426">
        <v>43</v>
      </c>
      <c r="U426">
        <f t="shared" si="19"/>
        <v>2.8666666666666667</v>
      </c>
      <c r="V426">
        <f t="shared" si="20"/>
        <v>1.5766666666666669</v>
      </c>
      <c r="W426">
        <f t="shared" si="21"/>
        <v>1.5766666666666669</v>
      </c>
    </row>
    <row r="427" spans="1:23" x14ac:dyDescent="0.35">
      <c r="A427" t="s">
        <v>500</v>
      </c>
      <c r="B427" t="s">
        <v>1227</v>
      </c>
      <c r="C427" t="s">
        <v>2</v>
      </c>
      <c r="D427" t="s">
        <v>371</v>
      </c>
      <c r="E427">
        <v>168</v>
      </c>
      <c r="F427">
        <v>19</v>
      </c>
      <c r="G427">
        <v>35</v>
      </c>
      <c r="H427">
        <v>25</v>
      </c>
      <c r="I427">
        <v>6</v>
      </c>
      <c r="J427">
        <v>0</v>
      </c>
      <c r="K427">
        <v>4</v>
      </c>
      <c r="L427">
        <v>15</v>
      </c>
      <c r="M427">
        <v>16</v>
      </c>
      <c r="N427">
        <v>59</v>
      </c>
      <c r="O427">
        <v>0</v>
      </c>
      <c r="P427">
        <v>1</v>
      </c>
      <c r="Q427">
        <v>0.20799999999999999</v>
      </c>
      <c r="R427">
        <v>0.28899999999999998</v>
      </c>
      <c r="S427">
        <v>0.316</v>
      </c>
      <c r="T427">
        <v>43</v>
      </c>
      <c r="U427">
        <f t="shared" si="19"/>
        <v>2.8666666666666667</v>
      </c>
      <c r="V427">
        <f t="shared" si="20"/>
        <v>1.5766666666666669</v>
      </c>
      <c r="W427">
        <f t="shared" si="21"/>
        <v>1.5766666666666669</v>
      </c>
    </row>
    <row r="428" spans="1:23" x14ac:dyDescent="0.35">
      <c r="A428" t="s">
        <v>39</v>
      </c>
      <c r="B428" t="s">
        <v>145</v>
      </c>
      <c r="C428" t="s">
        <v>914</v>
      </c>
      <c r="D428" t="s">
        <v>378</v>
      </c>
      <c r="E428">
        <v>137</v>
      </c>
      <c r="F428">
        <v>15</v>
      </c>
      <c r="G428">
        <v>28</v>
      </c>
      <c r="H428">
        <v>21</v>
      </c>
      <c r="I428">
        <v>5</v>
      </c>
      <c r="J428">
        <v>1</v>
      </c>
      <c r="K428">
        <v>1</v>
      </c>
      <c r="L428">
        <v>10</v>
      </c>
      <c r="M428">
        <v>11</v>
      </c>
      <c r="N428">
        <v>32</v>
      </c>
      <c r="O428">
        <v>1</v>
      </c>
      <c r="P428">
        <v>0</v>
      </c>
      <c r="Q428">
        <v>0.20399999999999999</v>
      </c>
      <c r="R428">
        <v>0.27800000000000002</v>
      </c>
      <c r="S428">
        <v>0.27700000000000002</v>
      </c>
      <c r="T428">
        <v>43</v>
      </c>
      <c r="U428">
        <f t="shared" si="19"/>
        <v>2.8666666666666667</v>
      </c>
      <c r="V428">
        <f t="shared" si="20"/>
        <v>1.5766666666666669</v>
      </c>
      <c r="W428">
        <f t="shared" si="21"/>
        <v>1.5766666666666669</v>
      </c>
    </row>
    <row r="429" spans="1:23" x14ac:dyDescent="0.35">
      <c r="A429" t="s">
        <v>1906</v>
      </c>
      <c r="B429" t="s">
        <v>162</v>
      </c>
      <c r="C429" t="s">
        <v>914</v>
      </c>
      <c r="D429" t="s">
        <v>397</v>
      </c>
      <c r="E429">
        <v>76</v>
      </c>
      <c r="F429">
        <v>13</v>
      </c>
      <c r="G429">
        <v>21</v>
      </c>
      <c r="H429">
        <v>9</v>
      </c>
      <c r="I429">
        <v>8</v>
      </c>
      <c r="J429">
        <v>0</v>
      </c>
      <c r="K429">
        <v>4</v>
      </c>
      <c r="L429">
        <v>10</v>
      </c>
      <c r="M429">
        <v>3</v>
      </c>
      <c r="N429">
        <v>27</v>
      </c>
      <c r="O429">
        <v>3</v>
      </c>
      <c r="P429">
        <v>1</v>
      </c>
      <c r="Q429">
        <v>0.27600000000000002</v>
      </c>
      <c r="R429">
        <v>0.309</v>
      </c>
      <c r="S429">
        <v>0.53900000000000003</v>
      </c>
      <c r="T429">
        <v>42</v>
      </c>
      <c r="U429">
        <f t="shared" si="19"/>
        <v>2.8</v>
      </c>
      <c r="V429">
        <f t="shared" si="20"/>
        <v>1.54</v>
      </c>
      <c r="W429">
        <f t="shared" si="21"/>
        <v>1.54</v>
      </c>
    </row>
    <row r="430" spans="1:23" x14ac:dyDescent="0.35">
      <c r="A430" t="s">
        <v>1451</v>
      </c>
      <c r="B430" t="s">
        <v>1452</v>
      </c>
      <c r="C430" t="s">
        <v>3</v>
      </c>
      <c r="D430" t="s">
        <v>386</v>
      </c>
      <c r="E430">
        <v>117</v>
      </c>
      <c r="F430">
        <v>13</v>
      </c>
      <c r="G430">
        <v>17</v>
      </c>
      <c r="H430">
        <v>8</v>
      </c>
      <c r="I430">
        <v>4</v>
      </c>
      <c r="J430">
        <v>0</v>
      </c>
      <c r="K430">
        <v>5</v>
      </c>
      <c r="L430">
        <v>17</v>
      </c>
      <c r="M430">
        <v>8</v>
      </c>
      <c r="N430">
        <v>33</v>
      </c>
      <c r="O430">
        <v>1</v>
      </c>
      <c r="P430">
        <v>0</v>
      </c>
      <c r="Q430">
        <v>0.14499999999999999</v>
      </c>
      <c r="R430">
        <v>0.19700000000000001</v>
      </c>
      <c r="S430">
        <v>0.308</v>
      </c>
      <c r="T430">
        <v>42</v>
      </c>
      <c r="U430">
        <f t="shared" si="19"/>
        <v>2.8</v>
      </c>
      <c r="V430">
        <f t="shared" si="20"/>
        <v>1.54</v>
      </c>
      <c r="W430">
        <f t="shared" si="21"/>
        <v>1.54</v>
      </c>
    </row>
    <row r="431" spans="1:23" x14ac:dyDescent="0.35">
      <c r="A431" t="s">
        <v>589</v>
      </c>
      <c r="B431" t="s">
        <v>1163</v>
      </c>
      <c r="C431" t="s">
        <v>2</v>
      </c>
      <c r="D431" t="s">
        <v>360</v>
      </c>
      <c r="E431">
        <v>147</v>
      </c>
      <c r="F431">
        <v>13</v>
      </c>
      <c r="G431">
        <v>24</v>
      </c>
      <c r="H431">
        <v>16</v>
      </c>
      <c r="I431">
        <v>5</v>
      </c>
      <c r="J431">
        <v>0</v>
      </c>
      <c r="K431">
        <v>3</v>
      </c>
      <c r="L431">
        <v>16</v>
      </c>
      <c r="M431">
        <v>12</v>
      </c>
      <c r="N431">
        <v>37</v>
      </c>
      <c r="O431">
        <v>5</v>
      </c>
      <c r="P431">
        <v>5</v>
      </c>
      <c r="Q431">
        <v>0.16300000000000001</v>
      </c>
      <c r="R431">
        <v>0.22800000000000001</v>
      </c>
      <c r="S431">
        <v>0.25900000000000001</v>
      </c>
      <c r="T431">
        <v>42</v>
      </c>
      <c r="U431">
        <f t="shared" si="19"/>
        <v>2.8</v>
      </c>
      <c r="V431">
        <f t="shared" si="20"/>
        <v>1.54</v>
      </c>
      <c r="W431">
        <f t="shared" si="21"/>
        <v>1.54</v>
      </c>
    </row>
    <row r="432" spans="1:23" x14ac:dyDescent="0.35">
      <c r="A432" t="s">
        <v>74</v>
      </c>
      <c r="B432" t="s">
        <v>450</v>
      </c>
      <c r="C432" t="s">
        <v>366</v>
      </c>
      <c r="D432" t="s">
        <v>372</v>
      </c>
      <c r="E432">
        <v>195</v>
      </c>
      <c r="F432">
        <v>10</v>
      </c>
      <c r="G432">
        <v>35</v>
      </c>
      <c r="H432">
        <v>22</v>
      </c>
      <c r="I432">
        <v>9</v>
      </c>
      <c r="J432">
        <v>0</v>
      </c>
      <c r="K432">
        <v>4</v>
      </c>
      <c r="L432">
        <v>22</v>
      </c>
      <c r="M432">
        <v>19</v>
      </c>
      <c r="N432">
        <v>67</v>
      </c>
      <c r="O432">
        <v>1</v>
      </c>
      <c r="P432">
        <v>0</v>
      </c>
      <c r="Q432">
        <v>0.17899999999999999</v>
      </c>
      <c r="R432">
        <v>0.26500000000000001</v>
      </c>
      <c r="S432">
        <v>0.28699999999999998</v>
      </c>
      <c r="T432">
        <v>41</v>
      </c>
      <c r="U432">
        <f t="shared" si="19"/>
        <v>2.7333333333333334</v>
      </c>
      <c r="V432">
        <f t="shared" si="20"/>
        <v>1.5033333333333334</v>
      </c>
      <c r="W432">
        <f t="shared" si="21"/>
        <v>1.5033333333333334</v>
      </c>
    </row>
    <row r="433" spans="1:23" x14ac:dyDescent="0.35">
      <c r="A433" t="s">
        <v>841</v>
      </c>
      <c r="B433" t="s">
        <v>234</v>
      </c>
      <c r="C433" t="s">
        <v>1</v>
      </c>
      <c r="D433" t="s">
        <v>397</v>
      </c>
      <c r="E433">
        <v>134</v>
      </c>
      <c r="F433">
        <v>11</v>
      </c>
      <c r="G433">
        <v>26</v>
      </c>
      <c r="H433">
        <v>15</v>
      </c>
      <c r="I433">
        <v>10</v>
      </c>
      <c r="J433">
        <v>1</v>
      </c>
      <c r="K433">
        <v>0</v>
      </c>
      <c r="L433">
        <v>17</v>
      </c>
      <c r="M433">
        <v>12</v>
      </c>
      <c r="N433">
        <v>37</v>
      </c>
      <c r="O433">
        <v>0</v>
      </c>
      <c r="P433">
        <v>0</v>
      </c>
      <c r="Q433">
        <v>0.19400000000000001</v>
      </c>
      <c r="R433">
        <v>0.27600000000000002</v>
      </c>
      <c r="S433">
        <v>0.28399999999999997</v>
      </c>
      <c r="T433">
        <v>41</v>
      </c>
      <c r="U433">
        <f t="shared" si="19"/>
        <v>2.7333333333333334</v>
      </c>
      <c r="V433">
        <f t="shared" si="20"/>
        <v>1.5033333333333334</v>
      </c>
      <c r="W433">
        <f t="shared" si="21"/>
        <v>1.5033333333333334</v>
      </c>
    </row>
    <row r="434" spans="1:23" x14ac:dyDescent="0.35">
      <c r="A434" t="s">
        <v>338</v>
      </c>
      <c r="B434" t="s">
        <v>1478</v>
      </c>
      <c r="C434" t="s">
        <v>914</v>
      </c>
      <c r="D434" t="s">
        <v>387</v>
      </c>
      <c r="E434">
        <v>112</v>
      </c>
      <c r="F434">
        <v>7</v>
      </c>
      <c r="G434">
        <v>26</v>
      </c>
      <c r="H434">
        <v>20</v>
      </c>
      <c r="I434">
        <v>6</v>
      </c>
      <c r="J434">
        <v>0</v>
      </c>
      <c r="K434">
        <v>0</v>
      </c>
      <c r="L434">
        <v>10</v>
      </c>
      <c r="M434">
        <v>9</v>
      </c>
      <c r="N434">
        <v>20</v>
      </c>
      <c r="O434">
        <v>2</v>
      </c>
      <c r="P434">
        <v>0</v>
      </c>
      <c r="Q434">
        <v>0.23200000000000001</v>
      </c>
      <c r="R434">
        <v>0.29299999999999998</v>
      </c>
      <c r="S434">
        <v>0.28599999999999998</v>
      </c>
      <c r="T434">
        <v>40</v>
      </c>
      <c r="U434">
        <f t="shared" si="19"/>
        <v>2.6666666666666665</v>
      </c>
      <c r="V434">
        <f t="shared" si="20"/>
        <v>1.4666666666666668</v>
      </c>
      <c r="W434">
        <f t="shared" si="21"/>
        <v>1</v>
      </c>
    </row>
    <row r="435" spans="1:23" x14ac:dyDescent="0.35">
      <c r="A435" t="s">
        <v>1008</v>
      </c>
      <c r="B435" t="s">
        <v>1874</v>
      </c>
      <c r="C435" t="s">
        <v>914</v>
      </c>
      <c r="D435" t="s">
        <v>381</v>
      </c>
      <c r="E435">
        <v>52</v>
      </c>
      <c r="F435">
        <v>7</v>
      </c>
      <c r="G435">
        <v>16</v>
      </c>
      <c r="H435">
        <v>12</v>
      </c>
      <c r="I435">
        <v>0</v>
      </c>
      <c r="J435">
        <v>1</v>
      </c>
      <c r="K435">
        <v>3</v>
      </c>
      <c r="L435">
        <v>11</v>
      </c>
      <c r="M435">
        <v>5</v>
      </c>
      <c r="N435">
        <v>10</v>
      </c>
      <c r="O435">
        <v>1</v>
      </c>
      <c r="P435">
        <v>1</v>
      </c>
      <c r="Q435">
        <v>0.308</v>
      </c>
      <c r="R435">
        <v>0.35599999999999998</v>
      </c>
      <c r="S435">
        <v>0.51900000000000002</v>
      </c>
      <c r="T435">
        <v>40</v>
      </c>
      <c r="U435">
        <f t="shared" si="19"/>
        <v>2.6666666666666665</v>
      </c>
      <c r="V435">
        <f t="shared" si="20"/>
        <v>1.4666666666666668</v>
      </c>
      <c r="W435">
        <f t="shared" si="21"/>
        <v>1</v>
      </c>
    </row>
    <row r="436" spans="1:23" x14ac:dyDescent="0.35">
      <c r="A436" t="s">
        <v>917</v>
      </c>
      <c r="B436" t="s">
        <v>918</v>
      </c>
      <c r="C436" t="s">
        <v>914</v>
      </c>
      <c r="D436" t="s">
        <v>385</v>
      </c>
      <c r="E436">
        <v>106</v>
      </c>
      <c r="F436">
        <v>10</v>
      </c>
      <c r="G436">
        <v>21</v>
      </c>
      <c r="H436">
        <v>15</v>
      </c>
      <c r="I436">
        <v>2</v>
      </c>
      <c r="J436">
        <v>0</v>
      </c>
      <c r="K436">
        <v>4</v>
      </c>
      <c r="L436">
        <v>13</v>
      </c>
      <c r="M436">
        <v>7</v>
      </c>
      <c r="N436">
        <v>30</v>
      </c>
      <c r="O436">
        <v>5</v>
      </c>
      <c r="P436">
        <v>0</v>
      </c>
      <c r="Q436">
        <v>0.19800000000000001</v>
      </c>
      <c r="R436">
        <v>0.25900000000000001</v>
      </c>
      <c r="S436">
        <v>0.33</v>
      </c>
      <c r="T436">
        <v>40</v>
      </c>
      <c r="U436">
        <f t="shared" si="19"/>
        <v>2.6666666666666665</v>
      </c>
      <c r="V436">
        <f t="shared" si="20"/>
        <v>1.4666666666666668</v>
      </c>
      <c r="W436">
        <f t="shared" si="21"/>
        <v>1</v>
      </c>
    </row>
    <row r="437" spans="1:23" x14ac:dyDescent="0.35">
      <c r="A437" t="s">
        <v>113</v>
      </c>
      <c r="B437" t="s">
        <v>217</v>
      </c>
      <c r="C437" t="s">
        <v>395</v>
      </c>
      <c r="D437" t="s">
        <v>377</v>
      </c>
      <c r="E437">
        <v>86</v>
      </c>
      <c r="F437">
        <v>12</v>
      </c>
      <c r="G437">
        <v>21</v>
      </c>
      <c r="H437">
        <v>13</v>
      </c>
      <c r="I437">
        <v>1</v>
      </c>
      <c r="J437">
        <v>0</v>
      </c>
      <c r="K437">
        <v>7</v>
      </c>
      <c r="L437">
        <v>17</v>
      </c>
      <c r="M437">
        <v>5</v>
      </c>
      <c r="N437">
        <v>36</v>
      </c>
      <c r="O437">
        <v>0</v>
      </c>
      <c r="P437">
        <v>1</v>
      </c>
      <c r="Q437">
        <v>0.24399999999999999</v>
      </c>
      <c r="R437">
        <v>0.29299999999999998</v>
      </c>
      <c r="S437">
        <v>0.5</v>
      </c>
      <c r="T437">
        <v>40</v>
      </c>
      <c r="U437">
        <f t="shared" si="19"/>
        <v>2.6666666666666665</v>
      </c>
      <c r="V437">
        <f t="shared" si="20"/>
        <v>1.4666666666666668</v>
      </c>
      <c r="W437">
        <f t="shared" si="21"/>
        <v>1</v>
      </c>
    </row>
    <row r="438" spans="1:23" x14ac:dyDescent="0.35">
      <c r="A438" t="s">
        <v>232</v>
      </c>
      <c r="B438" t="s">
        <v>431</v>
      </c>
      <c r="C438" t="s">
        <v>3</v>
      </c>
      <c r="D438" t="s">
        <v>378</v>
      </c>
      <c r="E438">
        <v>127</v>
      </c>
      <c r="F438">
        <v>21</v>
      </c>
      <c r="G438">
        <v>30</v>
      </c>
      <c r="H438">
        <v>23</v>
      </c>
      <c r="I438">
        <v>5</v>
      </c>
      <c r="J438">
        <v>1</v>
      </c>
      <c r="K438">
        <v>1</v>
      </c>
      <c r="L438">
        <v>6</v>
      </c>
      <c r="M438">
        <v>9</v>
      </c>
      <c r="N438">
        <v>44</v>
      </c>
      <c r="O438">
        <v>11</v>
      </c>
      <c r="P438">
        <v>4</v>
      </c>
      <c r="Q438">
        <v>0.23599999999999999</v>
      </c>
      <c r="R438">
        <v>0.28699999999999998</v>
      </c>
      <c r="S438">
        <v>0.315</v>
      </c>
      <c r="T438">
        <v>39</v>
      </c>
      <c r="U438">
        <f t="shared" si="19"/>
        <v>2.6</v>
      </c>
      <c r="V438">
        <f t="shared" si="20"/>
        <v>1.4300000000000002</v>
      </c>
      <c r="W438">
        <f t="shared" si="21"/>
        <v>1</v>
      </c>
    </row>
    <row r="439" spans="1:23" x14ac:dyDescent="0.35">
      <c r="A439" t="s">
        <v>1318</v>
      </c>
      <c r="B439" t="s">
        <v>1370</v>
      </c>
      <c r="C439" t="s">
        <v>914</v>
      </c>
      <c r="D439" t="s">
        <v>381</v>
      </c>
      <c r="E439">
        <v>241</v>
      </c>
      <c r="F439">
        <v>18</v>
      </c>
      <c r="G439">
        <v>40</v>
      </c>
      <c r="H439">
        <v>30</v>
      </c>
      <c r="I439">
        <v>5</v>
      </c>
      <c r="J439">
        <v>2</v>
      </c>
      <c r="K439">
        <v>3</v>
      </c>
      <c r="L439">
        <v>18</v>
      </c>
      <c r="M439">
        <v>15</v>
      </c>
      <c r="N439">
        <v>70</v>
      </c>
      <c r="O439">
        <v>2</v>
      </c>
      <c r="P439">
        <v>2</v>
      </c>
      <c r="Q439">
        <v>0.16600000000000001</v>
      </c>
      <c r="R439">
        <v>0.218</v>
      </c>
      <c r="S439">
        <v>0.24099999999999999</v>
      </c>
      <c r="T439">
        <v>39</v>
      </c>
      <c r="U439">
        <f t="shared" si="19"/>
        <v>2.6</v>
      </c>
      <c r="V439">
        <f t="shared" si="20"/>
        <v>1.4300000000000002</v>
      </c>
      <c r="W439">
        <f t="shared" si="21"/>
        <v>1</v>
      </c>
    </row>
    <row r="440" spans="1:23" x14ac:dyDescent="0.35">
      <c r="A440" t="s">
        <v>1037</v>
      </c>
      <c r="B440" t="s">
        <v>904</v>
      </c>
      <c r="C440" t="s">
        <v>914</v>
      </c>
      <c r="D440" t="s">
        <v>389</v>
      </c>
      <c r="E440">
        <v>105</v>
      </c>
      <c r="F440">
        <v>16</v>
      </c>
      <c r="G440">
        <v>21</v>
      </c>
      <c r="H440">
        <v>16</v>
      </c>
      <c r="I440">
        <v>2</v>
      </c>
      <c r="J440">
        <v>0</v>
      </c>
      <c r="K440">
        <v>3</v>
      </c>
      <c r="L440">
        <v>10</v>
      </c>
      <c r="M440">
        <v>11</v>
      </c>
      <c r="N440">
        <v>41</v>
      </c>
      <c r="O440">
        <v>12</v>
      </c>
      <c r="P440">
        <v>1</v>
      </c>
      <c r="Q440">
        <v>0.2</v>
      </c>
      <c r="R440">
        <v>0.27400000000000002</v>
      </c>
      <c r="S440">
        <v>0.30499999999999999</v>
      </c>
      <c r="T440">
        <v>39</v>
      </c>
      <c r="U440">
        <f t="shared" si="19"/>
        <v>2.6</v>
      </c>
      <c r="V440">
        <f t="shared" si="20"/>
        <v>1.4300000000000002</v>
      </c>
      <c r="W440">
        <f t="shared" si="21"/>
        <v>1</v>
      </c>
    </row>
    <row r="441" spans="1:23" x14ac:dyDescent="0.35">
      <c r="A441" t="s">
        <v>749</v>
      </c>
      <c r="B441" t="s">
        <v>1724</v>
      </c>
      <c r="C441" t="s">
        <v>366</v>
      </c>
      <c r="D441" t="s">
        <v>364</v>
      </c>
      <c r="E441">
        <v>69</v>
      </c>
      <c r="F441">
        <v>10</v>
      </c>
      <c r="G441">
        <v>22</v>
      </c>
      <c r="H441">
        <v>20</v>
      </c>
      <c r="I441">
        <v>1</v>
      </c>
      <c r="J441">
        <v>0</v>
      </c>
      <c r="K441">
        <v>1</v>
      </c>
      <c r="L441">
        <v>7</v>
      </c>
      <c r="M441">
        <v>4</v>
      </c>
      <c r="N441">
        <v>8</v>
      </c>
      <c r="O441">
        <v>0</v>
      </c>
      <c r="P441">
        <v>0</v>
      </c>
      <c r="Q441">
        <v>0.31900000000000001</v>
      </c>
      <c r="R441">
        <v>0.35599999999999998</v>
      </c>
      <c r="S441">
        <v>0.377</v>
      </c>
      <c r="T441">
        <v>39</v>
      </c>
      <c r="U441">
        <f t="shared" si="19"/>
        <v>2.6</v>
      </c>
      <c r="V441">
        <f t="shared" si="20"/>
        <v>1.4300000000000002</v>
      </c>
      <c r="W441">
        <f t="shared" si="21"/>
        <v>1</v>
      </c>
    </row>
    <row r="442" spans="1:23" x14ac:dyDescent="0.35">
      <c r="A442" t="s">
        <v>58</v>
      </c>
      <c r="B442" t="s">
        <v>335</v>
      </c>
      <c r="C442" t="s">
        <v>366</v>
      </c>
      <c r="D442" t="s">
        <v>382</v>
      </c>
      <c r="E442">
        <v>121</v>
      </c>
      <c r="F442">
        <v>10</v>
      </c>
      <c r="G442">
        <v>18</v>
      </c>
      <c r="H442">
        <v>12</v>
      </c>
      <c r="I442">
        <v>0</v>
      </c>
      <c r="J442">
        <v>0</v>
      </c>
      <c r="K442">
        <v>6</v>
      </c>
      <c r="L442">
        <v>14</v>
      </c>
      <c r="M442">
        <v>10</v>
      </c>
      <c r="N442">
        <v>32</v>
      </c>
      <c r="O442">
        <v>1</v>
      </c>
      <c r="P442">
        <v>0</v>
      </c>
      <c r="Q442">
        <v>0.14899999999999999</v>
      </c>
      <c r="R442">
        <v>0.214</v>
      </c>
      <c r="S442">
        <v>0.29699999999999999</v>
      </c>
      <c r="T442">
        <v>39</v>
      </c>
      <c r="U442">
        <f t="shared" si="19"/>
        <v>2.6</v>
      </c>
      <c r="V442">
        <f t="shared" si="20"/>
        <v>1.4300000000000002</v>
      </c>
      <c r="W442">
        <f t="shared" si="21"/>
        <v>1</v>
      </c>
    </row>
    <row r="443" spans="1:23" x14ac:dyDescent="0.35">
      <c r="A443" t="s">
        <v>97</v>
      </c>
      <c r="B443" t="s">
        <v>968</v>
      </c>
      <c r="C443" t="s">
        <v>2</v>
      </c>
      <c r="D443" t="s">
        <v>377</v>
      </c>
      <c r="E443">
        <v>116</v>
      </c>
      <c r="F443">
        <v>15</v>
      </c>
      <c r="G443">
        <v>30</v>
      </c>
      <c r="H443">
        <v>18</v>
      </c>
      <c r="I443">
        <v>8</v>
      </c>
      <c r="J443">
        <v>0</v>
      </c>
      <c r="K443">
        <v>4</v>
      </c>
      <c r="L443">
        <v>12</v>
      </c>
      <c r="M443">
        <v>6</v>
      </c>
      <c r="N443">
        <v>45</v>
      </c>
      <c r="O443">
        <v>1</v>
      </c>
      <c r="P443">
        <v>0</v>
      </c>
      <c r="Q443">
        <v>0.25900000000000001</v>
      </c>
      <c r="R443">
        <v>0.315</v>
      </c>
      <c r="S443">
        <v>0.43099999999999999</v>
      </c>
      <c r="T443">
        <v>39</v>
      </c>
      <c r="U443">
        <f t="shared" si="19"/>
        <v>2.6</v>
      </c>
      <c r="V443">
        <f t="shared" si="20"/>
        <v>1.4300000000000002</v>
      </c>
      <c r="W443">
        <f t="shared" si="21"/>
        <v>1</v>
      </c>
    </row>
    <row r="444" spans="1:23" x14ac:dyDescent="0.35">
      <c r="A444" t="s">
        <v>1895</v>
      </c>
      <c r="B444" t="s">
        <v>236</v>
      </c>
      <c r="C444" t="s">
        <v>398</v>
      </c>
      <c r="D444" t="s">
        <v>363</v>
      </c>
      <c r="E444">
        <v>55</v>
      </c>
      <c r="F444">
        <v>9</v>
      </c>
      <c r="G444">
        <v>22</v>
      </c>
      <c r="H444">
        <v>15</v>
      </c>
      <c r="I444">
        <v>5</v>
      </c>
      <c r="J444">
        <v>1</v>
      </c>
      <c r="K444">
        <v>1</v>
      </c>
      <c r="L444">
        <v>9</v>
      </c>
      <c r="M444">
        <v>2</v>
      </c>
      <c r="N444">
        <v>13</v>
      </c>
      <c r="O444">
        <v>1</v>
      </c>
      <c r="P444">
        <v>1</v>
      </c>
      <c r="Q444">
        <v>0.4</v>
      </c>
      <c r="R444">
        <v>0.41399999999999998</v>
      </c>
      <c r="S444">
        <v>0.58199999999999996</v>
      </c>
      <c r="T444">
        <v>39</v>
      </c>
      <c r="U444">
        <f t="shared" si="19"/>
        <v>2.6</v>
      </c>
      <c r="V444">
        <f t="shared" si="20"/>
        <v>1.4300000000000002</v>
      </c>
      <c r="W444">
        <f t="shared" si="21"/>
        <v>1</v>
      </c>
    </row>
    <row r="445" spans="1:23" x14ac:dyDescent="0.35">
      <c r="A445" t="s">
        <v>1293</v>
      </c>
      <c r="B445" t="s">
        <v>1294</v>
      </c>
      <c r="C445" t="s">
        <v>1</v>
      </c>
      <c r="D445" t="s">
        <v>373</v>
      </c>
      <c r="E445">
        <v>170</v>
      </c>
      <c r="F445">
        <v>11</v>
      </c>
      <c r="G445">
        <v>29</v>
      </c>
      <c r="H445">
        <v>23</v>
      </c>
      <c r="I445">
        <v>4</v>
      </c>
      <c r="J445">
        <v>0</v>
      </c>
      <c r="K445">
        <v>2</v>
      </c>
      <c r="L445">
        <v>19</v>
      </c>
      <c r="M445">
        <v>19</v>
      </c>
      <c r="N445">
        <v>50</v>
      </c>
      <c r="O445">
        <v>0</v>
      </c>
      <c r="P445">
        <v>0</v>
      </c>
      <c r="Q445">
        <v>0.17100000000000001</v>
      </c>
      <c r="R445">
        <v>0.249</v>
      </c>
      <c r="S445">
        <v>0.22900000000000001</v>
      </c>
      <c r="T445">
        <v>38</v>
      </c>
      <c r="U445">
        <f t="shared" si="19"/>
        <v>2.5333333333333332</v>
      </c>
      <c r="V445">
        <f t="shared" si="20"/>
        <v>1.3933333333333333</v>
      </c>
      <c r="W445">
        <f t="shared" si="21"/>
        <v>1</v>
      </c>
    </row>
    <row r="446" spans="1:23" x14ac:dyDescent="0.35">
      <c r="A446" t="s">
        <v>1481</v>
      </c>
      <c r="B446" t="s">
        <v>1482</v>
      </c>
      <c r="C446" t="s">
        <v>914</v>
      </c>
      <c r="D446" t="s">
        <v>368</v>
      </c>
      <c r="E446">
        <v>97</v>
      </c>
      <c r="F446">
        <v>14</v>
      </c>
      <c r="G446">
        <v>24</v>
      </c>
      <c r="H446">
        <v>14</v>
      </c>
      <c r="I446">
        <v>4</v>
      </c>
      <c r="J446">
        <v>1</v>
      </c>
      <c r="K446">
        <v>5</v>
      </c>
      <c r="L446">
        <v>6</v>
      </c>
      <c r="M446">
        <v>8</v>
      </c>
      <c r="N446">
        <v>34</v>
      </c>
      <c r="O446">
        <v>0</v>
      </c>
      <c r="P446">
        <v>2</v>
      </c>
      <c r="Q446">
        <v>0.247</v>
      </c>
      <c r="R446">
        <v>0.33600000000000002</v>
      </c>
      <c r="S446">
        <v>0.46400000000000002</v>
      </c>
      <c r="T446">
        <v>37</v>
      </c>
      <c r="U446">
        <f t="shared" si="19"/>
        <v>2.4666666666666668</v>
      </c>
      <c r="V446">
        <f t="shared" si="20"/>
        <v>1.3566666666666669</v>
      </c>
      <c r="W446">
        <f t="shared" si="21"/>
        <v>1</v>
      </c>
    </row>
    <row r="447" spans="1:23" x14ac:dyDescent="0.35">
      <c r="A447" t="s">
        <v>35</v>
      </c>
      <c r="B447" t="s">
        <v>1215</v>
      </c>
      <c r="C447" t="s">
        <v>1</v>
      </c>
      <c r="D447" t="s">
        <v>365</v>
      </c>
      <c r="E447">
        <v>131</v>
      </c>
      <c r="F447">
        <v>9</v>
      </c>
      <c r="G447">
        <v>27</v>
      </c>
      <c r="H447">
        <v>19</v>
      </c>
      <c r="I447">
        <v>5</v>
      </c>
      <c r="J447">
        <v>0</v>
      </c>
      <c r="K447">
        <v>3</v>
      </c>
      <c r="L447">
        <v>10</v>
      </c>
      <c r="M447">
        <v>17</v>
      </c>
      <c r="N447">
        <v>40</v>
      </c>
      <c r="O447">
        <v>0</v>
      </c>
      <c r="P447">
        <v>0</v>
      </c>
      <c r="Q447">
        <v>0.20599999999999999</v>
      </c>
      <c r="R447">
        <v>0.30199999999999999</v>
      </c>
      <c r="S447">
        <v>0.313</v>
      </c>
      <c r="T447">
        <v>37</v>
      </c>
      <c r="U447">
        <f t="shared" si="19"/>
        <v>2.4666666666666668</v>
      </c>
      <c r="V447">
        <f t="shared" si="20"/>
        <v>1.3566666666666669</v>
      </c>
      <c r="W447">
        <f t="shared" si="21"/>
        <v>1</v>
      </c>
    </row>
    <row r="448" spans="1:23" x14ac:dyDescent="0.35">
      <c r="A448" t="s">
        <v>52</v>
      </c>
      <c r="B448" t="s">
        <v>1753</v>
      </c>
      <c r="C448" t="s">
        <v>914</v>
      </c>
      <c r="D448" t="s">
        <v>372</v>
      </c>
      <c r="E448">
        <v>91</v>
      </c>
      <c r="F448">
        <v>11</v>
      </c>
      <c r="G448">
        <v>23</v>
      </c>
      <c r="H448">
        <v>15</v>
      </c>
      <c r="I448">
        <v>4</v>
      </c>
      <c r="J448">
        <v>1</v>
      </c>
      <c r="K448">
        <v>3</v>
      </c>
      <c r="L448">
        <v>11</v>
      </c>
      <c r="M448">
        <v>5</v>
      </c>
      <c r="N448">
        <v>29</v>
      </c>
      <c r="O448">
        <v>0</v>
      </c>
      <c r="P448">
        <v>0</v>
      </c>
      <c r="Q448">
        <v>0.253</v>
      </c>
      <c r="R448">
        <v>0.30599999999999999</v>
      </c>
      <c r="S448">
        <v>0.41799999999999998</v>
      </c>
      <c r="T448">
        <v>36</v>
      </c>
      <c r="U448">
        <f t="shared" si="19"/>
        <v>2.4</v>
      </c>
      <c r="V448">
        <f t="shared" si="20"/>
        <v>1.32</v>
      </c>
      <c r="W448">
        <f t="shared" si="21"/>
        <v>1</v>
      </c>
    </row>
    <row r="449" spans="1:23" x14ac:dyDescent="0.35">
      <c r="A449" t="s">
        <v>79</v>
      </c>
      <c r="B449" t="s">
        <v>994</v>
      </c>
      <c r="C449" t="s">
        <v>366</v>
      </c>
      <c r="D449" t="s">
        <v>377</v>
      </c>
      <c r="E449">
        <v>151</v>
      </c>
      <c r="F449">
        <v>13</v>
      </c>
      <c r="G449">
        <v>34</v>
      </c>
      <c r="H449">
        <v>29</v>
      </c>
      <c r="I449">
        <v>2</v>
      </c>
      <c r="J449">
        <v>0</v>
      </c>
      <c r="K449">
        <v>3</v>
      </c>
      <c r="L449">
        <v>15</v>
      </c>
      <c r="M449">
        <v>12</v>
      </c>
      <c r="N449">
        <v>50</v>
      </c>
      <c r="O449">
        <v>0</v>
      </c>
      <c r="P449">
        <v>0</v>
      </c>
      <c r="Q449">
        <v>0.22500000000000001</v>
      </c>
      <c r="R449">
        <v>0.28299999999999997</v>
      </c>
      <c r="S449">
        <v>0.29799999999999999</v>
      </c>
      <c r="T449">
        <v>35</v>
      </c>
      <c r="U449">
        <f t="shared" si="19"/>
        <v>2.3333333333333335</v>
      </c>
      <c r="V449">
        <f t="shared" si="20"/>
        <v>1.2833333333333334</v>
      </c>
      <c r="W449">
        <f t="shared" si="21"/>
        <v>1</v>
      </c>
    </row>
    <row r="450" spans="1:23" x14ac:dyDescent="0.35">
      <c r="A450" t="s">
        <v>710</v>
      </c>
      <c r="B450" t="s">
        <v>1829</v>
      </c>
      <c r="C450" t="s">
        <v>3</v>
      </c>
      <c r="D450" t="s">
        <v>368</v>
      </c>
      <c r="E450">
        <v>95</v>
      </c>
      <c r="F450">
        <v>12</v>
      </c>
      <c r="G450">
        <v>20</v>
      </c>
      <c r="H450">
        <v>13</v>
      </c>
      <c r="I450">
        <v>5</v>
      </c>
      <c r="J450">
        <v>0</v>
      </c>
      <c r="K450">
        <v>2</v>
      </c>
      <c r="L450">
        <v>8</v>
      </c>
      <c r="M450">
        <v>11</v>
      </c>
      <c r="N450">
        <v>26</v>
      </c>
      <c r="O450">
        <v>0</v>
      </c>
      <c r="P450">
        <v>1</v>
      </c>
      <c r="Q450">
        <v>0.21</v>
      </c>
      <c r="R450">
        <v>0.30599999999999999</v>
      </c>
      <c r="S450">
        <v>0.32600000000000001</v>
      </c>
      <c r="T450">
        <v>35</v>
      </c>
      <c r="U450">
        <f t="shared" si="19"/>
        <v>2.3333333333333335</v>
      </c>
      <c r="V450">
        <f t="shared" si="20"/>
        <v>1.2833333333333334</v>
      </c>
      <c r="W450">
        <f t="shared" si="21"/>
        <v>1</v>
      </c>
    </row>
    <row r="451" spans="1:23" x14ac:dyDescent="0.35">
      <c r="A451" t="s">
        <v>216</v>
      </c>
      <c r="B451" t="s">
        <v>54</v>
      </c>
      <c r="C451" t="s">
        <v>914</v>
      </c>
      <c r="D451" t="s">
        <v>387</v>
      </c>
      <c r="E451">
        <v>42</v>
      </c>
      <c r="F451">
        <v>6</v>
      </c>
      <c r="G451">
        <v>15</v>
      </c>
      <c r="H451">
        <v>12</v>
      </c>
      <c r="I451">
        <v>1</v>
      </c>
      <c r="J451">
        <v>1</v>
      </c>
      <c r="K451">
        <v>1</v>
      </c>
      <c r="L451">
        <v>8</v>
      </c>
      <c r="M451">
        <v>2</v>
      </c>
      <c r="N451">
        <v>4</v>
      </c>
      <c r="O451">
        <v>2</v>
      </c>
      <c r="P451">
        <v>1</v>
      </c>
      <c r="Q451">
        <v>0.35699999999999998</v>
      </c>
      <c r="R451">
        <v>0.4</v>
      </c>
      <c r="S451">
        <v>0.5</v>
      </c>
      <c r="T451">
        <v>34</v>
      </c>
      <c r="U451">
        <f t="shared" ref="U451:U514" si="22">T451/15</f>
        <v>2.2666666666666666</v>
      </c>
      <c r="V451">
        <f t="shared" ref="V451:V500" si="23">IF(T451&gt;= 600,U451*1.125,IF(T451&gt; 575,U451*1.1,IF(T451&gt; 550,U451*1.075,IF(T451&gt; 525,U451*1.05,IF(T451&gt; 500,U451*1.025,IF(T451&gt; 475,U451,IF(T451&gt; 450,U451*0.975,IF(T451&gt; 425,U451*0.95,IF(T451&gt; 400,U451*0.925,IF(T451&gt; 375,U451*0.9,IF(T451&gt; 350,U451*0.875,IF(T451&gt; 325,U451*0.85,IF(T451&gt; 300,U451*0.825,IF(T451&gt; 275,U451*0.8,IF(T451&gt; 250,U451*0.775,IF(T451&gt; 225,U451*0.75,IF(T451&gt; 200,U451*0.725,IF(T451&gt; 175,U451*0.7,IF(T451&gt; 150,U451*0.675,IF(T451&gt; 125,U451*0.65,IF(T451&gt; 100,U451*0.625,IF(T451&gt; 75,U451*0.6,IF(T451&gt; 50,U451*0.575,IF(T451&gt; 25,U451*0.55,U451*0.525))))))))))))))))))))))))</f>
        <v>1.2466666666666668</v>
      </c>
      <c r="W451">
        <f t="shared" ref="W451:W500" si="24">IF(V451 &lt; 1.5,1,V451)</f>
        <v>1</v>
      </c>
    </row>
    <row r="452" spans="1:23" x14ac:dyDescent="0.35">
      <c r="A452" t="s">
        <v>116</v>
      </c>
      <c r="B452" t="s">
        <v>1172</v>
      </c>
      <c r="C452" t="s">
        <v>914</v>
      </c>
      <c r="D452" t="s">
        <v>368</v>
      </c>
      <c r="E452">
        <v>82</v>
      </c>
      <c r="F452">
        <v>14</v>
      </c>
      <c r="G452">
        <v>17</v>
      </c>
      <c r="H452">
        <v>13</v>
      </c>
      <c r="I452">
        <v>1</v>
      </c>
      <c r="J452">
        <v>0</v>
      </c>
      <c r="K452">
        <v>3</v>
      </c>
      <c r="L452">
        <v>4</v>
      </c>
      <c r="M452">
        <v>7</v>
      </c>
      <c r="N452">
        <v>19</v>
      </c>
      <c r="O452">
        <v>3</v>
      </c>
      <c r="P452">
        <v>2</v>
      </c>
      <c r="Q452">
        <v>0.20699999999999999</v>
      </c>
      <c r="R452">
        <v>0.308</v>
      </c>
      <c r="S452">
        <v>0.32900000000000001</v>
      </c>
      <c r="T452">
        <v>34</v>
      </c>
      <c r="U452">
        <f t="shared" si="22"/>
        <v>2.2666666666666666</v>
      </c>
      <c r="V452">
        <f t="shared" si="23"/>
        <v>1.2466666666666668</v>
      </c>
      <c r="W452">
        <f t="shared" si="24"/>
        <v>1</v>
      </c>
    </row>
    <row r="453" spans="1:23" x14ac:dyDescent="0.35">
      <c r="A453" t="s">
        <v>287</v>
      </c>
      <c r="B453" t="s">
        <v>1476</v>
      </c>
      <c r="C453" t="s">
        <v>366</v>
      </c>
      <c r="D453" t="s">
        <v>373</v>
      </c>
      <c r="E453">
        <v>121</v>
      </c>
      <c r="F453">
        <v>9</v>
      </c>
      <c r="G453">
        <v>29</v>
      </c>
      <c r="H453">
        <v>21</v>
      </c>
      <c r="I453">
        <v>4</v>
      </c>
      <c r="J453">
        <v>0</v>
      </c>
      <c r="K453">
        <v>4</v>
      </c>
      <c r="L453">
        <v>10</v>
      </c>
      <c r="M453">
        <v>11</v>
      </c>
      <c r="N453">
        <v>42</v>
      </c>
      <c r="O453">
        <v>1</v>
      </c>
      <c r="P453">
        <v>0</v>
      </c>
      <c r="Q453">
        <v>0.24</v>
      </c>
      <c r="R453">
        <v>0.30299999999999999</v>
      </c>
      <c r="S453">
        <v>0.372</v>
      </c>
      <c r="T453">
        <v>34</v>
      </c>
      <c r="U453">
        <f t="shared" si="22"/>
        <v>2.2666666666666666</v>
      </c>
      <c r="V453">
        <f t="shared" si="23"/>
        <v>1.2466666666666668</v>
      </c>
      <c r="W453">
        <f t="shared" si="24"/>
        <v>1</v>
      </c>
    </row>
    <row r="454" spans="1:23" x14ac:dyDescent="0.35">
      <c r="A454" t="s">
        <v>437</v>
      </c>
      <c r="B454" t="s">
        <v>165</v>
      </c>
      <c r="C454" t="s">
        <v>2</v>
      </c>
      <c r="D454" t="s">
        <v>364</v>
      </c>
      <c r="E454">
        <v>83</v>
      </c>
      <c r="F454">
        <v>10</v>
      </c>
      <c r="G454">
        <v>18</v>
      </c>
      <c r="H454">
        <v>13</v>
      </c>
      <c r="I454">
        <v>2</v>
      </c>
      <c r="J454">
        <v>2</v>
      </c>
      <c r="K454">
        <v>1</v>
      </c>
      <c r="L454">
        <v>12</v>
      </c>
      <c r="M454">
        <v>8</v>
      </c>
      <c r="N454">
        <v>23</v>
      </c>
      <c r="O454">
        <v>0</v>
      </c>
      <c r="P454">
        <v>0</v>
      </c>
      <c r="Q454">
        <v>0.217</v>
      </c>
      <c r="R454">
        <v>0.28699999999999998</v>
      </c>
      <c r="S454">
        <v>0.32500000000000001</v>
      </c>
      <c r="T454">
        <v>34</v>
      </c>
      <c r="U454">
        <f t="shared" si="22"/>
        <v>2.2666666666666666</v>
      </c>
      <c r="V454">
        <f t="shared" si="23"/>
        <v>1.2466666666666668</v>
      </c>
      <c r="W454">
        <f t="shared" si="24"/>
        <v>1</v>
      </c>
    </row>
    <row r="455" spans="1:23" x14ac:dyDescent="0.35">
      <c r="A455" t="s">
        <v>1379</v>
      </c>
      <c r="B455" t="s">
        <v>1380</v>
      </c>
      <c r="C455" t="s">
        <v>395</v>
      </c>
      <c r="D455" t="s">
        <v>362</v>
      </c>
      <c r="E455">
        <v>73</v>
      </c>
      <c r="F455">
        <v>9</v>
      </c>
      <c r="G455">
        <v>17</v>
      </c>
      <c r="H455">
        <v>11</v>
      </c>
      <c r="I455">
        <v>5</v>
      </c>
      <c r="J455">
        <v>0</v>
      </c>
      <c r="K455">
        <v>1</v>
      </c>
      <c r="L455">
        <v>8</v>
      </c>
      <c r="M455">
        <v>9</v>
      </c>
      <c r="N455">
        <v>17</v>
      </c>
      <c r="O455">
        <v>0</v>
      </c>
      <c r="P455">
        <v>0</v>
      </c>
      <c r="Q455">
        <v>0.23300000000000001</v>
      </c>
      <c r="R455">
        <v>0.32500000000000001</v>
      </c>
      <c r="S455">
        <v>0.34300000000000003</v>
      </c>
      <c r="T455">
        <v>34</v>
      </c>
      <c r="U455">
        <f t="shared" si="22"/>
        <v>2.2666666666666666</v>
      </c>
      <c r="V455">
        <f t="shared" si="23"/>
        <v>1.2466666666666668</v>
      </c>
      <c r="W455">
        <f t="shared" si="24"/>
        <v>1</v>
      </c>
    </row>
    <row r="456" spans="1:23" x14ac:dyDescent="0.35">
      <c r="A456" t="s">
        <v>303</v>
      </c>
      <c r="B456" t="s">
        <v>1025</v>
      </c>
      <c r="C456" t="s">
        <v>914</v>
      </c>
      <c r="D456" t="s">
        <v>382</v>
      </c>
      <c r="E456">
        <v>43</v>
      </c>
      <c r="F456">
        <v>13</v>
      </c>
      <c r="G456">
        <v>8</v>
      </c>
      <c r="H456">
        <v>5</v>
      </c>
      <c r="I456">
        <v>1</v>
      </c>
      <c r="J456">
        <v>0</v>
      </c>
      <c r="K456">
        <v>2</v>
      </c>
      <c r="L456">
        <v>4</v>
      </c>
      <c r="M456">
        <v>2</v>
      </c>
      <c r="N456">
        <v>7</v>
      </c>
      <c r="O456">
        <v>8</v>
      </c>
      <c r="P456">
        <v>2</v>
      </c>
      <c r="Q456">
        <v>0.186</v>
      </c>
      <c r="R456">
        <v>0.23899999999999999</v>
      </c>
      <c r="S456">
        <v>0.34899999999999998</v>
      </c>
      <c r="T456">
        <v>33</v>
      </c>
      <c r="U456">
        <f t="shared" si="22"/>
        <v>2.2000000000000002</v>
      </c>
      <c r="V456">
        <f t="shared" si="23"/>
        <v>1.2100000000000002</v>
      </c>
      <c r="W456">
        <f t="shared" si="24"/>
        <v>1</v>
      </c>
    </row>
    <row r="457" spans="1:23" x14ac:dyDescent="0.35">
      <c r="A457" t="s">
        <v>167</v>
      </c>
      <c r="B457" t="s">
        <v>234</v>
      </c>
      <c r="C457" t="s">
        <v>3</v>
      </c>
      <c r="D457" t="s">
        <v>381</v>
      </c>
      <c r="E457">
        <v>139</v>
      </c>
      <c r="F457">
        <v>9</v>
      </c>
      <c r="G457">
        <v>25</v>
      </c>
      <c r="H457">
        <v>13</v>
      </c>
      <c r="I457">
        <v>9</v>
      </c>
      <c r="J457">
        <v>1</v>
      </c>
      <c r="K457">
        <v>2</v>
      </c>
      <c r="L457">
        <v>13</v>
      </c>
      <c r="M457">
        <v>7</v>
      </c>
      <c r="N457">
        <v>42</v>
      </c>
      <c r="O457">
        <v>4</v>
      </c>
      <c r="P457">
        <v>0</v>
      </c>
      <c r="Q457">
        <v>0.18</v>
      </c>
      <c r="R457">
        <v>0.216</v>
      </c>
      <c r="S457">
        <v>0.30199999999999999</v>
      </c>
      <c r="T457">
        <v>33</v>
      </c>
      <c r="U457">
        <f t="shared" si="22"/>
        <v>2.2000000000000002</v>
      </c>
      <c r="V457">
        <f t="shared" si="23"/>
        <v>1.2100000000000002</v>
      </c>
      <c r="W457">
        <f t="shared" si="24"/>
        <v>1</v>
      </c>
    </row>
    <row r="458" spans="1:23" x14ac:dyDescent="0.35">
      <c r="A458" t="s">
        <v>930</v>
      </c>
      <c r="B458" t="s">
        <v>258</v>
      </c>
      <c r="C458" t="s">
        <v>366</v>
      </c>
      <c r="D458" t="s">
        <v>397</v>
      </c>
      <c r="E458">
        <v>142</v>
      </c>
      <c r="F458">
        <v>14</v>
      </c>
      <c r="G458">
        <v>25</v>
      </c>
      <c r="H458">
        <v>16</v>
      </c>
      <c r="I458">
        <v>4</v>
      </c>
      <c r="J458">
        <v>0</v>
      </c>
      <c r="K458">
        <v>5</v>
      </c>
      <c r="L458">
        <v>10</v>
      </c>
      <c r="M458">
        <v>12</v>
      </c>
      <c r="N458">
        <v>46</v>
      </c>
      <c r="O458">
        <v>0</v>
      </c>
      <c r="P458">
        <v>1</v>
      </c>
      <c r="Q458">
        <v>0.17599999999999999</v>
      </c>
      <c r="R458">
        <v>0.245</v>
      </c>
      <c r="S458">
        <v>0.31</v>
      </c>
      <c r="T458">
        <v>33</v>
      </c>
      <c r="U458">
        <f t="shared" si="22"/>
        <v>2.2000000000000002</v>
      </c>
      <c r="V458">
        <f t="shared" si="23"/>
        <v>1.2100000000000002</v>
      </c>
      <c r="W458">
        <f t="shared" si="24"/>
        <v>1</v>
      </c>
    </row>
    <row r="459" spans="1:23" x14ac:dyDescent="0.35">
      <c r="A459" t="s">
        <v>71</v>
      </c>
      <c r="B459" t="s">
        <v>70</v>
      </c>
      <c r="C459" t="s">
        <v>914</v>
      </c>
      <c r="D459" t="s">
        <v>385</v>
      </c>
      <c r="E459">
        <v>145</v>
      </c>
      <c r="F459">
        <v>17</v>
      </c>
      <c r="G459">
        <v>26</v>
      </c>
      <c r="H459">
        <v>20</v>
      </c>
      <c r="I459">
        <v>5</v>
      </c>
      <c r="J459">
        <v>0</v>
      </c>
      <c r="K459">
        <v>1</v>
      </c>
      <c r="L459">
        <v>9</v>
      </c>
      <c r="M459">
        <v>8</v>
      </c>
      <c r="N459">
        <v>36</v>
      </c>
      <c r="O459">
        <v>2</v>
      </c>
      <c r="P459">
        <v>2</v>
      </c>
      <c r="Q459">
        <v>0.17899999999999999</v>
      </c>
      <c r="R459">
        <v>0.23100000000000001</v>
      </c>
      <c r="S459">
        <v>0.23400000000000001</v>
      </c>
      <c r="T459">
        <v>32</v>
      </c>
      <c r="U459">
        <f t="shared" si="22"/>
        <v>2.1333333333333333</v>
      </c>
      <c r="V459">
        <f t="shared" si="23"/>
        <v>1.1733333333333333</v>
      </c>
      <c r="W459">
        <f t="shared" si="24"/>
        <v>1</v>
      </c>
    </row>
    <row r="460" spans="1:23" x14ac:dyDescent="0.35">
      <c r="A460" t="s">
        <v>213</v>
      </c>
      <c r="B460" t="s">
        <v>161</v>
      </c>
      <c r="C460" t="s">
        <v>914</v>
      </c>
      <c r="D460" t="s">
        <v>367</v>
      </c>
      <c r="E460">
        <v>86</v>
      </c>
      <c r="F460">
        <v>10</v>
      </c>
      <c r="G460">
        <v>21</v>
      </c>
      <c r="H460">
        <v>14</v>
      </c>
      <c r="I460">
        <v>5</v>
      </c>
      <c r="J460">
        <v>0</v>
      </c>
      <c r="K460">
        <v>2</v>
      </c>
      <c r="L460">
        <v>13</v>
      </c>
      <c r="M460">
        <v>8</v>
      </c>
      <c r="N460">
        <v>31</v>
      </c>
      <c r="O460">
        <v>0</v>
      </c>
      <c r="P460">
        <v>0</v>
      </c>
      <c r="Q460">
        <v>0.24399999999999999</v>
      </c>
      <c r="R460">
        <v>0.308</v>
      </c>
      <c r="S460">
        <v>0.372</v>
      </c>
      <c r="T460">
        <v>32</v>
      </c>
      <c r="U460">
        <f t="shared" si="22"/>
        <v>2.1333333333333333</v>
      </c>
      <c r="V460">
        <f t="shared" si="23"/>
        <v>1.1733333333333333</v>
      </c>
      <c r="W460">
        <f t="shared" si="24"/>
        <v>1</v>
      </c>
    </row>
    <row r="461" spans="1:23" x14ac:dyDescent="0.35">
      <c r="A461" t="s">
        <v>162</v>
      </c>
      <c r="B461" t="s">
        <v>1580</v>
      </c>
      <c r="C461" t="s">
        <v>914</v>
      </c>
      <c r="D461" t="s">
        <v>385</v>
      </c>
      <c r="E461">
        <v>61</v>
      </c>
      <c r="F461">
        <v>9</v>
      </c>
      <c r="G461">
        <v>19</v>
      </c>
      <c r="H461">
        <v>14</v>
      </c>
      <c r="I461">
        <v>3</v>
      </c>
      <c r="J461">
        <v>0</v>
      </c>
      <c r="K461">
        <v>2</v>
      </c>
      <c r="L461">
        <v>9</v>
      </c>
      <c r="M461">
        <v>6</v>
      </c>
      <c r="N461">
        <v>28</v>
      </c>
      <c r="O461">
        <v>8</v>
      </c>
      <c r="P461">
        <v>0</v>
      </c>
      <c r="Q461">
        <v>0.311</v>
      </c>
      <c r="R461">
        <v>0.373</v>
      </c>
      <c r="S461">
        <v>0.45900000000000002</v>
      </c>
      <c r="T461">
        <v>32</v>
      </c>
      <c r="U461">
        <f t="shared" si="22"/>
        <v>2.1333333333333333</v>
      </c>
      <c r="V461">
        <f t="shared" si="23"/>
        <v>1.1733333333333333</v>
      </c>
      <c r="W461">
        <f t="shared" si="24"/>
        <v>1</v>
      </c>
    </row>
    <row r="462" spans="1:23" x14ac:dyDescent="0.35">
      <c r="A462" t="s">
        <v>106</v>
      </c>
      <c r="B462" t="s">
        <v>725</v>
      </c>
      <c r="C462" t="s">
        <v>914</v>
      </c>
      <c r="D462" t="s">
        <v>362</v>
      </c>
      <c r="E462">
        <v>126</v>
      </c>
      <c r="F462">
        <v>12</v>
      </c>
      <c r="G462">
        <v>24</v>
      </c>
      <c r="H462">
        <v>15</v>
      </c>
      <c r="I462">
        <v>4</v>
      </c>
      <c r="J462">
        <v>0</v>
      </c>
      <c r="K462">
        <v>5</v>
      </c>
      <c r="L462">
        <v>14</v>
      </c>
      <c r="M462">
        <v>9</v>
      </c>
      <c r="N462">
        <v>48</v>
      </c>
      <c r="O462">
        <v>2</v>
      </c>
      <c r="P462">
        <v>0</v>
      </c>
      <c r="Q462">
        <v>0.191</v>
      </c>
      <c r="R462">
        <v>0.252</v>
      </c>
      <c r="S462">
        <v>0.34100000000000003</v>
      </c>
      <c r="T462">
        <v>32</v>
      </c>
      <c r="U462">
        <f t="shared" si="22"/>
        <v>2.1333333333333333</v>
      </c>
      <c r="V462">
        <f t="shared" si="23"/>
        <v>1.1733333333333333</v>
      </c>
      <c r="W462">
        <f t="shared" si="24"/>
        <v>1</v>
      </c>
    </row>
    <row r="463" spans="1:23" x14ac:dyDescent="0.35">
      <c r="A463" t="s">
        <v>44</v>
      </c>
      <c r="B463" t="s">
        <v>1469</v>
      </c>
      <c r="C463" t="s">
        <v>3</v>
      </c>
      <c r="D463" t="s">
        <v>373</v>
      </c>
      <c r="E463">
        <v>98</v>
      </c>
      <c r="F463">
        <v>9</v>
      </c>
      <c r="G463">
        <v>20</v>
      </c>
      <c r="H463">
        <v>10</v>
      </c>
      <c r="I463">
        <v>4</v>
      </c>
      <c r="J463">
        <v>1</v>
      </c>
      <c r="K463">
        <v>5</v>
      </c>
      <c r="L463">
        <v>14</v>
      </c>
      <c r="M463">
        <v>4</v>
      </c>
      <c r="N463">
        <v>39</v>
      </c>
      <c r="O463">
        <v>2</v>
      </c>
      <c r="P463">
        <v>0</v>
      </c>
      <c r="Q463">
        <v>0.20399999999999999</v>
      </c>
      <c r="R463">
        <v>0.23499999999999999</v>
      </c>
      <c r="S463">
        <v>0.41799999999999998</v>
      </c>
      <c r="T463">
        <v>31</v>
      </c>
      <c r="U463">
        <f t="shared" si="22"/>
        <v>2.0666666666666669</v>
      </c>
      <c r="V463">
        <f t="shared" si="23"/>
        <v>1.1366666666666669</v>
      </c>
      <c r="W463">
        <f t="shared" si="24"/>
        <v>1</v>
      </c>
    </row>
    <row r="464" spans="1:23" x14ac:dyDescent="0.35">
      <c r="A464" t="s">
        <v>1887</v>
      </c>
      <c r="B464" t="s">
        <v>290</v>
      </c>
      <c r="C464" t="s">
        <v>1</v>
      </c>
      <c r="D464" t="s">
        <v>381</v>
      </c>
      <c r="E464">
        <v>116</v>
      </c>
      <c r="F464">
        <v>13</v>
      </c>
      <c r="G464">
        <v>24</v>
      </c>
      <c r="H464">
        <v>13</v>
      </c>
      <c r="I464">
        <v>6</v>
      </c>
      <c r="J464">
        <v>0</v>
      </c>
      <c r="K464">
        <v>5</v>
      </c>
      <c r="L464">
        <v>20</v>
      </c>
      <c r="M464">
        <v>8</v>
      </c>
      <c r="N464">
        <v>55</v>
      </c>
      <c r="O464">
        <v>0</v>
      </c>
      <c r="P464">
        <v>0</v>
      </c>
      <c r="Q464">
        <v>0.20699999999999999</v>
      </c>
      <c r="R464">
        <v>0.26400000000000001</v>
      </c>
      <c r="S464">
        <v>0.38800000000000001</v>
      </c>
      <c r="T464">
        <v>31</v>
      </c>
      <c r="U464">
        <f t="shared" si="22"/>
        <v>2.0666666666666669</v>
      </c>
      <c r="V464">
        <f t="shared" si="23"/>
        <v>1.1366666666666669</v>
      </c>
      <c r="W464">
        <f t="shared" si="24"/>
        <v>1</v>
      </c>
    </row>
    <row r="465" spans="1:23" x14ac:dyDescent="0.35">
      <c r="A465" t="s">
        <v>1048</v>
      </c>
      <c r="B465" t="s">
        <v>1049</v>
      </c>
      <c r="C465" t="s">
        <v>2</v>
      </c>
      <c r="D465" t="s">
        <v>364</v>
      </c>
      <c r="E465">
        <v>57</v>
      </c>
      <c r="F465">
        <v>7</v>
      </c>
      <c r="G465">
        <v>12</v>
      </c>
      <c r="H465">
        <v>7</v>
      </c>
      <c r="I465">
        <v>2</v>
      </c>
      <c r="J465">
        <v>0</v>
      </c>
      <c r="K465">
        <v>3</v>
      </c>
      <c r="L465">
        <v>7</v>
      </c>
      <c r="M465">
        <v>3</v>
      </c>
      <c r="N465">
        <v>10</v>
      </c>
      <c r="O465">
        <v>1</v>
      </c>
      <c r="P465">
        <v>0</v>
      </c>
      <c r="Q465">
        <v>0.21</v>
      </c>
      <c r="R465">
        <v>0.25</v>
      </c>
      <c r="S465">
        <v>0.40400000000000003</v>
      </c>
      <c r="T465">
        <v>31</v>
      </c>
      <c r="U465">
        <f t="shared" si="22"/>
        <v>2.0666666666666669</v>
      </c>
      <c r="V465">
        <f t="shared" si="23"/>
        <v>1.1366666666666669</v>
      </c>
      <c r="W465">
        <f t="shared" si="24"/>
        <v>1</v>
      </c>
    </row>
    <row r="466" spans="1:23" x14ac:dyDescent="0.35">
      <c r="A466" t="s">
        <v>400</v>
      </c>
      <c r="B466" t="s">
        <v>26</v>
      </c>
      <c r="C466" t="s">
        <v>914</v>
      </c>
      <c r="D466" t="s">
        <v>371</v>
      </c>
      <c r="E466">
        <v>118</v>
      </c>
      <c r="F466">
        <v>17</v>
      </c>
      <c r="G466">
        <v>22</v>
      </c>
      <c r="H466">
        <v>16</v>
      </c>
      <c r="I466">
        <v>4</v>
      </c>
      <c r="J466">
        <v>0</v>
      </c>
      <c r="K466">
        <v>2</v>
      </c>
      <c r="L466">
        <v>8</v>
      </c>
      <c r="M466">
        <v>10</v>
      </c>
      <c r="N466">
        <v>42</v>
      </c>
      <c r="O466">
        <v>8</v>
      </c>
      <c r="P466">
        <v>2</v>
      </c>
      <c r="Q466">
        <v>0.186</v>
      </c>
      <c r="R466">
        <v>0.26</v>
      </c>
      <c r="S466">
        <v>0.27100000000000002</v>
      </c>
      <c r="T466">
        <v>31</v>
      </c>
      <c r="U466">
        <f t="shared" si="22"/>
        <v>2.0666666666666669</v>
      </c>
      <c r="V466">
        <f t="shared" si="23"/>
        <v>1.1366666666666669</v>
      </c>
      <c r="W466">
        <f t="shared" si="24"/>
        <v>1</v>
      </c>
    </row>
    <row r="467" spans="1:23" x14ac:dyDescent="0.35">
      <c r="A467" t="s">
        <v>1743</v>
      </c>
      <c r="B467" t="s">
        <v>551</v>
      </c>
      <c r="C467" t="s">
        <v>398</v>
      </c>
      <c r="D467" t="s">
        <v>384</v>
      </c>
      <c r="E467">
        <v>49</v>
      </c>
      <c r="F467">
        <v>8</v>
      </c>
      <c r="G467">
        <v>15</v>
      </c>
      <c r="H467">
        <v>11</v>
      </c>
      <c r="I467">
        <v>3</v>
      </c>
      <c r="J467">
        <v>0</v>
      </c>
      <c r="K467">
        <v>1</v>
      </c>
      <c r="L467">
        <v>2</v>
      </c>
      <c r="M467">
        <v>6</v>
      </c>
      <c r="N467">
        <v>9</v>
      </c>
      <c r="O467">
        <v>2</v>
      </c>
      <c r="P467">
        <v>0</v>
      </c>
      <c r="Q467">
        <v>0.30599999999999999</v>
      </c>
      <c r="R467">
        <v>0.40400000000000003</v>
      </c>
      <c r="S467">
        <v>0.42899999999999999</v>
      </c>
      <c r="T467">
        <v>30</v>
      </c>
      <c r="U467">
        <f t="shared" si="22"/>
        <v>2</v>
      </c>
      <c r="V467">
        <f t="shared" si="23"/>
        <v>1.1000000000000001</v>
      </c>
      <c r="W467">
        <f t="shared" si="24"/>
        <v>1</v>
      </c>
    </row>
    <row r="468" spans="1:23" x14ac:dyDescent="0.35">
      <c r="A468" t="s">
        <v>120</v>
      </c>
      <c r="B468" t="s">
        <v>676</v>
      </c>
      <c r="C468" t="s">
        <v>914</v>
      </c>
      <c r="D468" t="s">
        <v>363</v>
      </c>
      <c r="E468">
        <v>97</v>
      </c>
      <c r="F468">
        <v>13</v>
      </c>
      <c r="G468">
        <v>21</v>
      </c>
      <c r="H468">
        <v>11</v>
      </c>
      <c r="I468">
        <v>6</v>
      </c>
      <c r="J468">
        <v>1</v>
      </c>
      <c r="K468">
        <v>3</v>
      </c>
      <c r="L468">
        <v>6</v>
      </c>
      <c r="M468">
        <v>11</v>
      </c>
      <c r="N468">
        <v>38</v>
      </c>
      <c r="O468">
        <v>0</v>
      </c>
      <c r="P468">
        <v>1</v>
      </c>
      <c r="Q468">
        <v>0.216</v>
      </c>
      <c r="R468">
        <v>0.315</v>
      </c>
      <c r="S468">
        <v>0.39200000000000002</v>
      </c>
      <c r="T468">
        <v>29</v>
      </c>
      <c r="U468">
        <f t="shared" si="22"/>
        <v>1.9333333333333333</v>
      </c>
      <c r="V468">
        <f t="shared" si="23"/>
        <v>1.0633333333333335</v>
      </c>
      <c r="W468">
        <f t="shared" si="24"/>
        <v>1</v>
      </c>
    </row>
    <row r="469" spans="1:23" x14ac:dyDescent="0.35">
      <c r="A469" t="s">
        <v>120</v>
      </c>
      <c r="B469" t="s">
        <v>1611</v>
      </c>
      <c r="C469" t="s">
        <v>914</v>
      </c>
      <c r="D469" t="s">
        <v>379</v>
      </c>
      <c r="E469">
        <v>150</v>
      </c>
      <c r="F469">
        <v>13</v>
      </c>
      <c r="G469">
        <v>34</v>
      </c>
      <c r="H469">
        <v>25</v>
      </c>
      <c r="I469">
        <v>6</v>
      </c>
      <c r="J469">
        <v>2</v>
      </c>
      <c r="K469">
        <v>1</v>
      </c>
      <c r="L469">
        <v>15</v>
      </c>
      <c r="M469">
        <v>7</v>
      </c>
      <c r="N469">
        <v>54</v>
      </c>
      <c r="O469">
        <v>2</v>
      </c>
      <c r="P469">
        <v>1</v>
      </c>
      <c r="Q469">
        <v>0.22700000000000001</v>
      </c>
      <c r="R469">
        <v>0.26900000000000002</v>
      </c>
      <c r="S469">
        <v>0.313</v>
      </c>
      <c r="T469">
        <v>29</v>
      </c>
      <c r="U469">
        <f t="shared" si="22"/>
        <v>1.9333333333333333</v>
      </c>
      <c r="V469">
        <f t="shared" si="23"/>
        <v>1.0633333333333335</v>
      </c>
      <c r="W469">
        <f t="shared" si="24"/>
        <v>1</v>
      </c>
    </row>
    <row r="470" spans="1:23" x14ac:dyDescent="0.35">
      <c r="A470" t="s">
        <v>58</v>
      </c>
      <c r="B470" t="s">
        <v>1875</v>
      </c>
      <c r="C470" t="s">
        <v>914</v>
      </c>
      <c r="D470" t="s">
        <v>367</v>
      </c>
      <c r="E470">
        <v>111</v>
      </c>
      <c r="F470">
        <v>10</v>
      </c>
      <c r="G470">
        <v>24</v>
      </c>
      <c r="H470">
        <v>12</v>
      </c>
      <c r="I470">
        <v>8</v>
      </c>
      <c r="J470">
        <v>2</v>
      </c>
      <c r="K470">
        <v>2</v>
      </c>
      <c r="L470">
        <v>12</v>
      </c>
      <c r="M470">
        <v>9</v>
      </c>
      <c r="N470">
        <v>44</v>
      </c>
      <c r="O470">
        <v>1</v>
      </c>
      <c r="P470">
        <v>1</v>
      </c>
      <c r="Q470">
        <v>0.216</v>
      </c>
      <c r="R470">
        <v>0.27500000000000002</v>
      </c>
      <c r="S470">
        <v>0.378</v>
      </c>
      <c r="T470">
        <v>29</v>
      </c>
      <c r="U470">
        <f t="shared" si="22"/>
        <v>1.9333333333333333</v>
      </c>
      <c r="V470">
        <f t="shared" si="23"/>
        <v>1.0633333333333335</v>
      </c>
      <c r="W470">
        <f t="shared" si="24"/>
        <v>1</v>
      </c>
    </row>
    <row r="471" spans="1:23" x14ac:dyDescent="0.35">
      <c r="A471" t="s">
        <v>79</v>
      </c>
      <c r="B471" t="s">
        <v>1203</v>
      </c>
      <c r="C471" t="s">
        <v>914</v>
      </c>
      <c r="D471" t="s">
        <v>363</v>
      </c>
      <c r="E471">
        <v>77</v>
      </c>
      <c r="F471">
        <v>3</v>
      </c>
      <c r="G471">
        <v>18</v>
      </c>
      <c r="H471">
        <v>12</v>
      </c>
      <c r="I471">
        <v>5</v>
      </c>
      <c r="J471">
        <v>0</v>
      </c>
      <c r="K471">
        <v>1</v>
      </c>
      <c r="L471">
        <v>7</v>
      </c>
      <c r="M471">
        <v>6</v>
      </c>
      <c r="N471">
        <v>17</v>
      </c>
      <c r="O471">
        <v>3</v>
      </c>
      <c r="P471">
        <v>0</v>
      </c>
      <c r="Q471">
        <v>0.23400000000000001</v>
      </c>
      <c r="R471">
        <v>0.29399999999999998</v>
      </c>
      <c r="S471">
        <v>0.33800000000000002</v>
      </c>
      <c r="T471">
        <v>28</v>
      </c>
      <c r="U471">
        <f t="shared" si="22"/>
        <v>1.8666666666666667</v>
      </c>
      <c r="V471">
        <f t="shared" si="23"/>
        <v>1.0266666666666668</v>
      </c>
      <c r="W471">
        <f t="shared" si="24"/>
        <v>1</v>
      </c>
    </row>
    <row r="472" spans="1:23" x14ac:dyDescent="0.35">
      <c r="A472" t="s">
        <v>1018</v>
      </c>
      <c r="B472" t="s">
        <v>170</v>
      </c>
      <c r="C472" t="s">
        <v>398</v>
      </c>
      <c r="D472" t="s">
        <v>388</v>
      </c>
      <c r="E472">
        <v>40</v>
      </c>
      <c r="F472">
        <v>5</v>
      </c>
      <c r="G472">
        <v>12</v>
      </c>
      <c r="H472">
        <v>6</v>
      </c>
      <c r="I472">
        <v>4</v>
      </c>
      <c r="J472">
        <v>0</v>
      </c>
      <c r="K472">
        <v>2</v>
      </c>
      <c r="L472">
        <v>5</v>
      </c>
      <c r="M472">
        <v>1</v>
      </c>
      <c r="N472">
        <v>5</v>
      </c>
      <c r="O472">
        <v>0</v>
      </c>
      <c r="P472">
        <v>0</v>
      </c>
      <c r="Q472">
        <v>0.3</v>
      </c>
      <c r="R472">
        <v>0.317</v>
      </c>
      <c r="S472">
        <v>0.55000000000000004</v>
      </c>
      <c r="T472">
        <v>28</v>
      </c>
      <c r="U472">
        <f t="shared" si="22"/>
        <v>1.8666666666666667</v>
      </c>
      <c r="V472">
        <f t="shared" si="23"/>
        <v>1.0266666666666668</v>
      </c>
      <c r="W472">
        <f t="shared" si="24"/>
        <v>1</v>
      </c>
    </row>
    <row r="473" spans="1:23" x14ac:dyDescent="0.35">
      <c r="A473" t="s">
        <v>1744</v>
      </c>
      <c r="B473" t="s">
        <v>1745</v>
      </c>
      <c r="C473" t="s">
        <v>914</v>
      </c>
      <c r="D473" t="s">
        <v>446</v>
      </c>
      <c r="E473">
        <v>92</v>
      </c>
      <c r="F473">
        <v>8</v>
      </c>
      <c r="G473">
        <v>19</v>
      </c>
      <c r="H473">
        <v>11</v>
      </c>
      <c r="I473">
        <v>4</v>
      </c>
      <c r="J473">
        <v>0</v>
      </c>
      <c r="K473">
        <v>4</v>
      </c>
      <c r="L473">
        <v>11</v>
      </c>
      <c r="M473">
        <v>8</v>
      </c>
      <c r="N473">
        <v>35</v>
      </c>
      <c r="O473">
        <v>1</v>
      </c>
      <c r="P473">
        <v>0</v>
      </c>
      <c r="Q473">
        <v>0.20599999999999999</v>
      </c>
      <c r="R473">
        <v>0.28399999999999997</v>
      </c>
      <c r="S473">
        <v>0.38</v>
      </c>
      <c r="T473">
        <v>28</v>
      </c>
      <c r="U473">
        <f t="shared" si="22"/>
        <v>1.8666666666666667</v>
      </c>
      <c r="V473">
        <f t="shared" si="23"/>
        <v>1.0266666666666668</v>
      </c>
      <c r="W473">
        <f t="shared" si="24"/>
        <v>1</v>
      </c>
    </row>
    <row r="474" spans="1:23" x14ac:dyDescent="0.35">
      <c r="A474" t="s">
        <v>97</v>
      </c>
      <c r="B474" t="s">
        <v>1878</v>
      </c>
      <c r="C474" t="s">
        <v>2</v>
      </c>
      <c r="D474" t="s">
        <v>379</v>
      </c>
      <c r="E474">
        <v>29</v>
      </c>
      <c r="F474">
        <v>7</v>
      </c>
      <c r="G474">
        <v>10</v>
      </c>
      <c r="H474">
        <v>6</v>
      </c>
      <c r="I474">
        <v>2</v>
      </c>
      <c r="J474">
        <v>1</v>
      </c>
      <c r="K474">
        <v>1</v>
      </c>
      <c r="L474">
        <v>5</v>
      </c>
      <c r="M474">
        <v>5</v>
      </c>
      <c r="N474">
        <v>6</v>
      </c>
      <c r="O474">
        <v>0</v>
      </c>
      <c r="P474">
        <v>0</v>
      </c>
      <c r="Q474">
        <v>0.34499999999999997</v>
      </c>
      <c r="R474">
        <v>0.441</v>
      </c>
      <c r="S474">
        <v>0.58599999999999997</v>
      </c>
      <c r="T474">
        <v>28</v>
      </c>
      <c r="U474">
        <f t="shared" si="22"/>
        <v>1.8666666666666667</v>
      </c>
      <c r="V474">
        <f t="shared" si="23"/>
        <v>1.0266666666666668</v>
      </c>
      <c r="W474">
        <f t="shared" si="24"/>
        <v>1</v>
      </c>
    </row>
    <row r="475" spans="1:23" x14ac:dyDescent="0.35">
      <c r="A475" t="s">
        <v>83</v>
      </c>
      <c r="B475" t="s">
        <v>123</v>
      </c>
      <c r="C475" t="s">
        <v>3</v>
      </c>
      <c r="D475" t="s">
        <v>387</v>
      </c>
      <c r="E475">
        <v>77</v>
      </c>
      <c r="F475">
        <v>9</v>
      </c>
      <c r="G475">
        <v>19</v>
      </c>
      <c r="H475">
        <v>16</v>
      </c>
      <c r="I475">
        <v>3</v>
      </c>
      <c r="J475">
        <v>0</v>
      </c>
      <c r="K475">
        <v>0</v>
      </c>
      <c r="L475">
        <v>3</v>
      </c>
      <c r="M475">
        <v>4</v>
      </c>
      <c r="N475">
        <v>11</v>
      </c>
      <c r="O475">
        <v>1</v>
      </c>
      <c r="P475">
        <v>0</v>
      </c>
      <c r="Q475">
        <v>0.247</v>
      </c>
      <c r="R475">
        <v>0.314</v>
      </c>
      <c r="S475">
        <v>0.28599999999999998</v>
      </c>
      <c r="T475">
        <v>28</v>
      </c>
      <c r="U475">
        <f t="shared" si="22"/>
        <v>1.8666666666666667</v>
      </c>
      <c r="V475">
        <f t="shared" si="23"/>
        <v>1.0266666666666668</v>
      </c>
      <c r="W475">
        <f t="shared" si="24"/>
        <v>1</v>
      </c>
    </row>
    <row r="476" spans="1:23" x14ac:dyDescent="0.35">
      <c r="A476" t="s">
        <v>1610</v>
      </c>
      <c r="B476" t="s">
        <v>114</v>
      </c>
      <c r="C476" t="s">
        <v>398</v>
      </c>
      <c r="D476" t="s">
        <v>397</v>
      </c>
      <c r="E476">
        <v>124</v>
      </c>
      <c r="F476">
        <v>12</v>
      </c>
      <c r="G476">
        <v>27</v>
      </c>
      <c r="H476">
        <v>21</v>
      </c>
      <c r="I476">
        <v>4</v>
      </c>
      <c r="J476">
        <v>2</v>
      </c>
      <c r="K476">
        <v>0</v>
      </c>
      <c r="L476">
        <v>8</v>
      </c>
      <c r="M476">
        <v>5</v>
      </c>
      <c r="N476">
        <v>32</v>
      </c>
      <c r="O476">
        <v>1</v>
      </c>
      <c r="P476">
        <v>1</v>
      </c>
      <c r="Q476">
        <v>0.218</v>
      </c>
      <c r="R476">
        <v>0.26</v>
      </c>
      <c r="S476">
        <v>0.28199999999999997</v>
      </c>
      <c r="T476">
        <v>28</v>
      </c>
      <c r="U476">
        <f t="shared" si="22"/>
        <v>1.8666666666666667</v>
      </c>
      <c r="V476">
        <f t="shared" si="23"/>
        <v>1.0266666666666668</v>
      </c>
      <c r="W476">
        <f t="shared" si="24"/>
        <v>1</v>
      </c>
    </row>
    <row r="477" spans="1:23" x14ac:dyDescent="0.35">
      <c r="A477" t="s">
        <v>1397</v>
      </c>
      <c r="B477" t="s">
        <v>101</v>
      </c>
      <c r="C477" t="s">
        <v>1</v>
      </c>
      <c r="D477" t="s">
        <v>372</v>
      </c>
      <c r="E477">
        <v>160</v>
      </c>
      <c r="F477">
        <v>12</v>
      </c>
      <c r="G477">
        <v>27</v>
      </c>
      <c r="H477">
        <v>18</v>
      </c>
      <c r="I477">
        <v>4</v>
      </c>
      <c r="J477">
        <v>0</v>
      </c>
      <c r="K477">
        <v>5</v>
      </c>
      <c r="L477">
        <v>11</v>
      </c>
      <c r="M477">
        <v>11</v>
      </c>
      <c r="N477">
        <v>54</v>
      </c>
      <c r="O477">
        <v>1</v>
      </c>
      <c r="P477">
        <v>0</v>
      </c>
      <c r="Q477">
        <v>0.16900000000000001</v>
      </c>
      <c r="R477">
        <v>0.224</v>
      </c>
      <c r="S477">
        <v>0.28699999999999998</v>
      </c>
      <c r="T477">
        <v>27</v>
      </c>
      <c r="U477">
        <f t="shared" si="22"/>
        <v>1.8</v>
      </c>
      <c r="V477">
        <f t="shared" si="23"/>
        <v>0.9900000000000001</v>
      </c>
      <c r="W477">
        <f t="shared" si="24"/>
        <v>1</v>
      </c>
    </row>
    <row r="478" spans="1:23" x14ac:dyDescent="0.35">
      <c r="A478" t="s">
        <v>526</v>
      </c>
      <c r="B478" t="s">
        <v>525</v>
      </c>
      <c r="C478" t="s">
        <v>398</v>
      </c>
      <c r="D478" t="s">
        <v>377</v>
      </c>
      <c r="E478">
        <v>75</v>
      </c>
      <c r="F478">
        <v>8</v>
      </c>
      <c r="G478">
        <v>13</v>
      </c>
      <c r="H478">
        <v>12</v>
      </c>
      <c r="I478">
        <v>1</v>
      </c>
      <c r="J478">
        <v>0</v>
      </c>
      <c r="K478">
        <v>0</v>
      </c>
      <c r="L478">
        <v>7</v>
      </c>
      <c r="M478">
        <v>7</v>
      </c>
      <c r="N478">
        <v>13</v>
      </c>
      <c r="O478">
        <v>4</v>
      </c>
      <c r="P478">
        <v>0</v>
      </c>
      <c r="Q478">
        <v>0.17299999999999999</v>
      </c>
      <c r="R478">
        <v>0.24399999999999999</v>
      </c>
      <c r="S478">
        <v>0.187</v>
      </c>
      <c r="T478">
        <v>27</v>
      </c>
      <c r="U478">
        <f t="shared" si="22"/>
        <v>1.8</v>
      </c>
      <c r="V478">
        <f t="shared" si="23"/>
        <v>0.9900000000000001</v>
      </c>
      <c r="W478">
        <f t="shared" si="24"/>
        <v>1</v>
      </c>
    </row>
    <row r="479" spans="1:23" x14ac:dyDescent="0.35">
      <c r="A479" t="s">
        <v>39</v>
      </c>
      <c r="B479" t="s">
        <v>2032</v>
      </c>
      <c r="C479" t="s">
        <v>366</v>
      </c>
      <c r="D479" t="s">
        <v>369</v>
      </c>
      <c r="E479">
        <v>155</v>
      </c>
      <c r="F479">
        <v>17</v>
      </c>
      <c r="G479">
        <v>33</v>
      </c>
      <c r="H479">
        <v>26</v>
      </c>
      <c r="I479">
        <v>6</v>
      </c>
      <c r="J479">
        <v>0</v>
      </c>
      <c r="K479">
        <v>1</v>
      </c>
      <c r="L479">
        <v>11</v>
      </c>
      <c r="M479">
        <v>9</v>
      </c>
      <c r="N479">
        <v>50</v>
      </c>
      <c r="O479">
        <v>0</v>
      </c>
      <c r="P479">
        <v>2</v>
      </c>
      <c r="Q479">
        <v>0.21299999999999999</v>
      </c>
      <c r="R479">
        <v>0.26500000000000001</v>
      </c>
      <c r="S479">
        <v>0.27100000000000002</v>
      </c>
      <c r="T479">
        <v>27</v>
      </c>
      <c r="U479">
        <f t="shared" si="22"/>
        <v>1.8</v>
      </c>
      <c r="V479">
        <f t="shared" si="23"/>
        <v>0.9900000000000001</v>
      </c>
      <c r="W479">
        <f t="shared" si="24"/>
        <v>1</v>
      </c>
    </row>
    <row r="480" spans="1:23" x14ac:dyDescent="0.35">
      <c r="A480" t="s">
        <v>102</v>
      </c>
      <c r="B480" t="s">
        <v>1014</v>
      </c>
      <c r="C480" t="s">
        <v>366</v>
      </c>
      <c r="D480" t="s">
        <v>363</v>
      </c>
      <c r="E480">
        <v>69</v>
      </c>
      <c r="F480">
        <v>9</v>
      </c>
      <c r="G480">
        <v>15</v>
      </c>
      <c r="H480">
        <v>12</v>
      </c>
      <c r="I480">
        <v>1</v>
      </c>
      <c r="J480">
        <v>0</v>
      </c>
      <c r="K480">
        <v>2</v>
      </c>
      <c r="L480">
        <v>8</v>
      </c>
      <c r="M480">
        <v>11</v>
      </c>
      <c r="N480">
        <v>24</v>
      </c>
      <c r="O480">
        <v>1</v>
      </c>
      <c r="P480">
        <v>0</v>
      </c>
      <c r="Q480">
        <v>0.217</v>
      </c>
      <c r="R480">
        <v>0.32100000000000001</v>
      </c>
      <c r="S480">
        <v>0.31900000000000001</v>
      </c>
      <c r="T480">
        <v>27</v>
      </c>
      <c r="U480">
        <f t="shared" si="22"/>
        <v>1.8</v>
      </c>
      <c r="V480">
        <f t="shared" si="23"/>
        <v>0.9900000000000001</v>
      </c>
      <c r="W480">
        <f t="shared" si="24"/>
        <v>1</v>
      </c>
    </row>
    <row r="481" spans="1:23" x14ac:dyDescent="0.35">
      <c r="A481" t="s">
        <v>1896</v>
      </c>
      <c r="B481" t="s">
        <v>1897</v>
      </c>
      <c r="C481" t="s">
        <v>914</v>
      </c>
      <c r="D481" t="s">
        <v>379</v>
      </c>
      <c r="E481">
        <v>113</v>
      </c>
      <c r="F481">
        <v>10</v>
      </c>
      <c r="G481">
        <v>20</v>
      </c>
      <c r="H481">
        <v>12</v>
      </c>
      <c r="I481">
        <v>7</v>
      </c>
      <c r="J481">
        <v>0</v>
      </c>
      <c r="K481">
        <v>1</v>
      </c>
      <c r="L481">
        <v>7</v>
      </c>
      <c r="M481">
        <v>10</v>
      </c>
      <c r="N481">
        <v>31</v>
      </c>
      <c r="O481">
        <v>2</v>
      </c>
      <c r="P481">
        <v>1</v>
      </c>
      <c r="Q481">
        <v>0.17699999999999999</v>
      </c>
      <c r="R481">
        <v>0.24399999999999999</v>
      </c>
      <c r="S481">
        <v>0.26600000000000001</v>
      </c>
      <c r="T481">
        <v>27</v>
      </c>
      <c r="U481">
        <f t="shared" si="22"/>
        <v>1.8</v>
      </c>
      <c r="V481">
        <f t="shared" si="23"/>
        <v>0.9900000000000001</v>
      </c>
      <c r="W481">
        <f t="shared" si="24"/>
        <v>1</v>
      </c>
    </row>
    <row r="482" spans="1:23" x14ac:dyDescent="0.35">
      <c r="A482" t="s">
        <v>178</v>
      </c>
      <c r="B482" t="s">
        <v>1746</v>
      </c>
      <c r="C482" t="s">
        <v>2</v>
      </c>
      <c r="D482" t="s">
        <v>360</v>
      </c>
      <c r="E482">
        <v>78</v>
      </c>
      <c r="F482">
        <v>10</v>
      </c>
      <c r="G482">
        <v>15</v>
      </c>
      <c r="H482">
        <v>9</v>
      </c>
      <c r="I482">
        <v>4</v>
      </c>
      <c r="J482">
        <v>0</v>
      </c>
      <c r="K482">
        <v>2</v>
      </c>
      <c r="L482">
        <v>6</v>
      </c>
      <c r="M482">
        <v>8</v>
      </c>
      <c r="N482">
        <v>23</v>
      </c>
      <c r="O482">
        <v>0</v>
      </c>
      <c r="P482">
        <v>0</v>
      </c>
      <c r="Q482">
        <v>0.192</v>
      </c>
      <c r="R482">
        <v>0.27600000000000002</v>
      </c>
      <c r="S482">
        <v>0.32100000000000001</v>
      </c>
      <c r="T482">
        <v>26</v>
      </c>
      <c r="U482">
        <f t="shared" si="22"/>
        <v>1.7333333333333334</v>
      </c>
      <c r="V482">
        <f t="shared" si="23"/>
        <v>0.95333333333333348</v>
      </c>
      <c r="W482">
        <f t="shared" si="24"/>
        <v>1</v>
      </c>
    </row>
    <row r="483" spans="1:23" x14ac:dyDescent="0.35">
      <c r="A483" t="s">
        <v>120</v>
      </c>
      <c r="B483" t="s">
        <v>612</v>
      </c>
      <c r="C483" t="s">
        <v>914</v>
      </c>
      <c r="D483" t="s">
        <v>394</v>
      </c>
      <c r="E483">
        <v>77</v>
      </c>
      <c r="F483">
        <v>9</v>
      </c>
      <c r="G483">
        <v>18</v>
      </c>
      <c r="H483">
        <v>10</v>
      </c>
      <c r="I483">
        <v>6</v>
      </c>
      <c r="J483">
        <v>0</v>
      </c>
      <c r="K483">
        <v>2</v>
      </c>
      <c r="L483">
        <v>6</v>
      </c>
      <c r="M483">
        <v>4</v>
      </c>
      <c r="N483">
        <v>24</v>
      </c>
      <c r="O483">
        <v>2</v>
      </c>
      <c r="P483">
        <v>1</v>
      </c>
      <c r="Q483">
        <v>0.23400000000000001</v>
      </c>
      <c r="R483">
        <v>0.27200000000000002</v>
      </c>
      <c r="S483">
        <v>0.39</v>
      </c>
      <c r="T483">
        <v>26</v>
      </c>
      <c r="U483">
        <f t="shared" si="22"/>
        <v>1.7333333333333334</v>
      </c>
      <c r="V483">
        <f t="shared" si="23"/>
        <v>0.95333333333333348</v>
      </c>
      <c r="W483">
        <f t="shared" si="24"/>
        <v>1</v>
      </c>
    </row>
    <row r="484" spans="1:23" x14ac:dyDescent="0.35">
      <c r="A484" t="s">
        <v>1627</v>
      </c>
      <c r="B484" t="s">
        <v>132</v>
      </c>
      <c r="C484" t="s">
        <v>2</v>
      </c>
      <c r="D484" t="s">
        <v>394</v>
      </c>
      <c r="E484">
        <v>105</v>
      </c>
      <c r="F484">
        <v>15</v>
      </c>
      <c r="G484">
        <v>25</v>
      </c>
      <c r="H484">
        <v>18</v>
      </c>
      <c r="I484">
        <v>4</v>
      </c>
      <c r="J484">
        <v>1</v>
      </c>
      <c r="K484">
        <v>2</v>
      </c>
      <c r="L484">
        <v>11</v>
      </c>
      <c r="M484">
        <v>2</v>
      </c>
      <c r="N484">
        <v>39</v>
      </c>
      <c r="O484">
        <v>0</v>
      </c>
      <c r="P484">
        <v>1</v>
      </c>
      <c r="Q484">
        <v>0.23799999999999999</v>
      </c>
      <c r="R484">
        <v>0.25700000000000001</v>
      </c>
      <c r="S484">
        <v>0.35199999999999998</v>
      </c>
      <c r="T484">
        <v>25</v>
      </c>
      <c r="U484">
        <f t="shared" si="22"/>
        <v>1.6666666666666667</v>
      </c>
      <c r="V484">
        <f t="shared" si="23"/>
        <v>0.87500000000000011</v>
      </c>
      <c r="W484">
        <f t="shared" si="24"/>
        <v>1</v>
      </c>
    </row>
    <row r="485" spans="1:23" x14ac:dyDescent="0.35">
      <c r="A485" t="s">
        <v>178</v>
      </c>
      <c r="B485" t="s">
        <v>96</v>
      </c>
      <c r="C485" t="s">
        <v>914</v>
      </c>
      <c r="D485" t="s">
        <v>376</v>
      </c>
      <c r="E485">
        <v>76</v>
      </c>
      <c r="F485">
        <v>9</v>
      </c>
      <c r="G485">
        <v>17</v>
      </c>
      <c r="H485">
        <v>16</v>
      </c>
      <c r="I485">
        <v>1</v>
      </c>
      <c r="J485">
        <v>0</v>
      </c>
      <c r="K485">
        <v>0</v>
      </c>
      <c r="L485">
        <v>4</v>
      </c>
      <c r="M485">
        <v>14</v>
      </c>
      <c r="N485">
        <v>26</v>
      </c>
      <c r="O485">
        <v>7</v>
      </c>
      <c r="P485">
        <v>1</v>
      </c>
      <c r="Q485">
        <v>0.224</v>
      </c>
      <c r="R485">
        <v>0.34399999999999997</v>
      </c>
      <c r="S485">
        <v>0.23699999999999999</v>
      </c>
      <c r="T485">
        <v>25</v>
      </c>
      <c r="U485">
        <f t="shared" si="22"/>
        <v>1.6666666666666667</v>
      </c>
      <c r="V485">
        <f t="shared" si="23"/>
        <v>0.87500000000000011</v>
      </c>
      <c r="W485">
        <f t="shared" si="24"/>
        <v>1</v>
      </c>
    </row>
    <row r="486" spans="1:23" x14ac:dyDescent="0.35">
      <c r="A486" t="s">
        <v>1217</v>
      </c>
      <c r="B486" t="s">
        <v>1237</v>
      </c>
      <c r="C486" t="s">
        <v>2</v>
      </c>
      <c r="D486" t="s">
        <v>362</v>
      </c>
      <c r="E486">
        <v>76</v>
      </c>
      <c r="F486">
        <v>9</v>
      </c>
      <c r="G486">
        <v>12</v>
      </c>
      <c r="H486">
        <v>3</v>
      </c>
      <c r="I486">
        <v>8</v>
      </c>
      <c r="J486">
        <v>0</v>
      </c>
      <c r="K486">
        <v>1</v>
      </c>
      <c r="L486">
        <v>8</v>
      </c>
      <c r="M486">
        <v>1</v>
      </c>
      <c r="N486">
        <v>16</v>
      </c>
      <c r="O486">
        <v>0</v>
      </c>
      <c r="P486">
        <v>0</v>
      </c>
      <c r="Q486">
        <v>0.158</v>
      </c>
      <c r="R486">
        <v>0.17899999999999999</v>
      </c>
      <c r="S486">
        <v>0.30299999999999999</v>
      </c>
      <c r="T486">
        <v>25</v>
      </c>
      <c r="U486">
        <f t="shared" si="22"/>
        <v>1.6666666666666667</v>
      </c>
      <c r="V486">
        <f t="shared" si="23"/>
        <v>0.87500000000000011</v>
      </c>
      <c r="W486">
        <f t="shared" si="24"/>
        <v>1</v>
      </c>
    </row>
    <row r="487" spans="1:23" x14ac:dyDescent="0.35">
      <c r="A487" t="s">
        <v>53</v>
      </c>
      <c r="B487" t="s">
        <v>540</v>
      </c>
      <c r="C487" t="s">
        <v>395</v>
      </c>
      <c r="D487" t="s">
        <v>384</v>
      </c>
      <c r="E487">
        <v>52</v>
      </c>
      <c r="F487">
        <v>7</v>
      </c>
      <c r="G487">
        <v>7</v>
      </c>
      <c r="H487">
        <v>3</v>
      </c>
      <c r="I487">
        <v>3</v>
      </c>
      <c r="J487">
        <v>0</v>
      </c>
      <c r="K487">
        <v>1</v>
      </c>
      <c r="L487">
        <v>3</v>
      </c>
      <c r="M487">
        <v>9</v>
      </c>
      <c r="N487">
        <v>8</v>
      </c>
      <c r="O487">
        <v>0</v>
      </c>
      <c r="P487">
        <v>0</v>
      </c>
      <c r="Q487">
        <v>0.13500000000000001</v>
      </c>
      <c r="R487">
        <v>0.27400000000000002</v>
      </c>
      <c r="S487">
        <v>0.25</v>
      </c>
      <c r="T487">
        <v>24</v>
      </c>
      <c r="U487">
        <f t="shared" si="22"/>
        <v>1.6</v>
      </c>
      <c r="V487">
        <f t="shared" si="23"/>
        <v>0.84000000000000008</v>
      </c>
      <c r="W487">
        <f t="shared" si="24"/>
        <v>1</v>
      </c>
    </row>
    <row r="488" spans="1:23" x14ac:dyDescent="0.35">
      <c r="A488" t="s">
        <v>1886</v>
      </c>
      <c r="B488" t="s">
        <v>1845</v>
      </c>
      <c r="C488" t="s">
        <v>914</v>
      </c>
      <c r="D488" t="s">
        <v>369</v>
      </c>
      <c r="E488">
        <v>33</v>
      </c>
      <c r="F488">
        <v>5</v>
      </c>
      <c r="G488">
        <v>11</v>
      </c>
      <c r="H488">
        <v>8</v>
      </c>
      <c r="I488">
        <v>3</v>
      </c>
      <c r="J488">
        <v>0</v>
      </c>
      <c r="K488">
        <v>0</v>
      </c>
      <c r="L488">
        <v>6</v>
      </c>
      <c r="M488">
        <v>2</v>
      </c>
      <c r="N488">
        <v>6</v>
      </c>
      <c r="O488">
        <v>3</v>
      </c>
      <c r="P488">
        <v>0</v>
      </c>
      <c r="Q488">
        <v>0.33300000000000002</v>
      </c>
      <c r="R488">
        <v>0.40500000000000003</v>
      </c>
      <c r="S488">
        <v>0.42399999999999999</v>
      </c>
      <c r="T488">
        <v>24</v>
      </c>
      <c r="U488">
        <f t="shared" si="22"/>
        <v>1.6</v>
      </c>
      <c r="V488">
        <f t="shared" si="23"/>
        <v>0.84000000000000008</v>
      </c>
      <c r="W488">
        <f t="shared" si="24"/>
        <v>1</v>
      </c>
    </row>
    <row r="489" spans="1:23" x14ac:dyDescent="0.35">
      <c r="A489" t="s">
        <v>1027</v>
      </c>
      <c r="B489" t="s">
        <v>1028</v>
      </c>
      <c r="C489" t="s">
        <v>3</v>
      </c>
      <c r="D489" t="s">
        <v>446</v>
      </c>
      <c r="E489">
        <v>54</v>
      </c>
      <c r="F489">
        <v>5</v>
      </c>
      <c r="G489">
        <v>13</v>
      </c>
      <c r="H489">
        <v>12</v>
      </c>
      <c r="I489">
        <v>0</v>
      </c>
      <c r="J489">
        <v>0</v>
      </c>
      <c r="K489">
        <v>1</v>
      </c>
      <c r="L489">
        <v>4</v>
      </c>
      <c r="M489">
        <v>1</v>
      </c>
      <c r="N489">
        <v>3</v>
      </c>
      <c r="O489">
        <v>1</v>
      </c>
      <c r="P489">
        <v>0</v>
      </c>
      <c r="Q489">
        <v>0.24099999999999999</v>
      </c>
      <c r="R489">
        <v>0.255</v>
      </c>
      <c r="S489">
        <v>0.29599999999999999</v>
      </c>
      <c r="T489">
        <v>24</v>
      </c>
      <c r="U489">
        <f t="shared" si="22"/>
        <v>1.6</v>
      </c>
      <c r="V489">
        <f t="shared" si="23"/>
        <v>0.84000000000000008</v>
      </c>
      <c r="W489">
        <f t="shared" si="24"/>
        <v>1</v>
      </c>
    </row>
    <row r="490" spans="1:23" x14ac:dyDescent="0.35">
      <c r="A490" t="s">
        <v>951</v>
      </c>
      <c r="B490" t="s">
        <v>73</v>
      </c>
      <c r="C490" t="s">
        <v>914</v>
      </c>
      <c r="D490" t="s">
        <v>372</v>
      </c>
      <c r="E490">
        <v>64</v>
      </c>
      <c r="F490">
        <v>6</v>
      </c>
      <c r="G490">
        <v>14</v>
      </c>
      <c r="H490">
        <v>9</v>
      </c>
      <c r="I490">
        <v>3</v>
      </c>
      <c r="J490">
        <v>1</v>
      </c>
      <c r="K490">
        <v>1</v>
      </c>
      <c r="L490">
        <v>8</v>
      </c>
      <c r="M490">
        <v>5</v>
      </c>
      <c r="N490">
        <v>20</v>
      </c>
      <c r="O490">
        <v>2</v>
      </c>
      <c r="P490">
        <v>0</v>
      </c>
      <c r="Q490">
        <v>0.219</v>
      </c>
      <c r="R490">
        <v>0.28599999999999998</v>
      </c>
      <c r="S490">
        <v>0.34399999999999997</v>
      </c>
      <c r="T490">
        <v>23</v>
      </c>
      <c r="U490">
        <f t="shared" si="22"/>
        <v>1.5333333333333334</v>
      </c>
      <c r="V490">
        <f t="shared" si="23"/>
        <v>0.80500000000000005</v>
      </c>
      <c r="W490">
        <f t="shared" si="24"/>
        <v>1</v>
      </c>
    </row>
    <row r="491" spans="1:23" x14ac:dyDescent="0.35">
      <c r="A491" t="s">
        <v>546</v>
      </c>
      <c r="B491" t="s">
        <v>1394</v>
      </c>
      <c r="C491" t="s">
        <v>366</v>
      </c>
      <c r="D491" t="s">
        <v>378</v>
      </c>
      <c r="E491">
        <v>68</v>
      </c>
      <c r="F491">
        <v>4</v>
      </c>
      <c r="G491">
        <v>13</v>
      </c>
      <c r="H491">
        <v>8</v>
      </c>
      <c r="I491">
        <v>4</v>
      </c>
      <c r="J491">
        <v>0</v>
      </c>
      <c r="K491">
        <v>1</v>
      </c>
      <c r="L491">
        <v>6</v>
      </c>
      <c r="M491">
        <v>2</v>
      </c>
      <c r="N491">
        <v>9</v>
      </c>
      <c r="O491">
        <v>0</v>
      </c>
      <c r="P491">
        <v>0</v>
      </c>
      <c r="Q491">
        <v>0.191</v>
      </c>
      <c r="R491">
        <v>0.214</v>
      </c>
      <c r="S491">
        <v>0.29399999999999998</v>
      </c>
      <c r="T491">
        <v>23</v>
      </c>
      <c r="U491">
        <f t="shared" si="22"/>
        <v>1.5333333333333334</v>
      </c>
      <c r="V491">
        <f t="shared" si="23"/>
        <v>0.80500000000000005</v>
      </c>
      <c r="W491">
        <f t="shared" si="24"/>
        <v>1</v>
      </c>
    </row>
    <row r="492" spans="1:23" x14ac:dyDescent="0.35">
      <c r="A492" t="s">
        <v>116</v>
      </c>
      <c r="B492" t="s">
        <v>620</v>
      </c>
      <c r="C492" t="s">
        <v>398</v>
      </c>
      <c r="D492" t="s">
        <v>364</v>
      </c>
      <c r="E492">
        <v>52</v>
      </c>
      <c r="F492">
        <v>7</v>
      </c>
      <c r="G492">
        <v>12</v>
      </c>
      <c r="H492">
        <v>7</v>
      </c>
      <c r="I492">
        <v>2</v>
      </c>
      <c r="J492">
        <v>0</v>
      </c>
      <c r="K492">
        <v>3</v>
      </c>
      <c r="L492">
        <v>7</v>
      </c>
      <c r="M492">
        <v>2</v>
      </c>
      <c r="N492">
        <v>15</v>
      </c>
      <c r="O492">
        <v>0</v>
      </c>
      <c r="P492">
        <v>1</v>
      </c>
      <c r="Q492">
        <v>0.23100000000000001</v>
      </c>
      <c r="R492">
        <v>0.25900000000000001</v>
      </c>
      <c r="S492">
        <v>0.442</v>
      </c>
      <c r="T492">
        <v>23</v>
      </c>
      <c r="U492">
        <f t="shared" si="22"/>
        <v>1.5333333333333334</v>
      </c>
      <c r="V492">
        <f t="shared" si="23"/>
        <v>0.80500000000000005</v>
      </c>
      <c r="W492">
        <f t="shared" si="24"/>
        <v>1</v>
      </c>
    </row>
    <row r="493" spans="1:23" x14ac:dyDescent="0.35">
      <c r="A493" t="s">
        <v>137</v>
      </c>
      <c r="B493" t="s">
        <v>733</v>
      </c>
      <c r="C493" t="s">
        <v>914</v>
      </c>
      <c r="D493" t="s">
        <v>373</v>
      </c>
      <c r="E493">
        <v>55</v>
      </c>
      <c r="F493">
        <v>11</v>
      </c>
      <c r="G493">
        <v>9</v>
      </c>
      <c r="H493">
        <v>9</v>
      </c>
      <c r="I493">
        <v>0</v>
      </c>
      <c r="J493">
        <v>0</v>
      </c>
      <c r="K493">
        <v>0</v>
      </c>
      <c r="L493">
        <v>2</v>
      </c>
      <c r="M493">
        <v>8</v>
      </c>
      <c r="N493">
        <v>10</v>
      </c>
      <c r="O493">
        <v>3</v>
      </c>
      <c r="P493">
        <v>0</v>
      </c>
      <c r="Q493">
        <v>0.16400000000000001</v>
      </c>
      <c r="R493">
        <v>0.28100000000000003</v>
      </c>
      <c r="S493">
        <v>0.16400000000000001</v>
      </c>
      <c r="T493">
        <v>23</v>
      </c>
      <c r="U493">
        <f t="shared" si="22"/>
        <v>1.5333333333333334</v>
      </c>
      <c r="V493">
        <f t="shared" si="23"/>
        <v>0.80500000000000005</v>
      </c>
      <c r="W493">
        <f t="shared" si="24"/>
        <v>1</v>
      </c>
    </row>
    <row r="494" spans="1:23" x14ac:dyDescent="0.35">
      <c r="A494" t="s">
        <v>571</v>
      </c>
      <c r="B494" t="s">
        <v>335</v>
      </c>
      <c r="C494" t="s">
        <v>366</v>
      </c>
      <c r="D494" t="s">
        <v>362</v>
      </c>
      <c r="E494">
        <v>60</v>
      </c>
      <c r="F494">
        <v>8</v>
      </c>
      <c r="G494">
        <v>14</v>
      </c>
      <c r="H494">
        <v>10</v>
      </c>
      <c r="I494">
        <v>2</v>
      </c>
      <c r="J494">
        <v>0</v>
      </c>
      <c r="K494">
        <v>2</v>
      </c>
      <c r="L494">
        <v>8</v>
      </c>
      <c r="M494">
        <v>9</v>
      </c>
      <c r="N494">
        <v>25</v>
      </c>
      <c r="O494">
        <v>0</v>
      </c>
      <c r="P494">
        <v>0</v>
      </c>
      <c r="Q494">
        <v>0.23300000000000001</v>
      </c>
      <c r="R494">
        <v>0.33300000000000002</v>
      </c>
      <c r="S494">
        <v>0.36699999999999999</v>
      </c>
      <c r="T494">
        <v>22</v>
      </c>
      <c r="U494">
        <f t="shared" si="22"/>
        <v>1.4666666666666666</v>
      </c>
      <c r="V494">
        <f t="shared" si="23"/>
        <v>0.77</v>
      </c>
      <c r="W494">
        <f t="shared" si="24"/>
        <v>1</v>
      </c>
    </row>
    <row r="495" spans="1:23" x14ac:dyDescent="0.35">
      <c r="A495" t="s">
        <v>481</v>
      </c>
      <c r="B495" t="s">
        <v>1464</v>
      </c>
      <c r="C495" t="s">
        <v>398</v>
      </c>
      <c r="D495" t="s">
        <v>397</v>
      </c>
      <c r="E495">
        <v>59</v>
      </c>
      <c r="F495">
        <v>6</v>
      </c>
      <c r="G495">
        <v>18</v>
      </c>
      <c r="H495">
        <v>16</v>
      </c>
      <c r="I495">
        <v>1</v>
      </c>
      <c r="J495">
        <v>1</v>
      </c>
      <c r="K495">
        <v>0</v>
      </c>
      <c r="L495">
        <v>2</v>
      </c>
      <c r="M495">
        <v>0</v>
      </c>
      <c r="N495">
        <v>8</v>
      </c>
      <c r="O495">
        <v>3</v>
      </c>
      <c r="P495">
        <v>2</v>
      </c>
      <c r="Q495">
        <v>0.30499999999999999</v>
      </c>
      <c r="R495">
        <v>0.30499999999999999</v>
      </c>
      <c r="S495">
        <v>0.35599999999999998</v>
      </c>
      <c r="T495">
        <v>22</v>
      </c>
      <c r="U495">
        <f t="shared" si="22"/>
        <v>1.4666666666666666</v>
      </c>
      <c r="V495">
        <f t="shared" si="23"/>
        <v>0.77</v>
      </c>
      <c r="W495">
        <f t="shared" si="24"/>
        <v>1</v>
      </c>
    </row>
    <row r="496" spans="1:23" x14ac:dyDescent="0.35">
      <c r="A496" t="s">
        <v>749</v>
      </c>
      <c r="B496" t="s">
        <v>1461</v>
      </c>
      <c r="C496" t="s">
        <v>3</v>
      </c>
      <c r="D496" t="s">
        <v>387</v>
      </c>
      <c r="E496">
        <v>47</v>
      </c>
      <c r="F496">
        <v>9</v>
      </c>
      <c r="G496">
        <v>9</v>
      </c>
      <c r="H496">
        <v>6</v>
      </c>
      <c r="I496">
        <v>1</v>
      </c>
      <c r="J496">
        <v>1</v>
      </c>
      <c r="K496">
        <v>1</v>
      </c>
      <c r="L496">
        <v>5</v>
      </c>
      <c r="M496">
        <v>8</v>
      </c>
      <c r="N496">
        <v>16</v>
      </c>
      <c r="O496">
        <v>1</v>
      </c>
      <c r="P496">
        <v>0</v>
      </c>
      <c r="Q496">
        <v>0.192</v>
      </c>
      <c r="R496">
        <v>0.32100000000000001</v>
      </c>
      <c r="S496">
        <v>0.31900000000000001</v>
      </c>
      <c r="T496">
        <v>22</v>
      </c>
      <c r="U496">
        <f t="shared" si="22"/>
        <v>1.4666666666666666</v>
      </c>
      <c r="V496">
        <f t="shared" si="23"/>
        <v>0.77</v>
      </c>
      <c r="W496">
        <f t="shared" si="24"/>
        <v>1</v>
      </c>
    </row>
    <row r="497" spans="1:23" x14ac:dyDescent="0.35">
      <c r="A497" t="s">
        <v>599</v>
      </c>
      <c r="B497" t="s">
        <v>598</v>
      </c>
      <c r="C497" t="s">
        <v>3</v>
      </c>
      <c r="D497" t="s">
        <v>389</v>
      </c>
      <c r="E497">
        <v>97</v>
      </c>
      <c r="F497">
        <v>8</v>
      </c>
      <c r="G497">
        <v>17</v>
      </c>
      <c r="H497">
        <v>14</v>
      </c>
      <c r="I497">
        <v>3</v>
      </c>
      <c r="J497">
        <v>0</v>
      </c>
      <c r="K497">
        <v>0</v>
      </c>
      <c r="L497">
        <v>7</v>
      </c>
      <c r="M497">
        <v>11</v>
      </c>
      <c r="N497">
        <v>25</v>
      </c>
      <c r="O497">
        <v>1</v>
      </c>
      <c r="P497">
        <v>0</v>
      </c>
      <c r="Q497">
        <v>0.17499999999999999</v>
      </c>
      <c r="R497">
        <v>0.26400000000000001</v>
      </c>
      <c r="S497">
        <v>0.20599999999999999</v>
      </c>
      <c r="T497">
        <v>22</v>
      </c>
      <c r="U497">
        <f t="shared" si="22"/>
        <v>1.4666666666666666</v>
      </c>
      <c r="V497">
        <f t="shared" si="23"/>
        <v>0.77</v>
      </c>
      <c r="W497">
        <f t="shared" si="24"/>
        <v>1</v>
      </c>
    </row>
    <row r="498" spans="1:23" x14ac:dyDescent="0.35">
      <c r="A498" t="s">
        <v>1629</v>
      </c>
      <c r="B498" t="s">
        <v>1615</v>
      </c>
      <c r="C498" t="s">
        <v>2</v>
      </c>
      <c r="D498" t="s">
        <v>389</v>
      </c>
      <c r="E498">
        <v>51</v>
      </c>
      <c r="F498">
        <v>7</v>
      </c>
      <c r="G498">
        <v>11</v>
      </c>
      <c r="H498">
        <v>7</v>
      </c>
      <c r="I498">
        <v>2</v>
      </c>
      <c r="J498">
        <v>0</v>
      </c>
      <c r="K498">
        <v>2</v>
      </c>
      <c r="L498">
        <v>6</v>
      </c>
      <c r="M498">
        <v>4</v>
      </c>
      <c r="N498">
        <v>15</v>
      </c>
      <c r="O498">
        <v>1</v>
      </c>
      <c r="P498">
        <v>0</v>
      </c>
      <c r="Q498">
        <v>0.216</v>
      </c>
      <c r="R498">
        <v>0.27600000000000002</v>
      </c>
      <c r="S498">
        <v>0.372</v>
      </c>
      <c r="T498">
        <v>22</v>
      </c>
      <c r="U498">
        <f t="shared" si="22"/>
        <v>1.4666666666666666</v>
      </c>
      <c r="V498">
        <f t="shared" si="23"/>
        <v>0.77</v>
      </c>
      <c r="W498">
        <f t="shared" si="24"/>
        <v>1</v>
      </c>
    </row>
    <row r="499" spans="1:23" x14ac:dyDescent="0.35">
      <c r="A499" t="s">
        <v>315</v>
      </c>
      <c r="B499" t="s">
        <v>1582</v>
      </c>
      <c r="C499" t="s">
        <v>3</v>
      </c>
      <c r="D499" t="s">
        <v>446</v>
      </c>
      <c r="E499">
        <v>61</v>
      </c>
      <c r="F499">
        <v>9</v>
      </c>
      <c r="G499">
        <v>16</v>
      </c>
      <c r="H499">
        <v>15</v>
      </c>
      <c r="I499">
        <v>0</v>
      </c>
      <c r="J499">
        <v>0</v>
      </c>
      <c r="K499">
        <v>1</v>
      </c>
      <c r="L499">
        <v>2</v>
      </c>
      <c r="M499">
        <v>4</v>
      </c>
      <c r="N499">
        <v>13</v>
      </c>
      <c r="O499">
        <v>0</v>
      </c>
      <c r="P499">
        <v>0</v>
      </c>
      <c r="Q499">
        <v>0.26200000000000001</v>
      </c>
      <c r="R499">
        <v>0.308</v>
      </c>
      <c r="S499">
        <v>0.311</v>
      </c>
      <c r="T499">
        <v>21</v>
      </c>
      <c r="U499">
        <f t="shared" si="22"/>
        <v>1.4</v>
      </c>
      <c r="V499">
        <f t="shared" si="23"/>
        <v>0.73499999999999999</v>
      </c>
      <c r="W499">
        <f t="shared" si="24"/>
        <v>1</v>
      </c>
    </row>
    <row r="500" spans="1:23" x14ac:dyDescent="0.35">
      <c r="A500" t="s">
        <v>1907</v>
      </c>
      <c r="B500" t="s">
        <v>1908</v>
      </c>
      <c r="C500" t="s">
        <v>914</v>
      </c>
      <c r="D500" t="s">
        <v>446</v>
      </c>
      <c r="E500">
        <v>77</v>
      </c>
      <c r="F500">
        <v>7</v>
      </c>
      <c r="G500">
        <v>14</v>
      </c>
      <c r="H500">
        <v>8</v>
      </c>
      <c r="I500">
        <v>3</v>
      </c>
      <c r="J500">
        <v>0</v>
      </c>
      <c r="K500">
        <v>3</v>
      </c>
      <c r="L500">
        <v>14</v>
      </c>
      <c r="M500">
        <v>3</v>
      </c>
      <c r="N500">
        <v>32</v>
      </c>
      <c r="O500">
        <v>2</v>
      </c>
      <c r="P500">
        <v>0</v>
      </c>
      <c r="Q500">
        <v>0.182</v>
      </c>
      <c r="R500">
        <v>0.21</v>
      </c>
      <c r="S500">
        <v>0.33800000000000002</v>
      </c>
      <c r="T500">
        <v>20</v>
      </c>
      <c r="U500">
        <f t="shared" si="22"/>
        <v>1.3333333333333333</v>
      </c>
      <c r="V500">
        <f t="shared" si="23"/>
        <v>0.7</v>
      </c>
      <c r="W500">
        <f t="shared" si="24"/>
        <v>1</v>
      </c>
    </row>
    <row r="501" spans="1:23" x14ac:dyDescent="0.35">
      <c r="A501" t="s">
        <v>235</v>
      </c>
      <c r="B501" t="s">
        <v>1199</v>
      </c>
      <c r="C501" t="s">
        <v>395</v>
      </c>
      <c r="D501" t="s">
        <v>364</v>
      </c>
      <c r="E501">
        <v>111</v>
      </c>
      <c r="F501">
        <v>4</v>
      </c>
      <c r="G501">
        <v>21</v>
      </c>
      <c r="H501">
        <v>17</v>
      </c>
      <c r="I501">
        <v>3</v>
      </c>
      <c r="J501">
        <v>0</v>
      </c>
      <c r="K501">
        <v>1</v>
      </c>
      <c r="L501">
        <v>9</v>
      </c>
      <c r="M501">
        <v>11</v>
      </c>
      <c r="N501">
        <v>31</v>
      </c>
      <c r="O501">
        <v>0</v>
      </c>
      <c r="P501">
        <v>0</v>
      </c>
      <c r="Q501">
        <v>0.189</v>
      </c>
      <c r="R501">
        <v>0.27800000000000002</v>
      </c>
      <c r="S501">
        <v>0.24299999999999999</v>
      </c>
      <c r="T501">
        <v>20</v>
      </c>
      <c r="U501">
        <f t="shared" si="22"/>
        <v>1.3333333333333333</v>
      </c>
      <c r="V501">
        <f t="shared" ref="V501:V564" si="25">IF(T501&gt;= 600,U501*1.125,IF(T501&gt; 575,U501*1.1,IF(T501&gt; 550,U501*1.075,IF(T501&gt; 525,U501*1.05,IF(T501&gt; 500,U501*1.025,IF(T501&gt; 475,U501,IF(T501&gt; 450,U501*0.975,IF(T501&gt; 425,U501*0.95,IF(T501&gt; 400,U501*0.925,IF(T501&gt; 375,U501*0.9,IF(T501&gt; 350,U501*0.875,IF(T501&gt; 325,U501*0.85,IF(T501&gt; 300,U501*0.825,IF(T501&gt; 275,U501*0.8,IF(T501&gt; 250,U501*0.775,IF(T501&gt; 225,U501*0.75,IF(T501&gt; 200,U501*0.725,IF(T501&gt; 175,U501*0.7,IF(T501&gt; 150,U501*0.675,IF(T501&gt; 125,U501*0.65,IF(T501&gt; 100,U501*0.625,IF(T501&gt; 75,U501*0.6,IF(T501&gt; 50,U501*0.575,IF(T501&gt; 25,U501*0.55,U501*0.525))))))))))))))))))))))))</f>
        <v>0.7</v>
      </c>
      <c r="W501">
        <f t="shared" ref="W501:W564" si="26">IF(V501 &lt; 1.5,1,V501)</f>
        <v>1</v>
      </c>
    </row>
    <row r="502" spans="1:23" x14ac:dyDescent="0.35">
      <c r="A502" t="s">
        <v>830</v>
      </c>
      <c r="B502" t="s">
        <v>829</v>
      </c>
      <c r="C502" t="s">
        <v>914</v>
      </c>
      <c r="D502" t="s">
        <v>389</v>
      </c>
      <c r="E502">
        <v>76</v>
      </c>
      <c r="F502">
        <v>12</v>
      </c>
      <c r="G502">
        <v>12</v>
      </c>
      <c r="H502">
        <v>5</v>
      </c>
      <c r="I502">
        <v>3</v>
      </c>
      <c r="J502">
        <v>1</v>
      </c>
      <c r="K502">
        <v>3</v>
      </c>
      <c r="L502">
        <v>8</v>
      </c>
      <c r="M502">
        <v>6</v>
      </c>
      <c r="N502">
        <v>32</v>
      </c>
      <c r="O502">
        <v>0</v>
      </c>
      <c r="P502">
        <v>0</v>
      </c>
      <c r="Q502">
        <v>0.158</v>
      </c>
      <c r="R502">
        <v>0.22</v>
      </c>
      <c r="S502">
        <v>0.34200000000000003</v>
      </c>
      <c r="T502">
        <v>20</v>
      </c>
      <c r="U502">
        <f t="shared" si="22"/>
        <v>1.3333333333333333</v>
      </c>
      <c r="V502">
        <f t="shared" si="25"/>
        <v>0.7</v>
      </c>
      <c r="W502">
        <f t="shared" si="26"/>
        <v>1</v>
      </c>
    </row>
    <row r="503" spans="1:23" x14ac:dyDescent="0.35">
      <c r="A503" t="s">
        <v>94</v>
      </c>
      <c r="B503" t="s">
        <v>1229</v>
      </c>
      <c r="C503" t="s">
        <v>2</v>
      </c>
      <c r="D503" t="s">
        <v>363</v>
      </c>
      <c r="E503">
        <v>70</v>
      </c>
      <c r="F503">
        <v>8</v>
      </c>
      <c r="G503">
        <v>13</v>
      </c>
      <c r="H503">
        <v>10</v>
      </c>
      <c r="I503">
        <v>1</v>
      </c>
      <c r="J503">
        <v>1</v>
      </c>
      <c r="K503">
        <v>1</v>
      </c>
      <c r="L503">
        <v>6</v>
      </c>
      <c r="M503">
        <v>3</v>
      </c>
      <c r="N503">
        <v>17</v>
      </c>
      <c r="O503">
        <v>1</v>
      </c>
      <c r="P503">
        <v>0</v>
      </c>
      <c r="Q503">
        <v>0.186</v>
      </c>
      <c r="R503">
        <v>0.23</v>
      </c>
      <c r="S503">
        <v>0.27100000000000002</v>
      </c>
      <c r="T503">
        <v>20</v>
      </c>
      <c r="U503">
        <f t="shared" si="22"/>
        <v>1.3333333333333333</v>
      </c>
      <c r="V503">
        <f t="shared" si="25"/>
        <v>0.7</v>
      </c>
      <c r="W503">
        <f t="shared" si="26"/>
        <v>1</v>
      </c>
    </row>
    <row r="504" spans="1:23" x14ac:dyDescent="0.35">
      <c r="A504" t="s">
        <v>293</v>
      </c>
      <c r="B504" t="s">
        <v>198</v>
      </c>
      <c r="C504" t="s">
        <v>366</v>
      </c>
      <c r="D504" t="s">
        <v>365</v>
      </c>
      <c r="E504">
        <v>33</v>
      </c>
      <c r="F504">
        <v>9</v>
      </c>
      <c r="G504">
        <v>10</v>
      </c>
      <c r="H504">
        <v>7</v>
      </c>
      <c r="I504">
        <v>2</v>
      </c>
      <c r="J504">
        <v>0</v>
      </c>
      <c r="K504">
        <v>1</v>
      </c>
      <c r="L504">
        <v>1</v>
      </c>
      <c r="M504">
        <v>8</v>
      </c>
      <c r="N504">
        <v>13</v>
      </c>
      <c r="O504">
        <v>0</v>
      </c>
      <c r="P504">
        <v>0</v>
      </c>
      <c r="Q504">
        <v>0.30299999999999999</v>
      </c>
      <c r="R504">
        <v>0.439</v>
      </c>
      <c r="S504">
        <v>0.45500000000000002</v>
      </c>
      <c r="T504">
        <v>20</v>
      </c>
      <c r="U504">
        <f t="shared" si="22"/>
        <v>1.3333333333333333</v>
      </c>
      <c r="V504">
        <f t="shared" si="25"/>
        <v>0.7</v>
      </c>
      <c r="W504">
        <f t="shared" si="26"/>
        <v>1</v>
      </c>
    </row>
    <row r="505" spans="1:23" x14ac:dyDescent="0.35">
      <c r="A505" t="s">
        <v>928</v>
      </c>
      <c r="B505" t="s">
        <v>573</v>
      </c>
      <c r="C505" t="s">
        <v>366</v>
      </c>
      <c r="D505" t="s">
        <v>371</v>
      </c>
      <c r="E505">
        <v>48</v>
      </c>
      <c r="F505">
        <v>8</v>
      </c>
      <c r="G505">
        <v>9</v>
      </c>
      <c r="H505">
        <v>5</v>
      </c>
      <c r="I505">
        <v>3</v>
      </c>
      <c r="J505">
        <v>0</v>
      </c>
      <c r="K505">
        <v>1</v>
      </c>
      <c r="L505">
        <v>7</v>
      </c>
      <c r="M505">
        <v>5</v>
      </c>
      <c r="N505">
        <v>16</v>
      </c>
      <c r="O505">
        <v>0</v>
      </c>
      <c r="P505">
        <v>0</v>
      </c>
      <c r="Q505">
        <v>0.188</v>
      </c>
      <c r="R505">
        <v>0.27300000000000002</v>
      </c>
      <c r="S505">
        <v>0.312</v>
      </c>
      <c r="T505">
        <v>19</v>
      </c>
      <c r="U505">
        <f t="shared" si="22"/>
        <v>1.2666666666666666</v>
      </c>
      <c r="V505">
        <f t="shared" si="25"/>
        <v>0.66500000000000004</v>
      </c>
      <c r="W505">
        <f t="shared" si="26"/>
        <v>1</v>
      </c>
    </row>
    <row r="506" spans="1:23" x14ac:dyDescent="0.35">
      <c r="A506" t="s">
        <v>296</v>
      </c>
      <c r="B506" t="s">
        <v>465</v>
      </c>
      <c r="C506" t="s">
        <v>366</v>
      </c>
      <c r="D506" t="s">
        <v>387</v>
      </c>
      <c r="E506">
        <v>97</v>
      </c>
      <c r="F506">
        <v>9</v>
      </c>
      <c r="G506">
        <v>15</v>
      </c>
      <c r="H506">
        <v>7</v>
      </c>
      <c r="I506">
        <v>4</v>
      </c>
      <c r="J506">
        <v>0</v>
      </c>
      <c r="K506">
        <v>4</v>
      </c>
      <c r="L506">
        <v>11</v>
      </c>
      <c r="M506">
        <v>9</v>
      </c>
      <c r="N506">
        <v>41</v>
      </c>
      <c r="O506">
        <v>0</v>
      </c>
      <c r="P506">
        <v>0</v>
      </c>
      <c r="Q506">
        <v>0.155</v>
      </c>
      <c r="R506">
        <v>0.23200000000000001</v>
      </c>
      <c r="S506">
        <v>0.32</v>
      </c>
      <c r="T506">
        <v>19</v>
      </c>
      <c r="U506">
        <f t="shared" si="22"/>
        <v>1.2666666666666666</v>
      </c>
      <c r="V506">
        <f t="shared" si="25"/>
        <v>0.66500000000000004</v>
      </c>
      <c r="W506">
        <f t="shared" si="26"/>
        <v>1</v>
      </c>
    </row>
    <row r="507" spans="1:23" x14ac:dyDescent="0.35">
      <c r="A507" t="s">
        <v>137</v>
      </c>
      <c r="B507" t="s">
        <v>1223</v>
      </c>
      <c r="C507" t="s">
        <v>914</v>
      </c>
      <c r="D507" t="s">
        <v>389</v>
      </c>
      <c r="E507">
        <v>89</v>
      </c>
      <c r="F507">
        <v>9</v>
      </c>
      <c r="G507">
        <v>19</v>
      </c>
      <c r="H507">
        <v>14</v>
      </c>
      <c r="I507">
        <v>2</v>
      </c>
      <c r="J507">
        <v>0</v>
      </c>
      <c r="K507">
        <v>3</v>
      </c>
      <c r="L507">
        <v>6</v>
      </c>
      <c r="M507">
        <v>6</v>
      </c>
      <c r="N507">
        <v>32</v>
      </c>
      <c r="O507">
        <v>0</v>
      </c>
      <c r="P507">
        <v>0</v>
      </c>
      <c r="Q507">
        <v>0.21299999999999999</v>
      </c>
      <c r="R507">
        <v>0.26</v>
      </c>
      <c r="S507">
        <v>0.33700000000000002</v>
      </c>
      <c r="T507">
        <v>19</v>
      </c>
      <c r="U507">
        <f t="shared" si="22"/>
        <v>1.2666666666666666</v>
      </c>
      <c r="V507">
        <f t="shared" si="25"/>
        <v>0.66500000000000004</v>
      </c>
      <c r="W507">
        <f t="shared" si="26"/>
        <v>1</v>
      </c>
    </row>
    <row r="508" spans="1:23" x14ac:dyDescent="0.35">
      <c r="A508" t="s">
        <v>2033</v>
      </c>
      <c r="B508" t="s">
        <v>2034</v>
      </c>
      <c r="C508" t="s">
        <v>914</v>
      </c>
      <c r="D508" t="s">
        <v>374</v>
      </c>
      <c r="E508">
        <v>42</v>
      </c>
      <c r="F508">
        <v>9</v>
      </c>
      <c r="G508">
        <v>12</v>
      </c>
      <c r="H508">
        <v>11</v>
      </c>
      <c r="I508">
        <v>1</v>
      </c>
      <c r="J508">
        <v>0</v>
      </c>
      <c r="K508">
        <v>0</v>
      </c>
      <c r="L508">
        <v>3</v>
      </c>
      <c r="M508">
        <v>0</v>
      </c>
      <c r="N508">
        <v>8</v>
      </c>
      <c r="O508">
        <v>3</v>
      </c>
      <c r="P508">
        <v>1</v>
      </c>
      <c r="Q508">
        <v>0.28599999999999998</v>
      </c>
      <c r="R508">
        <v>0.28599999999999998</v>
      </c>
      <c r="S508">
        <v>0.309</v>
      </c>
      <c r="T508">
        <v>19</v>
      </c>
      <c r="U508">
        <f t="shared" si="22"/>
        <v>1.2666666666666666</v>
      </c>
      <c r="V508">
        <f t="shared" si="25"/>
        <v>0.66500000000000004</v>
      </c>
      <c r="W508">
        <f t="shared" si="26"/>
        <v>1</v>
      </c>
    </row>
    <row r="509" spans="1:23" x14ac:dyDescent="0.35">
      <c r="A509" t="s">
        <v>35</v>
      </c>
      <c r="B509" t="s">
        <v>569</v>
      </c>
      <c r="C509" t="s">
        <v>366</v>
      </c>
      <c r="D509" t="s">
        <v>387</v>
      </c>
      <c r="E509">
        <v>115</v>
      </c>
      <c r="F509">
        <v>7</v>
      </c>
      <c r="G509">
        <v>17</v>
      </c>
      <c r="H509">
        <v>9</v>
      </c>
      <c r="I509">
        <v>3</v>
      </c>
      <c r="J509">
        <v>0</v>
      </c>
      <c r="K509">
        <v>5</v>
      </c>
      <c r="L509">
        <v>16</v>
      </c>
      <c r="M509">
        <v>6</v>
      </c>
      <c r="N509">
        <v>46</v>
      </c>
      <c r="O509">
        <v>0</v>
      </c>
      <c r="P509">
        <v>0</v>
      </c>
      <c r="Q509">
        <v>0.14799999999999999</v>
      </c>
      <c r="R509">
        <v>0.19500000000000001</v>
      </c>
      <c r="S509">
        <v>0.30399999999999999</v>
      </c>
      <c r="T509">
        <v>18</v>
      </c>
      <c r="U509">
        <f t="shared" si="22"/>
        <v>1.2</v>
      </c>
      <c r="V509">
        <f t="shared" si="25"/>
        <v>0.63</v>
      </c>
      <c r="W509">
        <f t="shared" si="26"/>
        <v>1</v>
      </c>
    </row>
    <row r="510" spans="1:23" x14ac:dyDescent="0.35">
      <c r="A510" t="s">
        <v>102</v>
      </c>
      <c r="B510" t="s">
        <v>1885</v>
      </c>
      <c r="C510" t="s">
        <v>914</v>
      </c>
      <c r="D510" t="s">
        <v>388</v>
      </c>
      <c r="E510">
        <v>57</v>
      </c>
      <c r="F510">
        <v>4</v>
      </c>
      <c r="G510">
        <v>13</v>
      </c>
      <c r="H510">
        <v>8</v>
      </c>
      <c r="I510">
        <v>3</v>
      </c>
      <c r="J510">
        <v>0</v>
      </c>
      <c r="K510">
        <v>2</v>
      </c>
      <c r="L510">
        <v>10</v>
      </c>
      <c r="M510">
        <v>6</v>
      </c>
      <c r="N510">
        <v>25</v>
      </c>
      <c r="O510">
        <v>1</v>
      </c>
      <c r="P510">
        <v>0</v>
      </c>
      <c r="Q510">
        <v>0.22800000000000001</v>
      </c>
      <c r="R510">
        <v>0.32300000000000001</v>
      </c>
      <c r="S510">
        <v>0.38600000000000001</v>
      </c>
      <c r="T510">
        <v>18</v>
      </c>
      <c r="U510">
        <f t="shared" si="22"/>
        <v>1.2</v>
      </c>
      <c r="V510">
        <f t="shared" si="25"/>
        <v>0.63</v>
      </c>
      <c r="W510">
        <f t="shared" si="26"/>
        <v>1</v>
      </c>
    </row>
    <row r="511" spans="1:23" x14ac:dyDescent="0.35">
      <c r="A511" t="s">
        <v>946</v>
      </c>
      <c r="B511" t="s">
        <v>945</v>
      </c>
      <c r="C511" t="s">
        <v>914</v>
      </c>
      <c r="D511" t="s">
        <v>389</v>
      </c>
      <c r="E511">
        <v>91</v>
      </c>
      <c r="F511">
        <v>7</v>
      </c>
      <c r="G511">
        <v>15</v>
      </c>
      <c r="H511">
        <v>11</v>
      </c>
      <c r="I511">
        <v>1</v>
      </c>
      <c r="J511">
        <v>3</v>
      </c>
      <c r="K511">
        <v>0</v>
      </c>
      <c r="L511">
        <v>5</v>
      </c>
      <c r="M511">
        <v>4</v>
      </c>
      <c r="N511">
        <v>25</v>
      </c>
      <c r="O511">
        <v>6</v>
      </c>
      <c r="P511">
        <v>1</v>
      </c>
      <c r="Q511">
        <v>0.16500000000000001</v>
      </c>
      <c r="R511">
        <v>0.2</v>
      </c>
      <c r="S511">
        <v>0.24199999999999999</v>
      </c>
      <c r="T511">
        <v>18</v>
      </c>
      <c r="U511">
        <f t="shared" si="22"/>
        <v>1.2</v>
      </c>
      <c r="V511">
        <f t="shared" si="25"/>
        <v>0.63</v>
      </c>
      <c r="W511">
        <f t="shared" si="26"/>
        <v>1</v>
      </c>
    </row>
    <row r="512" spans="1:23" x14ac:dyDescent="0.35">
      <c r="A512" t="s">
        <v>507</v>
      </c>
      <c r="B512" t="s">
        <v>772</v>
      </c>
      <c r="C512" t="s">
        <v>914</v>
      </c>
      <c r="D512" t="s">
        <v>387</v>
      </c>
      <c r="E512">
        <v>79</v>
      </c>
      <c r="F512">
        <v>15</v>
      </c>
      <c r="G512">
        <v>17</v>
      </c>
      <c r="H512">
        <v>12</v>
      </c>
      <c r="I512">
        <v>3</v>
      </c>
      <c r="J512">
        <v>2</v>
      </c>
      <c r="K512">
        <v>0</v>
      </c>
      <c r="L512">
        <v>7</v>
      </c>
      <c r="M512">
        <v>7</v>
      </c>
      <c r="N512">
        <v>36</v>
      </c>
      <c r="O512">
        <v>4</v>
      </c>
      <c r="P512">
        <v>3</v>
      </c>
      <c r="Q512">
        <v>0.215</v>
      </c>
      <c r="R512">
        <v>0.28699999999999998</v>
      </c>
      <c r="S512">
        <v>0.30399999999999999</v>
      </c>
      <c r="T512">
        <v>18</v>
      </c>
      <c r="U512">
        <f t="shared" si="22"/>
        <v>1.2</v>
      </c>
      <c r="V512">
        <f t="shared" si="25"/>
        <v>0.63</v>
      </c>
      <c r="W512">
        <f t="shared" si="26"/>
        <v>1</v>
      </c>
    </row>
    <row r="513" spans="1:23" x14ac:dyDescent="0.35">
      <c r="A513" t="s">
        <v>1899</v>
      </c>
      <c r="B513" t="s">
        <v>1900</v>
      </c>
      <c r="C513" t="s">
        <v>914</v>
      </c>
      <c r="D513" t="s">
        <v>386</v>
      </c>
      <c r="E513">
        <v>21</v>
      </c>
      <c r="F513">
        <v>3</v>
      </c>
      <c r="G513">
        <v>7</v>
      </c>
      <c r="H513">
        <v>6</v>
      </c>
      <c r="I513">
        <v>0</v>
      </c>
      <c r="J513">
        <v>0</v>
      </c>
      <c r="K513">
        <v>1</v>
      </c>
      <c r="L513">
        <v>5</v>
      </c>
      <c r="M513">
        <v>6</v>
      </c>
      <c r="N513">
        <v>7</v>
      </c>
      <c r="O513">
        <v>1</v>
      </c>
      <c r="P513">
        <v>0</v>
      </c>
      <c r="Q513">
        <v>0.33300000000000002</v>
      </c>
      <c r="R513">
        <v>0.5</v>
      </c>
      <c r="S513">
        <v>0.47599999999999998</v>
      </c>
      <c r="T513">
        <v>18</v>
      </c>
      <c r="U513">
        <f t="shared" si="22"/>
        <v>1.2</v>
      </c>
      <c r="V513">
        <f t="shared" si="25"/>
        <v>0.63</v>
      </c>
      <c r="W513">
        <f t="shared" si="26"/>
        <v>1</v>
      </c>
    </row>
    <row r="514" spans="1:23" x14ac:dyDescent="0.35">
      <c r="A514" t="s">
        <v>765</v>
      </c>
      <c r="B514" t="s">
        <v>1849</v>
      </c>
      <c r="C514" t="s">
        <v>914</v>
      </c>
      <c r="D514" t="s">
        <v>370</v>
      </c>
      <c r="E514">
        <v>48</v>
      </c>
      <c r="F514">
        <v>4</v>
      </c>
      <c r="G514">
        <v>9</v>
      </c>
      <c r="H514">
        <v>7</v>
      </c>
      <c r="I514">
        <v>1</v>
      </c>
      <c r="J514">
        <v>0</v>
      </c>
      <c r="K514">
        <v>1</v>
      </c>
      <c r="L514">
        <v>3</v>
      </c>
      <c r="M514">
        <v>5</v>
      </c>
      <c r="N514">
        <v>9</v>
      </c>
      <c r="O514">
        <v>1</v>
      </c>
      <c r="P514">
        <v>0</v>
      </c>
      <c r="Q514">
        <v>0.188</v>
      </c>
      <c r="R514">
        <v>0.26400000000000001</v>
      </c>
      <c r="S514">
        <v>0.27100000000000002</v>
      </c>
      <c r="T514">
        <v>17</v>
      </c>
      <c r="U514">
        <f t="shared" si="22"/>
        <v>1.1333333333333333</v>
      </c>
      <c r="V514">
        <f t="shared" si="25"/>
        <v>0.59499999999999997</v>
      </c>
      <c r="W514">
        <f t="shared" si="26"/>
        <v>1</v>
      </c>
    </row>
    <row r="515" spans="1:23" x14ac:dyDescent="0.35">
      <c r="A515" t="s">
        <v>127</v>
      </c>
      <c r="B515" t="s">
        <v>1830</v>
      </c>
      <c r="C515" t="s">
        <v>3</v>
      </c>
      <c r="D515" t="s">
        <v>382</v>
      </c>
      <c r="E515">
        <v>38</v>
      </c>
      <c r="F515">
        <v>4</v>
      </c>
      <c r="G515">
        <v>7</v>
      </c>
      <c r="H515">
        <v>5</v>
      </c>
      <c r="I515">
        <v>0</v>
      </c>
      <c r="J515">
        <v>0</v>
      </c>
      <c r="K515">
        <v>2</v>
      </c>
      <c r="L515">
        <v>5</v>
      </c>
      <c r="M515">
        <v>2</v>
      </c>
      <c r="N515">
        <v>8</v>
      </c>
      <c r="O515">
        <v>0</v>
      </c>
      <c r="P515">
        <v>0</v>
      </c>
      <c r="Q515">
        <v>0.184</v>
      </c>
      <c r="R515">
        <v>0.24399999999999999</v>
      </c>
      <c r="S515">
        <v>0.34200000000000003</v>
      </c>
      <c r="T515">
        <v>16</v>
      </c>
      <c r="U515">
        <f t="shared" ref="U515:U578" si="27">T515/15</f>
        <v>1.0666666666666667</v>
      </c>
      <c r="V515">
        <f t="shared" si="25"/>
        <v>0.56000000000000005</v>
      </c>
      <c r="W515">
        <f t="shared" si="26"/>
        <v>1</v>
      </c>
    </row>
    <row r="516" spans="1:23" x14ac:dyDescent="0.35">
      <c r="A516" t="s">
        <v>127</v>
      </c>
      <c r="B516" t="s">
        <v>204</v>
      </c>
      <c r="C516" t="s">
        <v>914</v>
      </c>
      <c r="D516" t="s">
        <v>363</v>
      </c>
      <c r="E516">
        <v>201</v>
      </c>
      <c r="F516">
        <v>22</v>
      </c>
      <c r="G516">
        <v>29</v>
      </c>
      <c r="H516">
        <v>18</v>
      </c>
      <c r="I516">
        <v>6</v>
      </c>
      <c r="J516">
        <v>0</v>
      </c>
      <c r="K516">
        <v>5</v>
      </c>
      <c r="L516">
        <v>15</v>
      </c>
      <c r="M516">
        <v>16</v>
      </c>
      <c r="N516">
        <v>94</v>
      </c>
      <c r="O516">
        <v>7</v>
      </c>
      <c r="P516">
        <v>0</v>
      </c>
      <c r="Q516">
        <v>0.14399999999999999</v>
      </c>
      <c r="R516">
        <v>0.217</v>
      </c>
      <c r="S516">
        <v>0.249</v>
      </c>
      <c r="T516">
        <v>16</v>
      </c>
      <c r="U516">
        <f t="shared" si="27"/>
        <v>1.0666666666666667</v>
      </c>
      <c r="V516">
        <f t="shared" si="25"/>
        <v>0.56000000000000005</v>
      </c>
      <c r="W516">
        <f t="shared" si="26"/>
        <v>1</v>
      </c>
    </row>
    <row r="517" spans="1:23" x14ac:dyDescent="0.35">
      <c r="A517" t="s">
        <v>315</v>
      </c>
      <c r="B517" t="s">
        <v>101</v>
      </c>
      <c r="C517" t="s">
        <v>2</v>
      </c>
      <c r="D517" t="s">
        <v>381</v>
      </c>
      <c r="E517">
        <v>49</v>
      </c>
      <c r="F517">
        <v>3</v>
      </c>
      <c r="G517">
        <v>13</v>
      </c>
      <c r="H517">
        <v>10</v>
      </c>
      <c r="I517">
        <v>3</v>
      </c>
      <c r="J517">
        <v>0</v>
      </c>
      <c r="K517">
        <v>0</v>
      </c>
      <c r="L517">
        <v>1</v>
      </c>
      <c r="M517">
        <v>2</v>
      </c>
      <c r="N517">
        <v>7</v>
      </c>
      <c r="O517">
        <v>0</v>
      </c>
      <c r="P517">
        <v>0</v>
      </c>
      <c r="Q517">
        <v>0.26500000000000001</v>
      </c>
      <c r="R517">
        <v>0.29399999999999998</v>
      </c>
      <c r="S517">
        <v>0.32700000000000001</v>
      </c>
      <c r="T517">
        <v>15</v>
      </c>
      <c r="U517">
        <f t="shared" si="27"/>
        <v>1</v>
      </c>
      <c r="V517">
        <f t="shared" si="25"/>
        <v>0.52500000000000002</v>
      </c>
      <c r="W517">
        <f t="shared" si="26"/>
        <v>1</v>
      </c>
    </row>
    <row r="518" spans="1:23" x14ac:dyDescent="0.35">
      <c r="A518" t="s">
        <v>79</v>
      </c>
      <c r="B518" t="s">
        <v>1477</v>
      </c>
      <c r="C518" t="s">
        <v>366</v>
      </c>
      <c r="D518" t="s">
        <v>380</v>
      </c>
      <c r="E518">
        <v>48</v>
      </c>
      <c r="F518">
        <v>4</v>
      </c>
      <c r="G518">
        <v>12</v>
      </c>
      <c r="H518">
        <v>10</v>
      </c>
      <c r="I518">
        <v>1</v>
      </c>
      <c r="J518">
        <v>0</v>
      </c>
      <c r="K518">
        <v>1</v>
      </c>
      <c r="L518">
        <v>5</v>
      </c>
      <c r="M518">
        <v>1</v>
      </c>
      <c r="N518">
        <v>11</v>
      </c>
      <c r="O518">
        <v>0</v>
      </c>
      <c r="P518">
        <v>0</v>
      </c>
      <c r="Q518">
        <v>0.25</v>
      </c>
      <c r="R518">
        <v>0.26</v>
      </c>
      <c r="S518">
        <v>0.33300000000000002</v>
      </c>
      <c r="T518">
        <v>15</v>
      </c>
      <c r="U518">
        <f t="shared" si="27"/>
        <v>1</v>
      </c>
      <c r="V518">
        <f t="shared" si="25"/>
        <v>0.52500000000000002</v>
      </c>
      <c r="W518">
        <f t="shared" si="26"/>
        <v>1</v>
      </c>
    </row>
    <row r="519" spans="1:23" x14ac:dyDescent="0.35">
      <c r="A519" t="s">
        <v>172</v>
      </c>
      <c r="B519" t="s">
        <v>1842</v>
      </c>
      <c r="C519" t="s">
        <v>914</v>
      </c>
      <c r="D519" t="s">
        <v>378</v>
      </c>
      <c r="E519">
        <v>13</v>
      </c>
      <c r="F519">
        <v>6</v>
      </c>
      <c r="G519">
        <v>6</v>
      </c>
      <c r="H519">
        <v>3</v>
      </c>
      <c r="I519">
        <v>2</v>
      </c>
      <c r="J519">
        <v>0</v>
      </c>
      <c r="K519">
        <v>1</v>
      </c>
      <c r="L519">
        <v>3</v>
      </c>
      <c r="M519">
        <v>2</v>
      </c>
      <c r="N519">
        <v>7</v>
      </c>
      <c r="O519">
        <v>0</v>
      </c>
      <c r="P519">
        <v>0</v>
      </c>
      <c r="Q519">
        <v>0.46200000000000002</v>
      </c>
      <c r="R519">
        <v>0.56200000000000006</v>
      </c>
      <c r="S519">
        <v>0.84599999999999997</v>
      </c>
      <c r="T519">
        <v>15</v>
      </c>
      <c r="U519">
        <f t="shared" si="27"/>
        <v>1</v>
      </c>
      <c r="V519">
        <f t="shared" si="25"/>
        <v>0.52500000000000002</v>
      </c>
      <c r="W519">
        <f t="shared" si="26"/>
        <v>1</v>
      </c>
    </row>
    <row r="520" spans="1:23" x14ac:dyDescent="0.35">
      <c r="A520" t="s">
        <v>156</v>
      </c>
      <c r="B520" t="s">
        <v>146</v>
      </c>
      <c r="C520" t="s">
        <v>914</v>
      </c>
      <c r="D520" t="s">
        <v>397</v>
      </c>
      <c r="E520">
        <v>83</v>
      </c>
      <c r="F520">
        <v>8</v>
      </c>
      <c r="G520">
        <v>19</v>
      </c>
      <c r="H520">
        <v>16</v>
      </c>
      <c r="I520">
        <v>2</v>
      </c>
      <c r="J520">
        <v>0</v>
      </c>
      <c r="K520">
        <v>1</v>
      </c>
      <c r="L520">
        <v>3</v>
      </c>
      <c r="M520">
        <v>5</v>
      </c>
      <c r="N520">
        <v>28</v>
      </c>
      <c r="O520">
        <v>3</v>
      </c>
      <c r="P520">
        <v>0</v>
      </c>
      <c r="Q520">
        <v>0.22900000000000001</v>
      </c>
      <c r="R520">
        <v>0.27</v>
      </c>
      <c r="S520">
        <v>0.28899999999999998</v>
      </c>
      <c r="T520">
        <v>15</v>
      </c>
      <c r="U520">
        <f t="shared" si="27"/>
        <v>1</v>
      </c>
      <c r="V520">
        <f t="shared" si="25"/>
        <v>0.52500000000000002</v>
      </c>
      <c r="W520">
        <f t="shared" si="26"/>
        <v>1</v>
      </c>
    </row>
    <row r="521" spans="1:23" x14ac:dyDescent="0.35">
      <c r="A521" t="s">
        <v>170</v>
      </c>
      <c r="B521" t="s">
        <v>825</v>
      </c>
      <c r="C521" t="s">
        <v>914</v>
      </c>
      <c r="D521" t="s">
        <v>362</v>
      </c>
      <c r="E521">
        <v>36</v>
      </c>
      <c r="F521">
        <v>5</v>
      </c>
      <c r="G521">
        <v>6</v>
      </c>
      <c r="H521">
        <v>1</v>
      </c>
      <c r="I521">
        <v>2</v>
      </c>
      <c r="J521">
        <v>0</v>
      </c>
      <c r="K521">
        <v>3</v>
      </c>
      <c r="L521">
        <v>4</v>
      </c>
      <c r="M521">
        <v>2</v>
      </c>
      <c r="N521">
        <v>14</v>
      </c>
      <c r="O521">
        <v>1</v>
      </c>
      <c r="P521">
        <v>0</v>
      </c>
      <c r="Q521">
        <v>0.16700000000000001</v>
      </c>
      <c r="R521">
        <v>0.21</v>
      </c>
      <c r="S521">
        <v>0.47199999999999998</v>
      </c>
      <c r="T521">
        <v>15</v>
      </c>
      <c r="U521">
        <f t="shared" si="27"/>
        <v>1</v>
      </c>
      <c r="V521">
        <f t="shared" si="25"/>
        <v>0.52500000000000002</v>
      </c>
      <c r="W521">
        <f t="shared" si="26"/>
        <v>1</v>
      </c>
    </row>
    <row r="522" spans="1:23" x14ac:dyDescent="0.35">
      <c r="A522" t="s">
        <v>52</v>
      </c>
      <c r="B522" t="s">
        <v>170</v>
      </c>
      <c r="C522" t="s">
        <v>914</v>
      </c>
      <c r="D522" t="s">
        <v>364</v>
      </c>
      <c r="E522">
        <v>56</v>
      </c>
      <c r="F522">
        <v>6</v>
      </c>
      <c r="G522">
        <v>8</v>
      </c>
      <c r="H522">
        <v>5</v>
      </c>
      <c r="I522">
        <v>0</v>
      </c>
      <c r="J522">
        <v>0</v>
      </c>
      <c r="K522">
        <v>3</v>
      </c>
      <c r="L522">
        <v>5</v>
      </c>
      <c r="M522">
        <v>5</v>
      </c>
      <c r="N522">
        <v>19</v>
      </c>
      <c r="O522">
        <v>0</v>
      </c>
      <c r="P522">
        <v>0</v>
      </c>
      <c r="Q522">
        <v>0.14299999999999999</v>
      </c>
      <c r="R522">
        <v>0.22600000000000001</v>
      </c>
      <c r="S522">
        <v>0.30399999999999999</v>
      </c>
      <c r="T522">
        <v>14</v>
      </c>
      <c r="U522">
        <f t="shared" si="27"/>
        <v>0.93333333333333335</v>
      </c>
      <c r="V522">
        <f t="shared" si="25"/>
        <v>0.49000000000000005</v>
      </c>
      <c r="W522">
        <f t="shared" si="26"/>
        <v>1</v>
      </c>
    </row>
    <row r="523" spans="1:23" x14ac:dyDescent="0.35">
      <c r="A523" t="s">
        <v>62</v>
      </c>
      <c r="B523" t="s">
        <v>1750</v>
      </c>
      <c r="C523" t="s">
        <v>398</v>
      </c>
      <c r="D523" t="s">
        <v>376</v>
      </c>
      <c r="E523">
        <v>73</v>
      </c>
      <c r="F523">
        <v>8</v>
      </c>
      <c r="G523">
        <v>13</v>
      </c>
      <c r="H523">
        <v>11</v>
      </c>
      <c r="I523">
        <v>1</v>
      </c>
      <c r="J523">
        <v>0</v>
      </c>
      <c r="K523">
        <v>1</v>
      </c>
      <c r="L523">
        <v>6</v>
      </c>
      <c r="M523">
        <v>6</v>
      </c>
      <c r="N523">
        <v>22</v>
      </c>
      <c r="O523">
        <v>0</v>
      </c>
      <c r="P523">
        <v>1</v>
      </c>
      <c r="Q523">
        <v>0.17799999999999999</v>
      </c>
      <c r="R523">
        <v>0.24399999999999999</v>
      </c>
      <c r="S523">
        <v>0.23300000000000001</v>
      </c>
      <c r="T523">
        <v>14</v>
      </c>
      <c r="U523">
        <f t="shared" si="27"/>
        <v>0.93333333333333335</v>
      </c>
      <c r="V523">
        <f t="shared" si="25"/>
        <v>0.49000000000000005</v>
      </c>
      <c r="W523">
        <f t="shared" si="26"/>
        <v>1</v>
      </c>
    </row>
    <row r="524" spans="1:23" x14ac:dyDescent="0.35">
      <c r="A524" t="s">
        <v>940</v>
      </c>
      <c r="B524" t="s">
        <v>941</v>
      </c>
      <c r="C524" t="s">
        <v>914</v>
      </c>
      <c r="D524" t="s">
        <v>363</v>
      </c>
      <c r="E524">
        <v>106</v>
      </c>
      <c r="F524">
        <v>13</v>
      </c>
      <c r="G524">
        <v>18</v>
      </c>
      <c r="H524">
        <v>11</v>
      </c>
      <c r="I524">
        <v>3</v>
      </c>
      <c r="J524">
        <v>1</v>
      </c>
      <c r="K524">
        <v>3</v>
      </c>
      <c r="L524">
        <v>8</v>
      </c>
      <c r="M524">
        <v>4</v>
      </c>
      <c r="N524">
        <v>44</v>
      </c>
      <c r="O524">
        <v>1</v>
      </c>
      <c r="P524">
        <v>0</v>
      </c>
      <c r="Q524">
        <v>0.17</v>
      </c>
      <c r="R524">
        <v>0.20699999999999999</v>
      </c>
      <c r="S524">
        <v>0.30199999999999999</v>
      </c>
      <c r="T524">
        <v>14</v>
      </c>
      <c r="U524">
        <f t="shared" si="27"/>
        <v>0.93333333333333335</v>
      </c>
      <c r="V524">
        <f t="shared" si="25"/>
        <v>0.49000000000000005</v>
      </c>
      <c r="W524">
        <f t="shared" si="26"/>
        <v>1</v>
      </c>
    </row>
    <row r="525" spans="1:23" x14ac:dyDescent="0.35">
      <c r="A525" t="s">
        <v>69</v>
      </c>
      <c r="B525" t="s">
        <v>351</v>
      </c>
      <c r="C525" t="s">
        <v>1</v>
      </c>
      <c r="D525" t="s">
        <v>378</v>
      </c>
      <c r="E525">
        <v>47</v>
      </c>
      <c r="F525">
        <v>4</v>
      </c>
      <c r="G525">
        <v>8</v>
      </c>
      <c r="H525">
        <v>6</v>
      </c>
      <c r="I525">
        <v>1</v>
      </c>
      <c r="J525">
        <v>0</v>
      </c>
      <c r="K525">
        <v>1</v>
      </c>
      <c r="L525">
        <v>8</v>
      </c>
      <c r="M525">
        <v>2</v>
      </c>
      <c r="N525">
        <v>13</v>
      </c>
      <c r="O525">
        <v>1</v>
      </c>
      <c r="P525">
        <v>0</v>
      </c>
      <c r="Q525">
        <v>0.17</v>
      </c>
      <c r="R525">
        <v>0.2</v>
      </c>
      <c r="S525">
        <v>0.255</v>
      </c>
      <c r="T525">
        <v>14</v>
      </c>
      <c r="U525">
        <f t="shared" si="27"/>
        <v>0.93333333333333335</v>
      </c>
      <c r="V525">
        <f t="shared" si="25"/>
        <v>0.49000000000000005</v>
      </c>
      <c r="W525">
        <f t="shared" si="26"/>
        <v>1</v>
      </c>
    </row>
    <row r="526" spans="1:23" x14ac:dyDescent="0.35">
      <c r="A526" t="s">
        <v>2035</v>
      </c>
      <c r="B526" t="s">
        <v>2036</v>
      </c>
      <c r="C526" t="s">
        <v>366</v>
      </c>
      <c r="D526" t="s">
        <v>387</v>
      </c>
      <c r="E526">
        <v>63</v>
      </c>
      <c r="F526">
        <v>10</v>
      </c>
      <c r="G526">
        <v>10</v>
      </c>
      <c r="H526">
        <v>7</v>
      </c>
      <c r="I526">
        <v>1</v>
      </c>
      <c r="J526">
        <v>0</v>
      </c>
      <c r="K526">
        <v>2</v>
      </c>
      <c r="L526">
        <v>5</v>
      </c>
      <c r="M526">
        <v>11</v>
      </c>
      <c r="N526">
        <v>29</v>
      </c>
      <c r="O526">
        <v>0</v>
      </c>
      <c r="P526">
        <v>0</v>
      </c>
      <c r="Q526">
        <v>0.159</v>
      </c>
      <c r="R526">
        <v>0.28000000000000003</v>
      </c>
      <c r="S526">
        <v>0.27</v>
      </c>
      <c r="T526">
        <v>14</v>
      </c>
      <c r="U526">
        <f t="shared" si="27"/>
        <v>0.93333333333333335</v>
      </c>
      <c r="V526">
        <f t="shared" si="25"/>
        <v>0.49000000000000005</v>
      </c>
      <c r="W526">
        <f t="shared" si="26"/>
        <v>1</v>
      </c>
    </row>
    <row r="527" spans="1:23" x14ac:dyDescent="0.35">
      <c r="A527" t="s">
        <v>98</v>
      </c>
      <c r="B527" t="s">
        <v>283</v>
      </c>
      <c r="C527" t="s">
        <v>914</v>
      </c>
      <c r="D527" t="s">
        <v>388</v>
      </c>
      <c r="E527">
        <v>58</v>
      </c>
      <c r="F527">
        <v>9</v>
      </c>
      <c r="G527">
        <v>7</v>
      </c>
      <c r="H527">
        <v>3</v>
      </c>
      <c r="I527">
        <v>1</v>
      </c>
      <c r="J527">
        <v>0</v>
      </c>
      <c r="K527">
        <v>3</v>
      </c>
      <c r="L527">
        <v>6</v>
      </c>
      <c r="M527">
        <v>1</v>
      </c>
      <c r="N527">
        <v>21</v>
      </c>
      <c r="O527">
        <v>1</v>
      </c>
      <c r="P527">
        <v>0</v>
      </c>
      <c r="Q527">
        <v>0.121</v>
      </c>
      <c r="R527">
        <v>0.14699999999999999</v>
      </c>
      <c r="S527">
        <v>0.29299999999999998</v>
      </c>
      <c r="T527">
        <v>13</v>
      </c>
      <c r="U527">
        <f t="shared" si="27"/>
        <v>0.8666666666666667</v>
      </c>
      <c r="V527">
        <f t="shared" si="25"/>
        <v>0.45500000000000002</v>
      </c>
      <c r="W527">
        <f t="shared" si="26"/>
        <v>1</v>
      </c>
    </row>
    <row r="528" spans="1:23" x14ac:dyDescent="0.35">
      <c r="A528" t="s">
        <v>605</v>
      </c>
      <c r="B528" t="s">
        <v>487</v>
      </c>
      <c r="C528" t="s">
        <v>914</v>
      </c>
      <c r="D528" t="s">
        <v>382</v>
      </c>
      <c r="E528">
        <v>35</v>
      </c>
      <c r="F528">
        <v>7</v>
      </c>
      <c r="G528">
        <v>9</v>
      </c>
      <c r="H528">
        <v>6</v>
      </c>
      <c r="I528">
        <v>2</v>
      </c>
      <c r="J528">
        <v>0</v>
      </c>
      <c r="K528">
        <v>1</v>
      </c>
      <c r="L528">
        <v>2</v>
      </c>
      <c r="M528">
        <v>1</v>
      </c>
      <c r="N528">
        <v>12</v>
      </c>
      <c r="O528">
        <v>1</v>
      </c>
      <c r="P528">
        <v>0</v>
      </c>
      <c r="Q528">
        <v>0.25700000000000001</v>
      </c>
      <c r="R528">
        <v>0.29699999999999999</v>
      </c>
      <c r="S528">
        <v>0.4</v>
      </c>
      <c r="T528">
        <v>13</v>
      </c>
      <c r="U528">
        <f t="shared" si="27"/>
        <v>0.8666666666666667</v>
      </c>
      <c r="V528">
        <f t="shared" si="25"/>
        <v>0.45500000000000002</v>
      </c>
      <c r="W528">
        <f t="shared" si="26"/>
        <v>1</v>
      </c>
    </row>
    <row r="529" spans="1:23" x14ac:dyDescent="0.35">
      <c r="A529" t="s">
        <v>1215</v>
      </c>
      <c r="B529" t="s">
        <v>1825</v>
      </c>
      <c r="C529" t="s">
        <v>2</v>
      </c>
      <c r="D529" t="s">
        <v>362</v>
      </c>
      <c r="E529">
        <v>18</v>
      </c>
      <c r="F529">
        <v>3</v>
      </c>
      <c r="G529">
        <v>2</v>
      </c>
      <c r="H529">
        <v>1</v>
      </c>
      <c r="I529">
        <v>0</v>
      </c>
      <c r="J529">
        <v>0</v>
      </c>
      <c r="K529">
        <v>1</v>
      </c>
      <c r="L529">
        <v>6</v>
      </c>
      <c r="M529">
        <v>2</v>
      </c>
      <c r="N529">
        <v>3</v>
      </c>
      <c r="O529">
        <v>0</v>
      </c>
      <c r="P529">
        <v>0</v>
      </c>
      <c r="Q529">
        <v>0.111</v>
      </c>
      <c r="R529">
        <v>0.182</v>
      </c>
      <c r="S529">
        <v>0.27800000000000002</v>
      </c>
      <c r="T529">
        <v>13</v>
      </c>
      <c r="U529">
        <f t="shared" si="27"/>
        <v>0.8666666666666667</v>
      </c>
      <c r="V529">
        <f t="shared" si="25"/>
        <v>0.45500000000000002</v>
      </c>
      <c r="W529">
        <f t="shared" si="26"/>
        <v>1</v>
      </c>
    </row>
    <row r="530" spans="1:23" x14ac:dyDescent="0.35">
      <c r="A530" t="s">
        <v>67</v>
      </c>
      <c r="B530" t="s">
        <v>138</v>
      </c>
      <c r="C530" t="s">
        <v>914</v>
      </c>
      <c r="D530" t="s">
        <v>394</v>
      </c>
      <c r="E530">
        <v>20</v>
      </c>
      <c r="F530">
        <v>13</v>
      </c>
      <c r="G530">
        <v>1</v>
      </c>
      <c r="H530">
        <v>1</v>
      </c>
      <c r="I530">
        <v>0</v>
      </c>
      <c r="J530">
        <v>0</v>
      </c>
      <c r="K530">
        <v>0</v>
      </c>
      <c r="L530">
        <v>0</v>
      </c>
      <c r="M530">
        <v>2</v>
      </c>
      <c r="N530">
        <v>12</v>
      </c>
      <c r="O530">
        <v>10</v>
      </c>
      <c r="P530">
        <v>1</v>
      </c>
      <c r="Q530">
        <v>0.05</v>
      </c>
      <c r="R530">
        <v>0.13600000000000001</v>
      </c>
      <c r="S530">
        <v>0.05</v>
      </c>
      <c r="T530">
        <v>13</v>
      </c>
      <c r="U530">
        <f t="shared" si="27"/>
        <v>0.8666666666666667</v>
      </c>
      <c r="V530">
        <f t="shared" si="25"/>
        <v>0.45500000000000002</v>
      </c>
      <c r="W530">
        <f t="shared" si="26"/>
        <v>1</v>
      </c>
    </row>
    <row r="531" spans="1:23" x14ac:dyDescent="0.35">
      <c r="A531" t="s">
        <v>38</v>
      </c>
      <c r="B531" t="s">
        <v>419</v>
      </c>
      <c r="C531" t="s">
        <v>914</v>
      </c>
      <c r="D531" t="s">
        <v>373</v>
      </c>
      <c r="E531">
        <v>37</v>
      </c>
      <c r="F531">
        <v>4</v>
      </c>
      <c r="G531">
        <v>8</v>
      </c>
      <c r="H531">
        <v>5</v>
      </c>
      <c r="I531">
        <v>3</v>
      </c>
      <c r="J531">
        <v>0</v>
      </c>
      <c r="K531">
        <v>0</v>
      </c>
      <c r="L531">
        <v>1</v>
      </c>
      <c r="M531">
        <v>7</v>
      </c>
      <c r="N531">
        <v>11</v>
      </c>
      <c r="O531">
        <v>1</v>
      </c>
      <c r="P531">
        <v>0</v>
      </c>
      <c r="Q531">
        <v>0.216</v>
      </c>
      <c r="R531">
        <v>0.35599999999999998</v>
      </c>
      <c r="S531">
        <v>0.29699999999999999</v>
      </c>
      <c r="T531">
        <v>13</v>
      </c>
      <c r="U531">
        <f t="shared" si="27"/>
        <v>0.8666666666666667</v>
      </c>
      <c r="V531">
        <f t="shared" si="25"/>
        <v>0.45500000000000002</v>
      </c>
      <c r="W531">
        <f t="shared" si="26"/>
        <v>1</v>
      </c>
    </row>
    <row r="532" spans="1:23" x14ac:dyDescent="0.35">
      <c r="A532" t="s">
        <v>1879</v>
      </c>
      <c r="B532" t="s">
        <v>1890</v>
      </c>
      <c r="C532" t="s">
        <v>395</v>
      </c>
      <c r="D532" t="s">
        <v>379</v>
      </c>
      <c r="E532">
        <v>67</v>
      </c>
      <c r="F532">
        <v>7</v>
      </c>
      <c r="G532">
        <v>14</v>
      </c>
      <c r="H532">
        <v>10</v>
      </c>
      <c r="I532">
        <v>2</v>
      </c>
      <c r="J532">
        <v>0</v>
      </c>
      <c r="K532">
        <v>2</v>
      </c>
      <c r="L532">
        <v>5</v>
      </c>
      <c r="M532">
        <v>2</v>
      </c>
      <c r="N532">
        <v>25</v>
      </c>
      <c r="O532">
        <v>1</v>
      </c>
      <c r="P532">
        <v>0</v>
      </c>
      <c r="Q532">
        <v>0.20899999999999999</v>
      </c>
      <c r="R532">
        <v>0.254</v>
      </c>
      <c r="S532">
        <v>0.32800000000000001</v>
      </c>
      <c r="T532">
        <v>12</v>
      </c>
      <c r="U532">
        <f t="shared" si="27"/>
        <v>0.8</v>
      </c>
      <c r="V532">
        <f t="shared" si="25"/>
        <v>0.42000000000000004</v>
      </c>
      <c r="W532">
        <f t="shared" si="26"/>
        <v>1</v>
      </c>
    </row>
    <row r="533" spans="1:23" x14ac:dyDescent="0.35">
      <c r="A533" t="s">
        <v>58</v>
      </c>
      <c r="B533" t="s">
        <v>1841</v>
      </c>
      <c r="C533" t="s">
        <v>366</v>
      </c>
      <c r="D533" t="s">
        <v>376</v>
      </c>
      <c r="E533">
        <v>91</v>
      </c>
      <c r="F533">
        <v>7</v>
      </c>
      <c r="G533">
        <v>13</v>
      </c>
      <c r="H533">
        <v>11</v>
      </c>
      <c r="I533">
        <v>1</v>
      </c>
      <c r="J533">
        <v>0</v>
      </c>
      <c r="K533">
        <v>1</v>
      </c>
      <c r="L533">
        <v>4</v>
      </c>
      <c r="M533">
        <v>10</v>
      </c>
      <c r="N533">
        <v>26</v>
      </c>
      <c r="O533">
        <v>0</v>
      </c>
      <c r="P533">
        <v>0</v>
      </c>
      <c r="Q533">
        <v>0.14299999999999999</v>
      </c>
      <c r="R533">
        <v>0.22800000000000001</v>
      </c>
      <c r="S533">
        <v>0.187</v>
      </c>
      <c r="T533">
        <v>12</v>
      </c>
      <c r="U533">
        <f t="shared" si="27"/>
        <v>0.8</v>
      </c>
      <c r="V533">
        <f t="shared" si="25"/>
        <v>0.42000000000000004</v>
      </c>
      <c r="W533">
        <f t="shared" si="26"/>
        <v>1</v>
      </c>
    </row>
    <row r="534" spans="1:23" x14ac:dyDescent="0.35">
      <c r="A534" t="s">
        <v>1756</v>
      </c>
      <c r="B534" t="s">
        <v>1757</v>
      </c>
      <c r="C534" t="s">
        <v>2</v>
      </c>
      <c r="D534" t="s">
        <v>377</v>
      </c>
      <c r="E534">
        <v>40</v>
      </c>
      <c r="F534">
        <v>3</v>
      </c>
      <c r="G534">
        <v>11</v>
      </c>
      <c r="H534">
        <v>11</v>
      </c>
      <c r="I534">
        <v>0</v>
      </c>
      <c r="J534">
        <v>0</v>
      </c>
      <c r="K534">
        <v>0</v>
      </c>
      <c r="L534">
        <v>3</v>
      </c>
      <c r="M534">
        <v>4</v>
      </c>
      <c r="N534">
        <v>9</v>
      </c>
      <c r="O534">
        <v>1</v>
      </c>
      <c r="P534">
        <v>1</v>
      </c>
      <c r="Q534">
        <v>0.27500000000000002</v>
      </c>
      <c r="R534">
        <v>0.37</v>
      </c>
      <c r="S534">
        <v>0.27500000000000002</v>
      </c>
      <c r="T534">
        <v>12</v>
      </c>
      <c r="U534">
        <f t="shared" si="27"/>
        <v>0.8</v>
      </c>
      <c r="V534">
        <f t="shared" si="25"/>
        <v>0.42000000000000004</v>
      </c>
      <c r="W534">
        <f t="shared" si="26"/>
        <v>1</v>
      </c>
    </row>
    <row r="535" spans="1:23" x14ac:dyDescent="0.35">
      <c r="A535" t="s">
        <v>120</v>
      </c>
      <c r="B535" t="s">
        <v>1752</v>
      </c>
      <c r="C535" t="s">
        <v>2</v>
      </c>
      <c r="D535" t="s">
        <v>364</v>
      </c>
      <c r="E535">
        <v>50</v>
      </c>
      <c r="F535">
        <v>4</v>
      </c>
      <c r="G535">
        <v>12</v>
      </c>
      <c r="H535">
        <v>10</v>
      </c>
      <c r="I535">
        <v>2</v>
      </c>
      <c r="J535">
        <v>0</v>
      </c>
      <c r="K535">
        <v>0</v>
      </c>
      <c r="L535">
        <v>3</v>
      </c>
      <c r="M535">
        <v>8</v>
      </c>
      <c r="N535">
        <v>17</v>
      </c>
      <c r="O535">
        <v>0</v>
      </c>
      <c r="P535">
        <v>0</v>
      </c>
      <c r="Q535">
        <v>0.24</v>
      </c>
      <c r="R535">
        <v>0.34499999999999997</v>
      </c>
      <c r="S535">
        <v>0.28000000000000003</v>
      </c>
      <c r="T535">
        <v>12</v>
      </c>
      <c r="U535">
        <f t="shared" si="27"/>
        <v>0.8</v>
      </c>
      <c r="V535">
        <f t="shared" si="25"/>
        <v>0.42000000000000004</v>
      </c>
      <c r="W535">
        <f t="shared" si="26"/>
        <v>1</v>
      </c>
    </row>
    <row r="536" spans="1:23" x14ac:dyDescent="0.35">
      <c r="A536" t="s">
        <v>58</v>
      </c>
      <c r="B536" t="s">
        <v>1742</v>
      </c>
      <c r="C536" t="s">
        <v>2</v>
      </c>
      <c r="D536" t="s">
        <v>363</v>
      </c>
      <c r="E536">
        <v>61</v>
      </c>
      <c r="F536">
        <v>5</v>
      </c>
      <c r="G536">
        <v>12</v>
      </c>
      <c r="H536">
        <v>10</v>
      </c>
      <c r="I536">
        <v>2</v>
      </c>
      <c r="J536">
        <v>0</v>
      </c>
      <c r="K536">
        <v>0</v>
      </c>
      <c r="L536">
        <v>0</v>
      </c>
      <c r="M536">
        <v>5</v>
      </c>
      <c r="N536">
        <v>12</v>
      </c>
      <c r="O536">
        <v>0</v>
      </c>
      <c r="P536">
        <v>0</v>
      </c>
      <c r="Q536">
        <v>0.19700000000000001</v>
      </c>
      <c r="R536">
        <v>0.27900000000000003</v>
      </c>
      <c r="S536">
        <v>0.23</v>
      </c>
      <c r="T536">
        <v>12</v>
      </c>
      <c r="U536">
        <f t="shared" si="27"/>
        <v>0.8</v>
      </c>
      <c r="V536">
        <f t="shared" si="25"/>
        <v>0.42000000000000004</v>
      </c>
      <c r="W536">
        <f t="shared" si="26"/>
        <v>1</v>
      </c>
    </row>
    <row r="537" spans="1:23" x14ac:dyDescent="0.35">
      <c r="A537" t="s">
        <v>41</v>
      </c>
      <c r="B537" t="s">
        <v>143</v>
      </c>
      <c r="C537" t="s">
        <v>366</v>
      </c>
      <c r="D537" t="s">
        <v>364</v>
      </c>
      <c r="E537">
        <v>111</v>
      </c>
      <c r="F537">
        <v>9</v>
      </c>
      <c r="G537">
        <v>21</v>
      </c>
      <c r="H537">
        <v>19</v>
      </c>
      <c r="I537">
        <v>2</v>
      </c>
      <c r="J537">
        <v>0</v>
      </c>
      <c r="K537">
        <v>0</v>
      </c>
      <c r="L537">
        <v>5</v>
      </c>
      <c r="M537">
        <v>9</v>
      </c>
      <c r="N537">
        <v>34</v>
      </c>
      <c r="O537">
        <v>0</v>
      </c>
      <c r="P537">
        <v>0</v>
      </c>
      <c r="Q537">
        <v>0.189</v>
      </c>
      <c r="R537">
        <v>0.25</v>
      </c>
      <c r="S537">
        <v>0.20699999999999999</v>
      </c>
      <c r="T537">
        <v>12</v>
      </c>
      <c r="U537">
        <f t="shared" si="27"/>
        <v>0.8</v>
      </c>
      <c r="V537">
        <f t="shared" si="25"/>
        <v>0.42000000000000004</v>
      </c>
      <c r="W537">
        <f t="shared" si="26"/>
        <v>1</v>
      </c>
    </row>
    <row r="538" spans="1:23" x14ac:dyDescent="0.35">
      <c r="A538" t="s">
        <v>267</v>
      </c>
      <c r="B538" t="s">
        <v>1036</v>
      </c>
      <c r="C538" t="s">
        <v>366</v>
      </c>
      <c r="D538" t="s">
        <v>363</v>
      </c>
      <c r="E538">
        <v>35</v>
      </c>
      <c r="F538">
        <v>3</v>
      </c>
      <c r="G538">
        <v>5</v>
      </c>
      <c r="H538">
        <v>3</v>
      </c>
      <c r="I538">
        <v>1</v>
      </c>
      <c r="J538">
        <v>0</v>
      </c>
      <c r="K538">
        <v>1</v>
      </c>
      <c r="L538">
        <v>4</v>
      </c>
      <c r="M538">
        <v>4</v>
      </c>
      <c r="N538">
        <v>9</v>
      </c>
      <c r="O538">
        <v>0</v>
      </c>
      <c r="P538">
        <v>0</v>
      </c>
      <c r="Q538">
        <v>0.14299999999999999</v>
      </c>
      <c r="R538">
        <v>0.23100000000000001</v>
      </c>
      <c r="S538">
        <v>0.25700000000000001</v>
      </c>
      <c r="T538">
        <v>11</v>
      </c>
      <c r="U538">
        <f t="shared" si="27"/>
        <v>0.73333333333333328</v>
      </c>
      <c r="V538">
        <f t="shared" si="25"/>
        <v>0.38500000000000001</v>
      </c>
      <c r="W538">
        <f t="shared" si="26"/>
        <v>1</v>
      </c>
    </row>
    <row r="539" spans="1:23" x14ac:dyDescent="0.35">
      <c r="A539" t="s">
        <v>232</v>
      </c>
      <c r="B539" t="s">
        <v>1302</v>
      </c>
      <c r="C539" t="s">
        <v>914</v>
      </c>
      <c r="D539" t="s">
        <v>360</v>
      </c>
      <c r="E539">
        <v>61</v>
      </c>
      <c r="F539">
        <v>7</v>
      </c>
      <c r="G539">
        <v>12</v>
      </c>
      <c r="H539">
        <v>9</v>
      </c>
      <c r="I539">
        <v>2</v>
      </c>
      <c r="J539">
        <v>0</v>
      </c>
      <c r="K539">
        <v>1</v>
      </c>
      <c r="L539">
        <v>4</v>
      </c>
      <c r="M539">
        <v>7</v>
      </c>
      <c r="N539">
        <v>24</v>
      </c>
      <c r="O539">
        <v>0</v>
      </c>
      <c r="P539">
        <v>0</v>
      </c>
      <c r="Q539">
        <v>0.19700000000000001</v>
      </c>
      <c r="R539">
        <v>0.30599999999999999</v>
      </c>
      <c r="S539">
        <v>0.27900000000000003</v>
      </c>
      <c r="T539">
        <v>11</v>
      </c>
      <c r="U539">
        <f t="shared" si="27"/>
        <v>0.73333333333333328</v>
      </c>
      <c r="V539">
        <f t="shared" si="25"/>
        <v>0.38500000000000001</v>
      </c>
      <c r="W539">
        <f t="shared" si="26"/>
        <v>1</v>
      </c>
    </row>
    <row r="540" spans="1:23" x14ac:dyDescent="0.35">
      <c r="A540" t="s">
        <v>737</v>
      </c>
      <c r="B540" t="s">
        <v>180</v>
      </c>
      <c r="C540" t="s">
        <v>2</v>
      </c>
      <c r="D540" t="s">
        <v>368</v>
      </c>
      <c r="E540">
        <v>30</v>
      </c>
      <c r="F540">
        <v>4</v>
      </c>
      <c r="G540">
        <v>5</v>
      </c>
      <c r="H540">
        <v>3</v>
      </c>
      <c r="I540">
        <v>0</v>
      </c>
      <c r="J540">
        <v>2</v>
      </c>
      <c r="K540">
        <v>0</v>
      </c>
      <c r="L540">
        <v>3</v>
      </c>
      <c r="M540">
        <v>3</v>
      </c>
      <c r="N540">
        <v>10</v>
      </c>
      <c r="O540">
        <v>3</v>
      </c>
      <c r="P540">
        <v>1</v>
      </c>
      <c r="Q540">
        <v>0.16700000000000001</v>
      </c>
      <c r="R540">
        <v>0.24199999999999999</v>
      </c>
      <c r="S540">
        <v>0.3</v>
      </c>
      <c r="T540">
        <v>11</v>
      </c>
      <c r="U540">
        <f t="shared" si="27"/>
        <v>0.73333333333333328</v>
      </c>
      <c r="V540">
        <f t="shared" si="25"/>
        <v>0.38500000000000001</v>
      </c>
      <c r="W540">
        <f t="shared" si="26"/>
        <v>1</v>
      </c>
    </row>
    <row r="541" spans="1:23" x14ac:dyDescent="0.35">
      <c r="A541" t="s">
        <v>438</v>
      </c>
      <c r="B541" t="s">
        <v>539</v>
      </c>
      <c r="C541" t="s">
        <v>366</v>
      </c>
      <c r="D541" t="s">
        <v>373</v>
      </c>
      <c r="E541">
        <v>71</v>
      </c>
      <c r="F541">
        <v>6</v>
      </c>
      <c r="G541">
        <v>12</v>
      </c>
      <c r="H541">
        <v>9</v>
      </c>
      <c r="I541">
        <v>3</v>
      </c>
      <c r="J541">
        <v>0</v>
      </c>
      <c r="K541">
        <v>0</v>
      </c>
      <c r="L541">
        <v>4</v>
      </c>
      <c r="M541">
        <v>13</v>
      </c>
      <c r="N541">
        <v>27</v>
      </c>
      <c r="O541">
        <v>0</v>
      </c>
      <c r="P541">
        <v>0</v>
      </c>
      <c r="Q541">
        <v>0.16900000000000001</v>
      </c>
      <c r="R541">
        <v>0.29799999999999999</v>
      </c>
      <c r="S541">
        <v>0.21099999999999999</v>
      </c>
      <c r="T541">
        <v>11</v>
      </c>
      <c r="U541">
        <f t="shared" si="27"/>
        <v>0.73333333333333328</v>
      </c>
      <c r="V541">
        <f t="shared" si="25"/>
        <v>0.38500000000000001</v>
      </c>
      <c r="W541">
        <f t="shared" si="26"/>
        <v>1</v>
      </c>
    </row>
    <row r="542" spans="1:23" x14ac:dyDescent="0.35">
      <c r="A542" t="s">
        <v>116</v>
      </c>
      <c r="B542" t="s">
        <v>1701</v>
      </c>
      <c r="C542" t="s">
        <v>914</v>
      </c>
      <c r="D542" t="s">
        <v>382</v>
      </c>
      <c r="E542">
        <v>29</v>
      </c>
      <c r="F542">
        <v>4</v>
      </c>
      <c r="G542">
        <v>4</v>
      </c>
      <c r="H542">
        <v>1</v>
      </c>
      <c r="I542">
        <v>1</v>
      </c>
      <c r="J542">
        <v>0</v>
      </c>
      <c r="K542">
        <v>2</v>
      </c>
      <c r="L542">
        <v>6</v>
      </c>
      <c r="M542">
        <v>1</v>
      </c>
      <c r="N542">
        <v>12</v>
      </c>
      <c r="O542">
        <v>0</v>
      </c>
      <c r="P542">
        <v>0</v>
      </c>
      <c r="Q542">
        <v>0.13800000000000001</v>
      </c>
      <c r="R542">
        <v>0.19400000000000001</v>
      </c>
      <c r="S542">
        <v>0.379</v>
      </c>
      <c r="T542">
        <v>10</v>
      </c>
      <c r="U542">
        <f t="shared" si="27"/>
        <v>0.66666666666666663</v>
      </c>
      <c r="V542">
        <f t="shared" si="25"/>
        <v>0.35</v>
      </c>
      <c r="W542">
        <f t="shared" si="26"/>
        <v>1</v>
      </c>
    </row>
    <row r="543" spans="1:23" x14ac:dyDescent="0.35">
      <c r="A543" t="s">
        <v>664</v>
      </c>
      <c r="B543" t="s">
        <v>954</v>
      </c>
      <c r="C543" t="s">
        <v>366</v>
      </c>
      <c r="D543" t="s">
        <v>387</v>
      </c>
      <c r="E543">
        <v>42</v>
      </c>
      <c r="F543">
        <v>1</v>
      </c>
      <c r="G543">
        <v>9</v>
      </c>
      <c r="H543">
        <v>4</v>
      </c>
      <c r="I543">
        <v>5</v>
      </c>
      <c r="J543">
        <v>0</v>
      </c>
      <c r="K543">
        <v>0</v>
      </c>
      <c r="L543">
        <v>5</v>
      </c>
      <c r="M543">
        <v>3</v>
      </c>
      <c r="N543">
        <v>13</v>
      </c>
      <c r="O543">
        <v>0</v>
      </c>
      <c r="P543">
        <v>0</v>
      </c>
      <c r="Q543">
        <v>0.214</v>
      </c>
      <c r="R543">
        <v>0.26700000000000002</v>
      </c>
      <c r="S543">
        <v>0.33300000000000002</v>
      </c>
      <c r="T543">
        <v>10</v>
      </c>
      <c r="U543">
        <f t="shared" si="27"/>
        <v>0.66666666666666663</v>
      </c>
      <c r="V543">
        <f t="shared" si="25"/>
        <v>0.35</v>
      </c>
      <c r="W543">
        <f t="shared" si="26"/>
        <v>1</v>
      </c>
    </row>
    <row r="544" spans="1:23" x14ac:dyDescent="0.35">
      <c r="A544" t="s">
        <v>98</v>
      </c>
      <c r="B544" t="s">
        <v>1749</v>
      </c>
      <c r="C544" t="s">
        <v>3</v>
      </c>
      <c r="D544" t="s">
        <v>382</v>
      </c>
      <c r="E544">
        <v>36</v>
      </c>
      <c r="F544">
        <v>3</v>
      </c>
      <c r="G544">
        <v>6</v>
      </c>
      <c r="H544">
        <v>4</v>
      </c>
      <c r="I544">
        <v>1</v>
      </c>
      <c r="J544">
        <v>0</v>
      </c>
      <c r="K544">
        <v>1</v>
      </c>
      <c r="L544">
        <v>3</v>
      </c>
      <c r="M544">
        <v>5</v>
      </c>
      <c r="N544">
        <v>12</v>
      </c>
      <c r="O544">
        <v>0</v>
      </c>
      <c r="P544">
        <v>0</v>
      </c>
      <c r="Q544">
        <v>0.16700000000000001</v>
      </c>
      <c r="R544">
        <v>0.26800000000000002</v>
      </c>
      <c r="S544">
        <v>0.27800000000000002</v>
      </c>
      <c r="T544">
        <v>9</v>
      </c>
      <c r="U544">
        <f t="shared" si="27"/>
        <v>0.6</v>
      </c>
      <c r="V544">
        <f t="shared" si="25"/>
        <v>0.315</v>
      </c>
      <c r="W544">
        <f t="shared" si="26"/>
        <v>1</v>
      </c>
    </row>
    <row r="545" spans="1:23" x14ac:dyDescent="0.35">
      <c r="A545" t="s">
        <v>44</v>
      </c>
      <c r="B545" t="s">
        <v>1478</v>
      </c>
      <c r="C545" t="s">
        <v>914</v>
      </c>
      <c r="D545" t="s">
        <v>369</v>
      </c>
      <c r="E545">
        <v>47</v>
      </c>
      <c r="F545">
        <v>8</v>
      </c>
      <c r="G545">
        <v>10</v>
      </c>
      <c r="H545">
        <v>8</v>
      </c>
      <c r="I545">
        <v>2</v>
      </c>
      <c r="J545">
        <v>0</v>
      </c>
      <c r="K545">
        <v>0</v>
      </c>
      <c r="L545">
        <v>2</v>
      </c>
      <c r="M545">
        <v>1</v>
      </c>
      <c r="N545">
        <v>15</v>
      </c>
      <c r="O545">
        <v>1</v>
      </c>
      <c r="P545">
        <v>0</v>
      </c>
      <c r="Q545">
        <v>0.21299999999999999</v>
      </c>
      <c r="R545">
        <v>0.245</v>
      </c>
      <c r="S545">
        <v>0.255</v>
      </c>
      <c r="T545">
        <v>9</v>
      </c>
      <c r="U545">
        <f t="shared" si="27"/>
        <v>0.6</v>
      </c>
      <c r="V545">
        <f t="shared" si="25"/>
        <v>0.315</v>
      </c>
      <c r="W545">
        <f t="shared" si="26"/>
        <v>1</v>
      </c>
    </row>
    <row r="546" spans="1:23" x14ac:dyDescent="0.35">
      <c r="A546" t="s">
        <v>154</v>
      </c>
      <c r="B546" t="s">
        <v>428</v>
      </c>
      <c r="C546" t="s">
        <v>366</v>
      </c>
      <c r="D546" t="s">
        <v>368</v>
      </c>
      <c r="E546">
        <v>129</v>
      </c>
      <c r="F546">
        <v>10</v>
      </c>
      <c r="G546">
        <v>20</v>
      </c>
      <c r="H546">
        <v>14</v>
      </c>
      <c r="I546">
        <v>3</v>
      </c>
      <c r="J546">
        <v>0</v>
      </c>
      <c r="K546">
        <v>3</v>
      </c>
      <c r="L546">
        <v>9</v>
      </c>
      <c r="M546">
        <v>4</v>
      </c>
      <c r="N546">
        <v>46</v>
      </c>
      <c r="O546">
        <v>0</v>
      </c>
      <c r="P546">
        <v>0</v>
      </c>
      <c r="Q546">
        <v>0.155</v>
      </c>
      <c r="R546">
        <v>0.187</v>
      </c>
      <c r="S546">
        <v>0.248</v>
      </c>
      <c r="T546">
        <v>9</v>
      </c>
      <c r="U546">
        <f t="shared" si="27"/>
        <v>0.6</v>
      </c>
      <c r="V546">
        <f t="shared" si="25"/>
        <v>0.315</v>
      </c>
      <c r="W546">
        <f t="shared" si="26"/>
        <v>1</v>
      </c>
    </row>
    <row r="547" spans="1:23" x14ac:dyDescent="0.35">
      <c r="A547" t="s">
        <v>265</v>
      </c>
      <c r="B547" t="s">
        <v>132</v>
      </c>
      <c r="C547" t="s">
        <v>398</v>
      </c>
      <c r="D547" t="s">
        <v>394</v>
      </c>
      <c r="E547">
        <v>37</v>
      </c>
      <c r="F547">
        <v>4</v>
      </c>
      <c r="G547">
        <v>7</v>
      </c>
      <c r="H547">
        <v>6</v>
      </c>
      <c r="I547">
        <v>1</v>
      </c>
      <c r="J547">
        <v>0</v>
      </c>
      <c r="K547">
        <v>0</v>
      </c>
      <c r="L547">
        <v>3</v>
      </c>
      <c r="M547">
        <v>4</v>
      </c>
      <c r="N547">
        <v>12</v>
      </c>
      <c r="O547">
        <v>1</v>
      </c>
      <c r="P547">
        <v>0</v>
      </c>
      <c r="Q547">
        <v>0.189</v>
      </c>
      <c r="R547">
        <v>0.26800000000000002</v>
      </c>
      <c r="S547">
        <v>0.216</v>
      </c>
      <c r="T547">
        <v>8</v>
      </c>
      <c r="U547">
        <f t="shared" si="27"/>
        <v>0.53333333333333333</v>
      </c>
      <c r="V547">
        <f t="shared" si="25"/>
        <v>0.28000000000000003</v>
      </c>
      <c r="W547">
        <f t="shared" si="26"/>
        <v>1</v>
      </c>
    </row>
    <row r="548" spans="1:23" x14ac:dyDescent="0.35">
      <c r="A548" t="s">
        <v>1297</v>
      </c>
      <c r="B548" t="s">
        <v>169</v>
      </c>
      <c r="C548" t="s">
        <v>914</v>
      </c>
      <c r="D548" t="s">
        <v>382</v>
      </c>
      <c r="E548">
        <v>2</v>
      </c>
      <c r="F548">
        <v>1</v>
      </c>
      <c r="G548">
        <v>1</v>
      </c>
      <c r="H548">
        <v>0</v>
      </c>
      <c r="I548">
        <v>0</v>
      </c>
      <c r="J548">
        <v>0</v>
      </c>
      <c r="K548">
        <v>1</v>
      </c>
      <c r="L548">
        <v>3</v>
      </c>
      <c r="M548">
        <v>0</v>
      </c>
      <c r="N548">
        <v>0</v>
      </c>
      <c r="O548">
        <v>0</v>
      </c>
      <c r="P548">
        <v>0</v>
      </c>
      <c r="Q548">
        <v>0.5</v>
      </c>
      <c r="R548">
        <v>0.5</v>
      </c>
      <c r="S548">
        <v>2</v>
      </c>
      <c r="T548">
        <v>8</v>
      </c>
      <c r="U548">
        <f t="shared" si="27"/>
        <v>0.53333333333333333</v>
      </c>
      <c r="V548">
        <f t="shared" si="25"/>
        <v>0.28000000000000003</v>
      </c>
      <c r="W548">
        <f t="shared" si="26"/>
        <v>1</v>
      </c>
    </row>
    <row r="549" spans="1:23" x14ac:dyDescent="0.35">
      <c r="A549" t="s">
        <v>1489</v>
      </c>
      <c r="B549" t="s">
        <v>1490</v>
      </c>
      <c r="C549" t="s">
        <v>366</v>
      </c>
      <c r="D549" t="s">
        <v>389</v>
      </c>
      <c r="E549">
        <v>4</v>
      </c>
      <c r="F549">
        <v>0</v>
      </c>
      <c r="G549">
        <v>3</v>
      </c>
      <c r="H549">
        <v>1</v>
      </c>
      <c r="I549">
        <v>2</v>
      </c>
      <c r="J549">
        <v>0</v>
      </c>
      <c r="K549">
        <v>0</v>
      </c>
      <c r="L549">
        <v>3</v>
      </c>
      <c r="M549">
        <v>0</v>
      </c>
      <c r="N549">
        <v>0</v>
      </c>
      <c r="O549">
        <v>0</v>
      </c>
      <c r="P549">
        <v>0</v>
      </c>
      <c r="Q549">
        <v>0.75</v>
      </c>
      <c r="R549">
        <v>0.75</v>
      </c>
      <c r="S549">
        <v>1.25</v>
      </c>
      <c r="T549">
        <v>8</v>
      </c>
      <c r="U549">
        <f t="shared" si="27"/>
        <v>0.53333333333333333</v>
      </c>
      <c r="V549">
        <f t="shared" si="25"/>
        <v>0.28000000000000003</v>
      </c>
      <c r="W549">
        <f t="shared" si="26"/>
        <v>1</v>
      </c>
    </row>
    <row r="550" spans="1:23" x14ac:dyDescent="0.35">
      <c r="A550" t="s">
        <v>1864</v>
      </c>
      <c r="B550" t="s">
        <v>1865</v>
      </c>
      <c r="C550" t="s">
        <v>398</v>
      </c>
      <c r="D550" t="s">
        <v>367</v>
      </c>
      <c r="E550">
        <v>33</v>
      </c>
      <c r="F550">
        <v>2</v>
      </c>
      <c r="G550">
        <v>7</v>
      </c>
      <c r="H550">
        <v>5</v>
      </c>
      <c r="I550">
        <v>1</v>
      </c>
      <c r="J550">
        <v>0</v>
      </c>
      <c r="K550">
        <v>1</v>
      </c>
      <c r="L550">
        <v>2</v>
      </c>
      <c r="M550">
        <v>2</v>
      </c>
      <c r="N550">
        <v>9</v>
      </c>
      <c r="O550">
        <v>0</v>
      </c>
      <c r="P550">
        <v>0</v>
      </c>
      <c r="Q550">
        <v>0.21199999999999999</v>
      </c>
      <c r="R550">
        <v>0.25700000000000001</v>
      </c>
      <c r="S550">
        <v>0.33300000000000002</v>
      </c>
      <c r="T550">
        <v>8</v>
      </c>
      <c r="U550">
        <f t="shared" si="27"/>
        <v>0.53333333333333333</v>
      </c>
      <c r="V550">
        <f t="shared" si="25"/>
        <v>0.28000000000000003</v>
      </c>
      <c r="W550">
        <f t="shared" si="26"/>
        <v>1</v>
      </c>
    </row>
    <row r="551" spans="1:23" x14ac:dyDescent="0.35">
      <c r="A551" t="s">
        <v>1674</v>
      </c>
      <c r="B551" t="s">
        <v>175</v>
      </c>
      <c r="C551" t="s">
        <v>2</v>
      </c>
      <c r="D551" t="s">
        <v>374</v>
      </c>
      <c r="E551">
        <v>9</v>
      </c>
      <c r="F551">
        <v>0</v>
      </c>
      <c r="G551">
        <v>6</v>
      </c>
      <c r="H551">
        <v>6</v>
      </c>
      <c r="I551">
        <v>0</v>
      </c>
      <c r="J551">
        <v>0</v>
      </c>
      <c r="K551">
        <v>0</v>
      </c>
      <c r="L551">
        <v>3</v>
      </c>
      <c r="M551">
        <v>1</v>
      </c>
      <c r="N551">
        <v>1</v>
      </c>
      <c r="O551">
        <v>0</v>
      </c>
      <c r="P551">
        <v>1</v>
      </c>
      <c r="Q551">
        <v>0.66700000000000004</v>
      </c>
      <c r="R551">
        <v>0.7</v>
      </c>
      <c r="S551">
        <v>0.66700000000000004</v>
      </c>
      <c r="T551">
        <v>8</v>
      </c>
      <c r="U551">
        <f t="shared" si="27"/>
        <v>0.53333333333333333</v>
      </c>
      <c r="V551">
        <f t="shared" si="25"/>
        <v>0.28000000000000003</v>
      </c>
      <c r="W551">
        <f t="shared" si="26"/>
        <v>1</v>
      </c>
    </row>
    <row r="552" spans="1:23" x14ac:dyDescent="0.35">
      <c r="A552" t="s">
        <v>102</v>
      </c>
      <c r="B552" t="s">
        <v>1061</v>
      </c>
      <c r="C552" t="s">
        <v>914</v>
      </c>
      <c r="D552" t="s">
        <v>375</v>
      </c>
      <c r="E552">
        <v>43</v>
      </c>
      <c r="F552">
        <v>6</v>
      </c>
      <c r="G552">
        <v>4</v>
      </c>
      <c r="H552">
        <v>2</v>
      </c>
      <c r="I552">
        <v>1</v>
      </c>
      <c r="J552">
        <v>1</v>
      </c>
      <c r="K552">
        <v>0</v>
      </c>
      <c r="L552">
        <v>1</v>
      </c>
      <c r="M552">
        <v>2</v>
      </c>
      <c r="N552">
        <v>8</v>
      </c>
      <c r="O552">
        <v>0</v>
      </c>
      <c r="P552">
        <v>0</v>
      </c>
      <c r="Q552">
        <v>9.2999999999999999E-2</v>
      </c>
      <c r="R552">
        <v>0.17</v>
      </c>
      <c r="S552">
        <v>0.16300000000000001</v>
      </c>
      <c r="T552">
        <v>8</v>
      </c>
      <c r="U552">
        <f t="shared" si="27"/>
        <v>0.53333333333333333</v>
      </c>
      <c r="V552">
        <f t="shared" si="25"/>
        <v>0.28000000000000003</v>
      </c>
      <c r="W552">
        <f t="shared" si="26"/>
        <v>1</v>
      </c>
    </row>
    <row r="553" spans="1:23" x14ac:dyDescent="0.35">
      <c r="A553" t="s">
        <v>483</v>
      </c>
      <c r="B553" t="s">
        <v>1737</v>
      </c>
      <c r="C553" t="s">
        <v>366</v>
      </c>
      <c r="D553" t="s">
        <v>360</v>
      </c>
      <c r="E553">
        <v>80</v>
      </c>
      <c r="F553">
        <v>5</v>
      </c>
      <c r="G553">
        <v>17</v>
      </c>
      <c r="H553">
        <v>12</v>
      </c>
      <c r="I553">
        <v>3</v>
      </c>
      <c r="J553">
        <v>0</v>
      </c>
      <c r="K553">
        <v>2</v>
      </c>
      <c r="L553">
        <v>10</v>
      </c>
      <c r="M553">
        <v>2</v>
      </c>
      <c r="N553">
        <v>35</v>
      </c>
      <c r="O553">
        <v>0</v>
      </c>
      <c r="P553">
        <v>0</v>
      </c>
      <c r="Q553">
        <v>0.21199999999999999</v>
      </c>
      <c r="R553">
        <v>0.24099999999999999</v>
      </c>
      <c r="S553">
        <v>0.32500000000000001</v>
      </c>
      <c r="T553">
        <v>8</v>
      </c>
      <c r="U553">
        <f t="shared" si="27"/>
        <v>0.53333333333333333</v>
      </c>
      <c r="V553">
        <f t="shared" si="25"/>
        <v>0.28000000000000003</v>
      </c>
      <c r="W553">
        <f t="shared" si="26"/>
        <v>1</v>
      </c>
    </row>
    <row r="554" spans="1:23" x14ac:dyDescent="0.35">
      <c r="A554" t="s">
        <v>961</v>
      </c>
      <c r="B554" t="s">
        <v>301</v>
      </c>
      <c r="C554" t="s">
        <v>914</v>
      </c>
      <c r="D554" t="s">
        <v>385</v>
      </c>
      <c r="E554">
        <v>11</v>
      </c>
      <c r="F554">
        <v>5</v>
      </c>
      <c r="G554">
        <v>2</v>
      </c>
      <c r="H554">
        <v>1</v>
      </c>
      <c r="I554">
        <v>0</v>
      </c>
      <c r="J554">
        <v>0</v>
      </c>
      <c r="K554">
        <v>1</v>
      </c>
      <c r="L554">
        <v>3</v>
      </c>
      <c r="M554">
        <v>2</v>
      </c>
      <c r="N554">
        <v>8</v>
      </c>
      <c r="O554">
        <v>1</v>
      </c>
      <c r="P554">
        <v>0</v>
      </c>
      <c r="Q554">
        <v>0.182</v>
      </c>
      <c r="R554">
        <v>0.35699999999999998</v>
      </c>
      <c r="S554">
        <v>0.45500000000000002</v>
      </c>
      <c r="T554">
        <v>8</v>
      </c>
      <c r="U554">
        <f t="shared" si="27"/>
        <v>0.53333333333333333</v>
      </c>
      <c r="V554">
        <f t="shared" si="25"/>
        <v>0.28000000000000003</v>
      </c>
      <c r="W554">
        <f t="shared" si="26"/>
        <v>1</v>
      </c>
    </row>
    <row r="555" spans="1:23" x14ac:dyDescent="0.35">
      <c r="A555" t="s">
        <v>60</v>
      </c>
      <c r="B555" t="s">
        <v>847</v>
      </c>
      <c r="C555" t="s">
        <v>914</v>
      </c>
      <c r="D555" t="s">
        <v>378</v>
      </c>
      <c r="E555">
        <v>105</v>
      </c>
      <c r="F555">
        <v>18</v>
      </c>
      <c r="G555">
        <v>13</v>
      </c>
      <c r="H555">
        <v>6</v>
      </c>
      <c r="I555">
        <v>5</v>
      </c>
      <c r="J555">
        <v>0</v>
      </c>
      <c r="K555">
        <v>2</v>
      </c>
      <c r="L555">
        <v>5</v>
      </c>
      <c r="M555">
        <v>5</v>
      </c>
      <c r="N555">
        <v>45</v>
      </c>
      <c r="O555">
        <v>3</v>
      </c>
      <c r="P555">
        <v>2</v>
      </c>
      <c r="Q555">
        <v>0.124</v>
      </c>
      <c r="R555">
        <v>0.20699999999999999</v>
      </c>
      <c r="S555">
        <v>0.22900000000000001</v>
      </c>
      <c r="T555">
        <v>8</v>
      </c>
      <c r="U555">
        <f t="shared" si="27"/>
        <v>0.53333333333333333</v>
      </c>
      <c r="V555">
        <f t="shared" si="25"/>
        <v>0.28000000000000003</v>
      </c>
      <c r="W555">
        <f t="shared" si="26"/>
        <v>1</v>
      </c>
    </row>
    <row r="556" spans="1:23" x14ac:dyDescent="0.35">
      <c r="A556" t="s">
        <v>82</v>
      </c>
      <c r="B556" t="s">
        <v>28</v>
      </c>
      <c r="C556" t="s">
        <v>366</v>
      </c>
      <c r="D556" t="s">
        <v>382</v>
      </c>
      <c r="E556">
        <v>12</v>
      </c>
      <c r="F556">
        <v>3</v>
      </c>
      <c r="G556">
        <v>2</v>
      </c>
      <c r="H556">
        <v>0</v>
      </c>
      <c r="I556">
        <v>1</v>
      </c>
      <c r="J556">
        <v>0</v>
      </c>
      <c r="K556">
        <v>1</v>
      </c>
      <c r="L556">
        <v>1</v>
      </c>
      <c r="M556">
        <v>2</v>
      </c>
      <c r="N556">
        <v>4</v>
      </c>
      <c r="O556">
        <v>0</v>
      </c>
      <c r="P556">
        <v>0</v>
      </c>
      <c r="Q556">
        <v>0.16700000000000001</v>
      </c>
      <c r="R556">
        <v>0.28599999999999998</v>
      </c>
      <c r="S556">
        <v>0.5</v>
      </c>
      <c r="T556">
        <v>8</v>
      </c>
      <c r="U556">
        <f t="shared" si="27"/>
        <v>0.53333333333333333</v>
      </c>
      <c r="V556">
        <f t="shared" si="25"/>
        <v>0.28000000000000003</v>
      </c>
      <c r="W556">
        <f t="shared" si="26"/>
        <v>1</v>
      </c>
    </row>
    <row r="557" spans="1:23" x14ac:dyDescent="0.35">
      <c r="A557" t="s">
        <v>1876</v>
      </c>
      <c r="B557" t="s">
        <v>224</v>
      </c>
      <c r="C557" t="s">
        <v>914</v>
      </c>
      <c r="D557" t="s">
        <v>381</v>
      </c>
      <c r="E557">
        <v>35</v>
      </c>
      <c r="F557">
        <v>3</v>
      </c>
      <c r="G557">
        <v>6</v>
      </c>
      <c r="H557">
        <v>4</v>
      </c>
      <c r="I557">
        <v>1</v>
      </c>
      <c r="J557">
        <v>1</v>
      </c>
      <c r="K557">
        <v>0</v>
      </c>
      <c r="L557">
        <v>2</v>
      </c>
      <c r="M557">
        <v>1</v>
      </c>
      <c r="N557">
        <v>7</v>
      </c>
      <c r="O557">
        <v>1</v>
      </c>
      <c r="P557">
        <v>2</v>
      </c>
      <c r="Q557">
        <v>0.17100000000000001</v>
      </c>
      <c r="R557">
        <v>0.19400000000000001</v>
      </c>
      <c r="S557">
        <v>0.25700000000000001</v>
      </c>
      <c r="T557">
        <v>7</v>
      </c>
      <c r="U557">
        <f t="shared" si="27"/>
        <v>0.46666666666666667</v>
      </c>
      <c r="V557">
        <f t="shared" si="25"/>
        <v>0.24500000000000002</v>
      </c>
      <c r="W557">
        <f t="shared" si="26"/>
        <v>1</v>
      </c>
    </row>
    <row r="558" spans="1:23" x14ac:dyDescent="0.35">
      <c r="A558" t="s">
        <v>1236</v>
      </c>
      <c r="B558" t="s">
        <v>96</v>
      </c>
      <c r="C558" t="s">
        <v>914</v>
      </c>
      <c r="D558" t="s">
        <v>371</v>
      </c>
      <c r="E558">
        <v>24</v>
      </c>
      <c r="F558">
        <v>4</v>
      </c>
      <c r="G558">
        <v>8</v>
      </c>
      <c r="H558">
        <v>7</v>
      </c>
      <c r="I558">
        <v>1</v>
      </c>
      <c r="J558">
        <v>0</v>
      </c>
      <c r="K558">
        <v>0</v>
      </c>
      <c r="L558">
        <v>2</v>
      </c>
      <c r="M558">
        <v>3</v>
      </c>
      <c r="N558">
        <v>11</v>
      </c>
      <c r="O558">
        <v>0</v>
      </c>
      <c r="P558">
        <v>0</v>
      </c>
      <c r="Q558">
        <v>0.33300000000000002</v>
      </c>
      <c r="R558">
        <v>0.40699999999999997</v>
      </c>
      <c r="S558">
        <v>0.375</v>
      </c>
      <c r="T558">
        <v>7</v>
      </c>
      <c r="U558">
        <f t="shared" si="27"/>
        <v>0.46666666666666667</v>
      </c>
      <c r="V558">
        <f t="shared" si="25"/>
        <v>0.24500000000000002</v>
      </c>
      <c r="W558">
        <f t="shared" si="26"/>
        <v>1</v>
      </c>
    </row>
    <row r="559" spans="1:23" x14ac:dyDescent="0.35">
      <c r="A559" t="s">
        <v>521</v>
      </c>
      <c r="B559" t="s">
        <v>290</v>
      </c>
      <c r="C559" t="s">
        <v>398</v>
      </c>
      <c r="D559" t="s">
        <v>375</v>
      </c>
      <c r="E559">
        <v>22</v>
      </c>
      <c r="F559">
        <v>1</v>
      </c>
      <c r="G559">
        <v>7</v>
      </c>
      <c r="H559">
        <v>6</v>
      </c>
      <c r="I559">
        <v>1</v>
      </c>
      <c r="J559">
        <v>0</v>
      </c>
      <c r="K559">
        <v>0</v>
      </c>
      <c r="L559">
        <v>2</v>
      </c>
      <c r="M559">
        <v>1</v>
      </c>
      <c r="N559">
        <v>5</v>
      </c>
      <c r="O559">
        <v>0</v>
      </c>
      <c r="P559">
        <v>0</v>
      </c>
      <c r="Q559">
        <v>0.318</v>
      </c>
      <c r="R559">
        <v>0.34799999999999998</v>
      </c>
      <c r="S559">
        <v>0.36399999999999999</v>
      </c>
      <c r="T559">
        <v>7</v>
      </c>
      <c r="U559">
        <f t="shared" si="27"/>
        <v>0.46666666666666667</v>
      </c>
      <c r="V559">
        <f t="shared" si="25"/>
        <v>0.24500000000000002</v>
      </c>
      <c r="W559">
        <f t="shared" si="26"/>
        <v>1</v>
      </c>
    </row>
    <row r="560" spans="1:23" x14ac:dyDescent="0.35">
      <c r="A560" t="s">
        <v>74</v>
      </c>
      <c r="B560" t="s">
        <v>1694</v>
      </c>
      <c r="C560" t="s">
        <v>2</v>
      </c>
      <c r="D560" t="s">
        <v>389</v>
      </c>
      <c r="E560">
        <v>100</v>
      </c>
      <c r="F560">
        <v>5</v>
      </c>
      <c r="G560">
        <v>15</v>
      </c>
      <c r="H560">
        <v>13</v>
      </c>
      <c r="I560">
        <v>1</v>
      </c>
      <c r="J560">
        <v>0</v>
      </c>
      <c r="K560">
        <v>1</v>
      </c>
      <c r="L560">
        <v>4</v>
      </c>
      <c r="M560">
        <v>4</v>
      </c>
      <c r="N560">
        <v>25</v>
      </c>
      <c r="O560">
        <v>0</v>
      </c>
      <c r="P560">
        <v>0</v>
      </c>
      <c r="Q560">
        <v>0.15</v>
      </c>
      <c r="R560">
        <v>0.183</v>
      </c>
      <c r="S560">
        <v>0.19</v>
      </c>
      <c r="T560">
        <v>7</v>
      </c>
      <c r="U560">
        <f t="shared" si="27"/>
        <v>0.46666666666666667</v>
      </c>
      <c r="V560">
        <f t="shared" si="25"/>
        <v>0.24500000000000002</v>
      </c>
      <c r="W560">
        <f t="shared" si="26"/>
        <v>1</v>
      </c>
    </row>
    <row r="561" spans="1:23" x14ac:dyDescent="0.35">
      <c r="A561" t="s">
        <v>2037</v>
      </c>
      <c r="B561" t="s">
        <v>74</v>
      </c>
      <c r="C561" t="s">
        <v>366</v>
      </c>
      <c r="D561" t="s">
        <v>368</v>
      </c>
      <c r="E561">
        <v>59</v>
      </c>
      <c r="F561">
        <v>3</v>
      </c>
      <c r="G561">
        <v>8</v>
      </c>
      <c r="H561">
        <v>4</v>
      </c>
      <c r="I561">
        <v>2</v>
      </c>
      <c r="J561">
        <v>0</v>
      </c>
      <c r="K561">
        <v>2</v>
      </c>
      <c r="L561">
        <v>5</v>
      </c>
      <c r="M561">
        <v>0</v>
      </c>
      <c r="N561">
        <v>17</v>
      </c>
      <c r="O561">
        <v>0</v>
      </c>
      <c r="P561">
        <v>0</v>
      </c>
      <c r="Q561">
        <v>0.13600000000000001</v>
      </c>
      <c r="R561">
        <v>0.13600000000000001</v>
      </c>
      <c r="S561">
        <v>0.27100000000000002</v>
      </c>
      <c r="T561">
        <v>7</v>
      </c>
      <c r="U561">
        <f t="shared" si="27"/>
        <v>0.46666666666666667</v>
      </c>
      <c r="V561">
        <f t="shared" si="25"/>
        <v>0.24500000000000002</v>
      </c>
      <c r="W561">
        <f t="shared" si="26"/>
        <v>1</v>
      </c>
    </row>
    <row r="562" spans="1:23" x14ac:dyDescent="0.35">
      <c r="A562" t="s">
        <v>188</v>
      </c>
      <c r="B562" t="s">
        <v>921</v>
      </c>
      <c r="C562" t="s">
        <v>366</v>
      </c>
      <c r="D562" t="s">
        <v>376</v>
      </c>
      <c r="E562">
        <v>39</v>
      </c>
      <c r="F562">
        <v>4</v>
      </c>
      <c r="G562">
        <v>5</v>
      </c>
      <c r="H562">
        <v>4</v>
      </c>
      <c r="I562">
        <v>1</v>
      </c>
      <c r="J562">
        <v>0</v>
      </c>
      <c r="K562">
        <v>0</v>
      </c>
      <c r="L562">
        <v>4</v>
      </c>
      <c r="M562">
        <v>5</v>
      </c>
      <c r="N562">
        <v>12</v>
      </c>
      <c r="O562">
        <v>0</v>
      </c>
      <c r="P562">
        <v>0</v>
      </c>
      <c r="Q562">
        <v>0.128</v>
      </c>
      <c r="R562">
        <v>0.23899999999999999</v>
      </c>
      <c r="S562">
        <v>0.154</v>
      </c>
      <c r="T562">
        <v>7</v>
      </c>
      <c r="U562">
        <f t="shared" si="27"/>
        <v>0.46666666666666667</v>
      </c>
      <c r="V562">
        <f t="shared" si="25"/>
        <v>0.24500000000000002</v>
      </c>
      <c r="W562">
        <f t="shared" si="26"/>
        <v>1</v>
      </c>
    </row>
    <row r="563" spans="1:23" x14ac:dyDescent="0.35">
      <c r="A563" t="s">
        <v>183</v>
      </c>
      <c r="B563" t="s">
        <v>2038</v>
      </c>
      <c r="C563" t="s">
        <v>2</v>
      </c>
      <c r="D563" t="s">
        <v>389</v>
      </c>
      <c r="E563">
        <v>10</v>
      </c>
      <c r="F563">
        <v>2</v>
      </c>
      <c r="G563">
        <v>3</v>
      </c>
      <c r="H563">
        <v>1</v>
      </c>
      <c r="I563">
        <v>1</v>
      </c>
      <c r="J563">
        <v>0</v>
      </c>
      <c r="K563">
        <v>1</v>
      </c>
      <c r="L563">
        <v>1</v>
      </c>
      <c r="M563">
        <v>0</v>
      </c>
      <c r="N563">
        <v>3</v>
      </c>
      <c r="O563">
        <v>0</v>
      </c>
      <c r="P563">
        <v>0</v>
      </c>
      <c r="Q563">
        <v>0.3</v>
      </c>
      <c r="R563">
        <v>0.36399999999999999</v>
      </c>
      <c r="S563">
        <v>0.7</v>
      </c>
      <c r="T563">
        <v>7</v>
      </c>
      <c r="U563">
        <f t="shared" si="27"/>
        <v>0.46666666666666667</v>
      </c>
      <c r="V563">
        <f t="shared" si="25"/>
        <v>0.24500000000000002</v>
      </c>
      <c r="W563">
        <f t="shared" si="26"/>
        <v>1</v>
      </c>
    </row>
    <row r="564" spans="1:23" x14ac:dyDescent="0.35">
      <c r="A564" t="s">
        <v>2039</v>
      </c>
      <c r="B564" t="s">
        <v>1478</v>
      </c>
      <c r="C564" t="s">
        <v>398</v>
      </c>
      <c r="D564" t="s">
        <v>376</v>
      </c>
      <c r="E564">
        <v>70</v>
      </c>
      <c r="F564">
        <v>8</v>
      </c>
      <c r="G564">
        <v>10</v>
      </c>
      <c r="H564">
        <v>8</v>
      </c>
      <c r="I564">
        <v>0</v>
      </c>
      <c r="J564">
        <v>0</v>
      </c>
      <c r="K564">
        <v>2</v>
      </c>
      <c r="L564">
        <v>6</v>
      </c>
      <c r="M564">
        <v>4</v>
      </c>
      <c r="N564">
        <v>27</v>
      </c>
      <c r="O564">
        <v>0</v>
      </c>
      <c r="P564">
        <v>0</v>
      </c>
      <c r="Q564">
        <v>0.14299999999999999</v>
      </c>
      <c r="R564">
        <v>0.184</v>
      </c>
      <c r="S564">
        <v>0.22900000000000001</v>
      </c>
      <c r="T564">
        <v>7</v>
      </c>
      <c r="U564">
        <f t="shared" si="27"/>
        <v>0.46666666666666667</v>
      </c>
      <c r="V564">
        <f t="shared" si="25"/>
        <v>0.24500000000000002</v>
      </c>
      <c r="W564">
        <f t="shared" si="26"/>
        <v>1</v>
      </c>
    </row>
    <row r="565" spans="1:23" x14ac:dyDescent="0.35">
      <c r="A565" t="s">
        <v>492</v>
      </c>
      <c r="B565" t="s">
        <v>135</v>
      </c>
      <c r="C565" t="s">
        <v>3</v>
      </c>
      <c r="D565" t="s">
        <v>372</v>
      </c>
      <c r="E565">
        <v>28</v>
      </c>
      <c r="F565">
        <v>2</v>
      </c>
      <c r="G565">
        <v>4</v>
      </c>
      <c r="H565">
        <v>3</v>
      </c>
      <c r="I565">
        <v>1</v>
      </c>
      <c r="J565">
        <v>0</v>
      </c>
      <c r="K565">
        <v>0</v>
      </c>
      <c r="L565">
        <v>3</v>
      </c>
      <c r="M565">
        <v>4</v>
      </c>
      <c r="N565">
        <v>8</v>
      </c>
      <c r="O565">
        <v>1</v>
      </c>
      <c r="P565">
        <v>0</v>
      </c>
      <c r="Q565">
        <v>0.14299999999999999</v>
      </c>
      <c r="R565">
        <v>0.25</v>
      </c>
      <c r="S565">
        <v>0.17899999999999999</v>
      </c>
      <c r="T565">
        <v>7</v>
      </c>
      <c r="U565">
        <f t="shared" si="27"/>
        <v>0.46666666666666667</v>
      </c>
      <c r="V565">
        <f t="shared" ref="V565:V617" si="28">IF(T565&gt;= 600,U565*1.125,IF(T565&gt; 575,U565*1.1,IF(T565&gt; 550,U565*1.075,IF(T565&gt; 525,U565*1.05,IF(T565&gt; 500,U565*1.025,IF(T565&gt; 475,U565,IF(T565&gt; 450,U565*0.975,IF(T565&gt; 425,U565*0.95,IF(T565&gt; 400,U565*0.925,IF(T565&gt; 375,U565*0.9,IF(T565&gt; 350,U565*0.875,IF(T565&gt; 325,U565*0.85,IF(T565&gt; 300,U565*0.825,IF(T565&gt; 275,U565*0.8,IF(T565&gt; 250,U565*0.775,IF(T565&gt; 225,U565*0.75,IF(T565&gt; 200,U565*0.725,IF(T565&gt; 175,U565*0.7,IF(T565&gt; 150,U565*0.675,IF(T565&gt; 125,U565*0.65,IF(T565&gt; 100,U565*0.625,IF(T565&gt; 75,U565*0.6,IF(T565&gt; 50,U565*0.575,IF(T565&gt; 25,U565*0.55,U565*0.525))))))))))))))))))))))))</f>
        <v>0.24500000000000002</v>
      </c>
      <c r="W565">
        <f t="shared" ref="W565:W617" si="29">IF(V565 &lt; 1.5,1,V565)</f>
        <v>1</v>
      </c>
    </row>
    <row r="566" spans="1:23" x14ac:dyDescent="0.35">
      <c r="A566" t="s">
        <v>1067</v>
      </c>
      <c r="B566" t="s">
        <v>1618</v>
      </c>
      <c r="C566" t="s">
        <v>366</v>
      </c>
      <c r="D566" t="s">
        <v>385</v>
      </c>
      <c r="E566">
        <v>28</v>
      </c>
      <c r="F566">
        <v>2</v>
      </c>
      <c r="G566">
        <v>4</v>
      </c>
      <c r="H566">
        <v>4</v>
      </c>
      <c r="I566">
        <v>0</v>
      </c>
      <c r="J566">
        <v>0</v>
      </c>
      <c r="K566">
        <v>0</v>
      </c>
      <c r="L566">
        <v>4</v>
      </c>
      <c r="M566">
        <v>5</v>
      </c>
      <c r="N566">
        <v>8</v>
      </c>
      <c r="O566">
        <v>0</v>
      </c>
      <c r="P566">
        <v>0</v>
      </c>
      <c r="Q566">
        <v>0.14299999999999999</v>
      </c>
      <c r="R566">
        <v>0.314</v>
      </c>
      <c r="S566">
        <v>0.14299999999999999</v>
      </c>
      <c r="T566">
        <v>7</v>
      </c>
      <c r="U566">
        <f t="shared" si="27"/>
        <v>0.46666666666666667</v>
      </c>
      <c r="V566">
        <f t="shared" si="28"/>
        <v>0.24500000000000002</v>
      </c>
      <c r="W566">
        <f t="shared" si="29"/>
        <v>1</v>
      </c>
    </row>
    <row r="567" spans="1:23" x14ac:dyDescent="0.35">
      <c r="A567" t="s">
        <v>110</v>
      </c>
      <c r="B567" t="s">
        <v>1162</v>
      </c>
      <c r="C567" t="s">
        <v>914</v>
      </c>
      <c r="D567" t="s">
        <v>394</v>
      </c>
      <c r="E567">
        <v>21</v>
      </c>
      <c r="F567">
        <v>4</v>
      </c>
      <c r="G567">
        <v>5</v>
      </c>
      <c r="H567">
        <v>5</v>
      </c>
      <c r="I567">
        <v>0</v>
      </c>
      <c r="J567">
        <v>0</v>
      </c>
      <c r="K567">
        <v>0</v>
      </c>
      <c r="L567">
        <v>2</v>
      </c>
      <c r="M567">
        <v>3</v>
      </c>
      <c r="N567">
        <v>7</v>
      </c>
      <c r="O567">
        <v>0</v>
      </c>
      <c r="P567">
        <v>0</v>
      </c>
      <c r="Q567">
        <v>0.23799999999999999</v>
      </c>
      <c r="R567">
        <v>0.33300000000000002</v>
      </c>
      <c r="S567">
        <v>0.23799999999999999</v>
      </c>
      <c r="T567">
        <v>7</v>
      </c>
      <c r="U567">
        <f t="shared" si="27"/>
        <v>0.46666666666666667</v>
      </c>
      <c r="V567">
        <f t="shared" si="28"/>
        <v>0.24500000000000002</v>
      </c>
      <c r="W567">
        <f t="shared" si="29"/>
        <v>1</v>
      </c>
    </row>
    <row r="568" spans="1:23" x14ac:dyDescent="0.35">
      <c r="A568" t="s">
        <v>98</v>
      </c>
      <c r="B568" t="s">
        <v>1734</v>
      </c>
      <c r="C568" t="s">
        <v>366</v>
      </c>
      <c r="D568" t="s">
        <v>372</v>
      </c>
      <c r="E568">
        <v>20</v>
      </c>
      <c r="F568">
        <v>3</v>
      </c>
      <c r="G568">
        <v>4</v>
      </c>
      <c r="H568">
        <v>1</v>
      </c>
      <c r="I568">
        <v>2</v>
      </c>
      <c r="J568">
        <v>0</v>
      </c>
      <c r="K568">
        <v>1</v>
      </c>
      <c r="L568">
        <v>3</v>
      </c>
      <c r="M568">
        <v>1</v>
      </c>
      <c r="N568">
        <v>9</v>
      </c>
      <c r="O568">
        <v>0</v>
      </c>
      <c r="P568">
        <v>0</v>
      </c>
      <c r="Q568">
        <v>0.2</v>
      </c>
      <c r="R568">
        <v>0.23799999999999999</v>
      </c>
      <c r="S568">
        <v>0.45</v>
      </c>
      <c r="T568">
        <v>7</v>
      </c>
      <c r="U568">
        <f t="shared" si="27"/>
        <v>0.46666666666666667</v>
      </c>
      <c r="V568">
        <f t="shared" si="28"/>
        <v>0.24500000000000002</v>
      </c>
      <c r="W568">
        <f t="shared" si="29"/>
        <v>1</v>
      </c>
    </row>
    <row r="569" spans="1:23" x14ac:dyDescent="0.35">
      <c r="A569" t="s">
        <v>98</v>
      </c>
      <c r="B569" t="s">
        <v>1067</v>
      </c>
      <c r="C569" t="s">
        <v>914</v>
      </c>
      <c r="D569" t="s">
        <v>394</v>
      </c>
      <c r="E569">
        <v>21</v>
      </c>
      <c r="F569">
        <v>3</v>
      </c>
      <c r="G569">
        <v>3</v>
      </c>
      <c r="H569">
        <v>3</v>
      </c>
      <c r="I569">
        <v>0</v>
      </c>
      <c r="J569">
        <v>0</v>
      </c>
      <c r="K569">
        <v>0</v>
      </c>
      <c r="L569">
        <v>1</v>
      </c>
      <c r="M569">
        <v>4</v>
      </c>
      <c r="N569">
        <v>4</v>
      </c>
      <c r="O569">
        <v>0</v>
      </c>
      <c r="P569">
        <v>0</v>
      </c>
      <c r="Q569">
        <v>0.14299999999999999</v>
      </c>
      <c r="R569">
        <v>0.28000000000000003</v>
      </c>
      <c r="S569">
        <v>0.14299999999999999</v>
      </c>
      <c r="T569">
        <v>7</v>
      </c>
      <c r="U569">
        <f t="shared" si="27"/>
        <v>0.46666666666666667</v>
      </c>
      <c r="V569">
        <f t="shared" si="28"/>
        <v>0.24500000000000002</v>
      </c>
      <c r="W569">
        <f t="shared" si="29"/>
        <v>1</v>
      </c>
    </row>
    <row r="570" spans="1:23" x14ac:dyDescent="0.35">
      <c r="A570" t="s">
        <v>121</v>
      </c>
      <c r="B570" t="s">
        <v>604</v>
      </c>
      <c r="C570" t="s">
        <v>914</v>
      </c>
      <c r="D570" t="s">
        <v>363</v>
      </c>
      <c r="E570">
        <v>60</v>
      </c>
      <c r="F570">
        <v>4</v>
      </c>
      <c r="G570">
        <v>11</v>
      </c>
      <c r="H570">
        <v>8</v>
      </c>
      <c r="I570">
        <v>2</v>
      </c>
      <c r="J570">
        <v>1</v>
      </c>
      <c r="K570">
        <v>0</v>
      </c>
      <c r="L570">
        <v>0</v>
      </c>
      <c r="M570">
        <v>2</v>
      </c>
      <c r="N570">
        <v>15</v>
      </c>
      <c r="O570">
        <v>0</v>
      </c>
      <c r="P570">
        <v>0</v>
      </c>
      <c r="Q570">
        <v>0.183</v>
      </c>
      <c r="R570">
        <v>0.21</v>
      </c>
      <c r="S570">
        <v>0.25</v>
      </c>
      <c r="T570">
        <v>6</v>
      </c>
      <c r="U570">
        <f t="shared" si="27"/>
        <v>0.4</v>
      </c>
      <c r="V570">
        <f t="shared" si="28"/>
        <v>0.21000000000000002</v>
      </c>
      <c r="W570">
        <f t="shared" si="29"/>
        <v>1</v>
      </c>
    </row>
    <row r="571" spans="1:23" x14ac:dyDescent="0.35">
      <c r="A571" t="s">
        <v>46</v>
      </c>
      <c r="B571" t="s">
        <v>335</v>
      </c>
      <c r="C571" t="s">
        <v>366</v>
      </c>
      <c r="D571" t="s">
        <v>394</v>
      </c>
      <c r="E571">
        <v>18</v>
      </c>
      <c r="F571">
        <v>0</v>
      </c>
      <c r="G571">
        <v>4</v>
      </c>
      <c r="H571">
        <v>2</v>
      </c>
      <c r="I571">
        <v>2</v>
      </c>
      <c r="J571">
        <v>0</v>
      </c>
      <c r="K571">
        <v>0</v>
      </c>
      <c r="L571">
        <v>2</v>
      </c>
      <c r="M571">
        <v>0</v>
      </c>
      <c r="N571">
        <v>2</v>
      </c>
      <c r="O571">
        <v>0</v>
      </c>
      <c r="P571">
        <v>0</v>
      </c>
      <c r="Q571">
        <v>0.222</v>
      </c>
      <c r="R571">
        <v>0.222</v>
      </c>
      <c r="S571">
        <v>0.33300000000000002</v>
      </c>
      <c r="T571">
        <v>6</v>
      </c>
      <c r="U571">
        <f t="shared" si="27"/>
        <v>0.4</v>
      </c>
      <c r="V571">
        <f t="shared" si="28"/>
        <v>0.21000000000000002</v>
      </c>
      <c r="W571">
        <f t="shared" si="29"/>
        <v>1</v>
      </c>
    </row>
    <row r="572" spans="1:23" x14ac:dyDescent="0.35">
      <c r="A572" t="s">
        <v>211</v>
      </c>
      <c r="B572" t="s">
        <v>290</v>
      </c>
      <c r="C572" t="s">
        <v>366</v>
      </c>
      <c r="D572" t="s">
        <v>386</v>
      </c>
      <c r="E572">
        <v>108</v>
      </c>
      <c r="F572">
        <v>6</v>
      </c>
      <c r="G572">
        <v>23</v>
      </c>
      <c r="H572">
        <v>20</v>
      </c>
      <c r="I572">
        <v>2</v>
      </c>
      <c r="J572">
        <v>0</v>
      </c>
      <c r="K572">
        <v>1</v>
      </c>
      <c r="L572">
        <v>4</v>
      </c>
      <c r="M572">
        <v>3</v>
      </c>
      <c r="N572">
        <v>34</v>
      </c>
      <c r="O572">
        <v>0</v>
      </c>
      <c r="P572">
        <v>1</v>
      </c>
      <c r="Q572">
        <v>0.21299999999999999</v>
      </c>
      <c r="R572">
        <v>0.248</v>
      </c>
      <c r="S572">
        <v>0.25900000000000001</v>
      </c>
      <c r="T572">
        <v>6</v>
      </c>
      <c r="U572">
        <f t="shared" si="27"/>
        <v>0.4</v>
      </c>
      <c r="V572">
        <f t="shared" si="28"/>
        <v>0.21000000000000002</v>
      </c>
      <c r="W572">
        <f t="shared" si="29"/>
        <v>1</v>
      </c>
    </row>
    <row r="573" spans="1:23" x14ac:dyDescent="0.35">
      <c r="A573" t="s">
        <v>196</v>
      </c>
      <c r="B573" t="s">
        <v>1824</v>
      </c>
      <c r="C573" t="s">
        <v>366</v>
      </c>
      <c r="D573" t="s">
        <v>363</v>
      </c>
      <c r="E573">
        <v>14</v>
      </c>
      <c r="F573">
        <v>1</v>
      </c>
      <c r="G573">
        <v>4</v>
      </c>
      <c r="H573">
        <v>4</v>
      </c>
      <c r="I573">
        <v>0</v>
      </c>
      <c r="J573">
        <v>0</v>
      </c>
      <c r="K573">
        <v>0</v>
      </c>
      <c r="L573">
        <v>2</v>
      </c>
      <c r="M573">
        <v>2</v>
      </c>
      <c r="N573">
        <v>3</v>
      </c>
      <c r="O573">
        <v>0</v>
      </c>
      <c r="P573">
        <v>0</v>
      </c>
      <c r="Q573">
        <v>0.28599999999999998</v>
      </c>
      <c r="R573">
        <v>0.375</v>
      </c>
      <c r="S573">
        <v>0.28599999999999998</v>
      </c>
      <c r="T573">
        <v>6</v>
      </c>
      <c r="U573">
        <f t="shared" si="27"/>
        <v>0.4</v>
      </c>
      <c r="V573">
        <f t="shared" si="28"/>
        <v>0.21000000000000002</v>
      </c>
      <c r="W573">
        <f t="shared" si="29"/>
        <v>1</v>
      </c>
    </row>
    <row r="574" spans="1:23" x14ac:dyDescent="0.35">
      <c r="A574" t="s">
        <v>409</v>
      </c>
      <c r="B574" t="s">
        <v>251</v>
      </c>
      <c r="C574" t="s">
        <v>1</v>
      </c>
      <c r="D574" t="s">
        <v>377</v>
      </c>
      <c r="E574">
        <v>19</v>
      </c>
      <c r="F574">
        <v>2</v>
      </c>
      <c r="G574">
        <v>5</v>
      </c>
      <c r="H574">
        <v>3</v>
      </c>
      <c r="I574">
        <v>2</v>
      </c>
      <c r="J574">
        <v>0</v>
      </c>
      <c r="K574">
        <v>0</v>
      </c>
      <c r="L574">
        <v>0</v>
      </c>
      <c r="M574">
        <v>3</v>
      </c>
      <c r="N574">
        <v>7</v>
      </c>
      <c r="O574">
        <v>1</v>
      </c>
      <c r="P574">
        <v>0</v>
      </c>
      <c r="Q574">
        <v>0.26300000000000001</v>
      </c>
      <c r="R574">
        <v>0.36399999999999999</v>
      </c>
      <c r="S574">
        <v>0.36799999999999999</v>
      </c>
      <c r="T574">
        <v>6</v>
      </c>
      <c r="U574">
        <f t="shared" si="27"/>
        <v>0.4</v>
      </c>
      <c r="V574">
        <f t="shared" si="28"/>
        <v>0.21000000000000002</v>
      </c>
      <c r="W574">
        <f t="shared" si="29"/>
        <v>1</v>
      </c>
    </row>
    <row r="575" spans="1:23" x14ac:dyDescent="0.35">
      <c r="A575" t="s">
        <v>927</v>
      </c>
      <c r="B575" t="s">
        <v>330</v>
      </c>
      <c r="C575" t="s">
        <v>366</v>
      </c>
      <c r="D575" t="s">
        <v>377</v>
      </c>
      <c r="E575">
        <v>33</v>
      </c>
      <c r="F575">
        <v>3</v>
      </c>
      <c r="G575">
        <v>4</v>
      </c>
      <c r="H575">
        <v>3</v>
      </c>
      <c r="I575">
        <v>1</v>
      </c>
      <c r="J575">
        <v>0</v>
      </c>
      <c r="K575">
        <v>0</v>
      </c>
      <c r="L575">
        <v>2</v>
      </c>
      <c r="M575">
        <v>6</v>
      </c>
      <c r="N575">
        <v>10</v>
      </c>
      <c r="O575">
        <v>0</v>
      </c>
      <c r="P575">
        <v>0</v>
      </c>
      <c r="Q575">
        <v>0.121</v>
      </c>
      <c r="R575">
        <v>0.24399999999999999</v>
      </c>
      <c r="S575">
        <v>0.151</v>
      </c>
      <c r="T575">
        <v>6</v>
      </c>
      <c r="U575">
        <f t="shared" si="27"/>
        <v>0.4</v>
      </c>
      <c r="V575">
        <f t="shared" si="28"/>
        <v>0.21000000000000002</v>
      </c>
      <c r="W575">
        <f t="shared" si="29"/>
        <v>1</v>
      </c>
    </row>
    <row r="576" spans="1:23" x14ac:dyDescent="0.35">
      <c r="A576" t="s">
        <v>2040</v>
      </c>
      <c r="B576" t="s">
        <v>2041</v>
      </c>
      <c r="C576" t="s">
        <v>1</v>
      </c>
      <c r="D576" t="s">
        <v>382</v>
      </c>
      <c r="E576">
        <v>7</v>
      </c>
      <c r="F576">
        <v>2</v>
      </c>
      <c r="G576">
        <v>1</v>
      </c>
      <c r="H576">
        <v>0</v>
      </c>
      <c r="I576">
        <v>1</v>
      </c>
      <c r="J576">
        <v>0</v>
      </c>
      <c r="K576">
        <v>0</v>
      </c>
      <c r="L576">
        <v>0</v>
      </c>
      <c r="M576">
        <v>3</v>
      </c>
      <c r="N576">
        <v>1</v>
      </c>
      <c r="O576">
        <v>0</v>
      </c>
      <c r="P576">
        <v>0</v>
      </c>
      <c r="Q576">
        <v>0.14299999999999999</v>
      </c>
      <c r="R576">
        <v>0.4</v>
      </c>
      <c r="S576">
        <v>0.28599999999999998</v>
      </c>
      <c r="T576">
        <v>6</v>
      </c>
      <c r="U576">
        <f t="shared" si="27"/>
        <v>0.4</v>
      </c>
      <c r="V576">
        <f t="shared" si="28"/>
        <v>0.21000000000000002</v>
      </c>
      <c r="W576">
        <f t="shared" si="29"/>
        <v>1</v>
      </c>
    </row>
    <row r="577" spans="1:23" x14ac:dyDescent="0.35">
      <c r="A577" t="s">
        <v>216</v>
      </c>
      <c r="B577" t="s">
        <v>1904</v>
      </c>
      <c r="C577" t="s">
        <v>914</v>
      </c>
      <c r="D577" t="s">
        <v>368</v>
      </c>
      <c r="E577">
        <v>55</v>
      </c>
      <c r="F577">
        <v>8</v>
      </c>
      <c r="G577">
        <v>10</v>
      </c>
      <c r="H577">
        <v>9</v>
      </c>
      <c r="I577">
        <v>1</v>
      </c>
      <c r="J577">
        <v>0</v>
      </c>
      <c r="K577">
        <v>0</v>
      </c>
      <c r="L577">
        <v>3</v>
      </c>
      <c r="M577">
        <v>3</v>
      </c>
      <c r="N577">
        <v>19</v>
      </c>
      <c r="O577">
        <v>0</v>
      </c>
      <c r="P577">
        <v>0</v>
      </c>
      <c r="Q577">
        <v>0.182</v>
      </c>
      <c r="R577">
        <v>0.25</v>
      </c>
      <c r="S577">
        <v>0.2</v>
      </c>
      <c r="T577">
        <v>6</v>
      </c>
      <c r="U577">
        <f t="shared" si="27"/>
        <v>0.4</v>
      </c>
      <c r="V577">
        <f t="shared" si="28"/>
        <v>0.21000000000000002</v>
      </c>
      <c r="W577">
        <f t="shared" si="29"/>
        <v>1</v>
      </c>
    </row>
    <row r="578" spans="1:23" x14ac:dyDescent="0.35">
      <c r="A578" t="s">
        <v>102</v>
      </c>
      <c r="B578" t="s">
        <v>552</v>
      </c>
      <c r="C578" t="s">
        <v>3</v>
      </c>
      <c r="D578" t="s">
        <v>381</v>
      </c>
      <c r="E578">
        <v>34</v>
      </c>
      <c r="F578">
        <v>3</v>
      </c>
      <c r="G578">
        <v>5</v>
      </c>
      <c r="H578">
        <v>3</v>
      </c>
      <c r="I578">
        <v>0</v>
      </c>
      <c r="J578">
        <v>0</v>
      </c>
      <c r="K578">
        <v>2</v>
      </c>
      <c r="L578">
        <v>3</v>
      </c>
      <c r="M578">
        <v>3</v>
      </c>
      <c r="N578">
        <v>13</v>
      </c>
      <c r="O578">
        <v>0</v>
      </c>
      <c r="P578">
        <v>1</v>
      </c>
      <c r="Q578">
        <v>0.14699999999999999</v>
      </c>
      <c r="R578">
        <v>0.216</v>
      </c>
      <c r="S578">
        <v>0.32400000000000001</v>
      </c>
      <c r="T578">
        <v>6</v>
      </c>
      <c r="U578">
        <f t="shared" si="27"/>
        <v>0.4</v>
      </c>
      <c r="V578">
        <f t="shared" si="28"/>
        <v>0.21000000000000002</v>
      </c>
      <c r="W578">
        <f t="shared" si="29"/>
        <v>1</v>
      </c>
    </row>
    <row r="579" spans="1:23" x14ac:dyDescent="0.35">
      <c r="A579" t="s">
        <v>34</v>
      </c>
      <c r="B579" t="s">
        <v>103</v>
      </c>
      <c r="C579" t="s">
        <v>914</v>
      </c>
      <c r="D579" t="s">
        <v>389</v>
      </c>
      <c r="E579">
        <v>33</v>
      </c>
      <c r="F579">
        <v>3</v>
      </c>
      <c r="G579">
        <v>4</v>
      </c>
      <c r="H579">
        <v>3</v>
      </c>
      <c r="I579">
        <v>0</v>
      </c>
      <c r="J579">
        <v>0</v>
      </c>
      <c r="K579">
        <v>1</v>
      </c>
      <c r="L579">
        <v>2</v>
      </c>
      <c r="M579">
        <v>3</v>
      </c>
      <c r="N579">
        <v>9</v>
      </c>
      <c r="O579">
        <v>0</v>
      </c>
      <c r="P579">
        <v>0</v>
      </c>
      <c r="Q579">
        <v>0.121</v>
      </c>
      <c r="R579">
        <v>0.19400000000000001</v>
      </c>
      <c r="S579">
        <v>0.21199999999999999</v>
      </c>
      <c r="T579">
        <v>6</v>
      </c>
      <c r="U579">
        <f t="shared" ref="U579:U617" si="30">T579/15</f>
        <v>0.4</v>
      </c>
      <c r="V579">
        <f t="shared" si="28"/>
        <v>0.21000000000000002</v>
      </c>
      <c r="W579">
        <f t="shared" si="29"/>
        <v>1</v>
      </c>
    </row>
    <row r="580" spans="1:23" x14ac:dyDescent="0.35">
      <c r="A580" t="s">
        <v>87</v>
      </c>
      <c r="B580" t="s">
        <v>1473</v>
      </c>
      <c r="C580" t="s">
        <v>914</v>
      </c>
      <c r="D580" t="s">
        <v>373</v>
      </c>
      <c r="E580">
        <v>34</v>
      </c>
      <c r="F580">
        <v>3</v>
      </c>
      <c r="G580">
        <v>9</v>
      </c>
      <c r="H580">
        <v>8</v>
      </c>
      <c r="I580">
        <v>1</v>
      </c>
      <c r="J580">
        <v>0</v>
      </c>
      <c r="K580">
        <v>0</v>
      </c>
      <c r="L580">
        <v>3</v>
      </c>
      <c r="M580">
        <v>0</v>
      </c>
      <c r="N580">
        <v>10</v>
      </c>
      <c r="O580">
        <v>0</v>
      </c>
      <c r="P580">
        <v>1</v>
      </c>
      <c r="Q580">
        <v>0.26500000000000001</v>
      </c>
      <c r="R580">
        <v>0.26500000000000001</v>
      </c>
      <c r="S580">
        <v>0.29399999999999998</v>
      </c>
      <c r="T580">
        <v>5</v>
      </c>
      <c r="U580">
        <f t="shared" si="30"/>
        <v>0.33333333333333331</v>
      </c>
      <c r="V580">
        <f t="shared" si="28"/>
        <v>0.17499999999999999</v>
      </c>
      <c r="W580">
        <f t="shared" si="29"/>
        <v>1</v>
      </c>
    </row>
    <row r="581" spans="1:23" x14ac:dyDescent="0.35">
      <c r="A581" t="s">
        <v>210</v>
      </c>
      <c r="B581" t="s">
        <v>906</v>
      </c>
      <c r="C581" t="s">
        <v>366</v>
      </c>
      <c r="D581" t="s">
        <v>381</v>
      </c>
      <c r="E581">
        <v>14</v>
      </c>
      <c r="F581">
        <v>1</v>
      </c>
      <c r="G581">
        <v>2</v>
      </c>
      <c r="H581">
        <v>2</v>
      </c>
      <c r="I581">
        <v>0</v>
      </c>
      <c r="J581">
        <v>0</v>
      </c>
      <c r="K581">
        <v>0</v>
      </c>
      <c r="L581">
        <v>2</v>
      </c>
      <c r="M581">
        <v>1</v>
      </c>
      <c r="N581">
        <v>1</v>
      </c>
      <c r="O581">
        <v>0</v>
      </c>
      <c r="P581">
        <v>0</v>
      </c>
      <c r="Q581">
        <v>0.14299999999999999</v>
      </c>
      <c r="R581">
        <v>0.23499999999999999</v>
      </c>
      <c r="S581">
        <v>0.14299999999999999</v>
      </c>
      <c r="T581">
        <v>5</v>
      </c>
      <c r="U581">
        <f t="shared" si="30"/>
        <v>0.33333333333333331</v>
      </c>
      <c r="V581">
        <f t="shared" si="28"/>
        <v>0.17499999999999999</v>
      </c>
      <c r="W581">
        <f t="shared" si="29"/>
        <v>1</v>
      </c>
    </row>
    <row r="582" spans="1:23" x14ac:dyDescent="0.35">
      <c r="A582" t="s">
        <v>178</v>
      </c>
      <c r="B582" t="s">
        <v>1304</v>
      </c>
      <c r="C582" t="s">
        <v>3</v>
      </c>
      <c r="D582" t="s">
        <v>382</v>
      </c>
      <c r="E582">
        <v>38</v>
      </c>
      <c r="F582">
        <v>3</v>
      </c>
      <c r="G582">
        <v>5</v>
      </c>
      <c r="H582">
        <v>4</v>
      </c>
      <c r="I582">
        <v>0</v>
      </c>
      <c r="J582">
        <v>0</v>
      </c>
      <c r="K582">
        <v>1</v>
      </c>
      <c r="L582">
        <v>5</v>
      </c>
      <c r="M582">
        <v>1</v>
      </c>
      <c r="N582">
        <v>12</v>
      </c>
      <c r="O582">
        <v>0</v>
      </c>
      <c r="P582">
        <v>0</v>
      </c>
      <c r="Q582">
        <v>0.13200000000000001</v>
      </c>
      <c r="R582">
        <v>0.15</v>
      </c>
      <c r="S582">
        <v>0.21</v>
      </c>
      <c r="T582">
        <v>5</v>
      </c>
      <c r="U582">
        <f t="shared" si="30"/>
        <v>0.33333333333333331</v>
      </c>
      <c r="V582">
        <f t="shared" si="28"/>
        <v>0.17499999999999999</v>
      </c>
      <c r="W582">
        <f t="shared" si="29"/>
        <v>1</v>
      </c>
    </row>
    <row r="583" spans="1:23" x14ac:dyDescent="0.35">
      <c r="A583" t="s">
        <v>154</v>
      </c>
      <c r="B583" t="s">
        <v>593</v>
      </c>
      <c r="C583" t="s">
        <v>914</v>
      </c>
      <c r="D583" t="s">
        <v>362</v>
      </c>
      <c r="E583">
        <v>8</v>
      </c>
      <c r="F583">
        <v>1</v>
      </c>
      <c r="G583">
        <v>3</v>
      </c>
      <c r="H583">
        <v>3</v>
      </c>
      <c r="I583">
        <v>0</v>
      </c>
      <c r="J583">
        <v>0</v>
      </c>
      <c r="K583">
        <v>0</v>
      </c>
      <c r="L583">
        <v>0</v>
      </c>
      <c r="M583">
        <v>1</v>
      </c>
      <c r="N583">
        <v>0</v>
      </c>
      <c r="O583">
        <v>0</v>
      </c>
      <c r="P583">
        <v>0</v>
      </c>
      <c r="Q583">
        <v>0.375</v>
      </c>
      <c r="R583">
        <v>0.44400000000000001</v>
      </c>
      <c r="S583">
        <v>0.375</v>
      </c>
      <c r="T583">
        <v>5</v>
      </c>
      <c r="U583">
        <f t="shared" si="30"/>
        <v>0.33333333333333331</v>
      </c>
      <c r="V583">
        <f t="shared" si="28"/>
        <v>0.17499999999999999</v>
      </c>
      <c r="W583">
        <f t="shared" si="29"/>
        <v>1</v>
      </c>
    </row>
    <row r="584" spans="1:23" x14ac:dyDescent="0.35">
      <c r="A584" t="s">
        <v>348</v>
      </c>
      <c r="B584" t="s">
        <v>1252</v>
      </c>
      <c r="C584" t="s">
        <v>366</v>
      </c>
      <c r="D584" t="s">
        <v>372</v>
      </c>
      <c r="E584">
        <v>52</v>
      </c>
      <c r="F584">
        <v>4</v>
      </c>
      <c r="G584">
        <v>6</v>
      </c>
      <c r="H584">
        <v>3</v>
      </c>
      <c r="I584">
        <v>2</v>
      </c>
      <c r="J584">
        <v>0</v>
      </c>
      <c r="K584">
        <v>1</v>
      </c>
      <c r="L584">
        <v>1</v>
      </c>
      <c r="M584">
        <v>6</v>
      </c>
      <c r="N584">
        <v>17</v>
      </c>
      <c r="O584">
        <v>0</v>
      </c>
      <c r="P584">
        <v>0</v>
      </c>
      <c r="Q584">
        <v>0.115</v>
      </c>
      <c r="R584">
        <v>0.20699999999999999</v>
      </c>
      <c r="S584">
        <v>0.21099999999999999</v>
      </c>
      <c r="T584">
        <v>5</v>
      </c>
      <c r="U584">
        <f t="shared" si="30"/>
        <v>0.33333333333333331</v>
      </c>
      <c r="V584">
        <f t="shared" si="28"/>
        <v>0.17499999999999999</v>
      </c>
      <c r="W584">
        <f t="shared" si="29"/>
        <v>1</v>
      </c>
    </row>
    <row r="585" spans="1:23" x14ac:dyDescent="0.35">
      <c r="A585" t="s">
        <v>1910</v>
      </c>
      <c r="B585" t="s">
        <v>1911</v>
      </c>
      <c r="C585" t="s">
        <v>914</v>
      </c>
      <c r="D585" t="s">
        <v>369</v>
      </c>
      <c r="E585">
        <v>5</v>
      </c>
      <c r="F585">
        <v>1</v>
      </c>
      <c r="G585">
        <v>1</v>
      </c>
      <c r="H585">
        <v>0</v>
      </c>
      <c r="I585">
        <v>1</v>
      </c>
      <c r="J585">
        <v>0</v>
      </c>
      <c r="K585">
        <v>0</v>
      </c>
      <c r="L585">
        <v>0</v>
      </c>
      <c r="M585">
        <v>1</v>
      </c>
      <c r="N585">
        <v>0</v>
      </c>
      <c r="O585">
        <v>0</v>
      </c>
      <c r="P585">
        <v>0</v>
      </c>
      <c r="Q585">
        <v>0.2</v>
      </c>
      <c r="R585">
        <v>0.42899999999999999</v>
      </c>
      <c r="S585">
        <v>0.4</v>
      </c>
      <c r="T585">
        <v>4</v>
      </c>
      <c r="U585">
        <f t="shared" si="30"/>
        <v>0.26666666666666666</v>
      </c>
      <c r="V585">
        <f t="shared" si="28"/>
        <v>0.14000000000000001</v>
      </c>
      <c r="W585">
        <f t="shared" si="29"/>
        <v>1</v>
      </c>
    </row>
    <row r="586" spans="1:23" x14ac:dyDescent="0.35">
      <c r="A586" t="s">
        <v>122</v>
      </c>
      <c r="B586" t="s">
        <v>2042</v>
      </c>
      <c r="C586" t="s">
        <v>914</v>
      </c>
      <c r="D586" t="s">
        <v>377</v>
      </c>
      <c r="E586">
        <v>20</v>
      </c>
      <c r="F586">
        <v>3</v>
      </c>
      <c r="G586">
        <v>3</v>
      </c>
      <c r="H586">
        <v>2</v>
      </c>
      <c r="I586">
        <v>1</v>
      </c>
      <c r="J586">
        <v>0</v>
      </c>
      <c r="K586">
        <v>0</v>
      </c>
      <c r="L586">
        <v>0</v>
      </c>
      <c r="M586">
        <v>3</v>
      </c>
      <c r="N586">
        <v>5</v>
      </c>
      <c r="O586">
        <v>0</v>
      </c>
      <c r="P586">
        <v>1</v>
      </c>
      <c r="Q586">
        <v>0.15</v>
      </c>
      <c r="R586">
        <v>0.29199999999999998</v>
      </c>
      <c r="S586">
        <v>0.2</v>
      </c>
      <c r="T586">
        <v>4</v>
      </c>
      <c r="U586">
        <f t="shared" si="30"/>
        <v>0.26666666666666666</v>
      </c>
      <c r="V586">
        <f t="shared" si="28"/>
        <v>0.14000000000000001</v>
      </c>
      <c r="W586">
        <f t="shared" si="29"/>
        <v>1</v>
      </c>
    </row>
    <row r="587" spans="1:23" x14ac:dyDescent="0.35">
      <c r="A587" t="s">
        <v>229</v>
      </c>
      <c r="B587" t="s">
        <v>214</v>
      </c>
      <c r="C587" t="s">
        <v>398</v>
      </c>
      <c r="D587" t="s">
        <v>381</v>
      </c>
      <c r="E587">
        <v>15</v>
      </c>
      <c r="F587">
        <v>1</v>
      </c>
      <c r="G587">
        <v>4</v>
      </c>
      <c r="H587">
        <v>4</v>
      </c>
      <c r="I587">
        <v>0</v>
      </c>
      <c r="J587">
        <v>0</v>
      </c>
      <c r="K587">
        <v>0</v>
      </c>
      <c r="L587">
        <v>0</v>
      </c>
      <c r="M587">
        <v>1</v>
      </c>
      <c r="N587">
        <v>2</v>
      </c>
      <c r="O587">
        <v>0</v>
      </c>
      <c r="P587">
        <v>0</v>
      </c>
      <c r="Q587">
        <v>0.26700000000000002</v>
      </c>
      <c r="R587">
        <v>0.312</v>
      </c>
      <c r="S587">
        <v>0.26700000000000002</v>
      </c>
      <c r="T587">
        <v>4</v>
      </c>
      <c r="U587">
        <f t="shared" si="30"/>
        <v>0.26666666666666666</v>
      </c>
      <c r="V587">
        <f t="shared" si="28"/>
        <v>0.14000000000000001</v>
      </c>
      <c r="W587">
        <f t="shared" si="29"/>
        <v>1</v>
      </c>
    </row>
    <row r="588" spans="1:23" x14ac:dyDescent="0.35">
      <c r="A588" t="s">
        <v>1063</v>
      </c>
      <c r="B588" t="s">
        <v>1056</v>
      </c>
      <c r="C588" t="s">
        <v>914</v>
      </c>
      <c r="D588" t="s">
        <v>381</v>
      </c>
      <c r="E588">
        <v>60</v>
      </c>
      <c r="F588">
        <v>5</v>
      </c>
      <c r="G588">
        <v>10</v>
      </c>
      <c r="H588">
        <v>7</v>
      </c>
      <c r="I588">
        <v>3</v>
      </c>
      <c r="J588">
        <v>0</v>
      </c>
      <c r="K588">
        <v>0</v>
      </c>
      <c r="L588">
        <v>1</v>
      </c>
      <c r="M588">
        <v>8</v>
      </c>
      <c r="N588">
        <v>23</v>
      </c>
      <c r="O588">
        <v>1</v>
      </c>
      <c r="P588">
        <v>1</v>
      </c>
      <c r="Q588">
        <v>0.16700000000000001</v>
      </c>
      <c r="R588">
        <v>0.26100000000000001</v>
      </c>
      <c r="S588">
        <v>0.217</v>
      </c>
      <c r="T588">
        <v>4</v>
      </c>
      <c r="U588">
        <f t="shared" si="30"/>
        <v>0.26666666666666666</v>
      </c>
      <c r="V588">
        <f t="shared" si="28"/>
        <v>0.14000000000000001</v>
      </c>
      <c r="W588">
        <f t="shared" si="29"/>
        <v>1</v>
      </c>
    </row>
    <row r="589" spans="1:23" x14ac:dyDescent="0.35">
      <c r="A589" t="s">
        <v>1171</v>
      </c>
      <c r="B589" t="s">
        <v>142</v>
      </c>
      <c r="C589" t="s">
        <v>3</v>
      </c>
      <c r="D589" t="s">
        <v>378</v>
      </c>
      <c r="E589">
        <v>24</v>
      </c>
      <c r="F589">
        <v>2</v>
      </c>
      <c r="G589">
        <v>2</v>
      </c>
      <c r="H589">
        <v>2</v>
      </c>
      <c r="I589">
        <v>0</v>
      </c>
      <c r="J589">
        <v>0</v>
      </c>
      <c r="K589">
        <v>0</v>
      </c>
      <c r="L589">
        <v>0</v>
      </c>
      <c r="M589">
        <v>2</v>
      </c>
      <c r="N589">
        <v>4</v>
      </c>
      <c r="O589">
        <v>2</v>
      </c>
      <c r="P589">
        <v>0</v>
      </c>
      <c r="Q589">
        <v>8.3000000000000004E-2</v>
      </c>
      <c r="R589">
        <v>0.154</v>
      </c>
      <c r="S589">
        <v>8.3000000000000004E-2</v>
      </c>
      <c r="T589">
        <v>4</v>
      </c>
      <c r="U589">
        <f t="shared" si="30"/>
        <v>0.26666666666666666</v>
      </c>
      <c r="V589">
        <f t="shared" si="28"/>
        <v>0.14000000000000001</v>
      </c>
      <c r="W589">
        <f t="shared" si="29"/>
        <v>1</v>
      </c>
    </row>
    <row r="590" spans="1:23" x14ac:dyDescent="0.35">
      <c r="A590" t="s">
        <v>1581</v>
      </c>
      <c r="B590" t="s">
        <v>248</v>
      </c>
      <c r="C590" t="s">
        <v>914</v>
      </c>
      <c r="D590" t="s">
        <v>362</v>
      </c>
      <c r="E590">
        <v>14</v>
      </c>
      <c r="F590">
        <v>1</v>
      </c>
      <c r="G590">
        <v>1</v>
      </c>
      <c r="H590">
        <v>0</v>
      </c>
      <c r="I590">
        <v>0</v>
      </c>
      <c r="J590">
        <v>0</v>
      </c>
      <c r="K590">
        <v>1</v>
      </c>
      <c r="L590">
        <v>1</v>
      </c>
      <c r="M590">
        <v>2</v>
      </c>
      <c r="N590">
        <v>4</v>
      </c>
      <c r="O590">
        <v>0</v>
      </c>
      <c r="P590">
        <v>0</v>
      </c>
      <c r="Q590">
        <v>7.0999999999999994E-2</v>
      </c>
      <c r="R590">
        <v>0.188</v>
      </c>
      <c r="S590">
        <v>0.28599999999999998</v>
      </c>
      <c r="T590">
        <v>4</v>
      </c>
      <c r="U590">
        <f t="shared" si="30"/>
        <v>0.26666666666666666</v>
      </c>
      <c r="V590">
        <f t="shared" si="28"/>
        <v>0.14000000000000001</v>
      </c>
      <c r="W590">
        <f t="shared" si="29"/>
        <v>1</v>
      </c>
    </row>
    <row r="591" spans="1:23" x14ac:dyDescent="0.35">
      <c r="A591" t="s">
        <v>1893</v>
      </c>
      <c r="B591" t="s">
        <v>1894</v>
      </c>
      <c r="C591" t="s">
        <v>914</v>
      </c>
      <c r="D591" t="s">
        <v>374</v>
      </c>
      <c r="E591">
        <v>5</v>
      </c>
      <c r="F591">
        <v>2</v>
      </c>
      <c r="G591">
        <v>1</v>
      </c>
      <c r="H591">
        <v>1</v>
      </c>
      <c r="I591">
        <v>0</v>
      </c>
      <c r="J591">
        <v>0</v>
      </c>
      <c r="K591">
        <v>0</v>
      </c>
      <c r="L591">
        <v>0</v>
      </c>
      <c r="M591">
        <v>2</v>
      </c>
      <c r="N591">
        <v>1</v>
      </c>
      <c r="O591">
        <v>0</v>
      </c>
      <c r="P591">
        <v>0</v>
      </c>
      <c r="Q591">
        <v>0.2</v>
      </c>
      <c r="R591">
        <v>0.42899999999999999</v>
      </c>
      <c r="S591">
        <v>0.2</v>
      </c>
      <c r="T591">
        <v>4</v>
      </c>
      <c r="U591">
        <f t="shared" si="30"/>
        <v>0.26666666666666666</v>
      </c>
      <c r="V591">
        <f t="shared" si="28"/>
        <v>0.14000000000000001</v>
      </c>
      <c r="W591">
        <f t="shared" si="29"/>
        <v>1</v>
      </c>
    </row>
    <row r="592" spans="1:23" x14ac:dyDescent="0.35">
      <c r="A592" t="s">
        <v>97</v>
      </c>
      <c r="B592" t="s">
        <v>2043</v>
      </c>
      <c r="C592" t="s">
        <v>1</v>
      </c>
      <c r="D592" t="s">
        <v>381</v>
      </c>
      <c r="E592">
        <v>50</v>
      </c>
      <c r="F592">
        <v>2</v>
      </c>
      <c r="G592">
        <v>7</v>
      </c>
      <c r="H592">
        <v>7</v>
      </c>
      <c r="I592">
        <v>0</v>
      </c>
      <c r="J592">
        <v>0</v>
      </c>
      <c r="K592">
        <v>0</v>
      </c>
      <c r="L592">
        <v>6</v>
      </c>
      <c r="M592">
        <v>6</v>
      </c>
      <c r="N592">
        <v>17</v>
      </c>
      <c r="O592">
        <v>0</v>
      </c>
      <c r="P592">
        <v>0</v>
      </c>
      <c r="Q592">
        <v>0.14000000000000001</v>
      </c>
      <c r="R592">
        <v>0.22800000000000001</v>
      </c>
      <c r="S592">
        <v>0.14000000000000001</v>
      </c>
      <c r="T592">
        <v>4</v>
      </c>
      <c r="U592">
        <f t="shared" si="30"/>
        <v>0.26666666666666666</v>
      </c>
      <c r="V592">
        <f t="shared" si="28"/>
        <v>0.14000000000000001</v>
      </c>
      <c r="W592">
        <f t="shared" si="29"/>
        <v>1</v>
      </c>
    </row>
    <row r="593" spans="1:23" x14ac:dyDescent="0.35">
      <c r="A593" t="s">
        <v>67</v>
      </c>
      <c r="B593" t="s">
        <v>992</v>
      </c>
      <c r="C593" t="s">
        <v>914</v>
      </c>
      <c r="D593" t="s">
        <v>384</v>
      </c>
      <c r="E593">
        <v>52</v>
      </c>
      <c r="F593">
        <v>3</v>
      </c>
      <c r="G593">
        <v>5</v>
      </c>
      <c r="H593">
        <v>3</v>
      </c>
      <c r="I593">
        <v>1</v>
      </c>
      <c r="J593">
        <v>0</v>
      </c>
      <c r="K593">
        <v>1</v>
      </c>
      <c r="L593">
        <v>4</v>
      </c>
      <c r="M593">
        <v>4</v>
      </c>
      <c r="N593">
        <v>16</v>
      </c>
      <c r="O593">
        <v>0</v>
      </c>
      <c r="P593">
        <v>0</v>
      </c>
      <c r="Q593">
        <v>9.6000000000000002E-2</v>
      </c>
      <c r="R593">
        <v>0.158</v>
      </c>
      <c r="S593">
        <v>0.17299999999999999</v>
      </c>
      <c r="T593">
        <v>4</v>
      </c>
      <c r="U593">
        <f t="shared" si="30"/>
        <v>0.26666666666666666</v>
      </c>
      <c r="V593">
        <f t="shared" si="28"/>
        <v>0.14000000000000001</v>
      </c>
      <c r="W593">
        <f t="shared" si="29"/>
        <v>1</v>
      </c>
    </row>
    <row r="594" spans="1:23" x14ac:dyDescent="0.35">
      <c r="A594" t="s">
        <v>2044</v>
      </c>
      <c r="B594" t="s">
        <v>2045</v>
      </c>
      <c r="C594" t="s">
        <v>914</v>
      </c>
      <c r="D594" t="s">
        <v>371</v>
      </c>
      <c r="E594">
        <v>8</v>
      </c>
      <c r="F594">
        <v>1</v>
      </c>
      <c r="G594">
        <v>2</v>
      </c>
      <c r="H594">
        <v>1</v>
      </c>
      <c r="I594">
        <v>1</v>
      </c>
      <c r="J594">
        <v>0</v>
      </c>
      <c r="K594">
        <v>0</v>
      </c>
      <c r="L594">
        <v>2</v>
      </c>
      <c r="M594">
        <v>0</v>
      </c>
      <c r="N594">
        <v>3</v>
      </c>
      <c r="O594">
        <v>0</v>
      </c>
      <c r="P594">
        <v>0</v>
      </c>
      <c r="Q594">
        <v>0.25</v>
      </c>
      <c r="R594">
        <v>0.222</v>
      </c>
      <c r="S594">
        <v>0.375</v>
      </c>
      <c r="T594">
        <v>3</v>
      </c>
      <c r="U594">
        <f t="shared" si="30"/>
        <v>0.2</v>
      </c>
      <c r="V594">
        <f t="shared" si="28"/>
        <v>0.10500000000000001</v>
      </c>
      <c r="W594">
        <f t="shared" si="29"/>
        <v>1</v>
      </c>
    </row>
    <row r="595" spans="1:23" x14ac:dyDescent="0.35">
      <c r="A595" t="s">
        <v>1735</v>
      </c>
      <c r="B595" t="s">
        <v>169</v>
      </c>
      <c r="C595" t="s">
        <v>366</v>
      </c>
      <c r="D595" t="s">
        <v>379</v>
      </c>
      <c r="E595">
        <v>25</v>
      </c>
      <c r="F595">
        <v>1</v>
      </c>
      <c r="G595">
        <v>4</v>
      </c>
      <c r="H595">
        <v>2</v>
      </c>
      <c r="I595">
        <v>2</v>
      </c>
      <c r="J595">
        <v>0</v>
      </c>
      <c r="K595">
        <v>0</v>
      </c>
      <c r="L595">
        <v>4</v>
      </c>
      <c r="M595">
        <v>1</v>
      </c>
      <c r="N595">
        <v>9</v>
      </c>
      <c r="O595">
        <v>0</v>
      </c>
      <c r="P595">
        <v>0</v>
      </c>
      <c r="Q595">
        <v>0.16</v>
      </c>
      <c r="R595">
        <v>0.192</v>
      </c>
      <c r="S595">
        <v>0.24</v>
      </c>
      <c r="T595">
        <v>3</v>
      </c>
      <c r="U595">
        <f t="shared" si="30"/>
        <v>0.2</v>
      </c>
      <c r="V595">
        <f t="shared" si="28"/>
        <v>0.10500000000000001</v>
      </c>
      <c r="W595">
        <f t="shared" si="29"/>
        <v>1</v>
      </c>
    </row>
    <row r="596" spans="1:23" x14ac:dyDescent="0.35">
      <c r="A596" t="s">
        <v>29</v>
      </c>
      <c r="B596" t="s">
        <v>742</v>
      </c>
      <c r="C596" t="s">
        <v>366</v>
      </c>
      <c r="D596" t="s">
        <v>380</v>
      </c>
      <c r="E596">
        <v>18</v>
      </c>
      <c r="F596">
        <v>0</v>
      </c>
      <c r="G596">
        <v>4</v>
      </c>
      <c r="H596">
        <v>2</v>
      </c>
      <c r="I596">
        <v>2</v>
      </c>
      <c r="J596">
        <v>0</v>
      </c>
      <c r="K596">
        <v>0</v>
      </c>
      <c r="L596">
        <v>1</v>
      </c>
      <c r="M596">
        <v>3</v>
      </c>
      <c r="N596">
        <v>7</v>
      </c>
      <c r="O596">
        <v>0</v>
      </c>
      <c r="P596">
        <v>0</v>
      </c>
      <c r="Q596">
        <v>0.222</v>
      </c>
      <c r="R596">
        <v>0.33300000000000002</v>
      </c>
      <c r="S596">
        <v>0.33300000000000002</v>
      </c>
      <c r="T596">
        <v>3</v>
      </c>
      <c r="U596">
        <f t="shared" si="30"/>
        <v>0.2</v>
      </c>
      <c r="V596">
        <f t="shared" si="28"/>
        <v>0.10500000000000001</v>
      </c>
      <c r="W596">
        <f t="shared" si="29"/>
        <v>1</v>
      </c>
    </row>
    <row r="597" spans="1:23" x14ac:dyDescent="0.35">
      <c r="A597" t="s">
        <v>25</v>
      </c>
      <c r="B597" t="s">
        <v>735</v>
      </c>
      <c r="C597" t="s">
        <v>366</v>
      </c>
      <c r="D597" t="s">
        <v>376</v>
      </c>
      <c r="E597">
        <v>10</v>
      </c>
      <c r="F597">
        <v>1</v>
      </c>
      <c r="G597">
        <v>3</v>
      </c>
      <c r="H597">
        <v>2</v>
      </c>
      <c r="I597">
        <v>1</v>
      </c>
      <c r="J597">
        <v>0</v>
      </c>
      <c r="K597">
        <v>0</v>
      </c>
      <c r="L597">
        <v>1</v>
      </c>
      <c r="M597">
        <v>1</v>
      </c>
      <c r="N597">
        <v>4</v>
      </c>
      <c r="O597">
        <v>0</v>
      </c>
      <c r="P597">
        <v>0</v>
      </c>
      <c r="Q597">
        <v>0.3</v>
      </c>
      <c r="R597">
        <v>0.36399999999999999</v>
      </c>
      <c r="S597">
        <v>0.4</v>
      </c>
      <c r="T597">
        <v>3</v>
      </c>
      <c r="U597">
        <f t="shared" si="30"/>
        <v>0.2</v>
      </c>
      <c r="V597">
        <f t="shared" si="28"/>
        <v>0.10500000000000001</v>
      </c>
      <c r="W597">
        <f t="shared" si="29"/>
        <v>1</v>
      </c>
    </row>
    <row r="598" spans="1:23" x14ac:dyDescent="0.35">
      <c r="A598" t="s">
        <v>1702</v>
      </c>
      <c r="B598" t="s">
        <v>96</v>
      </c>
      <c r="C598" t="s">
        <v>914</v>
      </c>
      <c r="D598" t="s">
        <v>376</v>
      </c>
      <c r="E598">
        <v>10</v>
      </c>
      <c r="F598">
        <v>2</v>
      </c>
      <c r="G598">
        <v>2</v>
      </c>
      <c r="H598">
        <v>2</v>
      </c>
      <c r="I598">
        <v>0</v>
      </c>
      <c r="J598">
        <v>0</v>
      </c>
      <c r="K598">
        <v>0</v>
      </c>
      <c r="L598">
        <v>0</v>
      </c>
      <c r="M598">
        <v>1</v>
      </c>
      <c r="N598">
        <v>3</v>
      </c>
      <c r="O598">
        <v>1</v>
      </c>
      <c r="P598">
        <v>0</v>
      </c>
      <c r="Q598">
        <v>0.2</v>
      </c>
      <c r="R598">
        <v>0.27300000000000002</v>
      </c>
      <c r="S598">
        <v>0.2</v>
      </c>
      <c r="T598">
        <v>3</v>
      </c>
      <c r="U598">
        <f t="shared" si="30"/>
        <v>0.2</v>
      </c>
      <c r="V598">
        <f t="shared" si="28"/>
        <v>0.10500000000000001</v>
      </c>
      <c r="W598">
        <f t="shared" si="29"/>
        <v>1</v>
      </c>
    </row>
    <row r="599" spans="1:23" x14ac:dyDescent="0.35">
      <c r="A599" t="s">
        <v>586</v>
      </c>
      <c r="B599" t="s">
        <v>585</v>
      </c>
      <c r="C599" t="s">
        <v>914</v>
      </c>
      <c r="D599" t="s">
        <v>382</v>
      </c>
      <c r="E599">
        <v>8</v>
      </c>
      <c r="F599">
        <v>1</v>
      </c>
      <c r="G599">
        <v>1</v>
      </c>
      <c r="H599">
        <v>1</v>
      </c>
      <c r="I599">
        <v>0</v>
      </c>
      <c r="J599">
        <v>0</v>
      </c>
      <c r="K599">
        <v>0</v>
      </c>
      <c r="L599">
        <v>0</v>
      </c>
      <c r="M599">
        <v>0</v>
      </c>
      <c r="N599">
        <v>0</v>
      </c>
      <c r="O599">
        <v>0</v>
      </c>
      <c r="P599">
        <v>0</v>
      </c>
      <c r="Q599">
        <v>0.125</v>
      </c>
      <c r="R599">
        <v>0.125</v>
      </c>
      <c r="S599">
        <v>0.125</v>
      </c>
      <c r="T599">
        <v>2</v>
      </c>
      <c r="U599">
        <f t="shared" si="30"/>
        <v>0.13333333333333333</v>
      </c>
      <c r="V599">
        <f t="shared" si="28"/>
        <v>7.0000000000000007E-2</v>
      </c>
      <c r="W599">
        <f t="shared" si="29"/>
        <v>1</v>
      </c>
    </row>
    <row r="600" spans="1:23" x14ac:dyDescent="0.35">
      <c r="A600" t="s">
        <v>781</v>
      </c>
      <c r="B600" t="s">
        <v>743</v>
      </c>
      <c r="C600" t="s">
        <v>398</v>
      </c>
      <c r="D600" t="s">
        <v>371</v>
      </c>
      <c r="E600">
        <v>50</v>
      </c>
      <c r="F600">
        <v>3</v>
      </c>
      <c r="G600">
        <v>7</v>
      </c>
      <c r="H600">
        <v>7</v>
      </c>
      <c r="I600">
        <v>0</v>
      </c>
      <c r="J600">
        <v>0</v>
      </c>
      <c r="K600">
        <v>0</v>
      </c>
      <c r="L600">
        <v>3</v>
      </c>
      <c r="M600">
        <v>4</v>
      </c>
      <c r="N600">
        <v>20</v>
      </c>
      <c r="O600">
        <v>5</v>
      </c>
      <c r="P600">
        <v>0</v>
      </c>
      <c r="Q600">
        <v>0.14000000000000001</v>
      </c>
      <c r="R600">
        <v>0.20399999999999999</v>
      </c>
      <c r="S600">
        <v>0.14000000000000001</v>
      </c>
      <c r="T600">
        <v>2</v>
      </c>
      <c r="U600">
        <f t="shared" si="30"/>
        <v>0.13333333333333333</v>
      </c>
      <c r="V600">
        <f t="shared" si="28"/>
        <v>7.0000000000000007E-2</v>
      </c>
      <c r="W600">
        <f t="shared" si="29"/>
        <v>1</v>
      </c>
    </row>
    <row r="601" spans="1:23" x14ac:dyDescent="0.35">
      <c r="A601" t="s">
        <v>399</v>
      </c>
      <c r="B601" t="s">
        <v>1740</v>
      </c>
      <c r="C601" t="s">
        <v>366</v>
      </c>
      <c r="D601" t="s">
        <v>374</v>
      </c>
      <c r="E601">
        <v>3</v>
      </c>
      <c r="F601">
        <v>0</v>
      </c>
      <c r="G601">
        <v>1</v>
      </c>
      <c r="H601">
        <v>0</v>
      </c>
      <c r="I601">
        <v>1</v>
      </c>
      <c r="J601">
        <v>0</v>
      </c>
      <c r="K601">
        <v>0</v>
      </c>
      <c r="L601">
        <v>0</v>
      </c>
      <c r="M601">
        <v>0</v>
      </c>
      <c r="N601">
        <v>0</v>
      </c>
      <c r="O601">
        <v>0</v>
      </c>
      <c r="P601">
        <v>0</v>
      </c>
      <c r="Q601">
        <v>0.33300000000000002</v>
      </c>
      <c r="R601">
        <v>0.33300000000000002</v>
      </c>
      <c r="S601">
        <v>0.66700000000000004</v>
      </c>
      <c r="T601">
        <v>2</v>
      </c>
      <c r="U601">
        <f t="shared" si="30"/>
        <v>0.13333333333333333</v>
      </c>
      <c r="V601">
        <f t="shared" si="28"/>
        <v>7.0000000000000007E-2</v>
      </c>
      <c r="W601">
        <f t="shared" si="29"/>
        <v>1</v>
      </c>
    </row>
    <row r="602" spans="1:23" x14ac:dyDescent="0.35">
      <c r="A602" t="s">
        <v>2046</v>
      </c>
      <c r="B602" t="s">
        <v>705</v>
      </c>
      <c r="C602" t="s">
        <v>914</v>
      </c>
      <c r="D602" t="s">
        <v>382</v>
      </c>
      <c r="E602">
        <v>7</v>
      </c>
      <c r="F602">
        <v>1</v>
      </c>
      <c r="G602">
        <v>1</v>
      </c>
      <c r="H602">
        <v>1</v>
      </c>
      <c r="I602">
        <v>0</v>
      </c>
      <c r="J602">
        <v>0</v>
      </c>
      <c r="K602">
        <v>0</v>
      </c>
      <c r="L602">
        <v>0</v>
      </c>
      <c r="M602">
        <v>0</v>
      </c>
      <c r="N602">
        <v>3</v>
      </c>
      <c r="O602">
        <v>3</v>
      </c>
      <c r="P602">
        <v>0</v>
      </c>
      <c r="Q602">
        <v>0.14299999999999999</v>
      </c>
      <c r="R602">
        <v>0.14299999999999999</v>
      </c>
      <c r="S602">
        <v>0.14299999999999999</v>
      </c>
      <c r="T602">
        <v>2</v>
      </c>
      <c r="U602">
        <f t="shared" si="30"/>
        <v>0.13333333333333333</v>
      </c>
      <c r="V602">
        <f t="shared" si="28"/>
        <v>7.0000000000000007E-2</v>
      </c>
      <c r="W602">
        <f t="shared" si="29"/>
        <v>1</v>
      </c>
    </row>
    <row r="603" spans="1:23" x14ac:dyDescent="0.35">
      <c r="A603" t="s">
        <v>1310</v>
      </c>
      <c r="B603" t="s">
        <v>1203</v>
      </c>
      <c r="C603" t="s">
        <v>366</v>
      </c>
      <c r="D603" t="s">
        <v>370</v>
      </c>
      <c r="E603">
        <v>50</v>
      </c>
      <c r="F603">
        <v>2</v>
      </c>
      <c r="G603">
        <v>9</v>
      </c>
      <c r="H603">
        <v>8</v>
      </c>
      <c r="I603">
        <v>1</v>
      </c>
      <c r="J603">
        <v>0</v>
      </c>
      <c r="K603">
        <v>0</v>
      </c>
      <c r="L603">
        <v>4</v>
      </c>
      <c r="M603">
        <v>2</v>
      </c>
      <c r="N603">
        <v>16</v>
      </c>
      <c r="O603">
        <v>0</v>
      </c>
      <c r="P603">
        <v>0</v>
      </c>
      <c r="Q603">
        <v>0.18</v>
      </c>
      <c r="R603">
        <v>0.21099999999999999</v>
      </c>
      <c r="S603">
        <v>0.2</v>
      </c>
      <c r="T603">
        <v>2</v>
      </c>
      <c r="U603">
        <f t="shared" si="30"/>
        <v>0.13333333333333333</v>
      </c>
      <c r="V603">
        <f t="shared" si="28"/>
        <v>7.0000000000000007E-2</v>
      </c>
      <c r="W603">
        <f t="shared" si="29"/>
        <v>1</v>
      </c>
    </row>
    <row r="604" spans="1:23" x14ac:dyDescent="0.35">
      <c r="A604" t="s">
        <v>2047</v>
      </c>
      <c r="B604" t="s">
        <v>2015</v>
      </c>
      <c r="C604" t="s">
        <v>914</v>
      </c>
      <c r="D604" t="s">
        <v>375</v>
      </c>
      <c r="E604">
        <v>7</v>
      </c>
      <c r="F604">
        <v>1</v>
      </c>
      <c r="G604">
        <v>2</v>
      </c>
      <c r="H604">
        <v>2</v>
      </c>
      <c r="I604">
        <v>0</v>
      </c>
      <c r="J604">
        <v>0</v>
      </c>
      <c r="K604">
        <v>0</v>
      </c>
      <c r="L604">
        <v>2</v>
      </c>
      <c r="M604">
        <v>0</v>
      </c>
      <c r="N604">
        <v>4</v>
      </c>
      <c r="O604">
        <v>1</v>
      </c>
      <c r="P604">
        <v>0</v>
      </c>
      <c r="Q604">
        <v>0.28599999999999998</v>
      </c>
      <c r="R604">
        <v>0.28599999999999998</v>
      </c>
      <c r="S604">
        <v>0.28599999999999998</v>
      </c>
      <c r="T604">
        <v>2</v>
      </c>
      <c r="U604">
        <f t="shared" si="30"/>
        <v>0.13333333333333333</v>
      </c>
      <c r="V604">
        <f t="shared" si="28"/>
        <v>7.0000000000000007E-2</v>
      </c>
      <c r="W604">
        <f t="shared" si="29"/>
        <v>1</v>
      </c>
    </row>
    <row r="605" spans="1:23" x14ac:dyDescent="0.35">
      <c r="A605" t="s">
        <v>296</v>
      </c>
      <c r="B605" t="s">
        <v>1399</v>
      </c>
      <c r="C605" t="s">
        <v>398</v>
      </c>
      <c r="D605" t="s">
        <v>376</v>
      </c>
      <c r="E605">
        <v>9</v>
      </c>
      <c r="F605">
        <v>2</v>
      </c>
      <c r="G605">
        <v>0</v>
      </c>
      <c r="H605">
        <v>0</v>
      </c>
      <c r="I605">
        <v>0</v>
      </c>
      <c r="J605">
        <v>0</v>
      </c>
      <c r="K605">
        <v>0</v>
      </c>
      <c r="L605">
        <v>2</v>
      </c>
      <c r="M605">
        <v>2</v>
      </c>
      <c r="N605">
        <v>5</v>
      </c>
      <c r="O605">
        <v>1</v>
      </c>
      <c r="P605">
        <v>0</v>
      </c>
      <c r="Q605">
        <v>0</v>
      </c>
      <c r="R605">
        <v>0.154</v>
      </c>
      <c r="S605">
        <v>0</v>
      </c>
      <c r="T605">
        <v>2</v>
      </c>
      <c r="U605">
        <f t="shared" si="30"/>
        <v>0.13333333333333333</v>
      </c>
      <c r="V605">
        <f t="shared" si="28"/>
        <v>7.0000000000000007E-2</v>
      </c>
      <c r="W605">
        <f t="shared" si="29"/>
        <v>1</v>
      </c>
    </row>
    <row r="606" spans="1:23" x14ac:dyDescent="0.35">
      <c r="A606" t="s">
        <v>1395</v>
      </c>
      <c r="B606" t="s">
        <v>212</v>
      </c>
      <c r="C606" t="s">
        <v>914</v>
      </c>
      <c r="D606" t="s">
        <v>362</v>
      </c>
      <c r="E606">
        <v>20</v>
      </c>
      <c r="F606">
        <v>4</v>
      </c>
      <c r="G606">
        <v>2</v>
      </c>
      <c r="H606">
        <v>2</v>
      </c>
      <c r="I606">
        <v>0</v>
      </c>
      <c r="J606">
        <v>0</v>
      </c>
      <c r="K606">
        <v>0</v>
      </c>
      <c r="L606">
        <v>0</v>
      </c>
      <c r="M606">
        <v>2</v>
      </c>
      <c r="N606">
        <v>6</v>
      </c>
      <c r="O606">
        <v>0</v>
      </c>
      <c r="P606">
        <v>0</v>
      </c>
      <c r="Q606">
        <v>0.1</v>
      </c>
      <c r="R606">
        <v>0.182</v>
      </c>
      <c r="S606">
        <v>0.1</v>
      </c>
      <c r="T606">
        <v>2</v>
      </c>
      <c r="U606">
        <f t="shared" si="30"/>
        <v>0.13333333333333333</v>
      </c>
      <c r="V606">
        <f t="shared" si="28"/>
        <v>7.0000000000000007E-2</v>
      </c>
      <c r="W606">
        <f t="shared" si="29"/>
        <v>1</v>
      </c>
    </row>
    <row r="607" spans="1:23" x14ac:dyDescent="0.35">
      <c r="A607" t="s">
        <v>1850</v>
      </c>
      <c r="B607" t="s">
        <v>101</v>
      </c>
      <c r="C607" t="s">
        <v>366</v>
      </c>
      <c r="D607" t="s">
        <v>379</v>
      </c>
      <c r="E607">
        <v>8</v>
      </c>
      <c r="F607">
        <v>0</v>
      </c>
      <c r="G607">
        <v>1</v>
      </c>
      <c r="H607">
        <v>0</v>
      </c>
      <c r="I607">
        <v>1</v>
      </c>
      <c r="J607">
        <v>0</v>
      </c>
      <c r="K607">
        <v>0</v>
      </c>
      <c r="L607">
        <v>1</v>
      </c>
      <c r="M607">
        <v>1</v>
      </c>
      <c r="N607">
        <v>2</v>
      </c>
      <c r="O607">
        <v>0</v>
      </c>
      <c r="P607">
        <v>0</v>
      </c>
      <c r="Q607">
        <v>0.125</v>
      </c>
      <c r="R607">
        <v>0.222</v>
      </c>
      <c r="S607">
        <v>0.25</v>
      </c>
      <c r="T607">
        <v>2</v>
      </c>
      <c r="U607">
        <f t="shared" si="30"/>
        <v>0.13333333333333333</v>
      </c>
      <c r="V607">
        <f t="shared" si="28"/>
        <v>7.0000000000000007E-2</v>
      </c>
      <c r="W607">
        <f t="shared" si="29"/>
        <v>1</v>
      </c>
    </row>
    <row r="608" spans="1:23" x14ac:dyDescent="0.35">
      <c r="A608" t="s">
        <v>2048</v>
      </c>
      <c r="B608" t="s">
        <v>142</v>
      </c>
      <c r="C608" t="s">
        <v>914</v>
      </c>
      <c r="D608" t="s">
        <v>373</v>
      </c>
      <c r="E608">
        <v>33</v>
      </c>
      <c r="F608">
        <v>4</v>
      </c>
      <c r="G608">
        <v>6</v>
      </c>
      <c r="H608">
        <v>4</v>
      </c>
      <c r="I608">
        <v>2</v>
      </c>
      <c r="J608">
        <v>0</v>
      </c>
      <c r="K608">
        <v>0</v>
      </c>
      <c r="L608">
        <v>3</v>
      </c>
      <c r="M608">
        <v>1</v>
      </c>
      <c r="N608">
        <v>15</v>
      </c>
      <c r="O608">
        <v>0</v>
      </c>
      <c r="P608">
        <v>0</v>
      </c>
      <c r="Q608">
        <v>0.182</v>
      </c>
      <c r="R608">
        <v>0.2</v>
      </c>
      <c r="S608">
        <v>0.24199999999999999</v>
      </c>
      <c r="T608">
        <v>1</v>
      </c>
      <c r="U608">
        <f t="shared" si="30"/>
        <v>6.6666666666666666E-2</v>
      </c>
      <c r="V608">
        <f t="shared" si="28"/>
        <v>3.5000000000000003E-2</v>
      </c>
      <c r="W608">
        <f t="shared" si="29"/>
        <v>1</v>
      </c>
    </row>
    <row r="609" spans="1:23" x14ac:dyDescent="0.35">
      <c r="A609" t="s">
        <v>1449</v>
      </c>
      <c r="B609" t="s">
        <v>1450</v>
      </c>
      <c r="C609" t="s">
        <v>366</v>
      </c>
      <c r="D609" t="s">
        <v>376</v>
      </c>
      <c r="E609">
        <v>4</v>
      </c>
      <c r="F609">
        <v>0</v>
      </c>
      <c r="G609">
        <v>1</v>
      </c>
      <c r="H609">
        <v>1</v>
      </c>
      <c r="I609">
        <v>0</v>
      </c>
      <c r="J609">
        <v>0</v>
      </c>
      <c r="K609">
        <v>0</v>
      </c>
      <c r="L609">
        <v>0</v>
      </c>
      <c r="M609">
        <v>1</v>
      </c>
      <c r="N609">
        <v>1</v>
      </c>
      <c r="O609">
        <v>0</v>
      </c>
      <c r="P609">
        <v>0</v>
      </c>
      <c r="Q609">
        <v>0.25</v>
      </c>
      <c r="R609">
        <v>0.4</v>
      </c>
      <c r="S609">
        <v>0.25</v>
      </c>
      <c r="T609">
        <v>1</v>
      </c>
      <c r="U609">
        <f t="shared" si="30"/>
        <v>6.6666666666666666E-2</v>
      </c>
      <c r="V609">
        <f t="shared" si="28"/>
        <v>3.5000000000000003E-2</v>
      </c>
      <c r="W609">
        <f t="shared" si="29"/>
        <v>1</v>
      </c>
    </row>
    <row r="610" spans="1:23" x14ac:dyDescent="0.35">
      <c r="A610" t="s">
        <v>1912</v>
      </c>
      <c r="B610" t="s">
        <v>922</v>
      </c>
      <c r="C610" t="s">
        <v>2</v>
      </c>
      <c r="D610" t="s">
        <v>394</v>
      </c>
      <c r="E610">
        <v>35</v>
      </c>
      <c r="F610">
        <v>3</v>
      </c>
      <c r="G610">
        <v>4</v>
      </c>
      <c r="H610">
        <v>2</v>
      </c>
      <c r="I610">
        <v>1</v>
      </c>
      <c r="J610">
        <v>0</v>
      </c>
      <c r="K610">
        <v>1</v>
      </c>
      <c r="L610">
        <v>1</v>
      </c>
      <c r="M610">
        <v>1</v>
      </c>
      <c r="N610">
        <v>12</v>
      </c>
      <c r="O610">
        <v>0</v>
      </c>
      <c r="P610">
        <v>0</v>
      </c>
      <c r="Q610">
        <v>0.114</v>
      </c>
      <c r="R610">
        <v>0.13900000000000001</v>
      </c>
      <c r="S610">
        <v>0.22900000000000001</v>
      </c>
      <c r="T610">
        <v>1</v>
      </c>
      <c r="U610">
        <f t="shared" si="30"/>
        <v>6.6666666666666666E-2</v>
      </c>
      <c r="V610">
        <f t="shared" si="28"/>
        <v>3.5000000000000003E-2</v>
      </c>
      <c r="W610">
        <f t="shared" si="29"/>
        <v>1</v>
      </c>
    </row>
    <row r="611" spans="1:23" x14ac:dyDescent="0.35">
      <c r="A611" t="s">
        <v>2049</v>
      </c>
      <c r="B611" t="s">
        <v>339</v>
      </c>
      <c r="C611" t="s">
        <v>398</v>
      </c>
      <c r="D611" t="s">
        <v>370</v>
      </c>
      <c r="E611">
        <v>1</v>
      </c>
      <c r="F611">
        <v>0</v>
      </c>
      <c r="G611">
        <v>0</v>
      </c>
      <c r="H611">
        <v>0</v>
      </c>
      <c r="I611">
        <v>0</v>
      </c>
      <c r="J611">
        <v>0</v>
      </c>
      <c r="K611">
        <v>0</v>
      </c>
      <c r="L611">
        <v>1</v>
      </c>
      <c r="M611">
        <v>0</v>
      </c>
      <c r="N611">
        <v>0</v>
      </c>
      <c r="O611">
        <v>0</v>
      </c>
      <c r="P611">
        <v>0</v>
      </c>
      <c r="Q611">
        <v>0</v>
      </c>
      <c r="R611">
        <v>0</v>
      </c>
      <c r="S611">
        <v>0</v>
      </c>
      <c r="T611">
        <v>1</v>
      </c>
      <c r="U611">
        <f t="shared" si="30"/>
        <v>6.6666666666666666E-2</v>
      </c>
      <c r="V611">
        <f t="shared" si="28"/>
        <v>3.5000000000000003E-2</v>
      </c>
      <c r="W611">
        <f t="shared" si="29"/>
        <v>1</v>
      </c>
    </row>
    <row r="612" spans="1:23" x14ac:dyDescent="0.35">
      <c r="A612" t="s">
        <v>58</v>
      </c>
      <c r="B612" t="s">
        <v>953</v>
      </c>
      <c r="C612" t="s">
        <v>914</v>
      </c>
      <c r="D612" t="s">
        <v>384</v>
      </c>
      <c r="E612">
        <v>61</v>
      </c>
      <c r="F612">
        <v>7</v>
      </c>
      <c r="G612">
        <v>7</v>
      </c>
      <c r="H612">
        <v>5</v>
      </c>
      <c r="I612">
        <v>2</v>
      </c>
      <c r="J612">
        <v>0</v>
      </c>
      <c r="K612">
        <v>0</v>
      </c>
      <c r="L612">
        <v>4</v>
      </c>
      <c r="M612">
        <v>7</v>
      </c>
      <c r="N612">
        <v>27</v>
      </c>
      <c r="O612">
        <v>1</v>
      </c>
      <c r="P612">
        <v>0</v>
      </c>
      <c r="Q612">
        <v>0.115</v>
      </c>
      <c r="R612">
        <v>0.25</v>
      </c>
      <c r="S612">
        <v>0.14699999999999999</v>
      </c>
      <c r="T612">
        <v>1</v>
      </c>
      <c r="U612">
        <f t="shared" si="30"/>
        <v>6.6666666666666666E-2</v>
      </c>
      <c r="V612">
        <f t="shared" si="28"/>
        <v>3.5000000000000003E-2</v>
      </c>
      <c r="W612">
        <f t="shared" si="29"/>
        <v>1</v>
      </c>
    </row>
    <row r="613" spans="1:23" x14ac:dyDescent="0.35">
      <c r="A613" t="s">
        <v>105</v>
      </c>
      <c r="B613" t="s">
        <v>1625</v>
      </c>
      <c r="C613" t="s">
        <v>3</v>
      </c>
      <c r="D613" t="s">
        <v>365</v>
      </c>
      <c r="E613">
        <v>16</v>
      </c>
      <c r="F613">
        <v>2</v>
      </c>
      <c r="G613">
        <v>3</v>
      </c>
      <c r="H613">
        <v>2</v>
      </c>
      <c r="I613">
        <v>1</v>
      </c>
      <c r="J613">
        <v>0</v>
      </c>
      <c r="K613">
        <v>0</v>
      </c>
      <c r="L613">
        <v>1</v>
      </c>
      <c r="M613">
        <v>1</v>
      </c>
      <c r="N613">
        <v>7</v>
      </c>
      <c r="O613">
        <v>0</v>
      </c>
      <c r="P613">
        <v>0</v>
      </c>
      <c r="Q613">
        <v>0.188</v>
      </c>
      <c r="R613">
        <v>0.23499999999999999</v>
      </c>
      <c r="S613">
        <v>0.25</v>
      </c>
      <c r="T613">
        <v>1</v>
      </c>
      <c r="U613">
        <f t="shared" si="30"/>
        <v>6.6666666666666666E-2</v>
      </c>
      <c r="V613">
        <f t="shared" si="28"/>
        <v>3.5000000000000003E-2</v>
      </c>
      <c r="W613">
        <f t="shared" si="29"/>
        <v>1</v>
      </c>
    </row>
    <row r="614" spans="1:23" x14ac:dyDescent="0.35">
      <c r="A614" t="s">
        <v>347</v>
      </c>
      <c r="B614" t="s">
        <v>1483</v>
      </c>
      <c r="C614" t="s">
        <v>914</v>
      </c>
      <c r="D614" t="s">
        <v>380</v>
      </c>
      <c r="E614">
        <v>26</v>
      </c>
      <c r="F614">
        <v>1</v>
      </c>
      <c r="G614">
        <v>4</v>
      </c>
      <c r="H614">
        <v>4</v>
      </c>
      <c r="I614">
        <v>0</v>
      </c>
      <c r="J614">
        <v>0</v>
      </c>
      <c r="K614">
        <v>0</v>
      </c>
      <c r="L614">
        <v>1</v>
      </c>
      <c r="M614">
        <v>1</v>
      </c>
      <c r="N614">
        <v>6</v>
      </c>
      <c r="O614">
        <v>0</v>
      </c>
      <c r="P614">
        <v>0</v>
      </c>
      <c r="Q614">
        <v>0.154</v>
      </c>
      <c r="R614">
        <v>0.185</v>
      </c>
      <c r="S614">
        <v>0.154</v>
      </c>
      <c r="T614">
        <v>1</v>
      </c>
      <c r="U614">
        <f t="shared" si="30"/>
        <v>6.6666666666666666E-2</v>
      </c>
      <c r="V614">
        <f t="shared" si="28"/>
        <v>3.5000000000000003E-2</v>
      </c>
      <c r="W614">
        <f t="shared" si="29"/>
        <v>1</v>
      </c>
    </row>
    <row r="615" spans="1:23" x14ac:dyDescent="0.35">
      <c r="A615" t="s">
        <v>77</v>
      </c>
      <c r="B615" t="s">
        <v>427</v>
      </c>
      <c r="C615" t="s">
        <v>2</v>
      </c>
      <c r="D615" t="s">
        <v>369</v>
      </c>
      <c r="E615">
        <v>56</v>
      </c>
      <c r="F615">
        <v>6</v>
      </c>
      <c r="G615">
        <v>6</v>
      </c>
      <c r="H615">
        <v>4</v>
      </c>
      <c r="I615">
        <v>2</v>
      </c>
      <c r="J615">
        <v>0</v>
      </c>
      <c r="K615">
        <v>0</v>
      </c>
      <c r="L615">
        <v>0</v>
      </c>
      <c r="M615">
        <v>10</v>
      </c>
      <c r="N615">
        <v>24</v>
      </c>
      <c r="O615">
        <v>1</v>
      </c>
      <c r="P615">
        <v>0</v>
      </c>
      <c r="Q615">
        <v>0.107</v>
      </c>
      <c r="R615">
        <v>0.254</v>
      </c>
      <c r="S615">
        <v>0.14299999999999999</v>
      </c>
      <c r="T615">
        <v>1</v>
      </c>
      <c r="U615">
        <f t="shared" si="30"/>
        <v>6.6666666666666666E-2</v>
      </c>
      <c r="V615">
        <f t="shared" si="28"/>
        <v>3.5000000000000003E-2</v>
      </c>
      <c r="W615">
        <f t="shared" si="29"/>
        <v>1</v>
      </c>
    </row>
    <row r="616" spans="1:23" x14ac:dyDescent="0.35">
      <c r="A616" t="s">
        <v>27</v>
      </c>
      <c r="B616" t="s">
        <v>1880</v>
      </c>
      <c r="C616" t="s">
        <v>3</v>
      </c>
      <c r="D616" t="s">
        <v>380</v>
      </c>
      <c r="E616">
        <v>14</v>
      </c>
      <c r="F616">
        <v>1</v>
      </c>
      <c r="G616">
        <v>3</v>
      </c>
      <c r="H616">
        <v>2</v>
      </c>
      <c r="I616">
        <v>1</v>
      </c>
      <c r="J616">
        <v>0</v>
      </c>
      <c r="K616">
        <v>0</v>
      </c>
      <c r="L616">
        <v>1</v>
      </c>
      <c r="M616">
        <v>0</v>
      </c>
      <c r="N616">
        <v>5</v>
      </c>
      <c r="O616">
        <v>0</v>
      </c>
      <c r="P616">
        <v>0</v>
      </c>
      <c r="Q616">
        <v>0.214</v>
      </c>
      <c r="R616">
        <v>0.214</v>
      </c>
      <c r="S616">
        <v>0.28599999999999998</v>
      </c>
      <c r="T616">
        <v>1</v>
      </c>
      <c r="U616">
        <f t="shared" si="30"/>
        <v>6.6666666666666666E-2</v>
      </c>
      <c r="V616">
        <f t="shared" si="28"/>
        <v>3.5000000000000003E-2</v>
      </c>
      <c r="W616">
        <f t="shared" si="29"/>
        <v>1</v>
      </c>
    </row>
    <row r="617" spans="1:23" x14ac:dyDescent="0.35">
      <c r="A617" t="s">
        <v>256</v>
      </c>
      <c r="B617" t="s">
        <v>1043</v>
      </c>
      <c r="C617" t="s">
        <v>398</v>
      </c>
      <c r="D617" t="s">
        <v>380</v>
      </c>
      <c r="T617">
        <v>1</v>
      </c>
      <c r="U617">
        <f t="shared" si="30"/>
        <v>6.6666666666666666E-2</v>
      </c>
      <c r="V617">
        <f t="shared" si="28"/>
        <v>3.5000000000000003E-2</v>
      </c>
      <c r="W617">
        <f t="shared" si="29"/>
        <v>1</v>
      </c>
    </row>
  </sheetData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W737"/>
  <sheetViews>
    <sheetView topLeftCell="A604" zoomScale="75" zoomScaleNormal="75" workbookViewId="0">
      <selection activeCell="B629" sqref="B629"/>
    </sheetView>
  </sheetViews>
  <sheetFormatPr defaultRowHeight="14.5" x14ac:dyDescent="0.35"/>
  <cols>
    <col min="1" max="9" width="17.81640625" customWidth="1"/>
    <col min="10" max="10" width="10.7265625" customWidth="1"/>
    <col min="11" max="11" width="9.1796875" customWidth="1"/>
    <col min="12" max="12" width="9.453125" customWidth="1"/>
    <col min="13" max="13" width="8.453125" customWidth="1"/>
    <col min="14" max="14" width="9.7265625" customWidth="1"/>
    <col min="15" max="15" width="9.453125" customWidth="1"/>
    <col min="16" max="16" width="11.54296875" customWidth="1"/>
    <col min="17" max="17" width="11.7265625" customWidth="1"/>
    <col min="18" max="18" width="10" customWidth="1"/>
    <col min="19" max="19" width="7.7265625" customWidth="1"/>
    <col min="20" max="20" width="10.453125" customWidth="1"/>
  </cols>
  <sheetData>
    <row r="1" spans="1:23" x14ac:dyDescent="0.35">
      <c r="A1" t="s">
        <v>19</v>
      </c>
      <c r="B1" t="s">
        <v>18</v>
      </c>
      <c r="C1" t="s">
        <v>391</v>
      </c>
      <c r="D1" t="s">
        <v>0</v>
      </c>
      <c r="E1" t="s">
        <v>1705</v>
      </c>
      <c r="F1" t="s">
        <v>1706</v>
      </c>
      <c r="G1" t="s">
        <v>252</v>
      </c>
      <c r="H1" t="s">
        <v>667</v>
      </c>
      <c r="I1" t="s">
        <v>12</v>
      </c>
      <c r="J1" t="s">
        <v>17</v>
      </c>
      <c r="K1" t="s">
        <v>15</v>
      </c>
      <c r="L1" t="s">
        <v>16</v>
      </c>
      <c r="M1" t="s">
        <v>11</v>
      </c>
      <c r="N1" t="s">
        <v>1630</v>
      </c>
      <c r="O1" t="s">
        <v>14</v>
      </c>
      <c r="P1" t="s">
        <v>4</v>
      </c>
      <c r="Q1" t="s">
        <v>254</v>
      </c>
      <c r="R1" t="s">
        <v>255</v>
      </c>
      <c r="S1" t="s">
        <v>701</v>
      </c>
      <c r="T1" t="s">
        <v>10</v>
      </c>
      <c r="U1" t="s">
        <v>432</v>
      </c>
      <c r="V1" t="s">
        <v>433</v>
      </c>
      <c r="W1" t="s">
        <v>434</v>
      </c>
    </row>
    <row r="2" spans="1:23" x14ac:dyDescent="0.35">
      <c r="A2" t="s">
        <v>184</v>
      </c>
      <c r="B2" t="s">
        <v>353</v>
      </c>
      <c r="C2" t="s">
        <v>435</v>
      </c>
      <c r="D2" t="s">
        <v>382</v>
      </c>
      <c r="E2">
        <v>175</v>
      </c>
      <c r="F2">
        <v>28</v>
      </c>
      <c r="G2">
        <v>28</v>
      </c>
      <c r="H2">
        <v>21</v>
      </c>
      <c r="I2">
        <v>0</v>
      </c>
      <c r="J2">
        <v>18</v>
      </c>
      <c r="K2">
        <v>4</v>
      </c>
      <c r="L2">
        <v>0</v>
      </c>
      <c r="M2">
        <v>0</v>
      </c>
      <c r="N2">
        <v>0</v>
      </c>
      <c r="O2">
        <v>185</v>
      </c>
      <c r="P2">
        <v>29</v>
      </c>
      <c r="Q2">
        <v>116</v>
      </c>
      <c r="R2">
        <v>1.75</v>
      </c>
      <c r="S2">
        <v>0.83</v>
      </c>
      <c r="T2">
        <v>424</v>
      </c>
      <c r="U2">
        <f>T2/15</f>
        <v>28.266666666666666</v>
      </c>
      <c r="V2">
        <f>IF(T2 &gt;= 550,U2*1.35,IF(T2 &gt;= 500,U2*1.3,IF(T2 &gt;= 450,U2*1.25,IF(T2 &gt;= 400,U2*1.2,IF(T2 &gt;= 350,U2*1.1,IF(T2 &gt;= 300,U2,IF(T2 &gt;= 250,U2*0.9,IF(T2 &gt;= 200,U2*0.8,IF(T2 &gt;= 150,U2*0.7,IF(T2 &gt;= 100,U2*0.6,IF(T2 &gt;= 50,U2*0.5,U2*0.4)))))))))))</f>
        <v>33.919999999999995</v>
      </c>
      <c r="W2">
        <f t="shared" ref="W2" si="0">IF(V2 &lt; 1.5,1,V2)</f>
        <v>33.919999999999995</v>
      </c>
    </row>
    <row r="3" spans="1:23" x14ac:dyDescent="0.35">
      <c r="A3" t="s">
        <v>1243</v>
      </c>
      <c r="B3" t="s">
        <v>1261</v>
      </c>
      <c r="C3" t="s">
        <v>436</v>
      </c>
      <c r="D3" t="s">
        <v>387</v>
      </c>
      <c r="E3">
        <v>72.2</v>
      </c>
      <c r="F3">
        <v>77</v>
      </c>
      <c r="G3">
        <v>0</v>
      </c>
      <c r="H3">
        <v>0</v>
      </c>
      <c r="I3">
        <v>0</v>
      </c>
      <c r="J3">
        <v>3</v>
      </c>
      <c r="K3">
        <v>4</v>
      </c>
      <c r="L3">
        <v>42</v>
      </c>
      <c r="M3">
        <v>4</v>
      </c>
      <c r="N3">
        <v>0</v>
      </c>
      <c r="O3">
        <v>77</v>
      </c>
      <c r="P3">
        <v>10</v>
      </c>
      <c r="Q3">
        <v>43</v>
      </c>
      <c r="R3">
        <v>1.36</v>
      </c>
      <c r="S3">
        <v>0.73</v>
      </c>
      <c r="T3">
        <v>416.67</v>
      </c>
      <c r="U3">
        <f t="shared" ref="U3:U66" si="1">T3/15</f>
        <v>27.778000000000002</v>
      </c>
      <c r="V3">
        <f t="shared" ref="V3:V66" si="2">IF(T3 &gt;= 550,U3*1.35,IF(T3 &gt;= 500,U3*1.3,IF(T3 &gt;= 450,U3*1.25,IF(T3 &gt;= 400,U3*1.2,IF(T3 &gt;= 350,U3*1.1,IF(T3 &gt;= 300,U3,IF(T3 &gt;= 250,U3*0.9,IF(T3 &gt;= 200,U3*0.8,IF(T3 &gt;= 150,U3*0.7,IF(T3 &gt;= 100,U3*0.6,IF(T3 &gt;= 50,U3*0.5,U3*0.4)))))))))))</f>
        <v>33.333600000000004</v>
      </c>
      <c r="W3">
        <f t="shared" ref="W3:W66" si="3">IF(V3 &lt; 1.5,1,V3)</f>
        <v>33.333600000000004</v>
      </c>
    </row>
    <row r="4" spans="1:23" x14ac:dyDescent="0.35">
      <c r="A4" t="s">
        <v>438</v>
      </c>
      <c r="B4" t="s">
        <v>616</v>
      </c>
      <c r="C4" t="s">
        <v>435</v>
      </c>
      <c r="D4" t="s">
        <v>446</v>
      </c>
      <c r="E4">
        <v>228.2</v>
      </c>
      <c r="F4">
        <v>32</v>
      </c>
      <c r="G4">
        <v>32</v>
      </c>
      <c r="H4">
        <v>24</v>
      </c>
      <c r="I4">
        <v>6</v>
      </c>
      <c r="J4">
        <v>14</v>
      </c>
      <c r="K4">
        <v>9</v>
      </c>
      <c r="L4">
        <v>0</v>
      </c>
      <c r="M4">
        <v>0</v>
      </c>
      <c r="N4">
        <v>0</v>
      </c>
      <c r="O4">
        <v>207</v>
      </c>
      <c r="P4">
        <v>50</v>
      </c>
      <c r="Q4">
        <v>174</v>
      </c>
      <c r="R4">
        <v>2.2799999999999998</v>
      </c>
      <c r="S4">
        <v>0.98</v>
      </c>
      <c r="T4">
        <v>412.67</v>
      </c>
      <c r="U4">
        <f t="shared" si="1"/>
        <v>27.511333333333333</v>
      </c>
      <c r="V4">
        <f t="shared" si="2"/>
        <v>33.013599999999997</v>
      </c>
      <c r="W4">
        <f t="shared" si="3"/>
        <v>33.013599999999997</v>
      </c>
    </row>
    <row r="5" spans="1:23" x14ac:dyDescent="0.35">
      <c r="A5" t="s">
        <v>305</v>
      </c>
      <c r="B5" t="s">
        <v>304</v>
      </c>
      <c r="C5" t="s">
        <v>436</v>
      </c>
      <c r="D5" t="s">
        <v>371</v>
      </c>
      <c r="E5">
        <v>64</v>
      </c>
      <c r="F5">
        <v>65</v>
      </c>
      <c r="G5">
        <v>0</v>
      </c>
      <c r="H5">
        <v>0</v>
      </c>
      <c r="I5">
        <v>0</v>
      </c>
      <c r="J5">
        <v>5</v>
      </c>
      <c r="K5">
        <v>2</v>
      </c>
      <c r="L5">
        <v>41</v>
      </c>
      <c r="M5">
        <v>7</v>
      </c>
      <c r="N5">
        <v>0</v>
      </c>
      <c r="O5">
        <v>85</v>
      </c>
      <c r="P5">
        <v>22</v>
      </c>
      <c r="Q5">
        <v>45</v>
      </c>
      <c r="R5">
        <v>3.38</v>
      </c>
      <c r="S5">
        <v>1.05</v>
      </c>
      <c r="T5">
        <v>409.5</v>
      </c>
      <c r="U5">
        <f t="shared" si="1"/>
        <v>27.3</v>
      </c>
      <c r="V5">
        <f t="shared" si="2"/>
        <v>32.76</v>
      </c>
      <c r="W5">
        <f t="shared" si="3"/>
        <v>32.76</v>
      </c>
    </row>
    <row r="6" spans="1:23" x14ac:dyDescent="0.35">
      <c r="A6" t="s">
        <v>113</v>
      </c>
      <c r="B6" t="s">
        <v>101</v>
      </c>
      <c r="C6" t="s">
        <v>436</v>
      </c>
      <c r="D6" t="s">
        <v>382</v>
      </c>
      <c r="E6">
        <v>62</v>
      </c>
      <c r="F6">
        <v>61</v>
      </c>
      <c r="G6">
        <v>0</v>
      </c>
      <c r="H6">
        <v>0</v>
      </c>
      <c r="I6">
        <v>0</v>
      </c>
      <c r="J6">
        <v>3</v>
      </c>
      <c r="K6">
        <v>1</v>
      </c>
      <c r="L6">
        <v>32</v>
      </c>
      <c r="M6">
        <v>3</v>
      </c>
      <c r="N6">
        <v>4</v>
      </c>
      <c r="O6">
        <v>118</v>
      </c>
      <c r="P6">
        <v>18</v>
      </c>
      <c r="Q6">
        <v>34</v>
      </c>
      <c r="R6">
        <v>1.31</v>
      </c>
      <c r="S6">
        <v>0.84</v>
      </c>
      <c r="T6">
        <v>401.5</v>
      </c>
      <c r="U6">
        <f t="shared" si="1"/>
        <v>26.766666666666666</v>
      </c>
      <c r="V6">
        <f t="shared" si="2"/>
        <v>32.119999999999997</v>
      </c>
      <c r="W6">
        <f t="shared" si="3"/>
        <v>32.119999999999997</v>
      </c>
    </row>
    <row r="7" spans="1:23" x14ac:dyDescent="0.35">
      <c r="A7" t="s">
        <v>636</v>
      </c>
      <c r="B7" t="s">
        <v>128</v>
      </c>
      <c r="C7" t="s">
        <v>435</v>
      </c>
      <c r="D7" t="s">
        <v>384</v>
      </c>
      <c r="E7">
        <v>200.2</v>
      </c>
      <c r="F7">
        <v>33</v>
      </c>
      <c r="G7">
        <v>33</v>
      </c>
      <c r="H7">
        <v>21</v>
      </c>
      <c r="I7">
        <v>0</v>
      </c>
      <c r="J7">
        <v>13</v>
      </c>
      <c r="K7">
        <v>8</v>
      </c>
      <c r="L7">
        <v>0</v>
      </c>
      <c r="M7">
        <v>0</v>
      </c>
      <c r="N7">
        <v>0</v>
      </c>
      <c r="O7">
        <v>257</v>
      </c>
      <c r="P7">
        <v>50</v>
      </c>
      <c r="Q7">
        <v>154</v>
      </c>
      <c r="R7">
        <v>3.5</v>
      </c>
      <c r="S7">
        <v>1.02</v>
      </c>
      <c r="T7">
        <v>397.67</v>
      </c>
      <c r="U7">
        <f t="shared" si="1"/>
        <v>26.511333333333333</v>
      </c>
      <c r="V7">
        <f t="shared" si="2"/>
        <v>29.162466666666667</v>
      </c>
      <c r="W7">
        <f t="shared" si="3"/>
        <v>29.162466666666667</v>
      </c>
    </row>
    <row r="8" spans="1:23" x14ac:dyDescent="0.35">
      <c r="A8" t="s">
        <v>46</v>
      </c>
      <c r="B8" t="s">
        <v>694</v>
      </c>
      <c r="C8" t="s">
        <v>435</v>
      </c>
      <c r="D8" t="s">
        <v>384</v>
      </c>
      <c r="E8">
        <v>178</v>
      </c>
      <c r="F8">
        <v>31</v>
      </c>
      <c r="G8">
        <v>31</v>
      </c>
      <c r="H8">
        <v>16</v>
      </c>
      <c r="I8">
        <v>1</v>
      </c>
      <c r="J8">
        <v>14</v>
      </c>
      <c r="K8">
        <v>8</v>
      </c>
      <c r="L8">
        <v>0</v>
      </c>
      <c r="M8">
        <v>0</v>
      </c>
      <c r="N8">
        <v>0</v>
      </c>
      <c r="O8">
        <v>237</v>
      </c>
      <c r="P8">
        <v>52</v>
      </c>
      <c r="Q8">
        <v>131</v>
      </c>
      <c r="R8">
        <v>2.88</v>
      </c>
      <c r="S8">
        <v>1.03</v>
      </c>
      <c r="T8">
        <v>390</v>
      </c>
      <c r="U8">
        <f t="shared" si="1"/>
        <v>26</v>
      </c>
      <c r="V8">
        <f t="shared" si="2"/>
        <v>28.6</v>
      </c>
      <c r="W8">
        <f t="shared" si="3"/>
        <v>28.6</v>
      </c>
    </row>
    <row r="9" spans="1:23" x14ac:dyDescent="0.35">
      <c r="A9" t="s">
        <v>52</v>
      </c>
      <c r="B9" t="s">
        <v>250</v>
      </c>
      <c r="C9" t="s">
        <v>435</v>
      </c>
      <c r="D9" t="s">
        <v>389</v>
      </c>
      <c r="E9">
        <v>180.1</v>
      </c>
      <c r="F9">
        <v>30</v>
      </c>
      <c r="G9">
        <v>30</v>
      </c>
      <c r="H9">
        <v>19</v>
      </c>
      <c r="I9">
        <v>0</v>
      </c>
      <c r="J9">
        <v>21</v>
      </c>
      <c r="K9">
        <v>5</v>
      </c>
      <c r="L9">
        <v>0</v>
      </c>
      <c r="M9">
        <v>0</v>
      </c>
      <c r="N9">
        <v>0</v>
      </c>
      <c r="O9">
        <v>174</v>
      </c>
      <c r="P9">
        <v>53</v>
      </c>
      <c r="Q9">
        <v>156</v>
      </c>
      <c r="R9">
        <v>3.19</v>
      </c>
      <c r="S9">
        <v>1.1599999999999999</v>
      </c>
      <c r="T9">
        <v>386.33</v>
      </c>
      <c r="U9">
        <f t="shared" si="1"/>
        <v>25.755333333333333</v>
      </c>
      <c r="V9">
        <f t="shared" si="2"/>
        <v>28.330866666666669</v>
      </c>
      <c r="W9">
        <f t="shared" si="3"/>
        <v>28.330866666666669</v>
      </c>
    </row>
    <row r="10" spans="1:23" x14ac:dyDescent="0.35">
      <c r="A10" t="s">
        <v>633</v>
      </c>
      <c r="B10" t="s">
        <v>1189</v>
      </c>
      <c r="C10" t="s">
        <v>435</v>
      </c>
      <c r="D10" t="s">
        <v>385</v>
      </c>
      <c r="E10">
        <v>202</v>
      </c>
      <c r="F10">
        <v>33</v>
      </c>
      <c r="G10">
        <v>33</v>
      </c>
      <c r="H10">
        <v>21</v>
      </c>
      <c r="I10">
        <v>0</v>
      </c>
      <c r="J10">
        <v>12</v>
      </c>
      <c r="K10">
        <v>8</v>
      </c>
      <c r="L10">
        <v>0</v>
      </c>
      <c r="M10">
        <v>0</v>
      </c>
      <c r="N10">
        <v>0</v>
      </c>
      <c r="O10">
        <v>243</v>
      </c>
      <c r="P10">
        <v>51</v>
      </c>
      <c r="Q10">
        <v>144</v>
      </c>
      <c r="R10">
        <v>2.94</v>
      </c>
      <c r="S10">
        <v>0.97</v>
      </c>
      <c r="T10">
        <v>385</v>
      </c>
      <c r="U10">
        <f t="shared" si="1"/>
        <v>25.666666666666668</v>
      </c>
      <c r="V10">
        <f t="shared" si="2"/>
        <v>28.233333333333338</v>
      </c>
      <c r="W10">
        <f t="shared" si="3"/>
        <v>28.233333333333338</v>
      </c>
    </row>
    <row r="11" spans="1:23" x14ac:dyDescent="0.35">
      <c r="A11" t="s">
        <v>500</v>
      </c>
      <c r="B11" t="s">
        <v>466</v>
      </c>
      <c r="C11" t="s">
        <v>435</v>
      </c>
      <c r="D11" t="s">
        <v>380</v>
      </c>
      <c r="E11">
        <v>194.2</v>
      </c>
      <c r="F11">
        <v>30</v>
      </c>
      <c r="G11">
        <v>30</v>
      </c>
      <c r="H11">
        <v>25</v>
      </c>
      <c r="I11">
        <v>0</v>
      </c>
      <c r="J11">
        <v>16</v>
      </c>
      <c r="K11">
        <v>8</v>
      </c>
      <c r="L11">
        <v>0</v>
      </c>
      <c r="M11">
        <v>0</v>
      </c>
      <c r="N11">
        <v>0</v>
      </c>
      <c r="O11">
        <v>197</v>
      </c>
      <c r="P11">
        <v>37</v>
      </c>
      <c r="Q11">
        <v>148</v>
      </c>
      <c r="R11">
        <v>3.1</v>
      </c>
      <c r="S11">
        <v>0.95</v>
      </c>
      <c r="T11">
        <v>383.17</v>
      </c>
      <c r="U11">
        <f t="shared" si="1"/>
        <v>25.544666666666668</v>
      </c>
      <c r="V11">
        <f t="shared" si="2"/>
        <v>28.099133333333338</v>
      </c>
      <c r="W11">
        <f t="shared" si="3"/>
        <v>28.099133333333338</v>
      </c>
    </row>
    <row r="12" spans="1:23" x14ac:dyDescent="0.35">
      <c r="A12" t="s">
        <v>1110</v>
      </c>
      <c r="B12" t="s">
        <v>901</v>
      </c>
      <c r="C12" t="s">
        <v>435</v>
      </c>
      <c r="D12" t="s">
        <v>379</v>
      </c>
      <c r="E12">
        <v>201.1</v>
      </c>
      <c r="F12">
        <v>31</v>
      </c>
      <c r="G12">
        <v>31</v>
      </c>
      <c r="H12">
        <v>26</v>
      </c>
      <c r="I12">
        <v>3</v>
      </c>
      <c r="J12">
        <v>17</v>
      </c>
      <c r="K12">
        <v>6</v>
      </c>
      <c r="L12">
        <v>0</v>
      </c>
      <c r="M12">
        <v>0</v>
      </c>
      <c r="N12">
        <v>0</v>
      </c>
      <c r="O12">
        <v>194</v>
      </c>
      <c r="P12">
        <v>67</v>
      </c>
      <c r="Q12">
        <v>166</v>
      </c>
      <c r="R12">
        <v>2.82</v>
      </c>
      <c r="S12">
        <v>1.1599999999999999</v>
      </c>
      <c r="T12">
        <v>380.83</v>
      </c>
      <c r="U12">
        <f t="shared" si="1"/>
        <v>25.388666666666666</v>
      </c>
      <c r="V12">
        <f t="shared" si="2"/>
        <v>27.927533333333333</v>
      </c>
      <c r="W12">
        <f t="shared" si="3"/>
        <v>27.927533333333333</v>
      </c>
    </row>
    <row r="13" spans="1:23" x14ac:dyDescent="0.35">
      <c r="A13" t="s">
        <v>1152</v>
      </c>
      <c r="B13" t="s">
        <v>1153</v>
      </c>
      <c r="C13" t="s">
        <v>435</v>
      </c>
      <c r="D13" t="s">
        <v>363</v>
      </c>
      <c r="E13">
        <v>166</v>
      </c>
      <c r="F13">
        <v>28</v>
      </c>
      <c r="G13">
        <v>28</v>
      </c>
      <c r="H13">
        <v>16</v>
      </c>
      <c r="I13">
        <v>0</v>
      </c>
      <c r="J13">
        <v>15</v>
      </c>
      <c r="K13">
        <v>9</v>
      </c>
      <c r="L13">
        <v>0</v>
      </c>
      <c r="M13">
        <v>0</v>
      </c>
      <c r="N13">
        <v>0</v>
      </c>
      <c r="O13">
        <v>219</v>
      </c>
      <c r="P13">
        <v>44</v>
      </c>
      <c r="Q13">
        <v>124</v>
      </c>
      <c r="R13">
        <v>2.33</v>
      </c>
      <c r="S13">
        <v>1.01</v>
      </c>
      <c r="T13">
        <v>380.5</v>
      </c>
      <c r="U13">
        <f t="shared" si="1"/>
        <v>25.366666666666667</v>
      </c>
      <c r="V13">
        <f t="shared" si="2"/>
        <v>27.903333333333336</v>
      </c>
      <c r="W13">
        <f t="shared" si="3"/>
        <v>27.903333333333336</v>
      </c>
    </row>
    <row r="14" spans="1:23" x14ac:dyDescent="0.35">
      <c r="A14" t="s">
        <v>315</v>
      </c>
      <c r="B14" t="s">
        <v>809</v>
      </c>
      <c r="C14" t="s">
        <v>436</v>
      </c>
      <c r="D14" t="s">
        <v>374</v>
      </c>
      <c r="E14">
        <v>64</v>
      </c>
      <c r="F14">
        <v>63</v>
      </c>
      <c r="G14">
        <v>0</v>
      </c>
      <c r="H14">
        <v>0</v>
      </c>
      <c r="I14">
        <v>0</v>
      </c>
      <c r="J14">
        <v>5</v>
      </c>
      <c r="K14">
        <v>4</v>
      </c>
      <c r="L14">
        <v>36</v>
      </c>
      <c r="M14">
        <v>6</v>
      </c>
      <c r="N14">
        <v>3</v>
      </c>
      <c r="O14">
        <v>73</v>
      </c>
      <c r="P14">
        <v>21</v>
      </c>
      <c r="Q14">
        <v>44</v>
      </c>
      <c r="R14">
        <v>2.11</v>
      </c>
      <c r="S14">
        <v>1.02</v>
      </c>
      <c r="T14">
        <v>376.5</v>
      </c>
      <c r="U14">
        <f t="shared" si="1"/>
        <v>25.1</v>
      </c>
      <c r="V14">
        <f t="shared" si="2"/>
        <v>27.610000000000003</v>
      </c>
      <c r="W14">
        <f t="shared" si="3"/>
        <v>27.610000000000003</v>
      </c>
    </row>
    <row r="15" spans="1:23" x14ac:dyDescent="0.35">
      <c r="A15" t="s">
        <v>491</v>
      </c>
      <c r="B15" t="s">
        <v>470</v>
      </c>
      <c r="C15" t="s">
        <v>436</v>
      </c>
      <c r="D15" t="s">
        <v>394</v>
      </c>
      <c r="E15">
        <v>57.2</v>
      </c>
      <c r="F15">
        <v>58</v>
      </c>
      <c r="G15">
        <v>0</v>
      </c>
      <c r="H15">
        <v>0</v>
      </c>
      <c r="I15">
        <v>0</v>
      </c>
      <c r="J15">
        <v>4</v>
      </c>
      <c r="K15">
        <v>4</v>
      </c>
      <c r="L15">
        <v>37</v>
      </c>
      <c r="M15">
        <v>4</v>
      </c>
      <c r="N15">
        <v>0</v>
      </c>
      <c r="O15">
        <v>85</v>
      </c>
      <c r="P15">
        <v>16</v>
      </c>
      <c r="Q15">
        <v>44</v>
      </c>
      <c r="R15">
        <v>2.81</v>
      </c>
      <c r="S15">
        <v>1.04</v>
      </c>
      <c r="T15">
        <v>374.67</v>
      </c>
      <c r="U15">
        <f t="shared" si="1"/>
        <v>24.978000000000002</v>
      </c>
      <c r="V15">
        <f t="shared" si="2"/>
        <v>27.475800000000003</v>
      </c>
      <c r="W15">
        <f t="shared" si="3"/>
        <v>27.475800000000003</v>
      </c>
    </row>
    <row r="16" spans="1:23" x14ac:dyDescent="0.35">
      <c r="A16" t="s">
        <v>93</v>
      </c>
      <c r="B16" t="s">
        <v>670</v>
      </c>
      <c r="C16" t="s">
        <v>435</v>
      </c>
      <c r="D16" t="s">
        <v>386</v>
      </c>
      <c r="E16">
        <v>205</v>
      </c>
      <c r="F16">
        <v>32</v>
      </c>
      <c r="G16">
        <v>32</v>
      </c>
      <c r="H16">
        <v>18</v>
      </c>
      <c r="I16">
        <v>2</v>
      </c>
      <c r="J16">
        <v>11</v>
      </c>
      <c r="K16">
        <v>13</v>
      </c>
      <c r="L16">
        <v>0</v>
      </c>
      <c r="M16">
        <v>0</v>
      </c>
      <c r="N16">
        <v>0</v>
      </c>
      <c r="O16">
        <v>235</v>
      </c>
      <c r="P16">
        <v>29</v>
      </c>
      <c r="Q16">
        <v>168</v>
      </c>
      <c r="R16">
        <v>3.25</v>
      </c>
      <c r="S16">
        <v>0.96</v>
      </c>
      <c r="T16">
        <v>371</v>
      </c>
      <c r="U16">
        <f t="shared" si="1"/>
        <v>24.733333333333334</v>
      </c>
      <c r="V16">
        <f t="shared" si="2"/>
        <v>27.206666666666671</v>
      </c>
      <c r="W16">
        <f t="shared" si="3"/>
        <v>27.206666666666671</v>
      </c>
    </row>
    <row r="17" spans="1:23" x14ac:dyDescent="0.35">
      <c r="A17" t="s">
        <v>490</v>
      </c>
      <c r="B17" t="s">
        <v>1140</v>
      </c>
      <c r="C17" t="s">
        <v>435</v>
      </c>
      <c r="D17" t="s">
        <v>394</v>
      </c>
      <c r="E17">
        <v>184</v>
      </c>
      <c r="F17">
        <v>32</v>
      </c>
      <c r="G17">
        <v>32</v>
      </c>
      <c r="H17">
        <v>16</v>
      </c>
      <c r="I17">
        <v>1</v>
      </c>
      <c r="J17">
        <v>14</v>
      </c>
      <c r="K17">
        <v>8</v>
      </c>
      <c r="L17">
        <v>0</v>
      </c>
      <c r="M17">
        <v>0</v>
      </c>
      <c r="N17">
        <v>0</v>
      </c>
      <c r="O17">
        <v>227</v>
      </c>
      <c r="P17">
        <v>78</v>
      </c>
      <c r="Q17">
        <v>126</v>
      </c>
      <c r="R17">
        <v>2.2000000000000002</v>
      </c>
      <c r="S17">
        <v>1.1100000000000001</v>
      </c>
      <c r="T17">
        <v>368.5</v>
      </c>
      <c r="U17">
        <f t="shared" si="1"/>
        <v>24.566666666666666</v>
      </c>
      <c r="V17">
        <f t="shared" si="2"/>
        <v>27.023333333333337</v>
      </c>
      <c r="W17">
        <f t="shared" si="3"/>
        <v>27.023333333333337</v>
      </c>
    </row>
    <row r="18" spans="1:23" x14ac:dyDescent="0.35">
      <c r="A18" t="s">
        <v>1631</v>
      </c>
      <c r="B18" t="s">
        <v>1632</v>
      </c>
      <c r="C18" t="s">
        <v>435</v>
      </c>
      <c r="D18" t="s">
        <v>374</v>
      </c>
      <c r="E18">
        <v>196.2</v>
      </c>
      <c r="F18">
        <v>31</v>
      </c>
      <c r="G18">
        <v>31</v>
      </c>
      <c r="H18">
        <v>25</v>
      </c>
      <c r="I18">
        <v>0</v>
      </c>
      <c r="J18">
        <v>16</v>
      </c>
      <c r="K18">
        <v>7</v>
      </c>
      <c r="L18">
        <v>0</v>
      </c>
      <c r="M18">
        <v>0</v>
      </c>
      <c r="N18">
        <v>0</v>
      </c>
      <c r="O18">
        <v>180</v>
      </c>
      <c r="P18">
        <v>51</v>
      </c>
      <c r="Q18">
        <v>144</v>
      </c>
      <c r="R18">
        <v>2.2400000000000002</v>
      </c>
      <c r="S18">
        <v>0.99</v>
      </c>
      <c r="T18">
        <v>368.17</v>
      </c>
      <c r="U18">
        <f t="shared" si="1"/>
        <v>24.544666666666668</v>
      </c>
      <c r="V18">
        <f t="shared" si="2"/>
        <v>26.999133333333337</v>
      </c>
      <c r="W18">
        <f t="shared" si="3"/>
        <v>26.999133333333337</v>
      </c>
    </row>
    <row r="19" spans="1:23" x14ac:dyDescent="0.35">
      <c r="A19" t="s">
        <v>56</v>
      </c>
      <c r="B19" t="s">
        <v>900</v>
      </c>
      <c r="C19" t="s">
        <v>435</v>
      </c>
      <c r="D19" t="s">
        <v>378</v>
      </c>
      <c r="E19">
        <v>175</v>
      </c>
      <c r="F19">
        <v>31</v>
      </c>
      <c r="G19">
        <v>31</v>
      </c>
      <c r="H19">
        <v>19</v>
      </c>
      <c r="I19">
        <v>0</v>
      </c>
      <c r="J19">
        <v>17</v>
      </c>
      <c r="K19">
        <v>7</v>
      </c>
      <c r="L19">
        <v>0</v>
      </c>
      <c r="M19">
        <v>0</v>
      </c>
      <c r="N19">
        <v>0</v>
      </c>
      <c r="O19">
        <v>166</v>
      </c>
      <c r="P19">
        <v>41</v>
      </c>
      <c r="Q19">
        <v>127</v>
      </c>
      <c r="R19">
        <v>2.16</v>
      </c>
      <c r="S19">
        <v>0.96</v>
      </c>
      <c r="T19">
        <v>364.5</v>
      </c>
      <c r="U19">
        <f t="shared" si="1"/>
        <v>24.3</v>
      </c>
      <c r="V19">
        <f t="shared" si="2"/>
        <v>26.730000000000004</v>
      </c>
      <c r="W19">
        <f t="shared" si="3"/>
        <v>26.730000000000004</v>
      </c>
    </row>
    <row r="20" spans="1:23" x14ac:dyDescent="0.35">
      <c r="A20" t="s">
        <v>99</v>
      </c>
      <c r="B20" t="s">
        <v>1086</v>
      </c>
      <c r="C20" t="s">
        <v>436</v>
      </c>
      <c r="D20" t="s">
        <v>367</v>
      </c>
      <c r="E20">
        <v>60.1</v>
      </c>
      <c r="F20">
        <v>57</v>
      </c>
      <c r="G20">
        <v>0</v>
      </c>
      <c r="H20">
        <v>0</v>
      </c>
      <c r="I20">
        <v>0</v>
      </c>
      <c r="J20">
        <v>6</v>
      </c>
      <c r="K20">
        <v>4</v>
      </c>
      <c r="L20">
        <v>34</v>
      </c>
      <c r="M20">
        <v>3</v>
      </c>
      <c r="N20">
        <v>0</v>
      </c>
      <c r="O20">
        <v>69</v>
      </c>
      <c r="P20">
        <v>25</v>
      </c>
      <c r="Q20">
        <v>35</v>
      </c>
      <c r="R20">
        <v>1.79</v>
      </c>
      <c r="S20">
        <v>0.99</v>
      </c>
      <c r="T20">
        <v>360.83</v>
      </c>
      <c r="U20">
        <f t="shared" si="1"/>
        <v>24.055333333333333</v>
      </c>
      <c r="V20">
        <f t="shared" si="2"/>
        <v>26.460866666666668</v>
      </c>
      <c r="W20">
        <f t="shared" si="3"/>
        <v>26.460866666666668</v>
      </c>
    </row>
    <row r="21" spans="1:23" x14ac:dyDescent="0.35">
      <c r="A21" t="s">
        <v>62</v>
      </c>
      <c r="B21" t="s">
        <v>1263</v>
      </c>
      <c r="C21" t="s">
        <v>436</v>
      </c>
      <c r="D21" t="s">
        <v>370</v>
      </c>
      <c r="E21">
        <v>64.2</v>
      </c>
      <c r="F21">
        <v>54</v>
      </c>
      <c r="G21">
        <v>0</v>
      </c>
      <c r="H21">
        <v>0</v>
      </c>
      <c r="I21">
        <v>0</v>
      </c>
      <c r="J21">
        <v>9</v>
      </c>
      <c r="K21">
        <v>1</v>
      </c>
      <c r="L21">
        <v>19</v>
      </c>
      <c r="M21">
        <v>4</v>
      </c>
      <c r="N21">
        <v>7</v>
      </c>
      <c r="O21">
        <v>94</v>
      </c>
      <c r="P21">
        <v>20</v>
      </c>
      <c r="Q21">
        <v>28</v>
      </c>
      <c r="R21">
        <v>1.25</v>
      </c>
      <c r="S21">
        <v>0.74</v>
      </c>
      <c r="T21">
        <v>360.17</v>
      </c>
      <c r="U21">
        <f t="shared" si="1"/>
        <v>24.011333333333333</v>
      </c>
      <c r="V21">
        <f t="shared" si="2"/>
        <v>26.412466666666667</v>
      </c>
      <c r="W21">
        <f t="shared" si="3"/>
        <v>26.412466666666667</v>
      </c>
    </row>
    <row r="22" spans="1:23" x14ac:dyDescent="0.35">
      <c r="A22" t="s">
        <v>485</v>
      </c>
      <c r="B22" t="s">
        <v>431</v>
      </c>
      <c r="C22" t="s">
        <v>436</v>
      </c>
      <c r="D22" t="s">
        <v>385</v>
      </c>
      <c r="E22">
        <v>60.2</v>
      </c>
      <c r="F22">
        <v>65</v>
      </c>
      <c r="G22">
        <v>0</v>
      </c>
      <c r="H22">
        <v>0</v>
      </c>
      <c r="I22">
        <v>0</v>
      </c>
      <c r="J22">
        <v>6</v>
      </c>
      <c r="K22">
        <v>4</v>
      </c>
      <c r="L22">
        <v>15</v>
      </c>
      <c r="M22">
        <v>2</v>
      </c>
      <c r="N22">
        <v>26</v>
      </c>
      <c r="O22">
        <v>96</v>
      </c>
      <c r="P22">
        <v>30</v>
      </c>
      <c r="Q22">
        <v>31</v>
      </c>
      <c r="R22">
        <v>1.93</v>
      </c>
      <c r="S22">
        <v>1.01</v>
      </c>
      <c r="T22">
        <v>357.67</v>
      </c>
      <c r="U22">
        <f t="shared" si="1"/>
        <v>23.844666666666669</v>
      </c>
      <c r="V22">
        <f t="shared" si="2"/>
        <v>26.229133333333337</v>
      </c>
      <c r="W22">
        <f t="shared" si="3"/>
        <v>26.229133333333337</v>
      </c>
    </row>
    <row r="23" spans="1:23" x14ac:dyDescent="0.35">
      <c r="A23" t="s">
        <v>245</v>
      </c>
      <c r="B23" t="s">
        <v>1106</v>
      </c>
      <c r="C23" t="s">
        <v>435</v>
      </c>
      <c r="D23" t="s">
        <v>387</v>
      </c>
      <c r="E23">
        <v>200</v>
      </c>
      <c r="F23">
        <v>31</v>
      </c>
      <c r="G23">
        <v>31</v>
      </c>
      <c r="H23">
        <v>23</v>
      </c>
      <c r="I23">
        <v>1</v>
      </c>
      <c r="J23">
        <v>13</v>
      </c>
      <c r="K23">
        <v>8</v>
      </c>
      <c r="L23">
        <v>0</v>
      </c>
      <c r="M23">
        <v>0</v>
      </c>
      <c r="N23">
        <v>0</v>
      </c>
      <c r="O23">
        <v>198</v>
      </c>
      <c r="P23">
        <v>36</v>
      </c>
      <c r="Q23">
        <v>172</v>
      </c>
      <c r="R23">
        <v>2.88</v>
      </c>
      <c r="S23">
        <v>1.04</v>
      </c>
      <c r="T23">
        <v>355</v>
      </c>
      <c r="U23">
        <f t="shared" si="1"/>
        <v>23.666666666666668</v>
      </c>
      <c r="V23">
        <f t="shared" si="2"/>
        <v>26.033333333333335</v>
      </c>
      <c r="W23">
        <f t="shared" si="3"/>
        <v>26.033333333333335</v>
      </c>
    </row>
    <row r="24" spans="1:23" x14ac:dyDescent="0.35">
      <c r="A24" t="s">
        <v>617</v>
      </c>
      <c r="B24" t="s">
        <v>1192</v>
      </c>
      <c r="C24" t="s">
        <v>435</v>
      </c>
      <c r="D24" t="s">
        <v>364</v>
      </c>
      <c r="E24">
        <v>184</v>
      </c>
      <c r="F24">
        <v>31</v>
      </c>
      <c r="G24">
        <v>31</v>
      </c>
      <c r="H24">
        <v>19</v>
      </c>
      <c r="I24">
        <v>0</v>
      </c>
      <c r="J24">
        <v>12</v>
      </c>
      <c r="K24">
        <v>4</v>
      </c>
      <c r="L24">
        <v>0</v>
      </c>
      <c r="M24">
        <v>0</v>
      </c>
      <c r="N24">
        <v>0</v>
      </c>
      <c r="O24">
        <v>192</v>
      </c>
      <c r="P24">
        <v>47</v>
      </c>
      <c r="Q24">
        <v>121</v>
      </c>
      <c r="R24">
        <v>2.54</v>
      </c>
      <c r="S24">
        <v>0.91</v>
      </c>
      <c r="T24">
        <v>350.5</v>
      </c>
      <c r="U24">
        <f t="shared" si="1"/>
        <v>23.366666666666667</v>
      </c>
      <c r="V24">
        <f t="shared" si="2"/>
        <v>25.703333333333337</v>
      </c>
      <c r="W24">
        <f t="shared" si="3"/>
        <v>25.703333333333337</v>
      </c>
    </row>
    <row r="25" spans="1:23" x14ac:dyDescent="0.35">
      <c r="A25" t="s">
        <v>347</v>
      </c>
      <c r="B25" t="s">
        <v>1147</v>
      </c>
      <c r="C25" t="s">
        <v>435</v>
      </c>
      <c r="D25" t="s">
        <v>389</v>
      </c>
      <c r="E25">
        <v>185.1</v>
      </c>
      <c r="F25">
        <v>30</v>
      </c>
      <c r="G25">
        <v>30</v>
      </c>
      <c r="H25">
        <v>21</v>
      </c>
      <c r="I25">
        <v>0</v>
      </c>
      <c r="J25">
        <v>14</v>
      </c>
      <c r="K25">
        <v>7</v>
      </c>
      <c r="L25">
        <v>0</v>
      </c>
      <c r="M25">
        <v>0</v>
      </c>
      <c r="N25">
        <v>0</v>
      </c>
      <c r="O25">
        <v>170</v>
      </c>
      <c r="P25">
        <v>32</v>
      </c>
      <c r="Q25">
        <v>156</v>
      </c>
      <c r="R25">
        <v>2.48</v>
      </c>
      <c r="S25">
        <v>1.01</v>
      </c>
      <c r="T25">
        <v>338.83</v>
      </c>
      <c r="U25">
        <f t="shared" si="1"/>
        <v>22.588666666666665</v>
      </c>
      <c r="V25">
        <f t="shared" si="2"/>
        <v>22.588666666666665</v>
      </c>
      <c r="W25">
        <f t="shared" si="3"/>
        <v>22.588666666666665</v>
      </c>
    </row>
    <row r="26" spans="1:23" x14ac:dyDescent="0.35">
      <c r="A26" t="s">
        <v>245</v>
      </c>
      <c r="B26" t="s">
        <v>1519</v>
      </c>
      <c r="C26" t="s">
        <v>435</v>
      </c>
      <c r="D26" t="s">
        <v>360</v>
      </c>
      <c r="E26">
        <v>166.1</v>
      </c>
      <c r="F26">
        <v>28</v>
      </c>
      <c r="G26">
        <v>28</v>
      </c>
      <c r="H26">
        <v>18</v>
      </c>
      <c r="I26">
        <v>0</v>
      </c>
      <c r="J26">
        <v>12</v>
      </c>
      <c r="K26">
        <v>8</v>
      </c>
      <c r="L26">
        <v>0</v>
      </c>
      <c r="M26">
        <v>0</v>
      </c>
      <c r="N26">
        <v>0</v>
      </c>
      <c r="O26">
        <v>194</v>
      </c>
      <c r="P26">
        <v>38</v>
      </c>
      <c r="Q26">
        <v>116</v>
      </c>
      <c r="R26">
        <v>2.54</v>
      </c>
      <c r="S26">
        <v>0.93</v>
      </c>
      <c r="T26">
        <v>336.83</v>
      </c>
      <c r="U26">
        <f t="shared" si="1"/>
        <v>22.455333333333332</v>
      </c>
      <c r="V26">
        <f t="shared" si="2"/>
        <v>22.455333333333332</v>
      </c>
      <c r="W26">
        <f t="shared" si="3"/>
        <v>22.455333333333332</v>
      </c>
    </row>
    <row r="27" spans="1:23" x14ac:dyDescent="0.35">
      <c r="A27" t="s">
        <v>86</v>
      </c>
      <c r="B27" t="s">
        <v>1116</v>
      </c>
      <c r="C27" t="s">
        <v>436</v>
      </c>
      <c r="D27" t="s">
        <v>375</v>
      </c>
      <c r="E27">
        <v>74.099999999999994</v>
      </c>
      <c r="F27">
        <v>69</v>
      </c>
      <c r="G27">
        <v>0</v>
      </c>
      <c r="H27">
        <v>0</v>
      </c>
      <c r="I27">
        <v>0</v>
      </c>
      <c r="J27">
        <v>7</v>
      </c>
      <c r="K27">
        <v>4</v>
      </c>
      <c r="L27">
        <v>24</v>
      </c>
      <c r="M27">
        <v>4</v>
      </c>
      <c r="N27">
        <v>6</v>
      </c>
      <c r="O27">
        <v>77</v>
      </c>
      <c r="P27">
        <v>22</v>
      </c>
      <c r="Q27">
        <v>52</v>
      </c>
      <c r="R27">
        <v>2.1800000000000002</v>
      </c>
      <c r="S27">
        <v>1</v>
      </c>
      <c r="T27">
        <v>336.33</v>
      </c>
      <c r="U27">
        <f t="shared" si="1"/>
        <v>22.422000000000001</v>
      </c>
      <c r="V27">
        <f t="shared" si="2"/>
        <v>22.422000000000001</v>
      </c>
      <c r="W27">
        <f t="shared" si="3"/>
        <v>22.422000000000001</v>
      </c>
    </row>
    <row r="28" spans="1:23" x14ac:dyDescent="0.35">
      <c r="A28" t="s">
        <v>27</v>
      </c>
      <c r="B28" t="s">
        <v>1145</v>
      </c>
      <c r="C28" t="s">
        <v>435</v>
      </c>
      <c r="D28" t="s">
        <v>385</v>
      </c>
      <c r="E28">
        <v>153.1</v>
      </c>
      <c r="F28">
        <v>27</v>
      </c>
      <c r="G28">
        <v>27</v>
      </c>
      <c r="H28">
        <v>15</v>
      </c>
      <c r="I28">
        <v>0</v>
      </c>
      <c r="J28">
        <v>13</v>
      </c>
      <c r="K28">
        <v>4</v>
      </c>
      <c r="L28">
        <v>0</v>
      </c>
      <c r="M28">
        <v>0</v>
      </c>
      <c r="N28">
        <v>0</v>
      </c>
      <c r="O28">
        <v>190</v>
      </c>
      <c r="P28">
        <v>42</v>
      </c>
      <c r="Q28">
        <v>122</v>
      </c>
      <c r="R28">
        <v>3.05</v>
      </c>
      <c r="S28">
        <v>1.07</v>
      </c>
      <c r="T28">
        <v>332.33</v>
      </c>
      <c r="U28">
        <f t="shared" si="1"/>
        <v>22.155333333333331</v>
      </c>
      <c r="V28">
        <f t="shared" si="2"/>
        <v>22.155333333333331</v>
      </c>
      <c r="W28">
        <f t="shared" si="3"/>
        <v>22.155333333333331</v>
      </c>
    </row>
    <row r="29" spans="1:23" x14ac:dyDescent="0.35">
      <c r="A29" t="s">
        <v>710</v>
      </c>
      <c r="B29" t="s">
        <v>1663</v>
      </c>
      <c r="C29" t="s">
        <v>435</v>
      </c>
      <c r="D29" t="s">
        <v>389</v>
      </c>
      <c r="E29">
        <v>131.19999999999999</v>
      </c>
      <c r="F29">
        <v>31</v>
      </c>
      <c r="G29">
        <v>20</v>
      </c>
      <c r="H29">
        <v>10</v>
      </c>
      <c r="I29">
        <v>0</v>
      </c>
      <c r="J29">
        <v>11</v>
      </c>
      <c r="K29">
        <v>5</v>
      </c>
      <c r="L29">
        <v>0</v>
      </c>
      <c r="M29">
        <v>1</v>
      </c>
      <c r="N29">
        <v>2</v>
      </c>
      <c r="O29">
        <v>202</v>
      </c>
      <c r="P29">
        <v>45</v>
      </c>
      <c r="Q29">
        <v>86</v>
      </c>
      <c r="R29">
        <v>2.67</v>
      </c>
      <c r="S29">
        <v>0.99</v>
      </c>
      <c r="T29">
        <v>327.17</v>
      </c>
      <c r="U29">
        <f t="shared" si="1"/>
        <v>21.811333333333334</v>
      </c>
      <c r="V29">
        <f t="shared" si="2"/>
        <v>21.811333333333334</v>
      </c>
      <c r="W29">
        <f t="shared" si="3"/>
        <v>21.811333333333334</v>
      </c>
    </row>
    <row r="30" spans="1:23" x14ac:dyDescent="0.35">
      <c r="A30" t="s">
        <v>44</v>
      </c>
      <c r="B30" t="s">
        <v>871</v>
      </c>
      <c r="C30" t="s">
        <v>436</v>
      </c>
      <c r="D30" t="s">
        <v>380</v>
      </c>
      <c r="E30">
        <v>50</v>
      </c>
      <c r="F30">
        <v>56</v>
      </c>
      <c r="G30">
        <v>0</v>
      </c>
      <c r="H30">
        <v>0</v>
      </c>
      <c r="I30">
        <v>0</v>
      </c>
      <c r="J30">
        <v>2</v>
      </c>
      <c r="K30">
        <v>5</v>
      </c>
      <c r="L30">
        <v>36</v>
      </c>
      <c r="M30">
        <v>4</v>
      </c>
      <c r="N30">
        <v>0</v>
      </c>
      <c r="O30">
        <v>81</v>
      </c>
      <c r="P30">
        <v>21</v>
      </c>
      <c r="Q30">
        <v>43</v>
      </c>
      <c r="R30">
        <v>5.22</v>
      </c>
      <c r="S30">
        <v>1.28</v>
      </c>
      <c r="T30">
        <v>323</v>
      </c>
      <c r="U30">
        <f t="shared" si="1"/>
        <v>21.533333333333335</v>
      </c>
      <c r="V30">
        <f t="shared" si="2"/>
        <v>21.533333333333335</v>
      </c>
      <c r="W30">
        <f t="shared" si="3"/>
        <v>21.533333333333335</v>
      </c>
    </row>
    <row r="31" spans="1:23" x14ac:dyDescent="0.35">
      <c r="A31" t="s">
        <v>62</v>
      </c>
      <c r="B31" t="s">
        <v>663</v>
      </c>
      <c r="C31" t="s">
        <v>436</v>
      </c>
      <c r="D31" t="s">
        <v>379</v>
      </c>
      <c r="E31">
        <v>48.1</v>
      </c>
      <c r="F31">
        <v>50</v>
      </c>
      <c r="G31">
        <v>0</v>
      </c>
      <c r="H31">
        <v>0</v>
      </c>
      <c r="I31">
        <v>0</v>
      </c>
      <c r="J31">
        <v>3</v>
      </c>
      <c r="K31">
        <v>3</v>
      </c>
      <c r="L31">
        <v>33</v>
      </c>
      <c r="M31">
        <v>4</v>
      </c>
      <c r="N31">
        <v>0</v>
      </c>
      <c r="O31">
        <v>65</v>
      </c>
      <c r="P31">
        <v>13</v>
      </c>
      <c r="Q31">
        <v>30</v>
      </c>
      <c r="R31">
        <v>2.98</v>
      </c>
      <c r="S31">
        <v>0.89</v>
      </c>
      <c r="T31">
        <v>321.33</v>
      </c>
      <c r="U31">
        <f t="shared" si="1"/>
        <v>21.422000000000001</v>
      </c>
      <c r="V31">
        <f t="shared" si="2"/>
        <v>21.422000000000001</v>
      </c>
      <c r="W31">
        <f t="shared" si="3"/>
        <v>21.422000000000001</v>
      </c>
    </row>
    <row r="32" spans="1:23" x14ac:dyDescent="0.35">
      <c r="A32" t="s">
        <v>936</v>
      </c>
      <c r="B32" t="s">
        <v>1175</v>
      </c>
      <c r="C32" t="s">
        <v>435</v>
      </c>
      <c r="D32" t="s">
        <v>384</v>
      </c>
      <c r="E32">
        <v>158.1</v>
      </c>
      <c r="F32">
        <v>28</v>
      </c>
      <c r="G32">
        <v>28</v>
      </c>
      <c r="H32">
        <v>13</v>
      </c>
      <c r="I32">
        <v>1</v>
      </c>
      <c r="J32">
        <v>12</v>
      </c>
      <c r="K32">
        <v>4</v>
      </c>
      <c r="L32">
        <v>0</v>
      </c>
      <c r="M32">
        <v>0</v>
      </c>
      <c r="N32">
        <v>0</v>
      </c>
      <c r="O32">
        <v>163</v>
      </c>
      <c r="P32">
        <v>38</v>
      </c>
      <c r="Q32">
        <v>108</v>
      </c>
      <c r="R32">
        <v>2.44</v>
      </c>
      <c r="S32">
        <v>0.92</v>
      </c>
      <c r="T32">
        <v>320.83</v>
      </c>
      <c r="U32">
        <f t="shared" si="1"/>
        <v>21.388666666666666</v>
      </c>
      <c r="V32">
        <f t="shared" si="2"/>
        <v>21.388666666666666</v>
      </c>
      <c r="W32">
        <f t="shared" si="3"/>
        <v>21.388666666666666</v>
      </c>
    </row>
    <row r="33" spans="1:23" x14ac:dyDescent="0.35">
      <c r="A33" t="s">
        <v>83</v>
      </c>
      <c r="B33" t="s">
        <v>259</v>
      </c>
      <c r="C33" t="s">
        <v>435</v>
      </c>
      <c r="D33" t="s">
        <v>363</v>
      </c>
      <c r="E33">
        <v>178.2</v>
      </c>
      <c r="F33">
        <v>30</v>
      </c>
      <c r="G33">
        <v>28</v>
      </c>
      <c r="H33">
        <v>18</v>
      </c>
      <c r="I33">
        <v>0</v>
      </c>
      <c r="J33">
        <v>15</v>
      </c>
      <c r="K33">
        <v>5</v>
      </c>
      <c r="L33">
        <v>0</v>
      </c>
      <c r="M33">
        <v>0</v>
      </c>
      <c r="N33">
        <v>0</v>
      </c>
      <c r="O33">
        <v>138</v>
      </c>
      <c r="P33">
        <v>34</v>
      </c>
      <c r="Q33">
        <v>145</v>
      </c>
      <c r="R33">
        <v>2.57</v>
      </c>
      <c r="S33">
        <v>1</v>
      </c>
      <c r="T33">
        <v>319.67</v>
      </c>
      <c r="U33">
        <f t="shared" si="1"/>
        <v>21.311333333333334</v>
      </c>
      <c r="V33">
        <f t="shared" si="2"/>
        <v>21.311333333333334</v>
      </c>
      <c r="W33">
        <f t="shared" si="3"/>
        <v>21.311333333333334</v>
      </c>
    </row>
    <row r="34" spans="1:23" x14ac:dyDescent="0.35">
      <c r="A34" t="s">
        <v>111</v>
      </c>
      <c r="B34" t="s">
        <v>1096</v>
      </c>
      <c r="C34" t="s">
        <v>436</v>
      </c>
      <c r="D34" t="s">
        <v>389</v>
      </c>
      <c r="E34">
        <v>70</v>
      </c>
      <c r="F34">
        <v>75</v>
      </c>
      <c r="G34">
        <v>0</v>
      </c>
      <c r="H34">
        <v>0</v>
      </c>
      <c r="I34">
        <v>0</v>
      </c>
      <c r="J34">
        <v>5</v>
      </c>
      <c r="K34">
        <v>4</v>
      </c>
      <c r="L34">
        <v>5</v>
      </c>
      <c r="M34">
        <v>4</v>
      </c>
      <c r="N34">
        <v>34</v>
      </c>
      <c r="O34">
        <v>94</v>
      </c>
      <c r="P34">
        <v>15</v>
      </c>
      <c r="Q34">
        <v>49</v>
      </c>
      <c r="R34">
        <v>2.06</v>
      </c>
      <c r="S34">
        <v>0.91</v>
      </c>
      <c r="T34">
        <v>317.5</v>
      </c>
      <c r="U34">
        <f t="shared" si="1"/>
        <v>21.166666666666668</v>
      </c>
      <c r="V34">
        <f t="shared" si="2"/>
        <v>21.166666666666668</v>
      </c>
      <c r="W34">
        <f t="shared" si="3"/>
        <v>21.166666666666668</v>
      </c>
    </row>
    <row r="35" spans="1:23" x14ac:dyDescent="0.35">
      <c r="A35" t="s">
        <v>347</v>
      </c>
      <c r="B35" t="s">
        <v>346</v>
      </c>
      <c r="C35" t="s">
        <v>435</v>
      </c>
      <c r="D35" t="s">
        <v>382</v>
      </c>
      <c r="E35">
        <v>145.1</v>
      </c>
      <c r="F35">
        <v>23</v>
      </c>
      <c r="G35">
        <v>23</v>
      </c>
      <c r="H35">
        <v>16</v>
      </c>
      <c r="I35">
        <v>0</v>
      </c>
      <c r="J35">
        <v>11</v>
      </c>
      <c r="K35">
        <v>5</v>
      </c>
      <c r="L35">
        <v>0</v>
      </c>
      <c r="M35">
        <v>0</v>
      </c>
      <c r="N35">
        <v>0</v>
      </c>
      <c r="O35">
        <v>173</v>
      </c>
      <c r="P35">
        <v>24</v>
      </c>
      <c r="Q35">
        <v>108</v>
      </c>
      <c r="R35">
        <v>2.29</v>
      </c>
      <c r="S35">
        <v>0.91</v>
      </c>
      <c r="T35">
        <v>316.83</v>
      </c>
      <c r="U35">
        <f t="shared" si="1"/>
        <v>21.122</v>
      </c>
      <c r="V35">
        <f t="shared" si="2"/>
        <v>21.122</v>
      </c>
      <c r="W35">
        <f t="shared" si="3"/>
        <v>21.122</v>
      </c>
    </row>
    <row r="36" spans="1:23" x14ac:dyDescent="0.35">
      <c r="A36" t="s">
        <v>24</v>
      </c>
      <c r="B36" t="s">
        <v>1257</v>
      </c>
      <c r="C36" t="s">
        <v>435</v>
      </c>
      <c r="D36" t="s">
        <v>378</v>
      </c>
      <c r="E36">
        <v>130.1</v>
      </c>
      <c r="F36">
        <v>24</v>
      </c>
      <c r="G36">
        <v>24</v>
      </c>
      <c r="H36">
        <v>11</v>
      </c>
      <c r="I36">
        <v>0</v>
      </c>
      <c r="J36">
        <v>16</v>
      </c>
      <c r="K36">
        <v>1</v>
      </c>
      <c r="L36">
        <v>0</v>
      </c>
      <c r="M36">
        <v>0</v>
      </c>
      <c r="N36">
        <v>0</v>
      </c>
      <c r="O36">
        <v>119</v>
      </c>
      <c r="P36">
        <v>35</v>
      </c>
      <c r="Q36">
        <v>79</v>
      </c>
      <c r="R36">
        <v>2.14</v>
      </c>
      <c r="S36">
        <v>0.87</v>
      </c>
      <c r="T36">
        <v>316.33</v>
      </c>
      <c r="U36">
        <f t="shared" si="1"/>
        <v>21.088666666666665</v>
      </c>
      <c r="V36">
        <f t="shared" si="2"/>
        <v>21.088666666666665</v>
      </c>
      <c r="W36">
        <f t="shared" si="3"/>
        <v>21.088666666666665</v>
      </c>
    </row>
    <row r="37" spans="1:23" x14ac:dyDescent="0.35">
      <c r="A37" t="s">
        <v>125</v>
      </c>
      <c r="B37" t="s">
        <v>192</v>
      </c>
      <c r="C37" t="s">
        <v>436</v>
      </c>
      <c r="D37" t="s">
        <v>379</v>
      </c>
      <c r="E37">
        <v>68.099999999999994</v>
      </c>
      <c r="F37">
        <v>71</v>
      </c>
      <c r="G37">
        <v>0</v>
      </c>
      <c r="H37">
        <v>0</v>
      </c>
      <c r="I37">
        <v>0</v>
      </c>
      <c r="J37">
        <v>5</v>
      </c>
      <c r="K37">
        <v>2</v>
      </c>
      <c r="L37">
        <v>14</v>
      </c>
      <c r="M37">
        <v>2</v>
      </c>
      <c r="N37">
        <v>23</v>
      </c>
      <c r="O37">
        <v>73</v>
      </c>
      <c r="P37">
        <v>23</v>
      </c>
      <c r="Q37">
        <v>47</v>
      </c>
      <c r="R37">
        <v>2.37</v>
      </c>
      <c r="S37">
        <v>1.02</v>
      </c>
      <c r="T37">
        <v>315.83</v>
      </c>
      <c r="U37">
        <f t="shared" si="1"/>
        <v>21.055333333333333</v>
      </c>
      <c r="V37">
        <f t="shared" si="2"/>
        <v>21.055333333333333</v>
      </c>
      <c r="W37">
        <f t="shared" si="3"/>
        <v>21.055333333333333</v>
      </c>
    </row>
    <row r="38" spans="1:23" x14ac:dyDescent="0.35">
      <c r="A38" t="s">
        <v>167</v>
      </c>
      <c r="B38" t="s">
        <v>644</v>
      </c>
      <c r="C38" t="s">
        <v>435</v>
      </c>
      <c r="D38" t="s">
        <v>374</v>
      </c>
      <c r="E38">
        <v>174.2</v>
      </c>
      <c r="F38">
        <v>31</v>
      </c>
      <c r="G38">
        <v>31</v>
      </c>
      <c r="H38">
        <v>17</v>
      </c>
      <c r="I38">
        <v>0</v>
      </c>
      <c r="J38">
        <v>12</v>
      </c>
      <c r="K38">
        <v>10</v>
      </c>
      <c r="L38">
        <v>0</v>
      </c>
      <c r="M38">
        <v>0</v>
      </c>
      <c r="N38">
        <v>0</v>
      </c>
      <c r="O38">
        <v>205</v>
      </c>
      <c r="P38">
        <v>28</v>
      </c>
      <c r="Q38">
        <v>188</v>
      </c>
      <c r="R38">
        <v>3.35</v>
      </c>
      <c r="S38">
        <v>1.24</v>
      </c>
      <c r="T38">
        <v>315.17</v>
      </c>
      <c r="U38">
        <f t="shared" si="1"/>
        <v>21.011333333333333</v>
      </c>
      <c r="V38">
        <f t="shared" si="2"/>
        <v>21.011333333333333</v>
      </c>
      <c r="W38">
        <f t="shared" si="3"/>
        <v>21.011333333333333</v>
      </c>
    </row>
    <row r="39" spans="1:23" x14ac:dyDescent="0.35">
      <c r="A39" t="s">
        <v>1444</v>
      </c>
      <c r="B39" t="s">
        <v>1496</v>
      </c>
      <c r="C39" t="s">
        <v>435</v>
      </c>
      <c r="D39" t="s">
        <v>387</v>
      </c>
      <c r="E39">
        <v>191.1</v>
      </c>
      <c r="F39">
        <v>31</v>
      </c>
      <c r="G39">
        <v>30</v>
      </c>
      <c r="H39">
        <v>18</v>
      </c>
      <c r="I39">
        <v>0</v>
      </c>
      <c r="J39">
        <v>11</v>
      </c>
      <c r="K39">
        <v>11</v>
      </c>
      <c r="L39">
        <v>0</v>
      </c>
      <c r="M39">
        <v>0</v>
      </c>
      <c r="N39">
        <v>0</v>
      </c>
      <c r="O39">
        <v>190</v>
      </c>
      <c r="P39">
        <v>44</v>
      </c>
      <c r="Q39">
        <v>138</v>
      </c>
      <c r="R39">
        <v>2.96</v>
      </c>
      <c r="S39">
        <v>0.95</v>
      </c>
      <c r="T39">
        <v>313.83</v>
      </c>
      <c r="U39">
        <f t="shared" si="1"/>
        <v>20.922000000000001</v>
      </c>
      <c r="V39">
        <f t="shared" si="2"/>
        <v>20.922000000000001</v>
      </c>
      <c r="W39">
        <f t="shared" si="3"/>
        <v>20.922000000000001</v>
      </c>
    </row>
    <row r="40" spans="1:23" x14ac:dyDescent="0.35">
      <c r="A40" t="s">
        <v>271</v>
      </c>
      <c r="B40" t="s">
        <v>341</v>
      </c>
      <c r="C40" t="s">
        <v>436</v>
      </c>
      <c r="D40" t="s">
        <v>362</v>
      </c>
      <c r="E40">
        <v>64.099999999999994</v>
      </c>
      <c r="F40">
        <v>66</v>
      </c>
      <c r="G40">
        <v>0</v>
      </c>
      <c r="H40">
        <v>0</v>
      </c>
      <c r="I40">
        <v>0</v>
      </c>
      <c r="J40">
        <v>4</v>
      </c>
      <c r="K40">
        <v>8</v>
      </c>
      <c r="L40">
        <v>31</v>
      </c>
      <c r="M40">
        <v>10</v>
      </c>
      <c r="N40">
        <v>4</v>
      </c>
      <c r="O40">
        <v>84</v>
      </c>
      <c r="P40">
        <v>19</v>
      </c>
      <c r="Q40">
        <v>57</v>
      </c>
      <c r="R40">
        <v>4.76</v>
      </c>
      <c r="S40">
        <v>1.18</v>
      </c>
      <c r="T40">
        <v>312.83</v>
      </c>
      <c r="U40">
        <f t="shared" si="1"/>
        <v>20.855333333333331</v>
      </c>
      <c r="V40">
        <f t="shared" si="2"/>
        <v>20.855333333333331</v>
      </c>
      <c r="W40">
        <f t="shared" si="3"/>
        <v>20.855333333333331</v>
      </c>
    </row>
    <row r="41" spans="1:23" x14ac:dyDescent="0.35">
      <c r="A41" t="s">
        <v>1318</v>
      </c>
      <c r="B41" t="s">
        <v>311</v>
      </c>
      <c r="C41" t="s">
        <v>435</v>
      </c>
      <c r="D41" t="s">
        <v>379</v>
      </c>
      <c r="E41">
        <v>148.19999999999999</v>
      </c>
      <c r="F41">
        <v>30</v>
      </c>
      <c r="G41">
        <v>25</v>
      </c>
      <c r="H41">
        <v>11</v>
      </c>
      <c r="I41">
        <v>0</v>
      </c>
      <c r="J41">
        <v>11</v>
      </c>
      <c r="K41">
        <v>9</v>
      </c>
      <c r="L41">
        <v>0</v>
      </c>
      <c r="M41">
        <v>0</v>
      </c>
      <c r="N41">
        <v>1</v>
      </c>
      <c r="O41">
        <v>194</v>
      </c>
      <c r="P41">
        <v>52</v>
      </c>
      <c r="Q41">
        <v>89</v>
      </c>
      <c r="R41">
        <v>2.54</v>
      </c>
      <c r="S41">
        <v>0.95</v>
      </c>
      <c r="T41">
        <v>312.17</v>
      </c>
      <c r="U41">
        <f t="shared" si="1"/>
        <v>20.811333333333334</v>
      </c>
      <c r="V41">
        <f t="shared" si="2"/>
        <v>20.811333333333334</v>
      </c>
      <c r="W41">
        <f t="shared" si="3"/>
        <v>20.811333333333334</v>
      </c>
    </row>
    <row r="42" spans="1:23" x14ac:dyDescent="0.35">
      <c r="A42" t="s">
        <v>196</v>
      </c>
      <c r="B42" t="s">
        <v>356</v>
      </c>
      <c r="C42" t="s">
        <v>435</v>
      </c>
      <c r="D42" t="s">
        <v>362</v>
      </c>
      <c r="E42">
        <v>192.1</v>
      </c>
      <c r="F42">
        <v>32</v>
      </c>
      <c r="G42">
        <v>32</v>
      </c>
      <c r="H42">
        <v>19</v>
      </c>
      <c r="I42">
        <v>0</v>
      </c>
      <c r="J42">
        <v>15</v>
      </c>
      <c r="K42">
        <v>9</v>
      </c>
      <c r="L42">
        <v>0</v>
      </c>
      <c r="M42">
        <v>0</v>
      </c>
      <c r="N42">
        <v>0</v>
      </c>
      <c r="O42">
        <v>163</v>
      </c>
      <c r="P42">
        <v>49</v>
      </c>
      <c r="Q42">
        <v>174</v>
      </c>
      <c r="R42">
        <v>2.9</v>
      </c>
      <c r="S42">
        <v>1.1599999999999999</v>
      </c>
      <c r="T42">
        <v>311.33</v>
      </c>
      <c r="U42">
        <f t="shared" si="1"/>
        <v>20.755333333333333</v>
      </c>
      <c r="V42">
        <f t="shared" si="2"/>
        <v>20.755333333333333</v>
      </c>
      <c r="W42">
        <f t="shared" si="3"/>
        <v>20.755333333333333</v>
      </c>
    </row>
    <row r="43" spans="1:23" x14ac:dyDescent="0.35">
      <c r="A43" t="s">
        <v>1560</v>
      </c>
      <c r="B43" t="s">
        <v>1561</v>
      </c>
      <c r="C43" t="s">
        <v>436</v>
      </c>
      <c r="D43" t="s">
        <v>362</v>
      </c>
      <c r="E43">
        <v>67.2</v>
      </c>
      <c r="F43">
        <v>68</v>
      </c>
      <c r="G43">
        <v>0</v>
      </c>
      <c r="H43">
        <v>0</v>
      </c>
      <c r="I43">
        <v>0</v>
      </c>
      <c r="J43">
        <v>6</v>
      </c>
      <c r="K43">
        <v>6</v>
      </c>
      <c r="L43">
        <v>27</v>
      </c>
      <c r="M43">
        <v>3</v>
      </c>
      <c r="N43">
        <v>1</v>
      </c>
      <c r="O43">
        <v>80</v>
      </c>
      <c r="P43">
        <v>30</v>
      </c>
      <c r="Q43">
        <v>54</v>
      </c>
      <c r="R43">
        <v>2.5299999999999998</v>
      </c>
      <c r="S43">
        <v>1.24</v>
      </c>
      <c r="T43">
        <v>310.17</v>
      </c>
      <c r="U43">
        <f t="shared" si="1"/>
        <v>20.678000000000001</v>
      </c>
      <c r="V43">
        <f t="shared" si="2"/>
        <v>20.678000000000001</v>
      </c>
      <c r="W43">
        <f t="shared" si="3"/>
        <v>20.678000000000001</v>
      </c>
    </row>
    <row r="44" spans="1:23" x14ac:dyDescent="0.35">
      <c r="A44" t="s">
        <v>77</v>
      </c>
      <c r="B44" t="s">
        <v>679</v>
      </c>
      <c r="C44" t="s">
        <v>435</v>
      </c>
      <c r="D44" t="s">
        <v>374</v>
      </c>
      <c r="E44">
        <v>181.2</v>
      </c>
      <c r="F44">
        <v>30</v>
      </c>
      <c r="G44">
        <v>30</v>
      </c>
      <c r="H44">
        <v>19</v>
      </c>
      <c r="I44">
        <v>0</v>
      </c>
      <c r="J44">
        <v>15</v>
      </c>
      <c r="K44">
        <v>9</v>
      </c>
      <c r="L44">
        <v>0</v>
      </c>
      <c r="M44">
        <v>0</v>
      </c>
      <c r="N44">
        <v>0</v>
      </c>
      <c r="O44">
        <v>167</v>
      </c>
      <c r="P44">
        <v>49</v>
      </c>
      <c r="Q44">
        <v>159</v>
      </c>
      <c r="R44">
        <v>3.42</v>
      </c>
      <c r="S44">
        <v>1.1499999999999999</v>
      </c>
      <c r="T44">
        <v>308.67</v>
      </c>
      <c r="U44">
        <f t="shared" si="1"/>
        <v>20.577999999999999</v>
      </c>
      <c r="V44">
        <f t="shared" si="2"/>
        <v>20.577999999999999</v>
      </c>
      <c r="W44">
        <f t="shared" si="3"/>
        <v>20.577999999999999</v>
      </c>
    </row>
    <row r="45" spans="1:23" x14ac:dyDescent="0.35">
      <c r="A45" t="s">
        <v>196</v>
      </c>
      <c r="B45" t="s">
        <v>1314</v>
      </c>
      <c r="C45" t="s">
        <v>435</v>
      </c>
      <c r="D45" t="s">
        <v>365</v>
      </c>
      <c r="E45">
        <v>185.2</v>
      </c>
      <c r="F45">
        <v>32</v>
      </c>
      <c r="G45">
        <v>32</v>
      </c>
      <c r="H45">
        <v>16</v>
      </c>
      <c r="I45">
        <v>0</v>
      </c>
      <c r="J45">
        <v>13</v>
      </c>
      <c r="K45">
        <v>6</v>
      </c>
      <c r="L45">
        <v>0</v>
      </c>
      <c r="M45">
        <v>0</v>
      </c>
      <c r="N45">
        <v>0</v>
      </c>
      <c r="O45">
        <v>174</v>
      </c>
      <c r="P45">
        <v>49</v>
      </c>
      <c r="Q45">
        <v>170</v>
      </c>
      <c r="R45">
        <v>3.2</v>
      </c>
      <c r="S45">
        <v>1.18</v>
      </c>
      <c r="T45">
        <v>304.67</v>
      </c>
      <c r="U45">
        <f t="shared" si="1"/>
        <v>20.311333333333334</v>
      </c>
      <c r="V45">
        <f t="shared" si="2"/>
        <v>20.311333333333334</v>
      </c>
      <c r="W45">
        <f t="shared" si="3"/>
        <v>20.311333333333334</v>
      </c>
    </row>
    <row r="46" spans="1:23" x14ac:dyDescent="0.35">
      <c r="A46" t="s">
        <v>506</v>
      </c>
      <c r="B46" t="s">
        <v>407</v>
      </c>
      <c r="C46" t="s">
        <v>435</v>
      </c>
      <c r="D46" t="s">
        <v>365</v>
      </c>
      <c r="E46">
        <v>189</v>
      </c>
      <c r="F46">
        <v>32</v>
      </c>
      <c r="G46">
        <v>32</v>
      </c>
      <c r="H46">
        <v>18</v>
      </c>
      <c r="I46">
        <v>0</v>
      </c>
      <c r="J46">
        <v>12</v>
      </c>
      <c r="K46">
        <v>12</v>
      </c>
      <c r="L46">
        <v>0</v>
      </c>
      <c r="M46">
        <v>0</v>
      </c>
      <c r="N46">
        <v>0</v>
      </c>
      <c r="O46">
        <v>212</v>
      </c>
      <c r="P46">
        <v>62</v>
      </c>
      <c r="Q46">
        <v>163</v>
      </c>
      <c r="R46">
        <v>3.71</v>
      </c>
      <c r="S46">
        <v>1.19</v>
      </c>
      <c r="T46">
        <v>302.5</v>
      </c>
      <c r="U46">
        <f t="shared" si="1"/>
        <v>20.166666666666668</v>
      </c>
      <c r="V46">
        <f t="shared" si="2"/>
        <v>20.166666666666668</v>
      </c>
      <c r="W46">
        <f t="shared" si="3"/>
        <v>20.166666666666668</v>
      </c>
    </row>
    <row r="47" spans="1:23" x14ac:dyDescent="0.35">
      <c r="A47" t="s">
        <v>1209</v>
      </c>
      <c r="B47" t="s">
        <v>159</v>
      </c>
      <c r="C47" t="s">
        <v>435</v>
      </c>
      <c r="D47" t="s">
        <v>364</v>
      </c>
      <c r="E47">
        <v>200.1</v>
      </c>
      <c r="F47">
        <v>33</v>
      </c>
      <c r="G47">
        <v>33</v>
      </c>
      <c r="H47">
        <v>18</v>
      </c>
      <c r="I47">
        <v>0</v>
      </c>
      <c r="J47">
        <v>13</v>
      </c>
      <c r="K47">
        <v>8</v>
      </c>
      <c r="L47">
        <v>0</v>
      </c>
      <c r="M47">
        <v>0</v>
      </c>
      <c r="N47">
        <v>0</v>
      </c>
      <c r="O47">
        <v>177</v>
      </c>
      <c r="P47">
        <v>61</v>
      </c>
      <c r="Q47">
        <v>167</v>
      </c>
      <c r="R47">
        <v>3.37</v>
      </c>
      <c r="S47">
        <v>1.1399999999999999</v>
      </c>
      <c r="T47">
        <v>301.33</v>
      </c>
      <c r="U47">
        <f t="shared" si="1"/>
        <v>20.088666666666665</v>
      </c>
      <c r="V47">
        <f t="shared" si="2"/>
        <v>20.088666666666665</v>
      </c>
      <c r="W47">
        <f t="shared" si="3"/>
        <v>20.088666666666665</v>
      </c>
    </row>
    <row r="48" spans="1:23" x14ac:dyDescent="0.35">
      <c r="A48" t="s">
        <v>651</v>
      </c>
      <c r="B48" t="s">
        <v>650</v>
      </c>
      <c r="C48" t="s">
        <v>435</v>
      </c>
      <c r="D48" t="s">
        <v>377</v>
      </c>
      <c r="E48">
        <v>177.1</v>
      </c>
      <c r="F48">
        <v>32</v>
      </c>
      <c r="G48">
        <v>32</v>
      </c>
      <c r="H48">
        <v>12</v>
      </c>
      <c r="I48">
        <v>0</v>
      </c>
      <c r="J48">
        <v>14</v>
      </c>
      <c r="K48">
        <v>5</v>
      </c>
      <c r="L48">
        <v>0</v>
      </c>
      <c r="M48">
        <v>0</v>
      </c>
      <c r="N48">
        <v>0</v>
      </c>
      <c r="O48">
        <v>151</v>
      </c>
      <c r="P48">
        <v>32</v>
      </c>
      <c r="Q48">
        <v>168</v>
      </c>
      <c r="R48">
        <v>3.91</v>
      </c>
      <c r="S48">
        <v>1.1299999999999999</v>
      </c>
      <c r="T48">
        <v>298.83</v>
      </c>
      <c r="U48">
        <f t="shared" si="1"/>
        <v>19.922000000000001</v>
      </c>
      <c r="V48">
        <f t="shared" si="2"/>
        <v>17.9298</v>
      </c>
      <c r="W48">
        <f t="shared" si="3"/>
        <v>17.9298</v>
      </c>
    </row>
    <row r="49" spans="1:23" x14ac:dyDescent="0.35">
      <c r="A49" t="s">
        <v>183</v>
      </c>
      <c r="B49" t="s">
        <v>807</v>
      </c>
      <c r="C49" t="s">
        <v>435</v>
      </c>
      <c r="D49" t="s">
        <v>380</v>
      </c>
      <c r="E49">
        <v>181</v>
      </c>
      <c r="F49">
        <v>30</v>
      </c>
      <c r="G49">
        <v>30</v>
      </c>
      <c r="H49">
        <v>21</v>
      </c>
      <c r="I49">
        <v>0</v>
      </c>
      <c r="J49">
        <v>10</v>
      </c>
      <c r="K49">
        <v>7</v>
      </c>
      <c r="L49">
        <v>0</v>
      </c>
      <c r="M49">
        <v>0</v>
      </c>
      <c r="N49">
        <v>0</v>
      </c>
      <c r="O49">
        <v>184</v>
      </c>
      <c r="P49">
        <v>42</v>
      </c>
      <c r="Q49">
        <v>154</v>
      </c>
      <c r="R49">
        <v>2.93</v>
      </c>
      <c r="S49">
        <v>1.08</v>
      </c>
      <c r="T49">
        <v>295.5</v>
      </c>
      <c r="U49">
        <f t="shared" si="1"/>
        <v>19.7</v>
      </c>
      <c r="V49">
        <f t="shared" si="2"/>
        <v>17.73</v>
      </c>
      <c r="W49">
        <f t="shared" si="3"/>
        <v>17.73</v>
      </c>
    </row>
    <row r="50" spans="1:23" x14ac:dyDescent="0.35">
      <c r="A50" t="s">
        <v>79</v>
      </c>
      <c r="B50" t="s">
        <v>290</v>
      </c>
      <c r="C50" t="s">
        <v>435</v>
      </c>
      <c r="D50" t="s">
        <v>379</v>
      </c>
      <c r="E50">
        <v>157.1</v>
      </c>
      <c r="F50">
        <v>28</v>
      </c>
      <c r="G50">
        <v>28</v>
      </c>
      <c r="H50">
        <v>10</v>
      </c>
      <c r="I50">
        <v>0</v>
      </c>
      <c r="J50">
        <v>15</v>
      </c>
      <c r="K50">
        <v>8</v>
      </c>
      <c r="L50">
        <v>0</v>
      </c>
      <c r="M50">
        <v>0</v>
      </c>
      <c r="N50">
        <v>0</v>
      </c>
      <c r="O50">
        <v>157</v>
      </c>
      <c r="P50">
        <v>47</v>
      </c>
      <c r="Q50">
        <v>131</v>
      </c>
      <c r="R50">
        <v>3.72</v>
      </c>
      <c r="S50">
        <v>1.1299999999999999</v>
      </c>
      <c r="T50">
        <v>295.33</v>
      </c>
      <c r="U50">
        <f t="shared" si="1"/>
        <v>19.688666666666666</v>
      </c>
      <c r="V50">
        <f t="shared" si="2"/>
        <v>17.719799999999999</v>
      </c>
      <c r="W50">
        <f t="shared" si="3"/>
        <v>17.719799999999999</v>
      </c>
    </row>
    <row r="51" spans="1:23" x14ac:dyDescent="0.35">
      <c r="A51" t="s">
        <v>296</v>
      </c>
      <c r="B51" t="s">
        <v>357</v>
      </c>
      <c r="C51" t="s">
        <v>435</v>
      </c>
      <c r="D51" t="s">
        <v>386</v>
      </c>
      <c r="E51">
        <v>153</v>
      </c>
      <c r="F51">
        <v>26</v>
      </c>
      <c r="G51">
        <v>26</v>
      </c>
      <c r="H51">
        <v>16</v>
      </c>
      <c r="I51">
        <v>0</v>
      </c>
      <c r="J51">
        <v>12</v>
      </c>
      <c r="K51">
        <v>7</v>
      </c>
      <c r="L51">
        <v>0</v>
      </c>
      <c r="M51">
        <v>0</v>
      </c>
      <c r="N51">
        <v>0</v>
      </c>
      <c r="O51">
        <v>163</v>
      </c>
      <c r="P51">
        <v>34</v>
      </c>
      <c r="Q51">
        <v>125</v>
      </c>
      <c r="R51">
        <v>2.82</v>
      </c>
      <c r="S51">
        <v>1.04</v>
      </c>
      <c r="T51">
        <v>294.5</v>
      </c>
      <c r="U51">
        <f t="shared" si="1"/>
        <v>19.633333333333333</v>
      </c>
      <c r="V51">
        <f t="shared" si="2"/>
        <v>17.670000000000002</v>
      </c>
      <c r="W51">
        <f t="shared" si="3"/>
        <v>17.670000000000002</v>
      </c>
    </row>
    <row r="52" spans="1:23" x14ac:dyDescent="0.35">
      <c r="A52" t="s">
        <v>155</v>
      </c>
      <c r="B52" t="s">
        <v>1137</v>
      </c>
      <c r="C52" t="s">
        <v>436</v>
      </c>
      <c r="D52" t="s">
        <v>365</v>
      </c>
      <c r="E52">
        <v>64</v>
      </c>
      <c r="F52">
        <v>65</v>
      </c>
      <c r="G52">
        <v>0</v>
      </c>
      <c r="H52">
        <v>0</v>
      </c>
      <c r="I52">
        <v>0</v>
      </c>
      <c r="J52">
        <v>5</v>
      </c>
      <c r="K52">
        <v>4</v>
      </c>
      <c r="L52">
        <v>20</v>
      </c>
      <c r="M52">
        <v>5</v>
      </c>
      <c r="N52">
        <v>8</v>
      </c>
      <c r="O52">
        <v>72</v>
      </c>
      <c r="P52">
        <v>17</v>
      </c>
      <c r="Q52">
        <v>32</v>
      </c>
      <c r="R52">
        <v>2.67</v>
      </c>
      <c r="S52">
        <v>0.77</v>
      </c>
      <c r="T52">
        <v>293.5</v>
      </c>
      <c r="U52">
        <f t="shared" si="1"/>
        <v>19.566666666666666</v>
      </c>
      <c r="V52">
        <f t="shared" si="2"/>
        <v>17.61</v>
      </c>
      <c r="W52">
        <f t="shared" si="3"/>
        <v>17.61</v>
      </c>
    </row>
    <row r="53" spans="1:23" x14ac:dyDescent="0.35">
      <c r="A53" t="s">
        <v>270</v>
      </c>
      <c r="B53" t="s">
        <v>1111</v>
      </c>
      <c r="C53" t="s">
        <v>436</v>
      </c>
      <c r="D53" t="s">
        <v>384</v>
      </c>
      <c r="E53">
        <v>63.2</v>
      </c>
      <c r="F53">
        <v>62</v>
      </c>
      <c r="G53">
        <v>0</v>
      </c>
      <c r="H53">
        <v>0</v>
      </c>
      <c r="I53">
        <v>0</v>
      </c>
      <c r="J53">
        <v>7</v>
      </c>
      <c r="K53">
        <v>4</v>
      </c>
      <c r="L53">
        <v>20</v>
      </c>
      <c r="M53">
        <v>5</v>
      </c>
      <c r="N53">
        <v>7</v>
      </c>
      <c r="O53">
        <v>65</v>
      </c>
      <c r="P53">
        <v>20</v>
      </c>
      <c r="Q53">
        <v>45</v>
      </c>
      <c r="R53">
        <v>2.54</v>
      </c>
      <c r="S53">
        <v>1.02</v>
      </c>
      <c r="T53">
        <v>293.17</v>
      </c>
      <c r="U53">
        <f t="shared" si="1"/>
        <v>19.544666666666668</v>
      </c>
      <c r="V53">
        <f t="shared" si="2"/>
        <v>17.590200000000003</v>
      </c>
      <c r="W53">
        <f t="shared" si="3"/>
        <v>17.590200000000003</v>
      </c>
    </row>
    <row r="54" spans="1:23" x14ac:dyDescent="0.35">
      <c r="A54" t="s">
        <v>308</v>
      </c>
      <c r="B54" t="s">
        <v>307</v>
      </c>
      <c r="C54" t="s">
        <v>435</v>
      </c>
      <c r="D54" t="s">
        <v>378</v>
      </c>
      <c r="E54">
        <v>126.1</v>
      </c>
      <c r="F54">
        <v>22</v>
      </c>
      <c r="G54">
        <v>22</v>
      </c>
      <c r="H54">
        <v>12</v>
      </c>
      <c r="I54">
        <v>0</v>
      </c>
      <c r="J54">
        <v>12</v>
      </c>
      <c r="K54">
        <v>3</v>
      </c>
      <c r="L54">
        <v>0</v>
      </c>
      <c r="M54">
        <v>0</v>
      </c>
      <c r="N54">
        <v>0</v>
      </c>
      <c r="O54">
        <v>137</v>
      </c>
      <c r="P54">
        <v>23</v>
      </c>
      <c r="Q54">
        <v>96</v>
      </c>
      <c r="R54">
        <v>2.2799999999999998</v>
      </c>
      <c r="S54">
        <v>0.94</v>
      </c>
      <c r="T54">
        <v>287.33</v>
      </c>
      <c r="U54">
        <f t="shared" si="1"/>
        <v>19.155333333333331</v>
      </c>
      <c r="V54">
        <f t="shared" si="2"/>
        <v>17.239799999999999</v>
      </c>
      <c r="W54">
        <f t="shared" si="3"/>
        <v>17.239799999999999</v>
      </c>
    </row>
    <row r="55" spans="1:23" x14ac:dyDescent="0.35">
      <c r="A55" t="s">
        <v>205</v>
      </c>
      <c r="B55" t="s">
        <v>40</v>
      </c>
      <c r="C55" t="s">
        <v>436</v>
      </c>
      <c r="D55" t="s">
        <v>372</v>
      </c>
      <c r="E55">
        <v>65.2</v>
      </c>
      <c r="F55">
        <v>65</v>
      </c>
      <c r="G55">
        <v>0</v>
      </c>
      <c r="H55">
        <v>0</v>
      </c>
      <c r="I55">
        <v>0</v>
      </c>
      <c r="J55">
        <v>4</v>
      </c>
      <c r="K55">
        <v>4</v>
      </c>
      <c r="L55">
        <v>15</v>
      </c>
      <c r="M55">
        <v>2</v>
      </c>
      <c r="N55">
        <v>13</v>
      </c>
      <c r="O55">
        <v>88</v>
      </c>
      <c r="P55">
        <v>23</v>
      </c>
      <c r="Q55">
        <v>38</v>
      </c>
      <c r="R55">
        <v>2.19</v>
      </c>
      <c r="S55">
        <v>0.93</v>
      </c>
      <c r="T55">
        <v>284.67</v>
      </c>
      <c r="U55">
        <f t="shared" si="1"/>
        <v>18.978000000000002</v>
      </c>
      <c r="V55">
        <f t="shared" si="2"/>
        <v>17.080200000000001</v>
      </c>
      <c r="W55">
        <f t="shared" si="3"/>
        <v>17.080200000000001</v>
      </c>
    </row>
    <row r="56" spans="1:23" x14ac:dyDescent="0.35">
      <c r="A56" t="s">
        <v>958</v>
      </c>
      <c r="B56" t="s">
        <v>1135</v>
      </c>
      <c r="C56" t="s">
        <v>435</v>
      </c>
      <c r="D56" t="s">
        <v>370</v>
      </c>
      <c r="E56">
        <v>202.1</v>
      </c>
      <c r="F56">
        <v>33</v>
      </c>
      <c r="G56">
        <v>32</v>
      </c>
      <c r="H56">
        <v>22</v>
      </c>
      <c r="I56">
        <v>1</v>
      </c>
      <c r="J56">
        <v>12</v>
      </c>
      <c r="K56">
        <v>13</v>
      </c>
      <c r="L56">
        <v>0</v>
      </c>
      <c r="M56">
        <v>0</v>
      </c>
      <c r="N56">
        <v>0</v>
      </c>
      <c r="O56">
        <v>153</v>
      </c>
      <c r="P56">
        <v>39</v>
      </c>
      <c r="Q56">
        <v>170</v>
      </c>
      <c r="R56">
        <v>3.29</v>
      </c>
      <c r="S56">
        <v>1.03</v>
      </c>
      <c r="T56">
        <v>280.33</v>
      </c>
      <c r="U56">
        <f t="shared" si="1"/>
        <v>18.688666666666666</v>
      </c>
      <c r="V56">
        <f t="shared" si="2"/>
        <v>16.819800000000001</v>
      </c>
      <c r="W56">
        <f t="shared" si="3"/>
        <v>16.819800000000001</v>
      </c>
    </row>
    <row r="57" spans="1:23" x14ac:dyDescent="0.35">
      <c r="A57" t="s">
        <v>1063</v>
      </c>
      <c r="B57" t="s">
        <v>1142</v>
      </c>
      <c r="C57" t="s">
        <v>435</v>
      </c>
      <c r="D57" t="s">
        <v>387</v>
      </c>
      <c r="E57">
        <v>186.1</v>
      </c>
      <c r="F57">
        <v>32</v>
      </c>
      <c r="G57">
        <v>32</v>
      </c>
      <c r="H57">
        <v>17</v>
      </c>
      <c r="I57">
        <v>0</v>
      </c>
      <c r="J57">
        <v>15</v>
      </c>
      <c r="K57">
        <v>5</v>
      </c>
      <c r="L57">
        <v>0</v>
      </c>
      <c r="M57">
        <v>0</v>
      </c>
      <c r="N57">
        <v>0</v>
      </c>
      <c r="O57">
        <v>128</v>
      </c>
      <c r="P57">
        <v>47</v>
      </c>
      <c r="Q57">
        <v>178</v>
      </c>
      <c r="R57">
        <v>3.38</v>
      </c>
      <c r="S57">
        <v>1.21</v>
      </c>
      <c r="T57">
        <v>278.33</v>
      </c>
      <c r="U57">
        <f t="shared" si="1"/>
        <v>18.555333333333333</v>
      </c>
      <c r="V57">
        <f t="shared" si="2"/>
        <v>16.6998</v>
      </c>
      <c r="W57">
        <f t="shared" si="3"/>
        <v>16.6998</v>
      </c>
    </row>
    <row r="58" spans="1:23" x14ac:dyDescent="0.35">
      <c r="A58" t="s">
        <v>46</v>
      </c>
      <c r="B58" t="s">
        <v>276</v>
      </c>
      <c r="C58" t="s">
        <v>435</v>
      </c>
      <c r="D58" t="s">
        <v>382</v>
      </c>
      <c r="E58">
        <v>152</v>
      </c>
      <c r="F58">
        <v>29</v>
      </c>
      <c r="G58">
        <v>29</v>
      </c>
      <c r="H58">
        <v>11</v>
      </c>
      <c r="I58">
        <v>0</v>
      </c>
      <c r="J58">
        <v>15</v>
      </c>
      <c r="K58">
        <v>7</v>
      </c>
      <c r="L58">
        <v>0</v>
      </c>
      <c r="M58">
        <v>0</v>
      </c>
      <c r="N58">
        <v>0</v>
      </c>
      <c r="O58">
        <v>152</v>
      </c>
      <c r="P58">
        <v>41</v>
      </c>
      <c r="Q58">
        <v>161</v>
      </c>
      <c r="R58">
        <v>3.97</v>
      </c>
      <c r="S58">
        <v>1.33</v>
      </c>
      <c r="T58">
        <v>278</v>
      </c>
      <c r="U58">
        <f t="shared" si="1"/>
        <v>18.533333333333335</v>
      </c>
      <c r="V58">
        <f t="shared" si="2"/>
        <v>16.680000000000003</v>
      </c>
      <c r="W58">
        <f t="shared" si="3"/>
        <v>16.680000000000003</v>
      </c>
    </row>
    <row r="59" spans="1:23" x14ac:dyDescent="0.35">
      <c r="A59" t="s">
        <v>180</v>
      </c>
      <c r="B59" t="s">
        <v>335</v>
      </c>
      <c r="C59" t="s">
        <v>435</v>
      </c>
      <c r="D59" t="s">
        <v>373</v>
      </c>
      <c r="E59">
        <v>196.1</v>
      </c>
      <c r="F59">
        <v>32</v>
      </c>
      <c r="G59">
        <v>32</v>
      </c>
      <c r="H59">
        <v>23</v>
      </c>
      <c r="I59">
        <v>1</v>
      </c>
      <c r="J59">
        <v>12</v>
      </c>
      <c r="K59">
        <v>8</v>
      </c>
      <c r="L59">
        <v>0</v>
      </c>
      <c r="M59">
        <v>0</v>
      </c>
      <c r="N59">
        <v>0</v>
      </c>
      <c r="O59">
        <v>169</v>
      </c>
      <c r="P59">
        <v>69</v>
      </c>
      <c r="Q59">
        <v>178</v>
      </c>
      <c r="R59">
        <v>2.89</v>
      </c>
      <c r="S59">
        <v>1.26</v>
      </c>
      <c r="T59">
        <v>276.83</v>
      </c>
      <c r="U59">
        <f t="shared" si="1"/>
        <v>18.455333333333332</v>
      </c>
      <c r="V59">
        <f t="shared" si="2"/>
        <v>16.6098</v>
      </c>
      <c r="W59">
        <f t="shared" si="3"/>
        <v>16.6098</v>
      </c>
    </row>
    <row r="60" spans="1:23" x14ac:dyDescent="0.35">
      <c r="A60" t="s">
        <v>183</v>
      </c>
      <c r="B60" t="s">
        <v>62</v>
      </c>
      <c r="C60" t="s">
        <v>435</v>
      </c>
      <c r="D60" t="s">
        <v>388</v>
      </c>
      <c r="E60">
        <v>147</v>
      </c>
      <c r="F60">
        <v>27</v>
      </c>
      <c r="G60">
        <v>27</v>
      </c>
      <c r="H60">
        <v>11</v>
      </c>
      <c r="I60">
        <v>0</v>
      </c>
      <c r="J60">
        <v>13</v>
      </c>
      <c r="K60">
        <v>8</v>
      </c>
      <c r="L60">
        <v>0</v>
      </c>
      <c r="M60">
        <v>0</v>
      </c>
      <c r="N60">
        <v>0</v>
      </c>
      <c r="O60">
        <v>151</v>
      </c>
      <c r="P60">
        <v>47</v>
      </c>
      <c r="Q60">
        <v>115</v>
      </c>
      <c r="R60">
        <v>3.55</v>
      </c>
      <c r="S60">
        <v>1.1000000000000001</v>
      </c>
      <c r="T60">
        <v>270.5</v>
      </c>
      <c r="U60">
        <f t="shared" si="1"/>
        <v>18.033333333333335</v>
      </c>
      <c r="V60">
        <f t="shared" si="2"/>
        <v>16.23</v>
      </c>
      <c r="W60">
        <f t="shared" si="3"/>
        <v>16.23</v>
      </c>
    </row>
    <row r="61" spans="1:23" x14ac:dyDescent="0.35">
      <c r="A61" t="s">
        <v>325</v>
      </c>
      <c r="B61" t="s">
        <v>324</v>
      </c>
      <c r="C61" t="s">
        <v>435</v>
      </c>
      <c r="D61" t="s">
        <v>389</v>
      </c>
      <c r="E61">
        <v>172</v>
      </c>
      <c r="F61">
        <v>31</v>
      </c>
      <c r="G61">
        <v>31</v>
      </c>
      <c r="H61">
        <v>9</v>
      </c>
      <c r="I61">
        <v>0</v>
      </c>
      <c r="J61">
        <v>9</v>
      </c>
      <c r="K61">
        <v>6</v>
      </c>
      <c r="L61">
        <v>0</v>
      </c>
      <c r="M61">
        <v>0</v>
      </c>
      <c r="N61">
        <v>0</v>
      </c>
      <c r="O61">
        <v>205</v>
      </c>
      <c r="P61">
        <v>63</v>
      </c>
      <c r="Q61">
        <v>149</v>
      </c>
      <c r="R61">
        <v>4.34</v>
      </c>
      <c r="S61">
        <v>1.23</v>
      </c>
      <c r="T61">
        <v>270</v>
      </c>
      <c r="U61">
        <f t="shared" si="1"/>
        <v>18</v>
      </c>
      <c r="V61">
        <f t="shared" si="2"/>
        <v>16.2</v>
      </c>
      <c r="W61">
        <f t="shared" si="3"/>
        <v>16.2</v>
      </c>
    </row>
    <row r="62" spans="1:23" x14ac:dyDescent="0.35">
      <c r="A62" t="s">
        <v>1798</v>
      </c>
      <c r="B62" t="s">
        <v>101</v>
      </c>
      <c r="C62" t="s">
        <v>436</v>
      </c>
      <c r="D62" t="s">
        <v>368</v>
      </c>
      <c r="E62">
        <v>63.2</v>
      </c>
      <c r="F62">
        <v>59</v>
      </c>
      <c r="G62">
        <v>0</v>
      </c>
      <c r="H62">
        <v>0</v>
      </c>
      <c r="I62">
        <v>0</v>
      </c>
      <c r="J62">
        <v>7</v>
      </c>
      <c r="K62">
        <v>3</v>
      </c>
      <c r="L62">
        <v>10</v>
      </c>
      <c r="M62">
        <v>4</v>
      </c>
      <c r="N62">
        <v>13</v>
      </c>
      <c r="O62">
        <v>83</v>
      </c>
      <c r="P62">
        <v>33</v>
      </c>
      <c r="Q62">
        <v>28</v>
      </c>
      <c r="R62">
        <v>1.84</v>
      </c>
      <c r="S62">
        <v>0.96</v>
      </c>
      <c r="T62">
        <v>268.17</v>
      </c>
      <c r="U62">
        <f t="shared" si="1"/>
        <v>17.878</v>
      </c>
      <c r="V62">
        <f t="shared" si="2"/>
        <v>16.090199999999999</v>
      </c>
      <c r="W62">
        <f t="shared" si="3"/>
        <v>16.090199999999999</v>
      </c>
    </row>
    <row r="63" spans="1:23" x14ac:dyDescent="0.35">
      <c r="A63" t="s">
        <v>692</v>
      </c>
      <c r="B63" t="s">
        <v>456</v>
      </c>
      <c r="C63" t="s">
        <v>436</v>
      </c>
      <c r="D63" t="s">
        <v>389</v>
      </c>
      <c r="E63">
        <v>62</v>
      </c>
      <c r="F63">
        <v>67</v>
      </c>
      <c r="G63">
        <v>0</v>
      </c>
      <c r="H63">
        <v>0</v>
      </c>
      <c r="I63">
        <v>0</v>
      </c>
      <c r="J63">
        <v>2</v>
      </c>
      <c r="K63">
        <v>6</v>
      </c>
      <c r="L63">
        <v>17</v>
      </c>
      <c r="M63">
        <v>4</v>
      </c>
      <c r="N63">
        <v>15</v>
      </c>
      <c r="O63">
        <v>78</v>
      </c>
      <c r="P63">
        <v>14</v>
      </c>
      <c r="Q63">
        <v>46</v>
      </c>
      <c r="R63">
        <v>2.4700000000000002</v>
      </c>
      <c r="S63">
        <v>0.97</v>
      </c>
      <c r="T63">
        <v>267.5</v>
      </c>
      <c r="U63">
        <f t="shared" si="1"/>
        <v>17.833333333333332</v>
      </c>
      <c r="V63">
        <f t="shared" si="2"/>
        <v>16.05</v>
      </c>
      <c r="W63">
        <f t="shared" si="3"/>
        <v>16.05</v>
      </c>
    </row>
    <row r="64" spans="1:23" x14ac:dyDescent="0.35">
      <c r="A64" t="s">
        <v>315</v>
      </c>
      <c r="B64" t="s">
        <v>798</v>
      </c>
      <c r="C64" t="s">
        <v>435</v>
      </c>
      <c r="D64" t="s">
        <v>370</v>
      </c>
      <c r="E64">
        <v>178.1</v>
      </c>
      <c r="F64">
        <v>32</v>
      </c>
      <c r="G64">
        <v>32</v>
      </c>
      <c r="H64">
        <v>14</v>
      </c>
      <c r="I64">
        <v>1</v>
      </c>
      <c r="J64">
        <v>9</v>
      </c>
      <c r="K64">
        <v>6</v>
      </c>
      <c r="L64">
        <v>0</v>
      </c>
      <c r="M64">
        <v>0</v>
      </c>
      <c r="N64">
        <v>0</v>
      </c>
      <c r="O64">
        <v>158</v>
      </c>
      <c r="P64">
        <v>36</v>
      </c>
      <c r="Q64">
        <v>159</v>
      </c>
      <c r="R64">
        <v>3.48</v>
      </c>
      <c r="S64">
        <v>1.0900000000000001</v>
      </c>
      <c r="T64">
        <v>263.33</v>
      </c>
      <c r="U64">
        <f t="shared" si="1"/>
        <v>17.555333333333333</v>
      </c>
      <c r="V64">
        <f t="shared" si="2"/>
        <v>15.799800000000001</v>
      </c>
      <c r="W64">
        <f t="shared" si="3"/>
        <v>15.799800000000001</v>
      </c>
    </row>
    <row r="65" spans="1:23" x14ac:dyDescent="0.35">
      <c r="A65" t="s">
        <v>85</v>
      </c>
      <c r="B65" t="s">
        <v>309</v>
      </c>
      <c r="C65" t="s">
        <v>436</v>
      </c>
      <c r="D65" t="s">
        <v>386</v>
      </c>
      <c r="E65">
        <v>60</v>
      </c>
      <c r="F65">
        <v>63</v>
      </c>
      <c r="G65">
        <v>0</v>
      </c>
      <c r="H65">
        <v>0</v>
      </c>
      <c r="I65">
        <v>0</v>
      </c>
      <c r="J65">
        <v>6</v>
      </c>
      <c r="K65">
        <v>7</v>
      </c>
      <c r="L65">
        <v>22</v>
      </c>
      <c r="M65">
        <v>5</v>
      </c>
      <c r="N65">
        <v>2</v>
      </c>
      <c r="O65">
        <v>72</v>
      </c>
      <c r="P65">
        <v>28</v>
      </c>
      <c r="Q65">
        <v>51</v>
      </c>
      <c r="R65">
        <v>3.75</v>
      </c>
      <c r="S65">
        <v>1.32</v>
      </c>
      <c r="T65">
        <v>257</v>
      </c>
      <c r="U65">
        <f t="shared" si="1"/>
        <v>17.133333333333333</v>
      </c>
      <c r="V65">
        <f t="shared" si="2"/>
        <v>15.42</v>
      </c>
      <c r="W65">
        <f t="shared" si="3"/>
        <v>15.42</v>
      </c>
    </row>
    <row r="66" spans="1:23" x14ac:dyDescent="0.35">
      <c r="A66" t="s">
        <v>864</v>
      </c>
      <c r="B66" t="s">
        <v>1315</v>
      </c>
      <c r="C66" t="s">
        <v>435</v>
      </c>
      <c r="D66" t="s">
        <v>375</v>
      </c>
      <c r="E66">
        <v>153.1</v>
      </c>
      <c r="F66">
        <v>27</v>
      </c>
      <c r="G66">
        <v>24</v>
      </c>
      <c r="H66">
        <v>14</v>
      </c>
      <c r="I66">
        <v>0</v>
      </c>
      <c r="J66">
        <v>10</v>
      </c>
      <c r="K66">
        <v>5</v>
      </c>
      <c r="L66">
        <v>0</v>
      </c>
      <c r="M66">
        <v>0</v>
      </c>
      <c r="N66">
        <v>0</v>
      </c>
      <c r="O66">
        <v>150</v>
      </c>
      <c r="P66">
        <v>35</v>
      </c>
      <c r="Q66">
        <v>140</v>
      </c>
      <c r="R66">
        <v>3.23</v>
      </c>
      <c r="S66">
        <v>1.1399999999999999</v>
      </c>
      <c r="T66">
        <v>255.83</v>
      </c>
      <c r="U66">
        <f t="shared" si="1"/>
        <v>17.055333333333333</v>
      </c>
      <c r="V66">
        <f t="shared" si="2"/>
        <v>15.3498</v>
      </c>
      <c r="W66">
        <f t="shared" si="3"/>
        <v>15.3498</v>
      </c>
    </row>
    <row r="67" spans="1:23" x14ac:dyDescent="0.35">
      <c r="A67" t="s">
        <v>59</v>
      </c>
      <c r="B67" t="s">
        <v>1268</v>
      </c>
      <c r="C67" t="s">
        <v>436</v>
      </c>
      <c r="D67" t="s">
        <v>371</v>
      </c>
      <c r="E67">
        <v>65</v>
      </c>
      <c r="F67">
        <v>64</v>
      </c>
      <c r="G67">
        <v>0</v>
      </c>
      <c r="H67">
        <v>0</v>
      </c>
      <c r="I67">
        <v>0</v>
      </c>
      <c r="J67">
        <v>4</v>
      </c>
      <c r="K67">
        <v>4</v>
      </c>
      <c r="L67">
        <v>8</v>
      </c>
      <c r="M67">
        <v>3</v>
      </c>
      <c r="N67">
        <v>22</v>
      </c>
      <c r="O67">
        <v>74</v>
      </c>
      <c r="P67">
        <v>19</v>
      </c>
      <c r="Q67">
        <v>45</v>
      </c>
      <c r="R67">
        <v>2.21</v>
      </c>
      <c r="S67">
        <v>0.98</v>
      </c>
      <c r="T67">
        <v>255.5</v>
      </c>
      <c r="U67">
        <f t="shared" ref="U67:U130" si="4">T67/15</f>
        <v>17.033333333333335</v>
      </c>
      <c r="V67">
        <f t="shared" ref="V67:V130" si="5">IF(T67 &gt;= 550,U67*1.35,IF(T67 &gt;= 500,U67*1.3,IF(T67 &gt;= 450,U67*1.25,IF(T67 &gt;= 400,U67*1.2,IF(T67 &gt;= 350,U67*1.1,IF(T67 &gt;= 300,U67,IF(T67 &gt;= 250,U67*0.9,IF(T67 &gt;= 200,U67*0.8,IF(T67 &gt;= 150,U67*0.7,IF(T67 &gt;= 100,U67*0.6,IF(T67 &gt;= 50,U67*0.5,U67*0.4)))))))))))</f>
        <v>15.330000000000002</v>
      </c>
      <c r="W67">
        <f t="shared" ref="W67:W130" si="6">IF(V67 &lt; 1.5,1,V67)</f>
        <v>15.330000000000002</v>
      </c>
    </row>
    <row r="68" spans="1:23" x14ac:dyDescent="0.35">
      <c r="A68" t="s">
        <v>229</v>
      </c>
      <c r="B68" t="s">
        <v>175</v>
      </c>
      <c r="C68" t="s">
        <v>435</v>
      </c>
      <c r="D68" t="s">
        <v>388</v>
      </c>
      <c r="E68">
        <v>180</v>
      </c>
      <c r="F68">
        <v>32</v>
      </c>
      <c r="G68">
        <v>32</v>
      </c>
      <c r="H68">
        <v>14</v>
      </c>
      <c r="I68">
        <v>0</v>
      </c>
      <c r="J68">
        <v>10</v>
      </c>
      <c r="K68">
        <v>10</v>
      </c>
      <c r="L68">
        <v>0</v>
      </c>
      <c r="M68">
        <v>0</v>
      </c>
      <c r="N68">
        <v>0</v>
      </c>
      <c r="O68">
        <v>174</v>
      </c>
      <c r="P68">
        <v>53</v>
      </c>
      <c r="Q68">
        <v>157</v>
      </c>
      <c r="R68">
        <v>3.75</v>
      </c>
      <c r="S68">
        <v>1.17</v>
      </c>
      <c r="T68">
        <v>255</v>
      </c>
      <c r="U68">
        <f t="shared" si="4"/>
        <v>17</v>
      </c>
      <c r="V68">
        <f t="shared" si="5"/>
        <v>15.3</v>
      </c>
      <c r="W68">
        <f t="shared" si="6"/>
        <v>15.3</v>
      </c>
    </row>
    <row r="69" spans="1:23" x14ac:dyDescent="0.35">
      <c r="A69" t="s">
        <v>41</v>
      </c>
      <c r="B69" t="s">
        <v>1260</v>
      </c>
      <c r="C69" t="s">
        <v>435</v>
      </c>
      <c r="D69" t="s">
        <v>379</v>
      </c>
      <c r="E69">
        <v>164.1</v>
      </c>
      <c r="F69">
        <v>29</v>
      </c>
      <c r="G69">
        <v>28</v>
      </c>
      <c r="H69">
        <v>15</v>
      </c>
      <c r="I69">
        <v>0</v>
      </c>
      <c r="J69">
        <v>13</v>
      </c>
      <c r="K69">
        <v>8</v>
      </c>
      <c r="L69">
        <v>0</v>
      </c>
      <c r="M69">
        <v>0</v>
      </c>
      <c r="N69">
        <v>0</v>
      </c>
      <c r="O69">
        <v>134</v>
      </c>
      <c r="P69">
        <v>38</v>
      </c>
      <c r="Q69">
        <v>154</v>
      </c>
      <c r="R69">
        <v>3.94</v>
      </c>
      <c r="S69">
        <v>1.17</v>
      </c>
      <c r="T69">
        <v>253.33</v>
      </c>
      <c r="U69">
        <f t="shared" si="4"/>
        <v>16.888666666666669</v>
      </c>
      <c r="V69">
        <f t="shared" si="5"/>
        <v>15.199800000000003</v>
      </c>
      <c r="W69">
        <f t="shared" si="6"/>
        <v>15.199800000000003</v>
      </c>
    </row>
    <row r="70" spans="1:23" x14ac:dyDescent="0.35">
      <c r="A70" t="s">
        <v>174</v>
      </c>
      <c r="B70" t="s">
        <v>204</v>
      </c>
      <c r="C70" t="s">
        <v>436</v>
      </c>
      <c r="D70" t="s">
        <v>378</v>
      </c>
      <c r="E70">
        <v>63</v>
      </c>
      <c r="F70">
        <v>64</v>
      </c>
      <c r="G70">
        <v>0</v>
      </c>
      <c r="H70">
        <v>0</v>
      </c>
      <c r="I70">
        <v>0</v>
      </c>
      <c r="J70">
        <v>7</v>
      </c>
      <c r="K70">
        <v>3</v>
      </c>
      <c r="L70">
        <v>2</v>
      </c>
      <c r="M70">
        <v>2</v>
      </c>
      <c r="N70">
        <v>19</v>
      </c>
      <c r="O70">
        <v>77</v>
      </c>
      <c r="P70">
        <v>15</v>
      </c>
      <c r="Q70">
        <v>33</v>
      </c>
      <c r="R70">
        <v>1.1399999999999999</v>
      </c>
      <c r="S70">
        <v>0.76</v>
      </c>
      <c r="T70">
        <v>251.5</v>
      </c>
      <c r="U70">
        <f t="shared" si="4"/>
        <v>16.766666666666666</v>
      </c>
      <c r="V70">
        <f t="shared" si="5"/>
        <v>15.09</v>
      </c>
      <c r="W70">
        <f t="shared" si="6"/>
        <v>15.09</v>
      </c>
    </row>
    <row r="71" spans="1:23" x14ac:dyDescent="0.35">
      <c r="A71" t="s">
        <v>405</v>
      </c>
      <c r="B71" t="s">
        <v>713</v>
      </c>
      <c r="C71" t="s">
        <v>436</v>
      </c>
      <c r="D71" t="s">
        <v>379</v>
      </c>
      <c r="E71">
        <v>65.099999999999994</v>
      </c>
      <c r="F71">
        <v>70</v>
      </c>
      <c r="G71">
        <v>0</v>
      </c>
      <c r="H71">
        <v>0</v>
      </c>
      <c r="I71">
        <v>0</v>
      </c>
      <c r="J71">
        <v>6</v>
      </c>
      <c r="K71">
        <v>4</v>
      </c>
      <c r="L71">
        <v>3</v>
      </c>
      <c r="M71">
        <v>4</v>
      </c>
      <c r="N71">
        <v>25</v>
      </c>
      <c r="O71">
        <v>79</v>
      </c>
      <c r="P71">
        <v>17</v>
      </c>
      <c r="Q71">
        <v>49</v>
      </c>
      <c r="R71">
        <v>3.72</v>
      </c>
      <c r="S71">
        <v>1.01</v>
      </c>
      <c r="T71">
        <v>250.33</v>
      </c>
      <c r="U71">
        <f t="shared" si="4"/>
        <v>16.688666666666666</v>
      </c>
      <c r="V71">
        <f t="shared" si="5"/>
        <v>15.0198</v>
      </c>
      <c r="W71">
        <f t="shared" si="6"/>
        <v>15.0198</v>
      </c>
    </row>
    <row r="72" spans="1:23" x14ac:dyDescent="0.35">
      <c r="A72" t="s">
        <v>79</v>
      </c>
      <c r="B72" t="s">
        <v>78</v>
      </c>
      <c r="C72" t="s">
        <v>435</v>
      </c>
      <c r="D72" t="s">
        <v>365</v>
      </c>
      <c r="E72">
        <v>150.1</v>
      </c>
      <c r="F72">
        <v>25</v>
      </c>
      <c r="G72">
        <v>25</v>
      </c>
      <c r="H72">
        <v>17</v>
      </c>
      <c r="I72">
        <v>0</v>
      </c>
      <c r="J72">
        <v>8</v>
      </c>
      <c r="K72">
        <v>6</v>
      </c>
      <c r="L72">
        <v>0</v>
      </c>
      <c r="M72">
        <v>0</v>
      </c>
      <c r="N72">
        <v>0</v>
      </c>
      <c r="O72">
        <v>167</v>
      </c>
      <c r="P72">
        <v>45</v>
      </c>
      <c r="Q72">
        <v>118</v>
      </c>
      <c r="R72">
        <v>2.99</v>
      </c>
      <c r="S72">
        <v>1.08</v>
      </c>
      <c r="T72">
        <v>250.33</v>
      </c>
      <c r="U72">
        <f t="shared" si="4"/>
        <v>16.688666666666666</v>
      </c>
      <c r="V72">
        <f t="shared" si="5"/>
        <v>15.0198</v>
      </c>
      <c r="W72">
        <f t="shared" si="6"/>
        <v>15.0198</v>
      </c>
    </row>
    <row r="73" spans="1:23" x14ac:dyDescent="0.35">
      <c r="A73" t="s">
        <v>509</v>
      </c>
      <c r="B73" t="s">
        <v>236</v>
      </c>
      <c r="C73" t="s">
        <v>436</v>
      </c>
      <c r="D73" t="s">
        <v>386</v>
      </c>
      <c r="E73">
        <v>60.1</v>
      </c>
      <c r="F73">
        <v>64</v>
      </c>
      <c r="G73">
        <v>0</v>
      </c>
      <c r="H73">
        <v>0</v>
      </c>
      <c r="I73">
        <v>0</v>
      </c>
      <c r="J73">
        <v>2</v>
      </c>
      <c r="K73">
        <v>11</v>
      </c>
      <c r="L73">
        <v>30</v>
      </c>
      <c r="M73">
        <v>3</v>
      </c>
      <c r="N73">
        <v>2</v>
      </c>
      <c r="O73">
        <v>60</v>
      </c>
      <c r="P73">
        <v>34</v>
      </c>
      <c r="Q73">
        <v>49</v>
      </c>
      <c r="R73">
        <v>3.28</v>
      </c>
      <c r="S73">
        <v>1.38</v>
      </c>
      <c r="T73">
        <v>249.83</v>
      </c>
      <c r="U73">
        <f t="shared" si="4"/>
        <v>16.655333333333335</v>
      </c>
      <c r="V73">
        <f t="shared" si="5"/>
        <v>13.324266666666668</v>
      </c>
      <c r="W73">
        <f t="shared" si="6"/>
        <v>13.324266666666668</v>
      </c>
    </row>
    <row r="74" spans="1:23" x14ac:dyDescent="0.35">
      <c r="A74" t="s">
        <v>110</v>
      </c>
      <c r="B74" t="s">
        <v>1079</v>
      </c>
      <c r="C74" t="s">
        <v>436</v>
      </c>
      <c r="D74" t="s">
        <v>374</v>
      </c>
      <c r="E74">
        <v>70.2</v>
      </c>
      <c r="F74">
        <v>77</v>
      </c>
      <c r="G74">
        <v>0</v>
      </c>
      <c r="H74">
        <v>0</v>
      </c>
      <c r="I74">
        <v>0</v>
      </c>
      <c r="J74">
        <v>10</v>
      </c>
      <c r="K74">
        <v>6</v>
      </c>
      <c r="L74">
        <v>4</v>
      </c>
      <c r="M74">
        <v>4</v>
      </c>
      <c r="N74">
        <v>19</v>
      </c>
      <c r="O74">
        <v>58</v>
      </c>
      <c r="P74">
        <v>13</v>
      </c>
      <c r="Q74">
        <v>66</v>
      </c>
      <c r="R74">
        <v>2.8</v>
      </c>
      <c r="S74">
        <v>1.1200000000000001</v>
      </c>
      <c r="T74">
        <v>249.67</v>
      </c>
      <c r="U74">
        <f t="shared" si="4"/>
        <v>16.644666666666666</v>
      </c>
      <c r="V74">
        <f t="shared" si="5"/>
        <v>13.315733333333334</v>
      </c>
      <c r="W74">
        <f t="shared" si="6"/>
        <v>13.315733333333334</v>
      </c>
    </row>
    <row r="75" spans="1:23" x14ac:dyDescent="0.35">
      <c r="A75" t="s">
        <v>97</v>
      </c>
      <c r="B75" t="s">
        <v>339</v>
      </c>
      <c r="C75" t="s">
        <v>436</v>
      </c>
      <c r="D75" t="s">
        <v>382</v>
      </c>
      <c r="E75">
        <v>63.2</v>
      </c>
      <c r="F75">
        <v>58</v>
      </c>
      <c r="G75">
        <v>0</v>
      </c>
      <c r="H75">
        <v>0</v>
      </c>
      <c r="I75">
        <v>0</v>
      </c>
      <c r="J75">
        <v>4</v>
      </c>
      <c r="K75">
        <v>3</v>
      </c>
      <c r="L75">
        <v>20</v>
      </c>
      <c r="M75">
        <v>8</v>
      </c>
      <c r="N75">
        <v>3</v>
      </c>
      <c r="O75">
        <v>81</v>
      </c>
      <c r="P75">
        <v>35</v>
      </c>
      <c r="Q75">
        <v>39</v>
      </c>
      <c r="R75">
        <v>2.4</v>
      </c>
      <c r="S75">
        <v>1.1599999999999999</v>
      </c>
      <c r="T75">
        <v>248.67</v>
      </c>
      <c r="U75">
        <f t="shared" si="4"/>
        <v>16.577999999999999</v>
      </c>
      <c r="V75">
        <f t="shared" si="5"/>
        <v>13.2624</v>
      </c>
      <c r="W75">
        <f t="shared" si="6"/>
        <v>13.2624</v>
      </c>
    </row>
    <row r="76" spans="1:23" x14ac:dyDescent="0.35">
      <c r="A76" t="s">
        <v>982</v>
      </c>
      <c r="B76" t="s">
        <v>1078</v>
      </c>
      <c r="C76" t="s">
        <v>435</v>
      </c>
      <c r="D76" t="s">
        <v>360</v>
      </c>
      <c r="E76">
        <v>135.1</v>
      </c>
      <c r="F76">
        <v>33</v>
      </c>
      <c r="G76">
        <v>25</v>
      </c>
      <c r="H76">
        <v>6</v>
      </c>
      <c r="I76">
        <v>0</v>
      </c>
      <c r="J76">
        <v>9</v>
      </c>
      <c r="K76">
        <v>5</v>
      </c>
      <c r="L76">
        <v>0</v>
      </c>
      <c r="M76">
        <v>0</v>
      </c>
      <c r="N76">
        <v>0</v>
      </c>
      <c r="O76">
        <v>144</v>
      </c>
      <c r="P76">
        <v>31</v>
      </c>
      <c r="Q76">
        <v>114</v>
      </c>
      <c r="R76">
        <v>2.46</v>
      </c>
      <c r="S76">
        <v>1.07</v>
      </c>
      <c r="T76">
        <v>247.83</v>
      </c>
      <c r="U76">
        <f t="shared" si="4"/>
        <v>16.522000000000002</v>
      </c>
      <c r="V76">
        <f t="shared" si="5"/>
        <v>13.217600000000003</v>
      </c>
      <c r="W76">
        <f t="shared" si="6"/>
        <v>13.217600000000003</v>
      </c>
    </row>
    <row r="77" spans="1:23" x14ac:dyDescent="0.35">
      <c r="A77" t="s">
        <v>52</v>
      </c>
      <c r="B77" t="s">
        <v>685</v>
      </c>
      <c r="C77" t="s">
        <v>436</v>
      </c>
      <c r="D77" t="s">
        <v>397</v>
      </c>
      <c r="E77">
        <v>66.2</v>
      </c>
      <c r="F77">
        <v>66</v>
      </c>
      <c r="G77">
        <v>0</v>
      </c>
      <c r="H77">
        <v>0</v>
      </c>
      <c r="I77">
        <v>0</v>
      </c>
      <c r="J77">
        <v>6</v>
      </c>
      <c r="K77">
        <v>4</v>
      </c>
      <c r="L77">
        <v>11</v>
      </c>
      <c r="M77">
        <v>4</v>
      </c>
      <c r="N77">
        <v>14</v>
      </c>
      <c r="O77">
        <v>70</v>
      </c>
      <c r="P77">
        <v>22</v>
      </c>
      <c r="Q77">
        <v>54</v>
      </c>
      <c r="R77">
        <v>3.51</v>
      </c>
      <c r="S77">
        <v>1.1399999999999999</v>
      </c>
      <c r="T77">
        <v>247.67</v>
      </c>
      <c r="U77">
        <f t="shared" si="4"/>
        <v>16.511333333333333</v>
      </c>
      <c r="V77">
        <f t="shared" si="5"/>
        <v>13.209066666666667</v>
      </c>
      <c r="W77">
        <f t="shared" si="6"/>
        <v>13.209066666666667</v>
      </c>
    </row>
    <row r="78" spans="1:23" x14ac:dyDescent="0.35">
      <c r="A78" t="s">
        <v>75</v>
      </c>
      <c r="B78" t="s">
        <v>175</v>
      </c>
      <c r="C78" t="s">
        <v>436</v>
      </c>
      <c r="D78" t="s">
        <v>388</v>
      </c>
      <c r="E78">
        <v>71</v>
      </c>
      <c r="F78">
        <v>67</v>
      </c>
      <c r="G78">
        <v>0</v>
      </c>
      <c r="H78">
        <v>0</v>
      </c>
      <c r="I78">
        <v>0</v>
      </c>
      <c r="J78">
        <v>4</v>
      </c>
      <c r="K78">
        <v>7</v>
      </c>
      <c r="L78">
        <v>23</v>
      </c>
      <c r="M78">
        <v>6</v>
      </c>
      <c r="N78">
        <v>1</v>
      </c>
      <c r="O78">
        <v>72</v>
      </c>
      <c r="P78">
        <v>31</v>
      </c>
      <c r="Q78">
        <v>53</v>
      </c>
      <c r="R78">
        <v>2.54</v>
      </c>
      <c r="S78">
        <v>1.18</v>
      </c>
      <c r="T78">
        <v>247.5</v>
      </c>
      <c r="U78">
        <f t="shared" si="4"/>
        <v>16.5</v>
      </c>
      <c r="V78">
        <f t="shared" si="5"/>
        <v>13.200000000000001</v>
      </c>
      <c r="W78">
        <f t="shared" si="6"/>
        <v>13.200000000000001</v>
      </c>
    </row>
    <row r="79" spans="1:23" x14ac:dyDescent="0.35">
      <c r="A79" t="s">
        <v>39</v>
      </c>
      <c r="B79" t="s">
        <v>110</v>
      </c>
      <c r="C79" t="s">
        <v>436</v>
      </c>
      <c r="D79" t="s">
        <v>360</v>
      </c>
      <c r="E79">
        <v>63.1</v>
      </c>
      <c r="F79">
        <v>67</v>
      </c>
      <c r="G79">
        <v>0</v>
      </c>
      <c r="H79">
        <v>0</v>
      </c>
      <c r="I79">
        <v>0</v>
      </c>
      <c r="J79">
        <v>2</v>
      </c>
      <c r="K79">
        <v>3</v>
      </c>
      <c r="L79">
        <v>8</v>
      </c>
      <c r="M79">
        <v>4</v>
      </c>
      <c r="N79">
        <v>22</v>
      </c>
      <c r="O79">
        <v>75</v>
      </c>
      <c r="P79">
        <v>17</v>
      </c>
      <c r="Q79">
        <v>31</v>
      </c>
      <c r="R79">
        <v>1.56</v>
      </c>
      <c r="S79">
        <v>0.76</v>
      </c>
      <c r="T79">
        <v>247.33</v>
      </c>
      <c r="U79">
        <f t="shared" si="4"/>
        <v>16.488666666666667</v>
      </c>
      <c r="V79">
        <f t="shared" si="5"/>
        <v>13.190933333333334</v>
      </c>
      <c r="W79">
        <f t="shared" si="6"/>
        <v>13.190933333333334</v>
      </c>
    </row>
    <row r="80" spans="1:23" x14ac:dyDescent="0.35">
      <c r="A80" t="s">
        <v>649</v>
      </c>
      <c r="B80" t="s">
        <v>248</v>
      </c>
      <c r="C80" t="s">
        <v>435</v>
      </c>
      <c r="D80" t="s">
        <v>386</v>
      </c>
      <c r="E80">
        <v>157.1</v>
      </c>
      <c r="F80">
        <v>29</v>
      </c>
      <c r="G80">
        <v>29</v>
      </c>
      <c r="H80">
        <v>13</v>
      </c>
      <c r="I80">
        <v>0</v>
      </c>
      <c r="J80">
        <v>12</v>
      </c>
      <c r="K80">
        <v>5</v>
      </c>
      <c r="L80">
        <v>0</v>
      </c>
      <c r="M80">
        <v>0</v>
      </c>
      <c r="N80">
        <v>0</v>
      </c>
      <c r="O80">
        <v>132</v>
      </c>
      <c r="P80">
        <v>45</v>
      </c>
      <c r="Q80">
        <v>143</v>
      </c>
      <c r="R80">
        <v>3.49</v>
      </c>
      <c r="S80">
        <v>1.19</v>
      </c>
      <c r="T80">
        <v>247.33</v>
      </c>
      <c r="U80">
        <f t="shared" si="4"/>
        <v>16.488666666666667</v>
      </c>
      <c r="V80">
        <f t="shared" si="5"/>
        <v>13.190933333333334</v>
      </c>
      <c r="W80">
        <f t="shared" si="6"/>
        <v>13.190933333333334</v>
      </c>
    </row>
    <row r="81" spans="1:23" x14ac:dyDescent="0.35">
      <c r="A81" t="s">
        <v>147</v>
      </c>
      <c r="B81" t="s">
        <v>1071</v>
      </c>
      <c r="C81" t="s">
        <v>435</v>
      </c>
      <c r="D81" t="s">
        <v>385</v>
      </c>
      <c r="E81">
        <v>158.19999999999999</v>
      </c>
      <c r="F81">
        <v>29</v>
      </c>
      <c r="G81">
        <v>29</v>
      </c>
      <c r="H81">
        <v>13</v>
      </c>
      <c r="I81">
        <v>0</v>
      </c>
      <c r="J81">
        <v>11</v>
      </c>
      <c r="K81">
        <v>7</v>
      </c>
      <c r="L81">
        <v>0</v>
      </c>
      <c r="M81">
        <v>0</v>
      </c>
      <c r="N81">
        <v>0</v>
      </c>
      <c r="O81">
        <v>157</v>
      </c>
      <c r="P81">
        <v>59</v>
      </c>
      <c r="Q81">
        <v>135</v>
      </c>
      <c r="R81">
        <v>3.69</v>
      </c>
      <c r="S81">
        <v>1.22</v>
      </c>
      <c r="T81">
        <v>245.67</v>
      </c>
      <c r="U81">
        <f t="shared" si="4"/>
        <v>16.378</v>
      </c>
      <c r="V81">
        <f t="shared" si="5"/>
        <v>13.102400000000001</v>
      </c>
      <c r="W81">
        <f t="shared" si="6"/>
        <v>13.102400000000001</v>
      </c>
    </row>
    <row r="82" spans="1:23" x14ac:dyDescent="0.35">
      <c r="A82" t="s">
        <v>105</v>
      </c>
      <c r="B82" t="s">
        <v>1518</v>
      </c>
      <c r="C82" t="s">
        <v>435</v>
      </c>
      <c r="D82" t="s">
        <v>360</v>
      </c>
      <c r="E82">
        <v>146</v>
      </c>
      <c r="F82">
        <v>28</v>
      </c>
      <c r="G82">
        <v>28</v>
      </c>
      <c r="H82">
        <v>9</v>
      </c>
      <c r="I82">
        <v>0</v>
      </c>
      <c r="J82">
        <v>11</v>
      </c>
      <c r="K82">
        <v>7</v>
      </c>
      <c r="L82">
        <v>0</v>
      </c>
      <c r="M82">
        <v>0</v>
      </c>
      <c r="N82">
        <v>0</v>
      </c>
      <c r="O82">
        <v>125</v>
      </c>
      <c r="P82">
        <v>31</v>
      </c>
      <c r="Q82">
        <v>121</v>
      </c>
      <c r="R82">
        <v>2.84</v>
      </c>
      <c r="S82">
        <v>1.04</v>
      </c>
      <c r="T82">
        <v>245.5</v>
      </c>
      <c r="U82">
        <f t="shared" si="4"/>
        <v>16.366666666666667</v>
      </c>
      <c r="V82">
        <f t="shared" si="5"/>
        <v>13.093333333333334</v>
      </c>
      <c r="W82">
        <f t="shared" si="6"/>
        <v>13.093333333333334</v>
      </c>
    </row>
    <row r="83" spans="1:23" x14ac:dyDescent="0.35">
      <c r="A83" t="s">
        <v>1514</v>
      </c>
      <c r="B83" t="s">
        <v>752</v>
      </c>
      <c r="C83" t="s">
        <v>436</v>
      </c>
      <c r="D83" t="s">
        <v>388</v>
      </c>
      <c r="E83">
        <v>67.2</v>
      </c>
      <c r="F83">
        <v>57</v>
      </c>
      <c r="G83">
        <v>0</v>
      </c>
      <c r="H83">
        <v>0</v>
      </c>
      <c r="I83">
        <v>0</v>
      </c>
      <c r="J83">
        <v>2</v>
      </c>
      <c r="K83">
        <v>4</v>
      </c>
      <c r="L83">
        <v>8</v>
      </c>
      <c r="M83">
        <v>0</v>
      </c>
      <c r="N83">
        <v>18</v>
      </c>
      <c r="O83">
        <v>89</v>
      </c>
      <c r="P83">
        <v>16</v>
      </c>
      <c r="Q83">
        <v>50</v>
      </c>
      <c r="R83">
        <v>1.86</v>
      </c>
      <c r="S83">
        <v>0.98</v>
      </c>
      <c r="T83">
        <v>244.67</v>
      </c>
      <c r="U83">
        <f t="shared" si="4"/>
        <v>16.311333333333334</v>
      </c>
      <c r="V83">
        <f t="shared" si="5"/>
        <v>13.049066666666668</v>
      </c>
      <c r="W83">
        <f t="shared" si="6"/>
        <v>13.049066666666668</v>
      </c>
    </row>
    <row r="84" spans="1:23" x14ac:dyDescent="0.35">
      <c r="A84" t="s">
        <v>129</v>
      </c>
      <c r="B84" t="s">
        <v>898</v>
      </c>
      <c r="C84" t="s">
        <v>435</v>
      </c>
      <c r="D84" t="s">
        <v>362</v>
      </c>
      <c r="E84">
        <v>134.1</v>
      </c>
      <c r="F84">
        <v>32</v>
      </c>
      <c r="G84">
        <v>24</v>
      </c>
      <c r="H84">
        <v>10</v>
      </c>
      <c r="I84">
        <v>0</v>
      </c>
      <c r="J84">
        <v>10</v>
      </c>
      <c r="K84">
        <v>4</v>
      </c>
      <c r="L84">
        <v>1</v>
      </c>
      <c r="M84">
        <v>0</v>
      </c>
      <c r="N84">
        <v>0</v>
      </c>
      <c r="O84">
        <v>111</v>
      </c>
      <c r="P84">
        <v>20</v>
      </c>
      <c r="Q84">
        <v>117</v>
      </c>
      <c r="R84">
        <v>3.02</v>
      </c>
      <c r="S84">
        <v>1.02</v>
      </c>
      <c r="T84">
        <v>239.33</v>
      </c>
      <c r="U84">
        <f t="shared" si="4"/>
        <v>15.955333333333334</v>
      </c>
      <c r="V84">
        <f t="shared" si="5"/>
        <v>12.764266666666668</v>
      </c>
      <c r="W84">
        <f t="shared" si="6"/>
        <v>12.764266666666668</v>
      </c>
    </row>
    <row r="85" spans="1:23" x14ac:dyDescent="0.35">
      <c r="A85" t="s">
        <v>110</v>
      </c>
      <c r="B85" t="s">
        <v>442</v>
      </c>
      <c r="C85" t="s">
        <v>436</v>
      </c>
      <c r="D85" t="s">
        <v>382</v>
      </c>
      <c r="E85">
        <v>65.2</v>
      </c>
      <c r="F85">
        <v>66</v>
      </c>
      <c r="G85">
        <v>0</v>
      </c>
      <c r="H85">
        <v>0</v>
      </c>
      <c r="I85">
        <v>0</v>
      </c>
      <c r="J85">
        <v>6</v>
      </c>
      <c r="K85">
        <v>3</v>
      </c>
      <c r="L85">
        <v>3</v>
      </c>
      <c r="M85">
        <v>3</v>
      </c>
      <c r="N85">
        <v>19</v>
      </c>
      <c r="O85">
        <v>79</v>
      </c>
      <c r="P85">
        <v>16</v>
      </c>
      <c r="Q85">
        <v>48</v>
      </c>
      <c r="R85">
        <v>2.06</v>
      </c>
      <c r="S85">
        <v>0.97</v>
      </c>
      <c r="T85">
        <v>239.17</v>
      </c>
      <c r="U85">
        <f t="shared" si="4"/>
        <v>15.944666666666667</v>
      </c>
      <c r="V85">
        <f t="shared" si="5"/>
        <v>12.755733333333334</v>
      </c>
      <c r="W85">
        <f t="shared" si="6"/>
        <v>12.755733333333334</v>
      </c>
    </row>
    <row r="86" spans="1:23" x14ac:dyDescent="0.35">
      <c r="A86" t="s">
        <v>1183</v>
      </c>
      <c r="B86" t="s">
        <v>335</v>
      </c>
      <c r="C86" t="s">
        <v>436</v>
      </c>
      <c r="D86" t="s">
        <v>372</v>
      </c>
      <c r="E86">
        <v>57.2</v>
      </c>
      <c r="F86">
        <v>66</v>
      </c>
      <c r="G86">
        <v>0</v>
      </c>
      <c r="H86">
        <v>0</v>
      </c>
      <c r="I86">
        <v>0</v>
      </c>
      <c r="J86">
        <v>7</v>
      </c>
      <c r="K86">
        <v>1</v>
      </c>
      <c r="L86">
        <v>1</v>
      </c>
      <c r="M86">
        <v>1</v>
      </c>
      <c r="N86">
        <v>25</v>
      </c>
      <c r="O86">
        <v>55</v>
      </c>
      <c r="P86">
        <v>21</v>
      </c>
      <c r="Q86">
        <v>46</v>
      </c>
      <c r="R86">
        <v>1.41</v>
      </c>
      <c r="S86">
        <v>1.1599999999999999</v>
      </c>
      <c r="T86">
        <v>236.17</v>
      </c>
      <c r="U86">
        <f t="shared" si="4"/>
        <v>15.744666666666665</v>
      </c>
      <c r="V86">
        <f t="shared" si="5"/>
        <v>12.595733333333333</v>
      </c>
      <c r="W86">
        <f t="shared" si="6"/>
        <v>12.595733333333333</v>
      </c>
    </row>
    <row r="87" spans="1:23" x14ac:dyDescent="0.35">
      <c r="A87" t="s">
        <v>97</v>
      </c>
      <c r="B87" t="s">
        <v>949</v>
      </c>
      <c r="C87" t="s">
        <v>436</v>
      </c>
      <c r="D87" t="s">
        <v>369</v>
      </c>
      <c r="E87">
        <v>51.2</v>
      </c>
      <c r="F87">
        <v>45</v>
      </c>
      <c r="G87">
        <v>0</v>
      </c>
      <c r="H87">
        <v>0</v>
      </c>
      <c r="I87">
        <v>0</v>
      </c>
      <c r="J87">
        <v>3</v>
      </c>
      <c r="K87">
        <v>4</v>
      </c>
      <c r="L87">
        <v>19</v>
      </c>
      <c r="M87">
        <v>4</v>
      </c>
      <c r="N87">
        <v>4</v>
      </c>
      <c r="O87">
        <v>69</v>
      </c>
      <c r="P87">
        <v>16</v>
      </c>
      <c r="Q87">
        <v>42</v>
      </c>
      <c r="R87">
        <v>2.61</v>
      </c>
      <c r="S87">
        <v>1.1200000000000001</v>
      </c>
      <c r="T87">
        <v>235.17</v>
      </c>
      <c r="U87">
        <f t="shared" si="4"/>
        <v>15.677999999999999</v>
      </c>
      <c r="V87">
        <f t="shared" si="5"/>
        <v>12.542400000000001</v>
      </c>
      <c r="W87">
        <f t="shared" si="6"/>
        <v>12.542400000000001</v>
      </c>
    </row>
    <row r="88" spans="1:23" x14ac:dyDescent="0.35">
      <c r="A88" t="s">
        <v>108</v>
      </c>
      <c r="B88" t="s">
        <v>820</v>
      </c>
      <c r="C88" t="s">
        <v>435</v>
      </c>
      <c r="D88" t="s">
        <v>394</v>
      </c>
      <c r="E88">
        <v>161.19999999999999</v>
      </c>
      <c r="F88">
        <v>30</v>
      </c>
      <c r="G88">
        <v>30</v>
      </c>
      <c r="H88">
        <v>11</v>
      </c>
      <c r="I88">
        <v>0</v>
      </c>
      <c r="J88">
        <v>11</v>
      </c>
      <c r="K88">
        <v>9</v>
      </c>
      <c r="L88">
        <v>0</v>
      </c>
      <c r="M88">
        <v>0</v>
      </c>
      <c r="N88">
        <v>0</v>
      </c>
      <c r="O88">
        <v>177</v>
      </c>
      <c r="P88">
        <v>61</v>
      </c>
      <c r="Q88">
        <v>171</v>
      </c>
      <c r="R88">
        <v>4.9000000000000004</v>
      </c>
      <c r="S88">
        <v>1.44</v>
      </c>
      <c r="T88">
        <v>231.17</v>
      </c>
      <c r="U88">
        <f t="shared" si="4"/>
        <v>15.411333333333333</v>
      </c>
      <c r="V88">
        <f t="shared" si="5"/>
        <v>12.329066666666668</v>
      </c>
      <c r="W88">
        <f t="shared" si="6"/>
        <v>12.329066666666668</v>
      </c>
    </row>
    <row r="89" spans="1:23" x14ac:dyDescent="0.35">
      <c r="A89" t="s">
        <v>623</v>
      </c>
      <c r="B89" t="s">
        <v>86</v>
      </c>
      <c r="C89" t="s">
        <v>436</v>
      </c>
      <c r="D89" t="s">
        <v>446</v>
      </c>
      <c r="E89">
        <v>62.2</v>
      </c>
      <c r="F89">
        <v>67</v>
      </c>
      <c r="G89">
        <v>0</v>
      </c>
      <c r="H89">
        <v>0</v>
      </c>
      <c r="I89">
        <v>0</v>
      </c>
      <c r="J89">
        <v>4</v>
      </c>
      <c r="K89">
        <v>5</v>
      </c>
      <c r="L89">
        <v>20</v>
      </c>
      <c r="M89">
        <v>7</v>
      </c>
      <c r="N89">
        <v>4</v>
      </c>
      <c r="O89">
        <v>90</v>
      </c>
      <c r="P89">
        <v>46</v>
      </c>
      <c r="Q89">
        <v>55</v>
      </c>
      <c r="R89">
        <v>4.3099999999999996</v>
      </c>
      <c r="S89">
        <v>1.61</v>
      </c>
      <c r="T89">
        <v>231.17</v>
      </c>
      <c r="U89">
        <f t="shared" si="4"/>
        <v>15.411333333333333</v>
      </c>
      <c r="V89">
        <f t="shared" si="5"/>
        <v>12.329066666666668</v>
      </c>
      <c r="W89">
        <f t="shared" si="6"/>
        <v>12.329066666666668</v>
      </c>
    </row>
    <row r="90" spans="1:23" x14ac:dyDescent="0.35">
      <c r="A90" t="s">
        <v>58</v>
      </c>
      <c r="B90" t="s">
        <v>659</v>
      </c>
      <c r="C90" t="s">
        <v>435</v>
      </c>
      <c r="D90" t="s">
        <v>380</v>
      </c>
      <c r="E90">
        <v>127.1</v>
      </c>
      <c r="F90">
        <v>23</v>
      </c>
      <c r="G90">
        <v>23</v>
      </c>
      <c r="H90">
        <v>9</v>
      </c>
      <c r="I90">
        <v>1</v>
      </c>
      <c r="J90">
        <v>11</v>
      </c>
      <c r="K90">
        <v>2</v>
      </c>
      <c r="L90">
        <v>0</v>
      </c>
      <c r="M90">
        <v>0</v>
      </c>
      <c r="N90">
        <v>0</v>
      </c>
      <c r="O90">
        <v>104</v>
      </c>
      <c r="P90">
        <v>31</v>
      </c>
      <c r="Q90">
        <v>111</v>
      </c>
      <c r="R90">
        <v>3.32</v>
      </c>
      <c r="S90">
        <v>1.1200000000000001</v>
      </c>
      <c r="T90">
        <v>230.33</v>
      </c>
      <c r="U90">
        <f t="shared" si="4"/>
        <v>15.355333333333334</v>
      </c>
      <c r="V90">
        <f t="shared" si="5"/>
        <v>12.284266666666667</v>
      </c>
      <c r="W90">
        <f t="shared" si="6"/>
        <v>12.284266666666667</v>
      </c>
    </row>
    <row r="91" spans="1:23" x14ac:dyDescent="0.35">
      <c r="A91" t="s">
        <v>628</v>
      </c>
      <c r="B91" t="s">
        <v>1107</v>
      </c>
      <c r="C91" t="s">
        <v>436</v>
      </c>
      <c r="D91" t="s">
        <v>370</v>
      </c>
      <c r="E91">
        <v>59</v>
      </c>
      <c r="F91">
        <v>57</v>
      </c>
      <c r="G91">
        <v>0</v>
      </c>
      <c r="H91">
        <v>0</v>
      </c>
      <c r="I91">
        <v>0</v>
      </c>
      <c r="J91">
        <v>3</v>
      </c>
      <c r="K91">
        <v>6</v>
      </c>
      <c r="L91">
        <v>14</v>
      </c>
      <c r="M91">
        <v>6</v>
      </c>
      <c r="N91">
        <v>12</v>
      </c>
      <c r="O91">
        <v>73</v>
      </c>
      <c r="P91">
        <v>18</v>
      </c>
      <c r="Q91">
        <v>42</v>
      </c>
      <c r="R91">
        <v>3.05</v>
      </c>
      <c r="S91">
        <v>1.02</v>
      </c>
      <c r="T91">
        <v>229</v>
      </c>
      <c r="U91">
        <f t="shared" si="4"/>
        <v>15.266666666666667</v>
      </c>
      <c r="V91">
        <f t="shared" si="5"/>
        <v>12.213333333333335</v>
      </c>
      <c r="W91">
        <f t="shared" si="6"/>
        <v>12.213333333333335</v>
      </c>
    </row>
    <row r="92" spans="1:23" x14ac:dyDescent="0.35">
      <c r="A92" t="s">
        <v>1242</v>
      </c>
      <c r="B92" t="s">
        <v>1049</v>
      </c>
      <c r="C92" t="s">
        <v>436</v>
      </c>
      <c r="D92" t="s">
        <v>365</v>
      </c>
      <c r="E92">
        <v>65</v>
      </c>
      <c r="F92">
        <v>64</v>
      </c>
      <c r="G92">
        <v>0</v>
      </c>
      <c r="H92">
        <v>0</v>
      </c>
      <c r="I92">
        <v>0</v>
      </c>
      <c r="J92">
        <v>2</v>
      </c>
      <c r="K92">
        <v>5</v>
      </c>
      <c r="L92">
        <v>4</v>
      </c>
      <c r="M92">
        <v>4</v>
      </c>
      <c r="N92">
        <v>22</v>
      </c>
      <c r="O92">
        <v>96</v>
      </c>
      <c r="P92">
        <v>15</v>
      </c>
      <c r="Q92">
        <v>43</v>
      </c>
      <c r="R92">
        <v>2.4900000000000002</v>
      </c>
      <c r="S92">
        <v>0.89</v>
      </c>
      <c r="T92">
        <v>228.5</v>
      </c>
      <c r="U92">
        <f t="shared" si="4"/>
        <v>15.233333333333333</v>
      </c>
      <c r="V92">
        <f t="shared" si="5"/>
        <v>12.186666666666667</v>
      </c>
      <c r="W92">
        <f t="shared" si="6"/>
        <v>12.186666666666667</v>
      </c>
    </row>
    <row r="93" spans="1:23" x14ac:dyDescent="0.35">
      <c r="A93" t="s">
        <v>771</v>
      </c>
      <c r="B93" t="s">
        <v>1184</v>
      </c>
      <c r="C93" t="s">
        <v>436</v>
      </c>
      <c r="D93" t="s">
        <v>360</v>
      </c>
      <c r="E93">
        <v>58.2</v>
      </c>
      <c r="F93">
        <v>65</v>
      </c>
      <c r="G93">
        <v>0</v>
      </c>
      <c r="H93">
        <v>0</v>
      </c>
      <c r="I93">
        <v>0</v>
      </c>
      <c r="J93">
        <v>4</v>
      </c>
      <c r="K93">
        <v>2</v>
      </c>
      <c r="L93">
        <v>7</v>
      </c>
      <c r="M93">
        <v>6</v>
      </c>
      <c r="N93">
        <v>23</v>
      </c>
      <c r="O93">
        <v>64</v>
      </c>
      <c r="P93">
        <v>22</v>
      </c>
      <c r="Q93">
        <v>46</v>
      </c>
      <c r="R93">
        <v>3.99</v>
      </c>
      <c r="S93">
        <v>1.1599999999999999</v>
      </c>
      <c r="T93">
        <v>227.67</v>
      </c>
      <c r="U93">
        <f t="shared" si="4"/>
        <v>15.177999999999999</v>
      </c>
      <c r="V93">
        <f t="shared" si="5"/>
        <v>12.1424</v>
      </c>
      <c r="W93">
        <f t="shared" si="6"/>
        <v>12.1424</v>
      </c>
    </row>
    <row r="94" spans="1:23" x14ac:dyDescent="0.35">
      <c r="A94" t="s">
        <v>90</v>
      </c>
      <c r="B94" t="s">
        <v>1512</v>
      </c>
      <c r="C94" t="s">
        <v>436</v>
      </c>
      <c r="D94" t="s">
        <v>387</v>
      </c>
      <c r="E94">
        <v>63.2</v>
      </c>
      <c r="F94">
        <v>66</v>
      </c>
      <c r="G94">
        <v>0</v>
      </c>
      <c r="H94">
        <v>0</v>
      </c>
      <c r="I94">
        <v>0</v>
      </c>
      <c r="J94">
        <v>6</v>
      </c>
      <c r="K94">
        <v>5</v>
      </c>
      <c r="L94">
        <v>3</v>
      </c>
      <c r="M94">
        <v>2</v>
      </c>
      <c r="N94">
        <v>19</v>
      </c>
      <c r="O94">
        <v>82</v>
      </c>
      <c r="P94">
        <v>18</v>
      </c>
      <c r="Q94">
        <v>57</v>
      </c>
      <c r="R94">
        <v>2.69</v>
      </c>
      <c r="S94">
        <v>1.18</v>
      </c>
      <c r="T94">
        <v>227.67</v>
      </c>
      <c r="U94">
        <f t="shared" si="4"/>
        <v>15.177999999999999</v>
      </c>
      <c r="V94">
        <f t="shared" si="5"/>
        <v>12.1424</v>
      </c>
      <c r="W94">
        <f t="shared" si="6"/>
        <v>12.1424</v>
      </c>
    </row>
    <row r="95" spans="1:23" x14ac:dyDescent="0.35">
      <c r="A95" t="s">
        <v>1190</v>
      </c>
      <c r="B95" t="s">
        <v>104</v>
      </c>
      <c r="C95" t="s">
        <v>436</v>
      </c>
      <c r="D95" t="s">
        <v>386</v>
      </c>
      <c r="E95">
        <v>51</v>
      </c>
      <c r="F95">
        <v>54</v>
      </c>
      <c r="G95">
        <v>0</v>
      </c>
      <c r="H95">
        <v>0</v>
      </c>
      <c r="I95">
        <v>0</v>
      </c>
      <c r="J95">
        <v>6</v>
      </c>
      <c r="K95">
        <v>5</v>
      </c>
      <c r="L95">
        <v>9</v>
      </c>
      <c r="M95">
        <v>2</v>
      </c>
      <c r="N95">
        <v>15</v>
      </c>
      <c r="O95">
        <v>61</v>
      </c>
      <c r="P95">
        <v>22</v>
      </c>
      <c r="Q95">
        <v>36</v>
      </c>
      <c r="R95">
        <v>3</v>
      </c>
      <c r="S95">
        <v>1.1399999999999999</v>
      </c>
      <c r="T95">
        <v>227.5</v>
      </c>
      <c r="U95">
        <f t="shared" si="4"/>
        <v>15.166666666666666</v>
      </c>
      <c r="V95">
        <f t="shared" si="5"/>
        <v>12.133333333333333</v>
      </c>
      <c r="W95">
        <f t="shared" si="6"/>
        <v>12.133333333333333</v>
      </c>
    </row>
    <row r="96" spans="1:23" x14ac:dyDescent="0.35">
      <c r="A96" t="s">
        <v>41</v>
      </c>
      <c r="B96" t="s">
        <v>680</v>
      </c>
      <c r="C96" t="s">
        <v>435</v>
      </c>
      <c r="D96" t="s">
        <v>374</v>
      </c>
      <c r="E96">
        <v>172</v>
      </c>
      <c r="F96">
        <v>32</v>
      </c>
      <c r="G96">
        <v>32</v>
      </c>
      <c r="H96">
        <v>17</v>
      </c>
      <c r="I96">
        <v>0</v>
      </c>
      <c r="J96">
        <v>12</v>
      </c>
      <c r="K96">
        <v>7</v>
      </c>
      <c r="L96">
        <v>0</v>
      </c>
      <c r="M96">
        <v>0</v>
      </c>
      <c r="N96">
        <v>0</v>
      </c>
      <c r="O96">
        <v>149</v>
      </c>
      <c r="P96">
        <v>45</v>
      </c>
      <c r="Q96">
        <v>199</v>
      </c>
      <c r="R96">
        <v>5.23</v>
      </c>
      <c r="S96">
        <v>1.42</v>
      </c>
      <c r="T96">
        <v>225.5</v>
      </c>
      <c r="U96">
        <f t="shared" si="4"/>
        <v>15.033333333333333</v>
      </c>
      <c r="V96">
        <f t="shared" si="5"/>
        <v>12.026666666666667</v>
      </c>
      <c r="W96">
        <f t="shared" si="6"/>
        <v>12.026666666666667</v>
      </c>
    </row>
    <row r="97" spans="1:23" x14ac:dyDescent="0.35">
      <c r="A97" t="s">
        <v>110</v>
      </c>
      <c r="B97" t="s">
        <v>354</v>
      </c>
      <c r="C97" t="s">
        <v>435</v>
      </c>
      <c r="D97" t="s">
        <v>370</v>
      </c>
      <c r="E97">
        <v>191.2</v>
      </c>
      <c r="F97">
        <v>32</v>
      </c>
      <c r="G97">
        <v>32</v>
      </c>
      <c r="H97">
        <v>16</v>
      </c>
      <c r="I97">
        <v>1</v>
      </c>
      <c r="J97">
        <v>11</v>
      </c>
      <c r="K97">
        <v>12</v>
      </c>
      <c r="L97">
        <v>0</v>
      </c>
      <c r="M97">
        <v>0</v>
      </c>
      <c r="N97">
        <v>0</v>
      </c>
      <c r="O97">
        <v>143</v>
      </c>
      <c r="P97">
        <v>54</v>
      </c>
      <c r="Q97">
        <v>192</v>
      </c>
      <c r="R97">
        <v>3.71</v>
      </c>
      <c r="S97">
        <v>1.28</v>
      </c>
      <c r="T97">
        <v>224.17</v>
      </c>
      <c r="U97">
        <f t="shared" si="4"/>
        <v>14.944666666666667</v>
      </c>
      <c r="V97">
        <f t="shared" si="5"/>
        <v>11.955733333333335</v>
      </c>
      <c r="W97">
        <f t="shared" si="6"/>
        <v>11.955733333333335</v>
      </c>
    </row>
    <row r="98" spans="1:23" x14ac:dyDescent="0.35">
      <c r="A98" t="s">
        <v>140</v>
      </c>
      <c r="B98" t="s">
        <v>471</v>
      </c>
      <c r="C98" t="s">
        <v>435</v>
      </c>
      <c r="D98" t="s">
        <v>371</v>
      </c>
      <c r="E98">
        <v>164</v>
      </c>
      <c r="F98">
        <v>31</v>
      </c>
      <c r="G98">
        <v>31</v>
      </c>
      <c r="H98">
        <v>15</v>
      </c>
      <c r="I98">
        <v>0</v>
      </c>
      <c r="J98">
        <v>10</v>
      </c>
      <c r="K98">
        <v>10</v>
      </c>
      <c r="L98">
        <v>0</v>
      </c>
      <c r="M98">
        <v>0</v>
      </c>
      <c r="N98">
        <v>0</v>
      </c>
      <c r="O98">
        <v>139</v>
      </c>
      <c r="P98">
        <v>21</v>
      </c>
      <c r="Q98">
        <v>178</v>
      </c>
      <c r="R98">
        <v>4.33</v>
      </c>
      <c r="S98">
        <v>1.21</v>
      </c>
      <c r="T98">
        <v>223.5</v>
      </c>
      <c r="U98">
        <f t="shared" si="4"/>
        <v>14.9</v>
      </c>
      <c r="V98">
        <f t="shared" si="5"/>
        <v>11.920000000000002</v>
      </c>
      <c r="W98">
        <f t="shared" si="6"/>
        <v>11.920000000000002</v>
      </c>
    </row>
    <row r="99" spans="1:23" x14ac:dyDescent="0.35">
      <c r="A99" t="s">
        <v>50</v>
      </c>
      <c r="B99" t="s">
        <v>813</v>
      </c>
      <c r="C99" t="s">
        <v>435</v>
      </c>
      <c r="D99" t="s">
        <v>380</v>
      </c>
      <c r="E99">
        <v>128</v>
      </c>
      <c r="F99">
        <v>24</v>
      </c>
      <c r="G99">
        <v>24</v>
      </c>
      <c r="H99">
        <v>11</v>
      </c>
      <c r="I99">
        <v>0</v>
      </c>
      <c r="J99">
        <v>8</v>
      </c>
      <c r="K99">
        <v>10</v>
      </c>
      <c r="L99">
        <v>0</v>
      </c>
      <c r="M99">
        <v>0</v>
      </c>
      <c r="N99">
        <v>0</v>
      </c>
      <c r="O99">
        <v>171</v>
      </c>
      <c r="P99">
        <v>51</v>
      </c>
      <c r="Q99">
        <v>103</v>
      </c>
      <c r="R99">
        <v>3.38</v>
      </c>
      <c r="S99">
        <v>1.2</v>
      </c>
      <c r="T99">
        <v>222.5</v>
      </c>
      <c r="U99">
        <f t="shared" si="4"/>
        <v>14.833333333333334</v>
      </c>
      <c r="V99">
        <f t="shared" si="5"/>
        <v>11.866666666666667</v>
      </c>
      <c r="W99">
        <f t="shared" si="6"/>
        <v>11.866666666666667</v>
      </c>
    </row>
    <row r="100" spans="1:23" x14ac:dyDescent="0.35">
      <c r="A100" t="s">
        <v>315</v>
      </c>
      <c r="B100" t="s">
        <v>314</v>
      </c>
      <c r="C100" t="s">
        <v>435</v>
      </c>
      <c r="D100" t="s">
        <v>375</v>
      </c>
      <c r="E100">
        <v>179</v>
      </c>
      <c r="F100">
        <v>32</v>
      </c>
      <c r="G100">
        <v>32</v>
      </c>
      <c r="H100">
        <v>13</v>
      </c>
      <c r="I100">
        <v>1</v>
      </c>
      <c r="J100">
        <v>12</v>
      </c>
      <c r="K100">
        <v>11</v>
      </c>
      <c r="L100">
        <v>0</v>
      </c>
      <c r="M100">
        <v>0</v>
      </c>
      <c r="N100">
        <v>0</v>
      </c>
      <c r="O100">
        <v>144</v>
      </c>
      <c r="P100">
        <v>52</v>
      </c>
      <c r="Q100">
        <v>196</v>
      </c>
      <c r="R100">
        <v>4.42</v>
      </c>
      <c r="S100">
        <v>1.39</v>
      </c>
      <c r="T100">
        <v>221</v>
      </c>
      <c r="U100">
        <f t="shared" si="4"/>
        <v>14.733333333333333</v>
      </c>
      <c r="V100">
        <f t="shared" si="5"/>
        <v>11.786666666666667</v>
      </c>
      <c r="W100">
        <f t="shared" si="6"/>
        <v>11.786666666666667</v>
      </c>
    </row>
    <row r="101" spans="1:23" x14ac:dyDescent="0.35">
      <c r="A101" t="s">
        <v>102</v>
      </c>
      <c r="B101" t="s">
        <v>193</v>
      </c>
      <c r="C101" t="s">
        <v>436</v>
      </c>
      <c r="D101" t="s">
        <v>363</v>
      </c>
      <c r="E101">
        <v>74</v>
      </c>
      <c r="F101">
        <v>63</v>
      </c>
      <c r="G101">
        <v>0</v>
      </c>
      <c r="H101">
        <v>0</v>
      </c>
      <c r="I101">
        <v>0</v>
      </c>
      <c r="J101">
        <v>5</v>
      </c>
      <c r="K101">
        <v>2</v>
      </c>
      <c r="L101">
        <v>5</v>
      </c>
      <c r="M101">
        <v>1</v>
      </c>
      <c r="N101">
        <v>14</v>
      </c>
      <c r="O101">
        <v>83</v>
      </c>
      <c r="P101">
        <v>38</v>
      </c>
      <c r="Q101">
        <v>49</v>
      </c>
      <c r="R101">
        <v>1.95</v>
      </c>
      <c r="S101">
        <v>1.18</v>
      </c>
      <c r="T101">
        <v>219.5</v>
      </c>
      <c r="U101">
        <f t="shared" si="4"/>
        <v>14.633333333333333</v>
      </c>
      <c r="V101">
        <f t="shared" si="5"/>
        <v>11.706666666666667</v>
      </c>
      <c r="W101">
        <f t="shared" si="6"/>
        <v>11.706666666666667</v>
      </c>
    </row>
    <row r="102" spans="1:23" x14ac:dyDescent="0.35">
      <c r="A102" t="s">
        <v>116</v>
      </c>
      <c r="B102" t="s">
        <v>1090</v>
      </c>
      <c r="C102" t="s">
        <v>435</v>
      </c>
      <c r="D102" t="s">
        <v>371</v>
      </c>
      <c r="E102">
        <v>179.2</v>
      </c>
      <c r="F102">
        <v>33</v>
      </c>
      <c r="G102">
        <v>33</v>
      </c>
      <c r="H102">
        <v>12</v>
      </c>
      <c r="I102">
        <v>1</v>
      </c>
      <c r="J102">
        <v>10</v>
      </c>
      <c r="K102">
        <v>12</v>
      </c>
      <c r="L102">
        <v>0</v>
      </c>
      <c r="M102">
        <v>0</v>
      </c>
      <c r="N102">
        <v>0</v>
      </c>
      <c r="O102">
        <v>175</v>
      </c>
      <c r="P102">
        <v>73</v>
      </c>
      <c r="Q102">
        <v>175</v>
      </c>
      <c r="R102">
        <v>4.5599999999999996</v>
      </c>
      <c r="S102">
        <v>1.38</v>
      </c>
      <c r="T102">
        <v>217.67</v>
      </c>
      <c r="U102">
        <f t="shared" si="4"/>
        <v>14.511333333333333</v>
      </c>
      <c r="V102">
        <f t="shared" si="5"/>
        <v>11.609066666666667</v>
      </c>
      <c r="W102">
        <f t="shared" si="6"/>
        <v>11.609066666666667</v>
      </c>
    </row>
    <row r="103" spans="1:23" x14ac:dyDescent="0.35">
      <c r="A103" t="s">
        <v>689</v>
      </c>
      <c r="B103" t="s">
        <v>688</v>
      </c>
      <c r="C103" t="s">
        <v>436</v>
      </c>
      <c r="D103" t="s">
        <v>394</v>
      </c>
      <c r="E103">
        <v>65</v>
      </c>
      <c r="F103">
        <v>65</v>
      </c>
      <c r="G103">
        <v>0</v>
      </c>
      <c r="H103">
        <v>0</v>
      </c>
      <c r="I103">
        <v>0</v>
      </c>
      <c r="J103">
        <v>3</v>
      </c>
      <c r="K103">
        <v>4</v>
      </c>
      <c r="L103">
        <v>6</v>
      </c>
      <c r="M103">
        <v>6</v>
      </c>
      <c r="N103">
        <v>27</v>
      </c>
      <c r="O103">
        <v>66</v>
      </c>
      <c r="P103">
        <v>26</v>
      </c>
      <c r="Q103">
        <v>65</v>
      </c>
      <c r="R103">
        <v>3.19</v>
      </c>
      <c r="S103">
        <v>1.4</v>
      </c>
      <c r="T103">
        <v>217</v>
      </c>
      <c r="U103">
        <f t="shared" si="4"/>
        <v>14.466666666666667</v>
      </c>
      <c r="V103">
        <f t="shared" si="5"/>
        <v>11.573333333333334</v>
      </c>
      <c r="W103">
        <f t="shared" si="6"/>
        <v>11.573333333333334</v>
      </c>
    </row>
    <row r="104" spans="1:23" x14ac:dyDescent="0.35">
      <c r="A104" t="s">
        <v>166</v>
      </c>
      <c r="B104" t="s">
        <v>700</v>
      </c>
      <c r="C104" t="s">
        <v>435</v>
      </c>
      <c r="D104" t="s">
        <v>365</v>
      </c>
      <c r="E104">
        <v>130</v>
      </c>
      <c r="F104">
        <v>25</v>
      </c>
      <c r="G104">
        <v>25</v>
      </c>
      <c r="H104">
        <v>11</v>
      </c>
      <c r="I104">
        <v>0</v>
      </c>
      <c r="J104">
        <v>8</v>
      </c>
      <c r="K104">
        <v>5</v>
      </c>
      <c r="L104">
        <v>0</v>
      </c>
      <c r="M104">
        <v>0</v>
      </c>
      <c r="N104">
        <v>0</v>
      </c>
      <c r="O104">
        <v>133</v>
      </c>
      <c r="P104">
        <v>22</v>
      </c>
      <c r="Q104">
        <v>135</v>
      </c>
      <c r="R104">
        <v>3.39</v>
      </c>
      <c r="S104">
        <v>1.21</v>
      </c>
      <c r="T104">
        <v>214</v>
      </c>
      <c r="U104">
        <f t="shared" si="4"/>
        <v>14.266666666666667</v>
      </c>
      <c r="V104">
        <f t="shared" si="5"/>
        <v>11.413333333333334</v>
      </c>
      <c r="W104">
        <f t="shared" si="6"/>
        <v>11.413333333333334</v>
      </c>
    </row>
    <row r="105" spans="1:23" x14ac:dyDescent="0.35">
      <c r="A105" t="s">
        <v>869</v>
      </c>
      <c r="B105" t="s">
        <v>1634</v>
      </c>
      <c r="C105" t="s">
        <v>436</v>
      </c>
      <c r="D105" t="s">
        <v>388</v>
      </c>
      <c r="E105">
        <v>72.099999999999994</v>
      </c>
      <c r="F105">
        <v>65</v>
      </c>
      <c r="G105">
        <v>0</v>
      </c>
      <c r="H105">
        <v>0</v>
      </c>
      <c r="I105">
        <v>0</v>
      </c>
      <c r="J105">
        <v>7</v>
      </c>
      <c r="K105">
        <v>4</v>
      </c>
      <c r="L105">
        <v>1</v>
      </c>
      <c r="M105">
        <v>6</v>
      </c>
      <c r="N105">
        <v>18</v>
      </c>
      <c r="O105">
        <v>78</v>
      </c>
      <c r="P105">
        <v>20</v>
      </c>
      <c r="Q105">
        <v>56</v>
      </c>
      <c r="R105">
        <v>3.36</v>
      </c>
      <c r="S105">
        <v>1.05</v>
      </c>
      <c r="T105">
        <v>213.83</v>
      </c>
      <c r="U105">
        <f t="shared" si="4"/>
        <v>14.255333333333335</v>
      </c>
      <c r="V105">
        <f t="shared" si="5"/>
        <v>11.404266666666668</v>
      </c>
      <c r="W105">
        <f t="shared" si="6"/>
        <v>11.404266666666668</v>
      </c>
    </row>
    <row r="106" spans="1:23" x14ac:dyDescent="0.35">
      <c r="A106" t="s">
        <v>34</v>
      </c>
      <c r="B106" t="s">
        <v>1605</v>
      </c>
      <c r="C106" t="s">
        <v>436</v>
      </c>
      <c r="D106" t="s">
        <v>376</v>
      </c>
      <c r="E106">
        <v>63.1</v>
      </c>
      <c r="F106">
        <v>71</v>
      </c>
      <c r="G106">
        <v>0</v>
      </c>
      <c r="H106">
        <v>0</v>
      </c>
      <c r="I106">
        <v>0</v>
      </c>
      <c r="J106">
        <v>7</v>
      </c>
      <c r="K106">
        <v>4</v>
      </c>
      <c r="L106">
        <v>0</v>
      </c>
      <c r="M106">
        <v>3</v>
      </c>
      <c r="N106">
        <v>21</v>
      </c>
      <c r="O106">
        <v>82</v>
      </c>
      <c r="P106">
        <v>31</v>
      </c>
      <c r="Q106">
        <v>48</v>
      </c>
      <c r="R106">
        <v>3.69</v>
      </c>
      <c r="S106">
        <v>1.25</v>
      </c>
      <c r="T106">
        <v>213.33</v>
      </c>
      <c r="U106">
        <f t="shared" si="4"/>
        <v>14.222000000000001</v>
      </c>
      <c r="V106">
        <f t="shared" si="5"/>
        <v>11.377600000000001</v>
      </c>
      <c r="W106">
        <f t="shared" si="6"/>
        <v>11.377600000000001</v>
      </c>
    </row>
    <row r="107" spans="1:23" x14ac:dyDescent="0.35">
      <c r="A107" t="s">
        <v>84</v>
      </c>
      <c r="B107" t="s">
        <v>1302</v>
      </c>
      <c r="C107" t="s">
        <v>436</v>
      </c>
      <c r="D107" t="s">
        <v>382</v>
      </c>
      <c r="E107">
        <v>53.2</v>
      </c>
      <c r="F107">
        <v>60</v>
      </c>
      <c r="G107">
        <v>0</v>
      </c>
      <c r="H107">
        <v>0</v>
      </c>
      <c r="I107">
        <v>0</v>
      </c>
      <c r="J107">
        <v>1</v>
      </c>
      <c r="K107">
        <v>2</v>
      </c>
      <c r="L107">
        <v>6</v>
      </c>
      <c r="M107">
        <v>3</v>
      </c>
      <c r="N107">
        <v>25</v>
      </c>
      <c r="O107">
        <v>61</v>
      </c>
      <c r="P107">
        <v>15</v>
      </c>
      <c r="Q107">
        <v>37</v>
      </c>
      <c r="R107">
        <v>2.68</v>
      </c>
      <c r="S107">
        <v>0.97</v>
      </c>
      <c r="T107">
        <v>213.17</v>
      </c>
      <c r="U107">
        <f t="shared" si="4"/>
        <v>14.211333333333332</v>
      </c>
      <c r="V107">
        <f t="shared" si="5"/>
        <v>11.369066666666667</v>
      </c>
      <c r="W107">
        <f t="shared" si="6"/>
        <v>11.369066666666667</v>
      </c>
    </row>
    <row r="108" spans="1:23" x14ac:dyDescent="0.35">
      <c r="A108" t="s">
        <v>112</v>
      </c>
      <c r="B108" t="s">
        <v>516</v>
      </c>
      <c r="C108" t="s">
        <v>436</v>
      </c>
      <c r="D108" t="s">
        <v>377</v>
      </c>
      <c r="E108">
        <v>64</v>
      </c>
      <c r="F108">
        <v>70</v>
      </c>
      <c r="G108">
        <v>0</v>
      </c>
      <c r="H108">
        <v>0</v>
      </c>
      <c r="I108">
        <v>0</v>
      </c>
      <c r="J108">
        <v>4</v>
      </c>
      <c r="K108">
        <v>3</v>
      </c>
      <c r="L108">
        <v>1</v>
      </c>
      <c r="M108">
        <v>7</v>
      </c>
      <c r="N108">
        <v>30</v>
      </c>
      <c r="O108">
        <v>68</v>
      </c>
      <c r="P108">
        <v>27</v>
      </c>
      <c r="Q108">
        <v>52</v>
      </c>
      <c r="R108">
        <v>2.95</v>
      </c>
      <c r="S108">
        <v>1.23</v>
      </c>
      <c r="T108">
        <v>212.5</v>
      </c>
      <c r="U108">
        <f t="shared" si="4"/>
        <v>14.166666666666666</v>
      </c>
      <c r="V108">
        <f t="shared" si="5"/>
        <v>11.333333333333334</v>
      </c>
      <c r="W108">
        <f t="shared" si="6"/>
        <v>11.333333333333334</v>
      </c>
    </row>
    <row r="109" spans="1:23" x14ac:dyDescent="0.35">
      <c r="A109" t="s">
        <v>41</v>
      </c>
      <c r="B109" t="s">
        <v>1102</v>
      </c>
      <c r="C109" t="s">
        <v>436</v>
      </c>
      <c r="D109" t="s">
        <v>386</v>
      </c>
      <c r="E109">
        <v>51</v>
      </c>
      <c r="F109">
        <v>59</v>
      </c>
      <c r="G109">
        <v>0</v>
      </c>
      <c r="H109">
        <v>0</v>
      </c>
      <c r="I109">
        <v>0</v>
      </c>
      <c r="J109">
        <v>4</v>
      </c>
      <c r="K109">
        <v>2</v>
      </c>
      <c r="L109">
        <v>2</v>
      </c>
      <c r="M109">
        <v>2</v>
      </c>
      <c r="N109">
        <v>22</v>
      </c>
      <c r="O109">
        <v>81</v>
      </c>
      <c r="P109">
        <v>24</v>
      </c>
      <c r="Q109">
        <v>38</v>
      </c>
      <c r="R109">
        <v>3.18</v>
      </c>
      <c r="S109">
        <v>1.22</v>
      </c>
      <c r="T109">
        <v>212</v>
      </c>
      <c r="U109">
        <f t="shared" si="4"/>
        <v>14.133333333333333</v>
      </c>
      <c r="V109">
        <f t="shared" si="5"/>
        <v>11.306666666666667</v>
      </c>
      <c r="W109">
        <f t="shared" si="6"/>
        <v>11.306666666666667</v>
      </c>
    </row>
    <row r="110" spans="1:23" x14ac:dyDescent="0.35">
      <c r="A110" t="s">
        <v>111</v>
      </c>
      <c r="B110" t="s">
        <v>1121</v>
      </c>
      <c r="C110" t="s">
        <v>436</v>
      </c>
      <c r="D110" t="s">
        <v>446</v>
      </c>
      <c r="E110">
        <v>66.099999999999994</v>
      </c>
      <c r="F110">
        <v>62</v>
      </c>
      <c r="G110">
        <v>0</v>
      </c>
      <c r="H110">
        <v>0</v>
      </c>
      <c r="I110">
        <v>0</v>
      </c>
      <c r="J110">
        <v>4</v>
      </c>
      <c r="K110">
        <v>3</v>
      </c>
      <c r="L110">
        <v>4</v>
      </c>
      <c r="M110">
        <v>5</v>
      </c>
      <c r="N110">
        <v>20</v>
      </c>
      <c r="O110">
        <v>76</v>
      </c>
      <c r="P110">
        <v>23</v>
      </c>
      <c r="Q110">
        <v>53</v>
      </c>
      <c r="R110">
        <v>3.12</v>
      </c>
      <c r="S110">
        <v>1.1499999999999999</v>
      </c>
      <c r="T110">
        <v>210.33</v>
      </c>
      <c r="U110">
        <f t="shared" si="4"/>
        <v>14.022</v>
      </c>
      <c r="V110">
        <f t="shared" si="5"/>
        <v>11.217600000000001</v>
      </c>
      <c r="W110">
        <f t="shared" si="6"/>
        <v>11.217600000000001</v>
      </c>
    </row>
    <row r="111" spans="1:23" x14ac:dyDescent="0.35">
      <c r="A111" t="s">
        <v>348</v>
      </c>
      <c r="B111" t="s">
        <v>422</v>
      </c>
      <c r="C111" t="s">
        <v>436</v>
      </c>
      <c r="D111" t="s">
        <v>374</v>
      </c>
      <c r="E111">
        <v>70.099999999999994</v>
      </c>
      <c r="F111">
        <v>73</v>
      </c>
      <c r="G111">
        <v>0</v>
      </c>
      <c r="H111">
        <v>0</v>
      </c>
      <c r="I111">
        <v>0</v>
      </c>
      <c r="J111">
        <v>4</v>
      </c>
      <c r="K111">
        <v>3</v>
      </c>
      <c r="L111">
        <v>0</v>
      </c>
      <c r="M111">
        <v>4</v>
      </c>
      <c r="N111">
        <v>23</v>
      </c>
      <c r="O111">
        <v>73</v>
      </c>
      <c r="P111">
        <v>20</v>
      </c>
      <c r="Q111">
        <v>51</v>
      </c>
      <c r="R111">
        <v>1.54</v>
      </c>
      <c r="S111">
        <v>1.01</v>
      </c>
      <c r="T111">
        <v>206.83</v>
      </c>
      <c r="U111">
        <f t="shared" si="4"/>
        <v>13.788666666666668</v>
      </c>
      <c r="V111">
        <f t="shared" si="5"/>
        <v>11.030933333333335</v>
      </c>
      <c r="W111">
        <f t="shared" si="6"/>
        <v>11.030933333333335</v>
      </c>
    </row>
    <row r="112" spans="1:23" x14ac:dyDescent="0.35">
      <c r="A112" t="s">
        <v>116</v>
      </c>
      <c r="B112" t="s">
        <v>181</v>
      </c>
      <c r="C112" t="s">
        <v>436</v>
      </c>
      <c r="D112" t="s">
        <v>380</v>
      </c>
      <c r="E112">
        <v>106.1</v>
      </c>
      <c r="F112">
        <v>47</v>
      </c>
      <c r="G112">
        <v>10</v>
      </c>
      <c r="H112">
        <v>2</v>
      </c>
      <c r="I112">
        <v>0</v>
      </c>
      <c r="J112">
        <v>4</v>
      </c>
      <c r="K112">
        <v>4</v>
      </c>
      <c r="L112">
        <v>8</v>
      </c>
      <c r="M112">
        <v>1</v>
      </c>
      <c r="N112">
        <v>8</v>
      </c>
      <c r="O112">
        <v>95</v>
      </c>
      <c r="P112">
        <v>41</v>
      </c>
      <c r="Q112">
        <v>96</v>
      </c>
      <c r="R112">
        <v>3.47</v>
      </c>
      <c r="S112">
        <v>1.29</v>
      </c>
      <c r="T112">
        <v>205.83</v>
      </c>
      <c r="U112">
        <f t="shared" si="4"/>
        <v>13.722000000000001</v>
      </c>
      <c r="V112">
        <f t="shared" si="5"/>
        <v>10.977600000000002</v>
      </c>
      <c r="W112">
        <f t="shared" si="6"/>
        <v>10.977600000000002</v>
      </c>
    </row>
    <row r="113" spans="1:23" x14ac:dyDescent="0.35">
      <c r="A113" t="s">
        <v>52</v>
      </c>
      <c r="B113" t="s">
        <v>603</v>
      </c>
      <c r="C113" t="s">
        <v>435</v>
      </c>
      <c r="D113" t="s">
        <v>372</v>
      </c>
      <c r="E113">
        <v>167.2</v>
      </c>
      <c r="F113">
        <v>31</v>
      </c>
      <c r="G113">
        <v>31</v>
      </c>
      <c r="H113">
        <v>15</v>
      </c>
      <c r="I113">
        <v>0</v>
      </c>
      <c r="J113">
        <v>10</v>
      </c>
      <c r="K113">
        <v>8</v>
      </c>
      <c r="L113">
        <v>0</v>
      </c>
      <c r="M113">
        <v>0</v>
      </c>
      <c r="N113">
        <v>0</v>
      </c>
      <c r="O113">
        <v>144</v>
      </c>
      <c r="P113">
        <v>48</v>
      </c>
      <c r="Q113">
        <v>176</v>
      </c>
      <c r="R113">
        <v>5.05</v>
      </c>
      <c r="S113">
        <v>1.34</v>
      </c>
      <c r="T113">
        <v>204.67</v>
      </c>
      <c r="U113">
        <f t="shared" si="4"/>
        <v>13.644666666666666</v>
      </c>
      <c r="V113">
        <f t="shared" si="5"/>
        <v>10.915733333333334</v>
      </c>
      <c r="W113">
        <f t="shared" si="6"/>
        <v>10.915733333333334</v>
      </c>
    </row>
    <row r="114" spans="1:23" x14ac:dyDescent="0.35">
      <c r="A114" t="s">
        <v>303</v>
      </c>
      <c r="B114" t="s">
        <v>1129</v>
      </c>
      <c r="C114" t="s">
        <v>436</v>
      </c>
      <c r="D114" t="s">
        <v>374</v>
      </c>
      <c r="E114">
        <v>48.2</v>
      </c>
      <c r="F114">
        <v>63</v>
      </c>
      <c r="G114">
        <v>0</v>
      </c>
      <c r="H114">
        <v>0</v>
      </c>
      <c r="I114">
        <v>0</v>
      </c>
      <c r="J114">
        <v>8</v>
      </c>
      <c r="K114">
        <v>1</v>
      </c>
      <c r="L114">
        <v>2</v>
      </c>
      <c r="M114">
        <v>4</v>
      </c>
      <c r="N114">
        <v>17</v>
      </c>
      <c r="O114">
        <v>44</v>
      </c>
      <c r="P114">
        <v>12</v>
      </c>
      <c r="Q114">
        <v>42</v>
      </c>
      <c r="R114">
        <v>3.14</v>
      </c>
      <c r="S114">
        <v>1.1100000000000001</v>
      </c>
      <c r="T114">
        <v>202.17</v>
      </c>
      <c r="U114">
        <f t="shared" si="4"/>
        <v>13.478</v>
      </c>
      <c r="V114">
        <f t="shared" si="5"/>
        <v>10.782400000000001</v>
      </c>
      <c r="W114">
        <f t="shared" si="6"/>
        <v>10.782400000000001</v>
      </c>
    </row>
    <row r="115" spans="1:23" x14ac:dyDescent="0.35">
      <c r="A115" t="s">
        <v>423</v>
      </c>
      <c r="B115" t="s">
        <v>1005</v>
      </c>
      <c r="C115" t="s">
        <v>436</v>
      </c>
      <c r="D115" t="s">
        <v>372</v>
      </c>
      <c r="E115">
        <v>73.2</v>
      </c>
      <c r="F115">
        <v>67</v>
      </c>
      <c r="G115">
        <v>0</v>
      </c>
      <c r="H115">
        <v>0</v>
      </c>
      <c r="I115">
        <v>0</v>
      </c>
      <c r="J115">
        <v>4</v>
      </c>
      <c r="K115">
        <v>4</v>
      </c>
      <c r="L115">
        <v>5</v>
      </c>
      <c r="M115">
        <v>1</v>
      </c>
      <c r="N115">
        <v>16</v>
      </c>
      <c r="O115">
        <v>60</v>
      </c>
      <c r="P115">
        <v>16</v>
      </c>
      <c r="Q115">
        <v>57</v>
      </c>
      <c r="R115">
        <v>3.05</v>
      </c>
      <c r="S115">
        <v>0.99</v>
      </c>
      <c r="T115">
        <v>201.67</v>
      </c>
      <c r="U115">
        <f t="shared" si="4"/>
        <v>13.444666666666667</v>
      </c>
      <c r="V115">
        <f t="shared" si="5"/>
        <v>10.755733333333334</v>
      </c>
      <c r="W115">
        <f t="shared" si="6"/>
        <v>10.755733333333334</v>
      </c>
    </row>
    <row r="116" spans="1:23" x14ac:dyDescent="0.35">
      <c r="A116" t="s">
        <v>34</v>
      </c>
      <c r="B116" t="s">
        <v>1411</v>
      </c>
      <c r="C116" t="s">
        <v>436</v>
      </c>
      <c r="D116" t="s">
        <v>378</v>
      </c>
      <c r="E116">
        <v>54.1</v>
      </c>
      <c r="F116">
        <v>63</v>
      </c>
      <c r="G116">
        <v>0</v>
      </c>
      <c r="H116">
        <v>0</v>
      </c>
      <c r="I116">
        <v>0</v>
      </c>
      <c r="J116">
        <v>5</v>
      </c>
      <c r="K116">
        <v>0</v>
      </c>
      <c r="L116">
        <v>1</v>
      </c>
      <c r="M116">
        <v>2</v>
      </c>
      <c r="N116">
        <v>16</v>
      </c>
      <c r="O116">
        <v>79</v>
      </c>
      <c r="P116">
        <v>24</v>
      </c>
      <c r="Q116">
        <v>37</v>
      </c>
      <c r="R116">
        <v>2.15</v>
      </c>
      <c r="S116">
        <v>1.1200000000000001</v>
      </c>
      <c r="T116">
        <v>201.33</v>
      </c>
      <c r="U116">
        <f t="shared" si="4"/>
        <v>13.422000000000001</v>
      </c>
      <c r="V116">
        <f t="shared" si="5"/>
        <v>10.7376</v>
      </c>
      <c r="W116">
        <f t="shared" si="6"/>
        <v>10.7376</v>
      </c>
    </row>
    <row r="117" spans="1:23" x14ac:dyDescent="0.35">
      <c r="A117" t="s">
        <v>766</v>
      </c>
      <c r="B117" t="s">
        <v>78</v>
      </c>
      <c r="C117" t="s">
        <v>436</v>
      </c>
      <c r="D117" t="s">
        <v>365</v>
      </c>
      <c r="E117">
        <v>54.1</v>
      </c>
      <c r="F117">
        <v>59</v>
      </c>
      <c r="G117">
        <v>0</v>
      </c>
      <c r="H117">
        <v>0</v>
      </c>
      <c r="I117">
        <v>0</v>
      </c>
      <c r="J117">
        <v>7</v>
      </c>
      <c r="K117">
        <v>3</v>
      </c>
      <c r="L117">
        <v>7</v>
      </c>
      <c r="M117">
        <v>0</v>
      </c>
      <c r="N117">
        <v>9</v>
      </c>
      <c r="O117">
        <v>53</v>
      </c>
      <c r="P117">
        <v>22</v>
      </c>
      <c r="Q117">
        <v>40</v>
      </c>
      <c r="R117">
        <v>3.64</v>
      </c>
      <c r="S117">
        <v>1.1399999999999999</v>
      </c>
      <c r="T117">
        <v>200.33</v>
      </c>
      <c r="U117">
        <f t="shared" si="4"/>
        <v>13.355333333333334</v>
      </c>
      <c r="V117">
        <f t="shared" si="5"/>
        <v>10.684266666666668</v>
      </c>
      <c r="W117">
        <f t="shared" si="6"/>
        <v>10.684266666666668</v>
      </c>
    </row>
    <row r="118" spans="1:23" x14ac:dyDescent="0.35">
      <c r="A118" t="s">
        <v>58</v>
      </c>
      <c r="B118" t="s">
        <v>868</v>
      </c>
      <c r="C118" t="s">
        <v>436</v>
      </c>
      <c r="D118" t="s">
        <v>377</v>
      </c>
      <c r="E118">
        <v>63.2</v>
      </c>
      <c r="F118">
        <v>67</v>
      </c>
      <c r="G118">
        <v>0</v>
      </c>
      <c r="H118">
        <v>0</v>
      </c>
      <c r="I118">
        <v>0</v>
      </c>
      <c r="J118">
        <v>5</v>
      </c>
      <c r="K118">
        <v>6</v>
      </c>
      <c r="L118">
        <v>3</v>
      </c>
      <c r="M118">
        <v>4</v>
      </c>
      <c r="N118">
        <v>25</v>
      </c>
      <c r="O118">
        <v>61</v>
      </c>
      <c r="P118">
        <v>28</v>
      </c>
      <c r="Q118">
        <v>59</v>
      </c>
      <c r="R118">
        <v>3.39</v>
      </c>
      <c r="S118">
        <v>1.37</v>
      </c>
      <c r="T118">
        <v>200.17</v>
      </c>
      <c r="U118">
        <f t="shared" si="4"/>
        <v>13.344666666666665</v>
      </c>
      <c r="V118">
        <f t="shared" si="5"/>
        <v>10.675733333333334</v>
      </c>
      <c r="W118">
        <f t="shared" si="6"/>
        <v>10.675733333333334</v>
      </c>
    </row>
    <row r="119" spans="1:23" x14ac:dyDescent="0.35">
      <c r="A119" t="s">
        <v>1195</v>
      </c>
      <c r="B119" t="s">
        <v>602</v>
      </c>
      <c r="C119" t="s">
        <v>435</v>
      </c>
      <c r="D119" t="s">
        <v>386</v>
      </c>
      <c r="E119">
        <v>155.1</v>
      </c>
      <c r="F119">
        <v>29</v>
      </c>
      <c r="G119">
        <v>29</v>
      </c>
      <c r="H119">
        <v>11</v>
      </c>
      <c r="I119">
        <v>0</v>
      </c>
      <c r="J119">
        <v>10</v>
      </c>
      <c r="K119">
        <v>7</v>
      </c>
      <c r="L119">
        <v>0</v>
      </c>
      <c r="M119">
        <v>0</v>
      </c>
      <c r="N119">
        <v>0</v>
      </c>
      <c r="O119">
        <v>129</v>
      </c>
      <c r="P119">
        <v>58</v>
      </c>
      <c r="Q119">
        <v>149</v>
      </c>
      <c r="R119">
        <v>3.65</v>
      </c>
      <c r="S119">
        <v>1.33</v>
      </c>
      <c r="T119">
        <v>199.33</v>
      </c>
      <c r="U119">
        <f t="shared" si="4"/>
        <v>13.288666666666668</v>
      </c>
      <c r="V119">
        <f t="shared" si="5"/>
        <v>9.3020666666666667</v>
      </c>
      <c r="W119">
        <f t="shared" si="6"/>
        <v>9.3020666666666667</v>
      </c>
    </row>
    <row r="120" spans="1:23" x14ac:dyDescent="0.35">
      <c r="A120" t="s">
        <v>48</v>
      </c>
      <c r="B120" t="s">
        <v>472</v>
      </c>
      <c r="C120" t="s">
        <v>435</v>
      </c>
      <c r="D120" t="s">
        <v>394</v>
      </c>
      <c r="E120">
        <v>121.2</v>
      </c>
      <c r="F120">
        <v>21</v>
      </c>
      <c r="G120">
        <v>21</v>
      </c>
      <c r="H120">
        <v>11</v>
      </c>
      <c r="I120">
        <v>0</v>
      </c>
      <c r="J120">
        <v>8</v>
      </c>
      <c r="K120">
        <v>7</v>
      </c>
      <c r="L120">
        <v>0</v>
      </c>
      <c r="M120">
        <v>0</v>
      </c>
      <c r="N120">
        <v>0</v>
      </c>
      <c r="O120">
        <v>124</v>
      </c>
      <c r="P120">
        <v>19</v>
      </c>
      <c r="Q120">
        <v>119</v>
      </c>
      <c r="R120">
        <v>3.99</v>
      </c>
      <c r="S120">
        <v>1.1299999999999999</v>
      </c>
      <c r="T120">
        <v>199.17</v>
      </c>
      <c r="U120">
        <f t="shared" si="4"/>
        <v>13.277999999999999</v>
      </c>
      <c r="V120">
        <f t="shared" si="5"/>
        <v>9.2945999999999991</v>
      </c>
      <c r="W120">
        <f t="shared" si="6"/>
        <v>9.2945999999999991</v>
      </c>
    </row>
    <row r="121" spans="1:23" x14ac:dyDescent="0.35">
      <c r="A121" t="s">
        <v>582</v>
      </c>
      <c r="B121" t="s">
        <v>1664</v>
      </c>
      <c r="C121" t="s">
        <v>436</v>
      </c>
      <c r="D121" t="s">
        <v>381</v>
      </c>
      <c r="E121">
        <v>67.2</v>
      </c>
      <c r="F121">
        <v>70</v>
      </c>
      <c r="G121">
        <v>0</v>
      </c>
      <c r="H121">
        <v>0</v>
      </c>
      <c r="I121">
        <v>0</v>
      </c>
      <c r="J121">
        <v>4</v>
      </c>
      <c r="K121">
        <v>4</v>
      </c>
      <c r="L121">
        <v>4</v>
      </c>
      <c r="M121">
        <v>4</v>
      </c>
      <c r="N121">
        <v>20</v>
      </c>
      <c r="O121">
        <v>58</v>
      </c>
      <c r="P121">
        <v>17</v>
      </c>
      <c r="Q121">
        <v>50</v>
      </c>
      <c r="R121">
        <v>3.33</v>
      </c>
      <c r="S121">
        <v>0.99</v>
      </c>
      <c r="T121">
        <v>199.17</v>
      </c>
      <c r="U121">
        <f t="shared" si="4"/>
        <v>13.277999999999999</v>
      </c>
      <c r="V121">
        <f t="shared" si="5"/>
        <v>9.2945999999999991</v>
      </c>
      <c r="W121">
        <f t="shared" si="6"/>
        <v>9.2945999999999991</v>
      </c>
    </row>
    <row r="122" spans="1:23" x14ac:dyDescent="0.35">
      <c r="A122" t="s">
        <v>128</v>
      </c>
      <c r="B122" t="s">
        <v>1266</v>
      </c>
      <c r="C122" t="s">
        <v>435</v>
      </c>
      <c r="D122" t="s">
        <v>372</v>
      </c>
      <c r="E122">
        <v>181</v>
      </c>
      <c r="F122">
        <v>30</v>
      </c>
      <c r="G122">
        <v>30</v>
      </c>
      <c r="H122">
        <v>15</v>
      </c>
      <c r="I122">
        <v>0</v>
      </c>
      <c r="J122">
        <v>9</v>
      </c>
      <c r="K122">
        <v>13</v>
      </c>
      <c r="L122">
        <v>0</v>
      </c>
      <c r="M122">
        <v>0</v>
      </c>
      <c r="N122">
        <v>0</v>
      </c>
      <c r="O122">
        <v>128</v>
      </c>
      <c r="P122">
        <v>36</v>
      </c>
      <c r="Q122">
        <v>174</v>
      </c>
      <c r="R122">
        <v>3.98</v>
      </c>
      <c r="S122">
        <v>1.1599999999999999</v>
      </c>
      <c r="T122">
        <v>197</v>
      </c>
      <c r="U122">
        <f t="shared" si="4"/>
        <v>13.133333333333333</v>
      </c>
      <c r="V122">
        <f t="shared" si="5"/>
        <v>9.1933333333333316</v>
      </c>
      <c r="W122">
        <f t="shared" si="6"/>
        <v>9.1933333333333316</v>
      </c>
    </row>
    <row r="123" spans="1:23" x14ac:dyDescent="0.35">
      <c r="A123" t="s">
        <v>34</v>
      </c>
      <c r="B123" t="s">
        <v>464</v>
      </c>
      <c r="C123" t="s">
        <v>435</v>
      </c>
      <c r="D123" t="s">
        <v>362</v>
      </c>
      <c r="E123">
        <v>149.19999999999999</v>
      </c>
      <c r="F123">
        <v>28</v>
      </c>
      <c r="G123">
        <v>28</v>
      </c>
      <c r="H123">
        <v>10</v>
      </c>
      <c r="I123">
        <v>0</v>
      </c>
      <c r="J123">
        <v>7</v>
      </c>
      <c r="K123">
        <v>8</v>
      </c>
      <c r="L123">
        <v>0</v>
      </c>
      <c r="M123">
        <v>0</v>
      </c>
      <c r="N123">
        <v>0</v>
      </c>
      <c r="O123">
        <v>151</v>
      </c>
      <c r="P123">
        <v>43</v>
      </c>
      <c r="Q123">
        <v>152</v>
      </c>
      <c r="R123">
        <v>3.73</v>
      </c>
      <c r="S123">
        <v>1.3</v>
      </c>
      <c r="T123">
        <v>196.67</v>
      </c>
      <c r="U123">
        <f t="shared" si="4"/>
        <v>13.111333333333333</v>
      </c>
      <c r="V123">
        <f t="shared" si="5"/>
        <v>9.1779333333333319</v>
      </c>
      <c r="W123">
        <f t="shared" si="6"/>
        <v>9.1779333333333319</v>
      </c>
    </row>
    <row r="124" spans="1:23" x14ac:dyDescent="0.35">
      <c r="A124" t="s">
        <v>220</v>
      </c>
      <c r="B124" t="s">
        <v>885</v>
      </c>
      <c r="C124" t="s">
        <v>435</v>
      </c>
      <c r="D124" t="s">
        <v>362</v>
      </c>
      <c r="E124">
        <v>158</v>
      </c>
      <c r="F124">
        <v>30</v>
      </c>
      <c r="G124">
        <v>28</v>
      </c>
      <c r="H124">
        <v>16</v>
      </c>
      <c r="I124">
        <v>0</v>
      </c>
      <c r="J124">
        <v>8</v>
      </c>
      <c r="K124">
        <v>9</v>
      </c>
      <c r="L124">
        <v>0</v>
      </c>
      <c r="M124">
        <v>0</v>
      </c>
      <c r="N124">
        <v>0</v>
      </c>
      <c r="O124">
        <v>156</v>
      </c>
      <c r="P124">
        <v>50</v>
      </c>
      <c r="Q124">
        <v>155</v>
      </c>
      <c r="R124">
        <v>4.96</v>
      </c>
      <c r="S124">
        <v>1.3</v>
      </c>
      <c r="T124">
        <v>196</v>
      </c>
      <c r="U124">
        <f t="shared" si="4"/>
        <v>13.066666666666666</v>
      </c>
      <c r="V124">
        <f t="shared" si="5"/>
        <v>9.1466666666666665</v>
      </c>
      <c r="W124">
        <f t="shared" si="6"/>
        <v>9.1466666666666665</v>
      </c>
    </row>
    <row r="125" spans="1:23" x14ac:dyDescent="0.35">
      <c r="A125" t="s">
        <v>662</v>
      </c>
      <c r="B125" t="s">
        <v>426</v>
      </c>
      <c r="C125" t="s">
        <v>435</v>
      </c>
      <c r="D125" t="s">
        <v>388</v>
      </c>
      <c r="E125">
        <v>119.2</v>
      </c>
      <c r="F125">
        <v>24</v>
      </c>
      <c r="G125">
        <v>24</v>
      </c>
      <c r="H125">
        <v>9</v>
      </c>
      <c r="I125">
        <v>0</v>
      </c>
      <c r="J125">
        <v>8</v>
      </c>
      <c r="K125">
        <v>5</v>
      </c>
      <c r="L125">
        <v>0</v>
      </c>
      <c r="M125">
        <v>0</v>
      </c>
      <c r="N125">
        <v>0</v>
      </c>
      <c r="O125">
        <v>117</v>
      </c>
      <c r="P125">
        <v>36</v>
      </c>
      <c r="Q125">
        <v>99</v>
      </c>
      <c r="R125">
        <v>3.08</v>
      </c>
      <c r="S125">
        <v>1.1299999999999999</v>
      </c>
      <c r="T125">
        <v>195.67</v>
      </c>
      <c r="U125">
        <f t="shared" si="4"/>
        <v>13.044666666666666</v>
      </c>
      <c r="V125">
        <f t="shared" si="5"/>
        <v>9.1312666666666651</v>
      </c>
      <c r="W125">
        <f t="shared" si="6"/>
        <v>9.1312666666666651</v>
      </c>
    </row>
    <row r="126" spans="1:23" x14ac:dyDescent="0.35">
      <c r="A126" t="s">
        <v>58</v>
      </c>
      <c r="B126" t="s">
        <v>1244</v>
      </c>
      <c r="C126" t="s">
        <v>436</v>
      </c>
      <c r="D126" t="s">
        <v>384</v>
      </c>
      <c r="E126">
        <v>51</v>
      </c>
      <c r="F126">
        <v>34</v>
      </c>
      <c r="G126">
        <v>0</v>
      </c>
      <c r="H126">
        <v>0</v>
      </c>
      <c r="I126">
        <v>0</v>
      </c>
      <c r="J126">
        <v>6</v>
      </c>
      <c r="K126">
        <v>3</v>
      </c>
      <c r="L126">
        <v>1</v>
      </c>
      <c r="M126">
        <v>2</v>
      </c>
      <c r="N126">
        <v>16</v>
      </c>
      <c r="O126">
        <v>66</v>
      </c>
      <c r="P126">
        <v>16</v>
      </c>
      <c r="Q126">
        <v>35</v>
      </c>
      <c r="R126">
        <v>2.29</v>
      </c>
      <c r="S126">
        <v>1</v>
      </c>
      <c r="T126">
        <v>195</v>
      </c>
      <c r="U126">
        <f t="shared" si="4"/>
        <v>13</v>
      </c>
      <c r="V126">
        <f t="shared" si="5"/>
        <v>9.1</v>
      </c>
      <c r="W126">
        <f t="shared" si="6"/>
        <v>9.1</v>
      </c>
    </row>
    <row r="127" spans="1:23" x14ac:dyDescent="0.35">
      <c r="A127" t="s">
        <v>1320</v>
      </c>
      <c r="B127" t="s">
        <v>430</v>
      </c>
      <c r="C127" t="s">
        <v>435</v>
      </c>
      <c r="D127" t="s">
        <v>377</v>
      </c>
      <c r="E127">
        <v>115</v>
      </c>
      <c r="F127">
        <v>29</v>
      </c>
      <c r="G127">
        <v>17</v>
      </c>
      <c r="H127">
        <v>4</v>
      </c>
      <c r="I127">
        <v>0</v>
      </c>
      <c r="J127">
        <v>10</v>
      </c>
      <c r="K127">
        <v>5</v>
      </c>
      <c r="L127">
        <v>1</v>
      </c>
      <c r="M127">
        <v>1</v>
      </c>
      <c r="N127">
        <v>0</v>
      </c>
      <c r="O127">
        <v>108</v>
      </c>
      <c r="P127">
        <v>43</v>
      </c>
      <c r="Q127">
        <v>103</v>
      </c>
      <c r="R127">
        <v>3.76</v>
      </c>
      <c r="S127">
        <v>1.27</v>
      </c>
      <c r="T127">
        <v>194.5</v>
      </c>
      <c r="U127">
        <f t="shared" si="4"/>
        <v>12.966666666666667</v>
      </c>
      <c r="V127">
        <f t="shared" si="5"/>
        <v>9.0766666666666662</v>
      </c>
      <c r="W127">
        <f t="shared" si="6"/>
        <v>9.0766666666666662</v>
      </c>
    </row>
    <row r="128" spans="1:23" x14ac:dyDescent="0.35">
      <c r="A128" t="s">
        <v>79</v>
      </c>
      <c r="B128" t="s">
        <v>290</v>
      </c>
      <c r="C128" t="s">
        <v>436</v>
      </c>
      <c r="D128" t="s">
        <v>380</v>
      </c>
      <c r="E128">
        <v>61</v>
      </c>
      <c r="F128">
        <v>64</v>
      </c>
      <c r="G128">
        <v>0</v>
      </c>
      <c r="H128">
        <v>0</v>
      </c>
      <c r="I128">
        <v>0</v>
      </c>
      <c r="J128">
        <v>4</v>
      </c>
      <c r="K128">
        <v>6</v>
      </c>
      <c r="L128">
        <v>3</v>
      </c>
      <c r="M128">
        <v>1</v>
      </c>
      <c r="N128">
        <v>20</v>
      </c>
      <c r="O128">
        <v>68</v>
      </c>
      <c r="P128">
        <v>17</v>
      </c>
      <c r="Q128">
        <v>57</v>
      </c>
      <c r="R128">
        <v>3.39</v>
      </c>
      <c r="S128">
        <v>1.21</v>
      </c>
      <c r="T128">
        <v>193</v>
      </c>
      <c r="U128">
        <f t="shared" si="4"/>
        <v>12.866666666666667</v>
      </c>
      <c r="V128">
        <f t="shared" si="5"/>
        <v>9.0066666666666659</v>
      </c>
      <c r="W128">
        <f t="shared" si="6"/>
        <v>9.0066666666666659</v>
      </c>
    </row>
    <row r="129" spans="1:23" x14ac:dyDescent="0.35">
      <c r="A129" t="s">
        <v>513</v>
      </c>
      <c r="B129" t="s">
        <v>1526</v>
      </c>
      <c r="C129" t="s">
        <v>436</v>
      </c>
      <c r="D129" t="s">
        <v>388</v>
      </c>
      <c r="E129">
        <v>59.1</v>
      </c>
      <c r="F129">
        <v>67</v>
      </c>
      <c r="G129">
        <v>0</v>
      </c>
      <c r="H129">
        <v>0</v>
      </c>
      <c r="I129">
        <v>0</v>
      </c>
      <c r="J129">
        <v>4</v>
      </c>
      <c r="K129">
        <v>3</v>
      </c>
      <c r="L129">
        <v>1</v>
      </c>
      <c r="M129">
        <v>1</v>
      </c>
      <c r="N129">
        <v>18</v>
      </c>
      <c r="O129">
        <v>80</v>
      </c>
      <c r="P129">
        <v>18</v>
      </c>
      <c r="Q129">
        <v>51</v>
      </c>
      <c r="R129">
        <v>3.49</v>
      </c>
      <c r="S129">
        <v>1.1599999999999999</v>
      </c>
      <c r="T129">
        <v>192.33</v>
      </c>
      <c r="U129">
        <f t="shared" si="4"/>
        <v>12.822000000000001</v>
      </c>
      <c r="V129">
        <f t="shared" si="5"/>
        <v>8.9754000000000005</v>
      </c>
      <c r="W129">
        <f t="shared" si="6"/>
        <v>8.9754000000000005</v>
      </c>
    </row>
    <row r="130" spans="1:23" x14ac:dyDescent="0.35">
      <c r="A130" t="s">
        <v>79</v>
      </c>
      <c r="B130" t="s">
        <v>742</v>
      </c>
      <c r="C130" t="s">
        <v>435</v>
      </c>
      <c r="D130" t="s">
        <v>384</v>
      </c>
      <c r="E130">
        <v>102</v>
      </c>
      <c r="F130">
        <v>19</v>
      </c>
      <c r="G130">
        <v>19</v>
      </c>
      <c r="H130">
        <v>8</v>
      </c>
      <c r="I130">
        <v>0</v>
      </c>
      <c r="J130">
        <v>7</v>
      </c>
      <c r="K130">
        <v>3</v>
      </c>
      <c r="L130">
        <v>0</v>
      </c>
      <c r="M130">
        <v>0</v>
      </c>
      <c r="N130">
        <v>0</v>
      </c>
      <c r="O130">
        <v>112</v>
      </c>
      <c r="P130">
        <v>30</v>
      </c>
      <c r="Q130">
        <v>72</v>
      </c>
      <c r="R130">
        <v>3.18</v>
      </c>
      <c r="S130">
        <v>1</v>
      </c>
      <c r="T130">
        <v>191</v>
      </c>
      <c r="U130">
        <f t="shared" si="4"/>
        <v>12.733333333333333</v>
      </c>
      <c r="V130">
        <f t="shared" si="5"/>
        <v>8.9133333333333322</v>
      </c>
      <c r="W130">
        <f t="shared" si="6"/>
        <v>8.9133333333333322</v>
      </c>
    </row>
    <row r="131" spans="1:23" x14ac:dyDescent="0.35">
      <c r="A131" t="s">
        <v>533</v>
      </c>
      <c r="B131" t="s">
        <v>1290</v>
      </c>
      <c r="C131" t="s">
        <v>436</v>
      </c>
      <c r="D131" t="s">
        <v>373</v>
      </c>
      <c r="E131">
        <v>82.1</v>
      </c>
      <c r="F131">
        <v>52</v>
      </c>
      <c r="G131">
        <v>0</v>
      </c>
      <c r="H131">
        <v>0</v>
      </c>
      <c r="I131">
        <v>0</v>
      </c>
      <c r="J131">
        <v>7</v>
      </c>
      <c r="K131">
        <v>5</v>
      </c>
      <c r="L131">
        <v>0</v>
      </c>
      <c r="M131">
        <v>4</v>
      </c>
      <c r="N131">
        <v>9</v>
      </c>
      <c r="O131">
        <v>90</v>
      </c>
      <c r="P131">
        <v>24</v>
      </c>
      <c r="Q131">
        <v>63</v>
      </c>
      <c r="R131">
        <v>1.97</v>
      </c>
      <c r="S131">
        <v>1.06</v>
      </c>
      <c r="T131">
        <v>190.83</v>
      </c>
      <c r="U131">
        <f t="shared" ref="U131:U194" si="7">T131/15</f>
        <v>12.722000000000001</v>
      </c>
      <c r="V131">
        <f t="shared" ref="V131:V194" si="8">IF(T131 &gt;= 550,U131*1.35,IF(T131 &gt;= 500,U131*1.3,IF(T131 &gt;= 450,U131*1.25,IF(T131 &gt;= 400,U131*1.2,IF(T131 &gt;= 350,U131*1.1,IF(T131 &gt;= 300,U131,IF(T131 &gt;= 250,U131*0.9,IF(T131 &gt;= 200,U131*0.8,IF(T131 &gt;= 150,U131*0.7,IF(T131 &gt;= 100,U131*0.6,IF(T131 &gt;= 50,U131*0.5,U131*0.4)))))))))))</f>
        <v>8.9054000000000002</v>
      </c>
      <c r="W131">
        <f t="shared" ref="W131:W194" si="9">IF(V131 &lt; 1.5,1,V131)</f>
        <v>8.9054000000000002</v>
      </c>
    </row>
    <row r="132" spans="1:23" x14ac:dyDescent="0.35">
      <c r="A132" t="s">
        <v>144</v>
      </c>
      <c r="B132" t="s">
        <v>426</v>
      </c>
      <c r="C132" t="s">
        <v>435</v>
      </c>
      <c r="D132" t="s">
        <v>373</v>
      </c>
      <c r="E132">
        <v>127.1</v>
      </c>
      <c r="F132">
        <v>24</v>
      </c>
      <c r="G132">
        <v>24</v>
      </c>
      <c r="H132">
        <v>8</v>
      </c>
      <c r="I132">
        <v>0</v>
      </c>
      <c r="J132">
        <v>7</v>
      </c>
      <c r="K132">
        <v>7</v>
      </c>
      <c r="L132">
        <v>0</v>
      </c>
      <c r="M132">
        <v>0</v>
      </c>
      <c r="N132">
        <v>0</v>
      </c>
      <c r="O132">
        <v>134</v>
      </c>
      <c r="P132">
        <v>39</v>
      </c>
      <c r="Q132">
        <v>105</v>
      </c>
      <c r="R132">
        <v>3.96</v>
      </c>
      <c r="S132">
        <v>1.1299999999999999</v>
      </c>
      <c r="T132">
        <v>190.83</v>
      </c>
      <c r="U132">
        <f t="shared" si="7"/>
        <v>12.722000000000001</v>
      </c>
      <c r="V132">
        <f t="shared" si="8"/>
        <v>8.9054000000000002</v>
      </c>
      <c r="W132">
        <f t="shared" si="9"/>
        <v>8.9054000000000002</v>
      </c>
    </row>
    <row r="133" spans="1:23" x14ac:dyDescent="0.35">
      <c r="A133" t="s">
        <v>41</v>
      </c>
      <c r="B133" t="s">
        <v>575</v>
      </c>
      <c r="C133" t="s">
        <v>435</v>
      </c>
      <c r="D133" t="s">
        <v>382</v>
      </c>
      <c r="E133">
        <v>165.2</v>
      </c>
      <c r="F133">
        <v>32</v>
      </c>
      <c r="G133">
        <v>32</v>
      </c>
      <c r="H133">
        <v>9</v>
      </c>
      <c r="I133">
        <v>0</v>
      </c>
      <c r="J133">
        <v>6</v>
      </c>
      <c r="K133">
        <v>7</v>
      </c>
      <c r="L133">
        <v>0</v>
      </c>
      <c r="M133">
        <v>0</v>
      </c>
      <c r="N133">
        <v>0</v>
      </c>
      <c r="O133">
        <v>137</v>
      </c>
      <c r="P133">
        <v>47</v>
      </c>
      <c r="Q133">
        <v>154</v>
      </c>
      <c r="R133">
        <v>2.93</v>
      </c>
      <c r="S133">
        <v>1.21</v>
      </c>
      <c r="T133">
        <v>190.67</v>
      </c>
      <c r="U133">
        <f t="shared" si="7"/>
        <v>12.711333333333332</v>
      </c>
      <c r="V133">
        <f t="shared" si="8"/>
        <v>8.8979333333333326</v>
      </c>
      <c r="W133">
        <f t="shared" si="9"/>
        <v>8.8979333333333326</v>
      </c>
    </row>
    <row r="134" spans="1:23" x14ac:dyDescent="0.35">
      <c r="A134" t="s">
        <v>87</v>
      </c>
      <c r="B134" t="s">
        <v>153</v>
      </c>
      <c r="C134" t="s">
        <v>436</v>
      </c>
      <c r="D134" t="s">
        <v>381</v>
      </c>
      <c r="E134">
        <v>48</v>
      </c>
      <c r="F134">
        <v>54</v>
      </c>
      <c r="G134">
        <v>0</v>
      </c>
      <c r="H134">
        <v>0</v>
      </c>
      <c r="I134">
        <v>0</v>
      </c>
      <c r="J134">
        <v>2</v>
      </c>
      <c r="K134">
        <v>3</v>
      </c>
      <c r="L134">
        <v>3</v>
      </c>
      <c r="M134">
        <v>3</v>
      </c>
      <c r="N134">
        <v>26</v>
      </c>
      <c r="O134">
        <v>67</v>
      </c>
      <c r="P134">
        <v>33</v>
      </c>
      <c r="Q134">
        <v>28</v>
      </c>
      <c r="R134">
        <v>3</v>
      </c>
      <c r="S134">
        <v>1.27</v>
      </c>
      <c r="T134">
        <v>190</v>
      </c>
      <c r="U134">
        <f t="shared" si="7"/>
        <v>12.666666666666666</v>
      </c>
      <c r="V134">
        <f t="shared" si="8"/>
        <v>8.8666666666666654</v>
      </c>
      <c r="W134">
        <f t="shared" si="9"/>
        <v>8.8666666666666654</v>
      </c>
    </row>
    <row r="135" spans="1:23" x14ac:dyDescent="0.35">
      <c r="A135" t="s">
        <v>62</v>
      </c>
      <c r="B135" t="s">
        <v>804</v>
      </c>
      <c r="C135" t="s">
        <v>436</v>
      </c>
      <c r="D135" t="s">
        <v>363</v>
      </c>
      <c r="E135">
        <v>57.1</v>
      </c>
      <c r="F135">
        <v>59</v>
      </c>
      <c r="G135">
        <v>0</v>
      </c>
      <c r="H135">
        <v>0</v>
      </c>
      <c r="I135">
        <v>0</v>
      </c>
      <c r="J135">
        <v>5</v>
      </c>
      <c r="K135">
        <v>4</v>
      </c>
      <c r="L135">
        <v>6</v>
      </c>
      <c r="M135">
        <v>5</v>
      </c>
      <c r="N135">
        <v>17</v>
      </c>
      <c r="O135">
        <v>47</v>
      </c>
      <c r="P135">
        <v>20</v>
      </c>
      <c r="Q135">
        <v>42</v>
      </c>
      <c r="R135">
        <v>3.61</v>
      </c>
      <c r="S135">
        <v>1.08</v>
      </c>
      <c r="T135">
        <v>189.83</v>
      </c>
      <c r="U135">
        <f t="shared" si="7"/>
        <v>12.655333333333335</v>
      </c>
      <c r="V135">
        <f t="shared" si="8"/>
        <v>8.8587333333333333</v>
      </c>
      <c r="W135">
        <f t="shared" si="9"/>
        <v>8.8587333333333333</v>
      </c>
    </row>
    <row r="136" spans="1:23" x14ac:dyDescent="0.35">
      <c r="A136" t="s">
        <v>265</v>
      </c>
      <c r="B136" t="s">
        <v>842</v>
      </c>
      <c r="C136" t="s">
        <v>436</v>
      </c>
      <c r="D136" t="s">
        <v>374</v>
      </c>
      <c r="E136">
        <v>53.2</v>
      </c>
      <c r="F136">
        <v>57</v>
      </c>
      <c r="G136">
        <v>1</v>
      </c>
      <c r="H136">
        <v>0</v>
      </c>
      <c r="I136">
        <v>0</v>
      </c>
      <c r="J136">
        <v>3</v>
      </c>
      <c r="K136">
        <v>2</v>
      </c>
      <c r="L136">
        <v>3</v>
      </c>
      <c r="M136">
        <v>2</v>
      </c>
      <c r="N136">
        <v>14</v>
      </c>
      <c r="O136">
        <v>70</v>
      </c>
      <c r="P136">
        <v>10</v>
      </c>
      <c r="Q136">
        <v>39</v>
      </c>
      <c r="R136">
        <v>1.68</v>
      </c>
      <c r="S136">
        <v>0.91</v>
      </c>
      <c r="T136">
        <v>186.17</v>
      </c>
      <c r="U136">
        <f t="shared" si="7"/>
        <v>12.411333333333333</v>
      </c>
      <c r="V136">
        <f t="shared" si="8"/>
        <v>8.6879333333333335</v>
      </c>
      <c r="W136">
        <f t="shared" si="9"/>
        <v>8.6879333333333335</v>
      </c>
    </row>
    <row r="137" spans="1:23" x14ac:dyDescent="0.35">
      <c r="A137" t="s">
        <v>162</v>
      </c>
      <c r="B137" t="s">
        <v>1513</v>
      </c>
      <c r="C137" t="s">
        <v>436</v>
      </c>
      <c r="D137" t="s">
        <v>371</v>
      </c>
      <c r="E137">
        <v>78.099999999999994</v>
      </c>
      <c r="F137">
        <v>31</v>
      </c>
      <c r="G137">
        <v>9</v>
      </c>
      <c r="H137">
        <v>2</v>
      </c>
      <c r="I137">
        <v>0</v>
      </c>
      <c r="J137">
        <v>4</v>
      </c>
      <c r="K137">
        <v>2</v>
      </c>
      <c r="L137">
        <v>6</v>
      </c>
      <c r="M137">
        <v>2</v>
      </c>
      <c r="N137">
        <v>4</v>
      </c>
      <c r="O137">
        <v>82</v>
      </c>
      <c r="P137">
        <v>15</v>
      </c>
      <c r="Q137">
        <v>65</v>
      </c>
      <c r="R137">
        <v>3.45</v>
      </c>
      <c r="S137">
        <v>1.02</v>
      </c>
      <c r="T137">
        <v>185.83</v>
      </c>
      <c r="U137">
        <f t="shared" si="7"/>
        <v>12.388666666666667</v>
      </c>
      <c r="V137">
        <f t="shared" si="8"/>
        <v>8.6720666666666659</v>
      </c>
      <c r="W137">
        <f t="shared" si="9"/>
        <v>8.6720666666666659</v>
      </c>
    </row>
    <row r="138" spans="1:23" x14ac:dyDescent="0.35">
      <c r="A138" t="s">
        <v>674</v>
      </c>
      <c r="B138" t="s">
        <v>290</v>
      </c>
      <c r="C138" t="s">
        <v>436</v>
      </c>
      <c r="D138" t="s">
        <v>374</v>
      </c>
      <c r="E138">
        <v>61</v>
      </c>
      <c r="F138">
        <v>61</v>
      </c>
      <c r="G138">
        <v>0</v>
      </c>
      <c r="H138">
        <v>0</v>
      </c>
      <c r="I138">
        <v>0</v>
      </c>
      <c r="J138">
        <v>4</v>
      </c>
      <c r="K138">
        <v>5</v>
      </c>
      <c r="L138">
        <v>1</v>
      </c>
      <c r="M138">
        <v>4</v>
      </c>
      <c r="N138">
        <v>23</v>
      </c>
      <c r="O138">
        <v>58</v>
      </c>
      <c r="P138">
        <v>16</v>
      </c>
      <c r="Q138">
        <v>48</v>
      </c>
      <c r="R138">
        <v>3.1</v>
      </c>
      <c r="S138">
        <v>1.05</v>
      </c>
      <c r="T138">
        <v>184.5</v>
      </c>
      <c r="U138">
        <f t="shared" si="7"/>
        <v>12.3</v>
      </c>
      <c r="V138">
        <f t="shared" si="8"/>
        <v>8.61</v>
      </c>
      <c r="W138">
        <f t="shared" si="9"/>
        <v>8.61</v>
      </c>
    </row>
    <row r="139" spans="1:23" x14ac:dyDescent="0.35">
      <c r="A139" t="s">
        <v>546</v>
      </c>
      <c r="B139" t="s">
        <v>228</v>
      </c>
      <c r="C139" t="s">
        <v>435</v>
      </c>
      <c r="D139" t="s">
        <v>363</v>
      </c>
      <c r="E139">
        <v>148.19999999999999</v>
      </c>
      <c r="F139">
        <v>27</v>
      </c>
      <c r="G139">
        <v>27</v>
      </c>
      <c r="H139">
        <v>11</v>
      </c>
      <c r="I139">
        <v>1</v>
      </c>
      <c r="J139">
        <v>6</v>
      </c>
      <c r="K139">
        <v>9</v>
      </c>
      <c r="L139">
        <v>0</v>
      </c>
      <c r="M139">
        <v>0</v>
      </c>
      <c r="N139">
        <v>0</v>
      </c>
      <c r="O139">
        <v>151</v>
      </c>
      <c r="P139">
        <v>60</v>
      </c>
      <c r="Q139">
        <v>139</v>
      </c>
      <c r="R139">
        <v>2.91</v>
      </c>
      <c r="S139">
        <v>1.34</v>
      </c>
      <c r="T139">
        <v>184.17</v>
      </c>
      <c r="U139">
        <f t="shared" si="7"/>
        <v>12.277999999999999</v>
      </c>
      <c r="V139">
        <f t="shared" si="8"/>
        <v>8.594599999999998</v>
      </c>
      <c r="W139">
        <f t="shared" si="9"/>
        <v>8.594599999999998</v>
      </c>
    </row>
    <row r="140" spans="1:23" x14ac:dyDescent="0.35">
      <c r="A140" t="s">
        <v>222</v>
      </c>
      <c r="B140" t="s">
        <v>1289</v>
      </c>
      <c r="C140" t="s">
        <v>436</v>
      </c>
      <c r="D140" t="s">
        <v>363</v>
      </c>
      <c r="E140">
        <v>69</v>
      </c>
      <c r="F140">
        <v>49</v>
      </c>
      <c r="G140">
        <v>1</v>
      </c>
      <c r="H140">
        <v>0</v>
      </c>
      <c r="I140">
        <v>0</v>
      </c>
      <c r="J140">
        <v>2</v>
      </c>
      <c r="K140">
        <v>1</v>
      </c>
      <c r="L140">
        <v>9</v>
      </c>
      <c r="M140">
        <v>3</v>
      </c>
      <c r="N140">
        <v>6</v>
      </c>
      <c r="O140">
        <v>63</v>
      </c>
      <c r="P140">
        <v>15</v>
      </c>
      <c r="Q140">
        <v>48</v>
      </c>
      <c r="R140">
        <v>2.48</v>
      </c>
      <c r="S140">
        <v>0.91</v>
      </c>
      <c r="T140">
        <v>181.5</v>
      </c>
      <c r="U140">
        <f t="shared" si="7"/>
        <v>12.1</v>
      </c>
      <c r="V140">
        <f t="shared" si="8"/>
        <v>8.4699999999999989</v>
      </c>
      <c r="W140">
        <f t="shared" si="9"/>
        <v>8.4699999999999989</v>
      </c>
    </row>
    <row r="141" spans="1:23" x14ac:dyDescent="0.35">
      <c r="A141" t="s">
        <v>1666</v>
      </c>
      <c r="B141" t="s">
        <v>1667</v>
      </c>
      <c r="C141" t="s">
        <v>435</v>
      </c>
      <c r="D141" t="s">
        <v>363</v>
      </c>
      <c r="E141">
        <v>129</v>
      </c>
      <c r="F141">
        <v>25</v>
      </c>
      <c r="G141">
        <v>25</v>
      </c>
      <c r="H141">
        <v>7</v>
      </c>
      <c r="I141">
        <v>1</v>
      </c>
      <c r="J141">
        <v>7</v>
      </c>
      <c r="K141">
        <v>6</v>
      </c>
      <c r="L141">
        <v>0</v>
      </c>
      <c r="M141">
        <v>0</v>
      </c>
      <c r="N141">
        <v>0</v>
      </c>
      <c r="O141">
        <v>122</v>
      </c>
      <c r="P141">
        <v>46</v>
      </c>
      <c r="Q141">
        <v>110</v>
      </c>
      <c r="R141">
        <v>3.77</v>
      </c>
      <c r="S141">
        <v>1.21</v>
      </c>
      <c r="T141">
        <v>180</v>
      </c>
      <c r="U141">
        <f t="shared" si="7"/>
        <v>12</v>
      </c>
      <c r="V141">
        <f t="shared" si="8"/>
        <v>8.3999999999999986</v>
      </c>
      <c r="W141">
        <f t="shared" si="9"/>
        <v>8.3999999999999986</v>
      </c>
    </row>
    <row r="142" spans="1:23" x14ac:dyDescent="0.35">
      <c r="A142" t="s">
        <v>203</v>
      </c>
      <c r="B142" t="s">
        <v>22</v>
      </c>
      <c r="C142" t="s">
        <v>436</v>
      </c>
      <c r="D142" t="s">
        <v>379</v>
      </c>
      <c r="E142">
        <v>60.1</v>
      </c>
      <c r="F142">
        <v>55</v>
      </c>
      <c r="G142">
        <v>0</v>
      </c>
      <c r="H142">
        <v>0</v>
      </c>
      <c r="I142">
        <v>0</v>
      </c>
      <c r="J142">
        <v>4</v>
      </c>
      <c r="K142">
        <v>0</v>
      </c>
      <c r="L142">
        <v>2</v>
      </c>
      <c r="M142">
        <v>0</v>
      </c>
      <c r="N142">
        <v>8</v>
      </c>
      <c r="O142">
        <v>88</v>
      </c>
      <c r="P142">
        <v>26</v>
      </c>
      <c r="Q142">
        <v>45</v>
      </c>
      <c r="R142">
        <v>1.94</v>
      </c>
      <c r="S142">
        <v>1.18</v>
      </c>
      <c r="T142">
        <v>179.33</v>
      </c>
      <c r="U142">
        <f t="shared" si="7"/>
        <v>11.955333333333334</v>
      </c>
      <c r="V142">
        <f t="shared" si="8"/>
        <v>8.3687333333333331</v>
      </c>
      <c r="W142">
        <f t="shared" si="9"/>
        <v>8.3687333333333331</v>
      </c>
    </row>
    <row r="143" spans="1:23" x14ac:dyDescent="0.35">
      <c r="A143" t="s">
        <v>188</v>
      </c>
      <c r="B143" t="s">
        <v>660</v>
      </c>
      <c r="C143" t="s">
        <v>436</v>
      </c>
      <c r="D143" t="s">
        <v>364</v>
      </c>
      <c r="E143">
        <v>57.1</v>
      </c>
      <c r="F143">
        <v>64</v>
      </c>
      <c r="G143">
        <v>0</v>
      </c>
      <c r="H143">
        <v>0</v>
      </c>
      <c r="I143">
        <v>0</v>
      </c>
      <c r="J143">
        <v>2</v>
      </c>
      <c r="K143">
        <v>3</v>
      </c>
      <c r="L143">
        <v>3</v>
      </c>
      <c r="M143">
        <v>1</v>
      </c>
      <c r="N143">
        <v>19</v>
      </c>
      <c r="O143">
        <v>67</v>
      </c>
      <c r="P143">
        <v>19</v>
      </c>
      <c r="Q143">
        <v>48</v>
      </c>
      <c r="R143">
        <v>2.83</v>
      </c>
      <c r="S143">
        <v>1.17</v>
      </c>
      <c r="T143">
        <v>178.33</v>
      </c>
      <c r="U143">
        <f t="shared" si="7"/>
        <v>11.888666666666667</v>
      </c>
      <c r="V143">
        <f t="shared" si="8"/>
        <v>8.3220666666666663</v>
      </c>
      <c r="W143">
        <f t="shared" si="9"/>
        <v>8.3220666666666663</v>
      </c>
    </row>
    <row r="144" spans="1:23" x14ac:dyDescent="0.35">
      <c r="A144" t="s">
        <v>235</v>
      </c>
      <c r="B144" t="s">
        <v>883</v>
      </c>
      <c r="C144" t="s">
        <v>436</v>
      </c>
      <c r="D144" t="s">
        <v>380</v>
      </c>
      <c r="E144">
        <v>65</v>
      </c>
      <c r="F144">
        <v>62</v>
      </c>
      <c r="G144">
        <v>0</v>
      </c>
      <c r="H144">
        <v>0</v>
      </c>
      <c r="I144">
        <v>0</v>
      </c>
      <c r="J144">
        <v>3</v>
      </c>
      <c r="K144">
        <v>2</v>
      </c>
      <c r="L144">
        <v>3</v>
      </c>
      <c r="M144">
        <v>3</v>
      </c>
      <c r="N144">
        <v>16</v>
      </c>
      <c r="O144">
        <v>69</v>
      </c>
      <c r="P144">
        <v>18</v>
      </c>
      <c r="Q144">
        <v>58</v>
      </c>
      <c r="R144">
        <v>3.6</v>
      </c>
      <c r="S144">
        <v>1.17</v>
      </c>
      <c r="T144">
        <v>177</v>
      </c>
      <c r="U144">
        <f t="shared" si="7"/>
        <v>11.8</v>
      </c>
      <c r="V144">
        <f t="shared" si="8"/>
        <v>8.26</v>
      </c>
      <c r="W144">
        <f t="shared" si="9"/>
        <v>8.26</v>
      </c>
    </row>
    <row r="145" spans="1:23" x14ac:dyDescent="0.35">
      <c r="A145" t="s">
        <v>408</v>
      </c>
      <c r="B145" t="s">
        <v>665</v>
      </c>
      <c r="C145" t="s">
        <v>436</v>
      </c>
      <c r="D145" t="s">
        <v>389</v>
      </c>
      <c r="E145">
        <v>69.099999999999994</v>
      </c>
      <c r="F145">
        <v>58</v>
      </c>
      <c r="G145">
        <v>0</v>
      </c>
      <c r="H145">
        <v>0</v>
      </c>
      <c r="I145">
        <v>0</v>
      </c>
      <c r="J145">
        <v>3</v>
      </c>
      <c r="K145">
        <v>2</v>
      </c>
      <c r="L145">
        <v>0</v>
      </c>
      <c r="M145">
        <v>5</v>
      </c>
      <c r="N145">
        <v>17</v>
      </c>
      <c r="O145">
        <v>75</v>
      </c>
      <c r="P145">
        <v>14</v>
      </c>
      <c r="Q145">
        <v>51</v>
      </c>
      <c r="R145">
        <v>2.6</v>
      </c>
      <c r="S145">
        <v>0.94</v>
      </c>
      <c r="T145">
        <v>176.83</v>
      </c>
      <c r="U145">
        <f t="shared" si="7"/>
        <v>11.788666666666668</v>
      </c>
      <c r="V145">
        <f t="shared" si="8"/>
        <v>8.2520666666666678</v>
      </c>
      <c r="W145">
        <f t="shared" si="9"/>
        <v>8.2520666666666678</v>
      </c>
    </row>
    <row r="146" spans="1:23" x14ac:dyDescent="0.35">
      <c r="A146" t="s">
        <v>887</v>
      </c>
      <c r="B146" t="s">
        <v>886</v>
      </c>
      <c r="C146" t="s">
        <v>435</v>
      </c>
      <c r="D146" t="s">
        <v>367</v>
      </c>
      <c r="E146">
        <v>181.2</v>
      </c>
      <c r="F146">
        <v>31</v>
      </c>
      <c r="G146">
        <v>31</v>
      </c>
      <c r="H146">
        <v>17</v>
      </c>
      <c r="I146">
        <v>0</v>
      </c>
      <c r="J146">
        <v>9</v>
      </c>
      <c r="K146">
        <v>13</v>
      </c>
      <c r="L146">
        <v>0</v>
      </c>
      <c r="M146">
        <v>0</v>
      </c>
      <c r="N146">
        <v>0</v>
      </c>
      <c r="O146">
        <v>150</v>
      </c>
      <c r="P146">
        <v>63</v>
      </c>
      <c r="Q146">
        <v>185</v>
      </c>
      <c r="R146">
        <v>5</v>
      </c>
      <c r="S146">
        <v>1.37</v>
      </c>
      <c r="T146">
        <v>176.67</v>
      </c>
      <c r="U146">
        <f t="shared" si="7"/>
        <v>11.777999999999999</v>
      </c>
      <c r="V146">
        <f t="shared" si="8"/>
        <v>8.2445999999999984</v>
      </c>
      <c r="W146">
        <f t="shared" si="9"/>
        <v>8.2445999999999984</v>
      </c>
    </row>
    <row r="147" spans="1:23" x14ac:dyDescent="0.35">
      <c r="A147" t="s">
        <v>608</v>
      </c>
      <c r="B147" t="s">
        <v>661</v>
      </c>
      <c r="C147" t="s">
        <v>435</v>
      </c>
      <c r="D147" t="s">
        <v>378</v>
      </c>
      <c r="E147">
        <v>134.19999999999999</v>
      </c>
      <c r="F147">
        <v>25</v>
      </c>
      <c r="G147">
        <v>24</v>
      </c>
      <c r="H147">
        <v>9</v>
      </c>
      <c r="I147">
        <v>1</v>
      </c>
      <c r="J147">
        <v>10</v>
      </c>
      <c r="K147">
        <v>10</v>
      </c>
      <c r="L147">
        <v>0</v>
      </c>
      <c r="M147">
        <v>0</v>
      </c>
      <c r="N147">
        <v>0</v>
      </c>
      <c r="O147">
        <v>95</v>
      </c>
      <c r="P147">
        <v>31</v>
      </c>
      <c r="Q147">
        <v>138</v>
      </c>
      <c r="R147">
        <v>3.94</v>
      </c>
      <c r="S147">
        <v>1.25</v>
      </c>
      <c r="T147">
        <v>175.17</v>
      </c>
      <c r="U147">
        <f t="shared" si="7"/>
        <v>11.677999999999999</v>
      </c>
      <c r="V147">
        <f t="shared" si="8"/>
        <v>8.1745999999999981</v>
      </c>
      <c r="W147">
        <f t="shared" si="9"/>
        <v>8.1745999999999981</v>
      </c>
    </row>
    <row r="148" spans="1:23" x14ac:dyDescent="0.35">
      <c r="A148" t="s">
        <v>150</v>
      </c>
      <c r="B148" t="s">
        <v>133</v>
      </c>
      <c r="C148" t="s">
        <v>435</v>
      </c>
      <c r="D148" t="s">
        <v>368</v>
      </c>
      <c r="E148">
        <v>125.2</v>
      </c>
      <c r="F148">
        <v>24</v>
      </c>
      <c r="G148">
        <v>24</v>
      </c>
      <c r="H148">
        <v>9</v>
      </c>
      <c r="I148">
        <v>1</v>
      </c>
      <c r="J148">
        <v>5</v>
      </c>
      <c r="K148">
        <v>13</v>
      </c>
      <c r="L148">
        <v>0</v>
      </c>
      <c r="M148">
        <v>0</v>
      </c>
      <c r="N148">
        <v>0</v>
      </c>
      <c r="O148">
        <v>164</v>
      </c>
      <c r="P148">
        <v>48</v>
      </c>
      <c r="Q148">
        <v>104</v>
      </c>
      <c r="R148">
        <v>4.4400000000000004</v>
      </c>
      <c r="S148">
        <v>1.21</v>
      </c>
      <c r="T148">
        <v>174.67</v>
      </c>
      <c r="U148">
        <f t="shared" si="7"/>
        <v>11.644666666666666</v>
      </c>
      <c r="V148">
        <f t="shared" si="8"/>
        <v>8.1512666666666664</v>
      </c>
      <c r="W148">
        <f t="shared" si="9"/>
        <v>8.1512666666666664</v>
      </c>
    </row>
    <row r="149" spans="1:23" x14ac:dyDescent="0.35">
      <c r="A149" t="s">
        <v>55</v>
      </c>
      <c r="B149" t="s">
        <v>199</v>
      </c>
      <c r="C149" t="s">
        <v>436</v>
      </c>
      <c r="D149" t="s">
        <v>388</v>
      </c>
      <c r="E149">
        <v>63</v>
      </c>
      <c r="F149">
        <v>59</v>
      </c>
      <c r="G149">
        <v>0</v>
      </c>
      <c r="H149">
        <v>0</v>
      </c>
      <c r="I149">
        <v>0</v>
      </c>
      <c r="J149">
        <v>4</v>
      </c>
      <c r="K149">
        <v>6</v>
      </c>
      <c r="L149">
        <v>9</v>
      </c>
      <c r="M149">
        <v>7</v>
      </c>
      <c r="N149">
        <v>7</v>
      </c>
      <c r="O149">
        <v>84</v>
      </c>
      <c r="P149">
        <v>26</v>
      </c>
      <c r="Q149">
        <v>60</v>
      </c>
      <c r="R149">
        <v>4.43</v>
      </c>
      <c r="S149">
        <v>1.37</v>
      </c>
      <c r="T149">
        <v>174.5</v>
      </c>
      <c r="U149">
        <f t="shared" si="7"/>
        <v>11.633333333333333</v>
      </c>
      <c r="V149">
        <f t="shared" si="8"/>
        <v>8.1433333333333326</v>
      </c>
      <c r="W149">
        <f t="shared" si="9"/>
        <v>8.1433333333333326</v>
      </c>
    </row>
    <row r="150" spans="1:23" x14ac:dyDescent="0.35">
      <c r="A150" t="s">
        <v>59</v>
      </c>
      <c r="B150" t="s">
        <v>1176</v>
      </c>
      <c r="C150" t="s">
        <v>436</v>
      </c>
      <c r="D150" t="s">
        <v>362</v>
      </c>
      <c r="E150">
        <v>68</v>
      </c>
      <c r="F150">
        <v>76</v>
      </c>
      <c r="G150">
        <v>11</v>
      </c>
      <c r="H150">
        <v>0</v>
      </c>
      <c r="I150">
        <v>0</v>
      </c>
      <c r="J150">
        <v>6</v>
      </c>
      <c r="K150">
        <v>2</v>
      </c>
      <c r="L150">
        <v>0</v>
      </c>
      <c r="M150">
        <v>4</v>
      </c>
      <c r="N150">
        <v>18</v>
      </c>
      <c r="O150">
        <v>54</v>
      </c>
      <c r="P150">
        <v>18</v>
      </c>
      <c r="Q150">
        <v>71</v>
      </c>
      <c r="R150">
        <v>3.18</v>
      </c>
      <c r="S150">
        <v>1.31</v>
      </c>
      <c r="T150">
        <v>174.5</v>
      </c>
      <c r="U150">
        <f t="shared" si="7"/>
        <v>11.633333333333333</v>
      </c>
      <c r="V150">
        <f t="shared" si="8"/>
        <v>8.1433333333333326</v>
      </c>
      <c r="W150">
        <f t="shared" si="9"/>
        <v>8.1433333333333326</v>
      </c>
    </row>
    <row r="151" spans="1:23" x14ac:dyDescent="0.35">
      <c r="A151" t="s">
        <v>1408</v>
      </c>
      <c r="B151" t="s">
        <v>1409</v>
      </c>
      <c r="C151" t="s">
        <v>435</v>
      </c>
      <c r="D151" t="s">
        <v>376</v>
      </c>
      <c r="E151">
        <v>117.2</v>
      </c>
      <c r="F151">
        <v>21</v>
      </c>
      <c r="G151">
        <v>21</v>
      </c>
      <c r="H151">
        <v>10</v>
      </c>
      <c r="I151">
        <v>0</v>
      </c>
      <c r="J151">
        <v>7</v>
      </c>
      <c r="K151">
        <v>8</v>
      </c>
      <c r="L151">
        <v>0</v>
      </c>
      <c r="M151">
        <v>0</v>
      </c>
      <c r="N151">
        <v>0</v>
      </c>
      <c r="O151">
        <v>117</v>
      </c>
      <c r="P151">
        <v>32</v>
      </c>
      <c r="Q151">
        <v>104</v>
      </c>
      <c r="R151">
        <v>3.52</v>
      </c>
      <c r="S151">
        <v>1.1599999999999999</v>
      </c>
      <c r="T151">
        <v>173.67</v>
      </c>
      <c r="U151">
        <f t="shared" si="7"/>
        <v>11.577999999999999</v>
      </c>
      <c r="V151">
        <f t="shared" si="8"/>
        <v>8.1045999999999996</v>
      </c>
      <c r="W151">
        <f t="shared" si="9"/>
        <v>8.1045999999999996</v>
      </c>
    </row>
    <row r="152" spans="1:23" x14ac:dyDescent="0.35">
      <c r="A152" t="s">
        <v>77</v>
      </c>
      <c r="B152" t="s">
        <v>180</v>
      </c>
      <c r="C152" t="s">
        <v>436</v>
      </c>
      <c r="D152" t="s">
        <v>371</v>
      </c>
      <c r="E152">
        <v>56</v>
      </c>
      <c r="F152">
        <v>60</v>
      </c>
      <c r="G152">
        <v>0</v>
      </c>
      <c r="H152">
        <v>0</v>
      </c>
      <c r="I152">
        <v>0</v>
      </c>
      <c r="J152">
        <v>4</v>
      </c>
      <c r="K152">
        <v>1</v>
      </c>
      <c r="L152">
        <v>2</v>
      </c>
      <c r="M152">
        <v>2</v>
      </c>
      <c r="N152">
        <v>9</v>
      </c>
      <c r="O152">
        <v>74</v>
      </c>
      <c r="P152">
        <v>5</v>
      </c>
      <c r="Q152">
        <v>50</v>
      </c>
      <c r="R152">
        <v>3.05</v>
      </c>
      <c r="S152">
        <v>0.98</v>
      </c>
      <c r="T152">
        <v>173.5</v>
      </c>
      <c r="U152">
        <f t="shared" si="7"/>
        <v>11.566666666666666</v>
      </c>
      <c r="V152">
        <f t="shared" si="8"/>
        <v>8.0966666666666658</v>
      </c>
      <c r="W152">
        <f t="shared" si="9"/>
        <v>8.0966666666666658</v>
      </c>
    </row>
    <row r="153" spans="1:23" x14ac:dyDescent="0.35">
      <c r="A153" t="s">
        <v>34</v>
      </c>
      <c r="B153" t="s">
        <v>249</v>
      </c>
      <c r="C153" t="s">
        <v>435</v>
      </c>
      <c r="D153" t="s">
        <v>362</v>
      </c>
      <c r="E153">
        <v>130.19999999999999</v>
      </c>
      <c r="F153">
        <v>26</v>
      </c>
      <c r="G153">
        <v>26</v>
      </c>
      <c r="H153">
        <v>6</v>
      </c>
      <c r="I153">
        <v>0</v>
      </c>
      <c r="J153">
        <v>8</v>
      </c>
      <c r="K153">
        <v>12</v>
      </c>
      <c r="L153">
        <v>0</v>
      </c>
      <c r="M153">
        <v>0</v>
      </c>
      <c r="N153">
        <v>0</v>
      </c>
      <c r="O153">
        <v>131</v>
      </c>
      <c r="P153">
        <v>30</v>
      </c>
      <c r="Q153">
        <v>132</v>
      </c>
      <c r="R153">
        <v>5.0999999999999996</v>
      </c>
      <c r="S153">
        <v>1.24</v>
      </c>
      <c r="T153">
        <v>172.67</v>
      </c>
      <c r="U153">
        <f t="shared" si="7"/>
        <v>11.511333333333333</v>
      </c>
      <c r="V153">
        <f t="shared" si="8"/>
        <v>8.0579333333333327</v>
      </c>
      <c r="W153">
        <f t="shared" si="9"/>
        <v>8.0579333333333327</v>
      </c>
    </row>
    <row r="154" spans="1:23" x14ac:dyDescent="0.35">
      <c r="A154" t="s">
        <v>102</v>
      </c>
      <c r="B154" t="s">
        <v>1537</v>
      </c>
      <c r="C154" t="s">
        <v>436</v>
      </c>
      <c r="D154" t="s">
        <v>385</v>
      </c>
      <c r="E154">
        <v>59.2</v>
      </c>
      <c r="F154">
        <v>65</v>
      </c>
      <c r="G154">
        <v>6</v>
      </c>
      <c r="H154">
        <v>0</v>
      </c>
      <c r="I154">
        <v>0</v>
      </c>
      <c r="J154">
        <v>2</v>
      </c>
      <c r="K154">
        <v>3</v>
      </c>
      <c r="L154">
        <v>3</v>
      </c>
      <c r="M154">
        <v>7</v>
      </c>
      <c r="N154">
        <v>18</v>
      </c>
      <c r="O154">
        <v>74</v>
      </c>
      <c r="P154">
        <v>18</v>
      </c>
      <c r="Q154">
        <v>43</v>
      </c>
      <c r="R154">
        <v>3.47</v>
      </c>
      <c r="S154">
        <v>1.02</v>
      </c>
      <c r="T154">
        <v>172.67</v>
      </c>
      <c r="U154">
        <f t="shared" si="7"/>
        <v>11.511333333333333</v>
      </c>
      <c r="V154">
        <f t="shared" si="8"/>
        <v>8.0579333333333327</v>
      </c>
      <c r="W154">
        <f t="shared" si="9"/>
        <v>8.0579333333333327</v>
      </c>
    </row>
    <row r="155" spans="1:23" x14ac:dyDescent="0.35">
      <c r="A155" t="s">
        <v>328</v>
      </c>
      <c r="B155" t="s">
        <v>467</v>
      </c>
      <c r="C155" t="s">
        <v>435</v>
      </c>
      <c r="D155" t="s">
        <v>373</v>
      </c>
      <c r="E155">
        <v>109.1</v>
      </c>
      <c r="F155">
        <v>20</v>
      </c>
      <c r="G155">
        <v>20</v>
      </c>
      <c r="H155">
        <v>8</v>
      </c>
      <c r="I155">
        <v>2</v>
      </c>
      <c r="J155">
        <v>6</v>
      </c>
      <c r="K155">
        <v>3</v>
      </c>
      <c r="L155">
        <v>0</v>
      </c>
      <c r="M155">
        <v>0</v>
      </c>
      <c r="N155">
        <v>0</v>
      </c>
      <c r="O155">
        <v>103</v>
      </c>
      <c r="P155">
        <v>20</v>
      </c>
      <c r="Q155">
        <v>115</v>
      </c>
      <c r="R155">
        <v>3.87</v>
      </c>
      <c r="S155">
        <v>1.23</v>
      </c>
      <c r="T155">
        <v>172.33</v>
      </c>
      <c r="U155">
        <f t="shared" si="7"/>
        <v>11.488666666666667</v>
      </c>
      <c r="V155">
        <f t="shared" si="8"/>
        <v>8.0420666666666669</v>
      </c>
      <c r="W155">
        <f t="shared" si="9"/>
        <v>8.0420666666666669</v>
      </c>
    </row>
    <row r="156" spans="1:23" x14ac:dyDescent="0.35">
      <c r="A156" t="s">
        <v>242</v>
      </c>
      <c r="B156" t="s">
        <v>656</v>
      </c>
      <c r="C156" t="s">
        <v>435</v>
      </c>
      <c r="D156" t="s">
        <v>377</v>
      </c>
      <c r="E156">
        <v>138.19999999999999</v>
      </c>
      <c r="F156">
        <v>25</v>
      </c>
      <c r="G156">
        <v>25</v>
      </c>
      <c r="H156">
        <v>12</v>
      </c>
      <c r="I156">
        <v>0</v>
      </c>
      <c r="J156">
        <v>6</v>
      </c>
      <c r="K156">
        <v>7</v>
      </c>
      <c r="L156">
        <v>0</v>
      </c>
      <c r="M156">
        <v>0</v>
      </c>
      <c r="N156">
        <v>0</v>
      </c>
      <c r="O156">
        <v>119</v>
      </c>
      <c r="P156">
        <v>36</v>
      </c>
      <c r="Q156">
        <v>123</v>
      </c>
      <c r="R156">
        <v>3.5</v>
      </c>
      <c r="S156">
        <v>1.1499999999999999</v>
      </c>
      <c r="T156">
        <v>172.17</v>
      </c>
      <c r="U156">
        <f t="shared" si="7"/>
        <v>11.478</v>
      </c>
      <c r="V156">
        <f t="shared" si="8"/>
        <v>8.0345999999999993</v>
      </c>
      <c r="W156">
        <f t="shared" si="9"/>
        <v>8.0345999999999993</v>
      </c>
    </row>
    <row r="157" spans="1:23" x14ac:dyDescent="0.35">
      <c r="A157" t="s">
        <v>97</v>
      </c>
      <c r="B157" t="s">
        <v>581</v>
      </c>
      <c r="C157" t="s">
        <v>435</v>
      </c>
      <c r="D157" t="s">
        <v>382</v>
      </c>
      <c r="E157">
        <v>105.2</v>
      </c>
      <c r="F157">
        <v>28</v>
      </c>
      <c r="G157">
        <v>19</v>
      </c>
      <c r="H157">
        <v>4</v>
      </c>
      <c r="I157">
        <v>0</v>
      </c>
      <c r="J157">
        <v>7</v>
      </c>
      <c r="K157">
        <v>5</v>
      </c>
      <c r="L157">
        <v>0</v>
      </c>
      <c r="M157">
        <v>1</v>
      </c>
      <c r="N157">
        <v>1</v>
      </c>
      <c r="O157">
        <v>126</v>
      </c>
      <c r="P157">
        <v>48</v>
      </c>
      <c r="Q157">
        <v>93</v>
      </c>
      <c r="R157">
        <v>3.83</v>
      </c>
      <c r="S157">
        <v>1.33</v>
      </c>
      <c r="T157">
        <v>171.67</v>
      </c>
      <c r="U157">
        <f t="shared" si="7"/>
        <v>11.444666666666667</v>
      </c>
      <c r="V157">
        <f t="shared" si="8"/>
        <v>8.0112666666666659</v>
      </c>
      <c r="W157">
        <f t="shared" si="9"/>
        <v>8.0112666666666659</v>
      </c>
    </row>
    <row r="158" spans="1:23" x14ac:dyDescent="0.35">
      <c r="A158" t="s">
        <v>77</v>
      </c>
      <c r="B158" t="s">
        <v>812</v>
      </c>
      <c r="C158" t="s">
        <v>436</v>
      </c>
      <c r="D158" t="s">
        <v>370</v>
      </c>
      <c r="E158">
        <v>63.1</v>
      </c>
      <c r="F158">
        <v>60</v>
      </c>
      <c r="G158">
        <v>1</v>
      </c>
      <c r="H158">
        <v>0</v>
      </c>
      <c r="I158">
        <v>0</v>
      </c>
      <c r="J158">
        <v>10</v>
      </c>
      <c r="K158">
        <v>4</v>
      </c>
      <c r="L158">
        <v>2</v>
      </c>
      <c r="M158">
        <v>5</v>
      </c>
      <c r="N158">
        <v>8</v>
      </c>
      <c r="O158">
        <v>60</v>
      </c>
      <c r="P158">
        <v>25</v>
      </c>
      <c r="Q158">
        <v>72</v>
      </c>
      <c r="R158">
        <v>4.26</v>
      </c>
      <c r="S158">
        <v>1.53</v>
      </c>
      <c r="T158">
        <v>171.33</v>
      </c>
      <c r="U158">
        <f t="shared" si="7"/>
        <v>11.422000000000001</v>
      </c>
      <c r="V158">
        <f t="shared" si="8"/>
        <v>7.9954000000000001</v>
      </c>
      <c r="W158">
        <f t="shared" si="9"/>
        <v>7.9954000000000001</v>
      </c>
    </row>
    <row r="159" spans="1:23" x14ac:dyDescent="0.35">
      <c r="A159" t="s">
        <v>183</v>
      </c>
      <c r="B159" t="s">
        <v>1280</v>
      </c>
      <c r="C159" t="s">
        <v>436</v>
      </c>
      <c r="D159" t="s">
        <v>364</v>
      </c>
      <c r="E159">
        <v>60</v>
      </c>
      <c r="F159">
        <v>69</v>
      </c>
      <c r="G159">
        <v>0</v>
      </c>
      <c r="H159">
        <v>0</v>
      </c>
      <c r="I159">
        <v>0</v>
      </c>
      <c r="J159">
        <v>2</v>
      </c>
      <c r="K159">
        <v>5</v>
      </c>
      <c r="L159">
        <v>2</v>
      </c>
      <c r="M159">
        <v>6</v>
      </c>
      <c r="N159">
        <v>22</v>
      </c>
      <c r="O159">
        <v>61</v>
      </c>
      <c r="P159">
        <v>6</v>
      </c>
      <c r="Q159">
        <v>59</v>
      </c>
      <c r="R159">
        <v>2.85</v>
      </c>
      <c r="S159">
        <v>1.08</v>
      </c>
      <c r="T159">
        <v>171</v>
      </c>
      <c r="U159">
        <f t="shared" si="7"/>
        <v>11.4</v>
      </c>
      <c r="V159">
        <f t="shared" si="8"/>
        <v>7.9799999999999995</v>
      </c>
      <c r="W159">
        <f t="shared" si="9"/>
        <v>7.9799999999999995</v>
      </c>
    </row>
    <row r="160" spans="1:23" x14ac:dyDescent="0.35">
      <c r="A160" t="s">
        <v>95</v>
      </c>
      <c r="B160" t="s">
        <v>285</v>
      </c>
      <c r="C160" t="s">
        <v>435</v>
      </c>
      <c r="D160" t="s">
        <v>446</v>
      </c>
      <c r="E160">
        <v>158.1</v>
      </c>
      <c r="F160">
        <v>25</v>
      </c>
      <c r="G160">
        <v>24</v>
      </c>
      <c r="H160">
        <v>18</v>
      </c>
      <c r="I160">
        <v>1</v>
      </c>
      <c r="J160">
        <v>8</v>
      </c>
      <c r="K160">
        <v>10</v>
      </c>
      <c r="L160">
        <v>0</v>
      </c>
      <c r="M160">
        <v>1</v>
      </c>
      <c r="N160">
        <v>0</v>
      </c>
      <c r="O160">
        <v>102</v>
      </c>
      <c r="P160">
        <v>33</v>
      </c>
      <c r="Q160">
        <v>161</v>
      </c>
      <c r="R160">
        <v>3.35</v>
      </c>
      <c r="S160">
        <v>1.23</v>
      </c>
      <c r="T160">
        <v>170.33</v>
      </c>
      <c r="U160">
        <f t="shared" si="7"/>
        <v>11.355333333333334</v>
      </c>
      <c r="V160">
        <f t="shared" si="8"/>
        <v>7.9487333333333332</v>
      </c>
      <c r="W160">
        <f t="shared" si="9"/>
        <v>7.9487333333333332</v>
      </c>
    </row>
    <row r="161" spans="1:23" x14ac:dyDescent="0.35">
      <c r="A161" t="s">
        <v>490</v>
      </c>
      <c r="B161" t="s">
        <v>1665</v>
      </c>
      <c r="C161" t="s">
        <v>436</v>
      </c>
      <c r="D161" t="s">
        <v>375</v>
      </c>
      <c r="E161">
        <v>68</v>
      </c>
      <c r="F161">
        <v>68</v>
      </c>
      <c r="G161">
        <v>0</v>
      </c>
      <c r="H161">
        <v>0</v>
      </c>
      <c r="I161">
        <v>0</v>
      </c>
      <c r="J161">
        <v>5</v>
      </c>
      <c r="K161">
        <v>2</v>
      </c>
      <c r="L161">
        <v>0</v>
      </c>
      <c r="M161">
        <v>3</v>
      </c>
      <c r="N161">
        <v>16</v>
      </c>
      <c r="O161">
        <v>71</v>
      </c>
      <c r="P161">
        <v>37</v>
      </c>
      <c r="Q161">
        <v>47</v>
      </c>
      <c r="R161">
        <v>2.78</v>
      </c>
      <c r="S161">
        <v>1.24</v>
      </c>
      <c r="T161">
        <v>170</v>
      </c>
      <c r="U161">
        <f t="shared" si="7"/>
        <v>11.333333333333334</v>
      </c>
      <c r="V161">
        <f t="shared" si="8"/>
        <v>7.9333333333333336</v>
      </c>
      <c r="W161">
        <f t="shared" si="9"/>
        <v>7.9333333333333336</v>
      </c>
    </row>
    <row r="162" spans="1:23" x14ac:dyDescent="0.35">
      <c r="A162" t="s">
        <v>52</v>
      </c>
      <c r="B162" t="s">
        <v>867</v>
      </c>
      <c r="C162" t="s">
        <v>435</v>
      </c>
      <c r="D162" t="s">
        <v>367</v>
      </c>
      <c r="E162">
        <v>174.2</v>
      </c>
      <c r="F162">
        <v>31</v>
      </c>
      <c r="G162">
        <v>31</v>
      </c>
      <c r="H162">
        <v>13</v>
      </c>
      <c r="I162">
        <v>0</v>
      </c>
      <c r="J162">
        <v>9</v>
      </c>
      <c r="K162">
        <v>11</v>
      </c>
      <c r="L162">
        <v>0</v>
      </c>
      <c r="M162">
        <v>0</v>
      </c>
      <c r="N162">
        <v>0</v>
      </c>
      <c r="O162">
        <v>131</v>
      </c>
      <c r="P162">
        <v>53</v>
      </c>
      <c r="Q162">
        <v>193</v>
      </c>
      <c r="R162">
        <v>4.53</v>
      </c>
      <c r="S162">
        <v>1.41</v>
      </c>
      <c r="T162">
        <v>169.17</v>
      </c>
      <c r="U162">
        <f t="shared" si="7"/>
        <v>11.277999999999999</v>
      </c>
      <c r="V162">
        <f t="shared" si="8"/>
        <v>7.8945999999999987</v>
      </c>
      <c r="W162">
        <f t="shared" si="9"/>
        <v>7.8945999999999987</v>
      </c>
    </row>
    <row r="163" spans="1:23" x14ac:dyDescent="0.35">
      <c r="A163" t="s">
        <v>89</v>
      </c>
      <c r="B163" t="s">
        <v>597</v>
      </c>
      <c r="C163" t="s">
        <v>436</v>
      </c>
      <c r="D163" t="s">
        <v>397</v>
      </c>
      <c r="E163">
        <v>62</v>
      </c>
      <c r="F163">
        <v>57</v>
      </c>
      <c r="G163">
        <v>0</v>
      </c>
      <c r="H163">
        <v>0</v>
      </c>
      <c r="I163">
        <v>0</v>
      </c>
      <c r="J163">
        <v>6</v>
      </c>
      <c r="K163">
        <v>3</v>
      </c>
      <c r="L163">
        <v>2</v>
      </c>
      <c r="M163">
        <v>3</v>
      </c>
      <c r="N163">
        <v>13</v>
      </c>
      <c r="O163">
        <v>56</v>
      </c>
      <c r="P163">
        <v>25</v>
      </c>
      <c r="Q163">
        <v>51</v>
      </c>
      <c r="R163">
        <v>2.76</v>
      </c>
      <c r="S163">
        <v>1.23</v>
      </c>
      <c r="T163">
        <v>169</v>
      </c>
      <c r="U163">
        <f t="shared" si="7"/>
        <v>11.266666666666667</v>
      </c>
      <c r="V163">
        <f t="shared" si="8"/>
        <v>7.8866666666666667</v>
      </c>
      <c r="W163">
        <f t="shared" si="9"/>
        <v>7.8866666666666667</v>
      </c>
    </row>
    <row r="164" spans="1:23" x14ac:dyDescent="0.35">
      <c r="A164" t="s">
        <v>1419</v>
      </c>
      <c r="B164" t="s">
        <v>426</v>
      </c>
      <c r="C164" t="s">
        <v>435</v>
      </c>
      <c r="D164" t="s">
        <v>397</v>
      </c>
      <c r="E164">
        <v>148.19999999999999</v>
      </c>
      <c r="F164">
        <v>28</v>
      </c>
      <c r="G164">
        <v>28</v>
      </c>
      <c r="H164">
        <v>9</v>
      </c>
      <c r="I164">
        <v>0</v>
      </c>
      <c r="J164">
        <v>7</v>
      </c>
      <c r="K164">
        <v>10</v>
      </c>
      <c r="L164">
        <v>0</v>
      </c>
      <c r="M164">
        <v>0</v>
      </c>
      <c r="N164">
        <v>0</v>
      </c>
      <c r="O164">
        <v>154</v>
      </c>
      <c r="P164">
        <v>66</v>
      </c>
      <c r="Q164">
        <v>136</v>
      </c>
      <c r="R164">
        <v>5.03</v>
      </c>
      <c r="S164">
        <v>1.36</v>
      </c>
      <c r="T164">
        <v>167.17</v>
      </c>
      <c r="U164">
        <f t="shared" si="7"/>
        <v>11.144666666666666</v>
      </c>
      <c r="V164">
        <f t="shared" si="8"/>
        <v>7.8012666666666659</v>
      </c>
      <c r="W164">
        <f t="shared" si="9"/>
        <v>7.8012666666666659</v>
      </c>
    </row>
    <row r="165" spans="1:23" x14ac:dyDescent="0.35">
      <c r="A165" t="s">
        <v>508</v>
      </c>
      <c r="B165" t="s">
        <v>1599</v>
      </c>
      <c r="C165" t="s">
        <v>436</v>
      </c>
      <c r="D165" t="s">
        <v>446</v>
      </c>
      <c r="E165">
        <v>51.1</v>
      </c>
      <c r="F165">
        <v>60</v>
      </c>
      <c r="G165">
        <v>0</v>
      </c>
      <c r="H165">
        <v>0</v>
      </c>
      <c r="I165">
        <v>0</v>
      </c>
      <c r="J165">
        <v>5</v>
      </c>
      <c r="K165">
        <v>5</v>
      </c>
      <c r="L165">
        <v>0</v>
      </c>
      <c r="M165">
        <v>4</v>
      </c>
      <c r="N165">
        <v>19</v>
      </c>
      <c r="O165">
        <v>63</v>
      </c>
      <c r="P165">
        <v>26</v>
      </c>
      <c r="Q165">
        <v>34</v>
      </c>
      <c r="R165">
        <v>2.98</v>
      </c>
      <c r="S165">
        <v>1.17</v>
      </c>
      <c r="T165">
        <v>165.83</v>
      </c>
      <c r="U165">
        <f t="shared" si="7"/>
        <v>11.055333333333333</v>
      </c>
      <c r="V165">
        <f t="shared" si="8"/>
        <v>7.7387333333333332</v>
      </c>
      <c r="W165">
        <f t="shared" si="9"/>
        <v>7.7387333333333332</v>
      </c>
    </row>
    <row r="166" spans="1:23" x14ac:dyDescent="0.35">
      <c r="A166" t="s">
        <v>501</v>
      </c>
      <c r="B166" t="s">
        <v>681</v>
      </c>
      <c r="C166" t="s">
        <v>435</v>
      </c>
      <c r="D166" t="s">
        <v>373</v>
      </c>
      <c r="E166">
        <v>64.099999999999994</v>
      </c>
      <c r="F166">
        <v>11</v>
      </c>
      <c r="G166">
        <v>11</v>
      </c>
      <c r="H166">
        <v>7</v>
      </c>
      <c r="I166">
        <v>0</v>
      </c>
      <c r="J166">
        <v>5</v>
      </c>
      <c r="K166">
        <v>4</v>
      </c>
      <c r="L166">
        <v>0</v>
      </c>
      <c r="M166">
        <v>0</v>
      </c>
      <c r="N166">
        <v>0</v>
      </c>
      <c r="O166">
        <v>102</v>
      </c>
      <c r="P166">
        <v>8</v>
      </c>
      <c r="Q166">
        <v>40</v>
      </c>
      <c r="R166">
        <v>3.08</v>
      </c>
      <c r="S166">
        <v>0.75</v>
      </c>
      <c r="T166">
        <v>165.33</v>
      </c>
      <c r="U166">
        <f t="shared" si="7"/>
        <v>11.022</v>
      </c>
      <c r="V166">
        <f t="shared" si="8"/>
        <v>7.7153999999999998</v>
      </c>
      <c r="W166">
        <f t="shared" si="9"/>
        <v>7.7153999999999998</v>
      </c>
    </row>
    <row r="167" spans="1:23" x14ac:dyDescent="0.35">
      <c r="A167" t="s">
        <v>27</v>
      </c>
      <c r="B167" t="s">
        <v>1913</v>
      </c>
      <c r="C167" t="s">
        <v>436</v>
      </c>
      <c r="D167" t="s">
        <v>377</v>
      </c>
      <c r="E167">
        <v>57.2</v>
      </c>
      <c r="F167">
        <v>57</v>
      </c>
      <c r="G167">
        <v>0</v>
      </c>
      <c r="H167">
        <v>0</v>
      </c>
      <c r="I167">
        <v>0</v>
      </c>
      <c r="J167">
        <v>2</v>
      </c>
      <c r="K167">
        <v>3</v>
      </c>
      <c r="L167">
        <v>8</v>
      </c>
      <c r="M167">
        <v>4</v>
      </c>
      <c r="N167">
        <v>8</v>
      </c>
      <c r="O167">
        <v>68</v>
      </c>
      <c r="P167">
        <v>21</v>
      </c>
      <c r="Q167">
        <v>42</v>
      </c>
      <c r="R167">
        <v>3.12</v>
      </c>
      <c r="S167">
        <v>1.0900000000000001</v>
      </c>
      <c r="T167">
        <v>164.67</v>
      </c>
      <c r="U167">
        <f t="shared" si="7"/>
        <v>10.978</v>
      </c>
      <c r="V167">
        <f t="shared" si="8"/>
        <v>7.6845999999999997</v>
      </c>
      <c r="W167">
        <f t="shared" si="9"/>
        <v>7.6845999999999997</v>
      </c>
    </row>
    <row r="168" spans="1:23" x14ac:dyDescent="0.35">
      <c r="A168" t="s">
        <v>1808</v>
      </c>
      <c r="B168" t="s">
        <v>1809</v>
      </c>
      <c r="C168" t="s">
        <v>436</v>
      </c>
      <c r="D168" t="s">
        <v>365</v>
      </c>
      <c r="E168">
        <v>69.099999999999994</v>
      </c>
      <c r="F168">
        <v>64</v>
      </c>
      <c r="G168">
        <v>1</v>
      </c>
      <c r="H168">
        <v>0</v>
      </c>
      <c r="I168">
        <v>0</v>
      </c>
      <c r="J168">
        <v>4</v>
      </c>
      <c r="K168">
        <v>0</v>
      </c>
      <c r="L168">
        <v>0</v>
      </c>
      <c r="M168">
        <v>0</v>
      </c>
      <c r="N168">
        <v>8</v>
      </c>
      <c r="O168">
        <v>76</v>
      </c>
      <c r="P168">
        <v>18</v>
      </c>
      <c r="Q168">
        <v>48</v>
      </c>
      <c r="R168">
        <v>2.99</v>
      </c>
      <c r="S168">
        <v>0.95</v>
      </c>
      <c r="T168">
        <v>163.83000000000001</v>
      </c>
      <c r="U168">
        <f t="shared" si="7"/>
        <v>10.922000000000001</v>
      </c>
      <c r="V168">
        <f t="shared" si="8"/>
        <v>7.6453999999999995</v>
      </c>
      <c r="W168">
        <f t="shared" si="9"/>
        <v>7.6453999999999995</v>
      </c>
    </row>
    <row r="169" spans="1:23" x14ac:dyDescent="0.35">
      <c r="A169" t="s">
        <v>300</v>
      </c>
      <c r="B169" t="s">
        <v>146</v>
      </c>
      <c r="C169" t="s">
        <v>435</v>
      </c>
      <c r="D169" t="s">
        <v>369</v>
      </c>
      <c r="E169">
        <v>124.1</v>
      </c>
      <c r="F169">
        <v>26</v>
      </c>
      <c r="G169">
        <v>26</v>
      </c>
      <c r="H169">
        <v>6</v>
      </c>
      <c r="I169">
        <v>0</v>
      </c>
      <c r="J169">
        <v>8</v>
      </c>
      <c r="K169">
        <v>7</v>
      </c>
      <c r="L169">
        <v>0</v>
      </c>
      <c r="M169">
        <v>0</v>
      </c>
      <c r="N169">
        <v>0</v>
      </c>
      <c r="O169">
        <v>109</v>
      </c>
      <c r="P169">
        <v>37</v>
      </c>
      <c r="Q169">
        <v>125</v>
      </c>
      <c r="R169">
        <v>4.2699999999999996</v>
      </c>
      <c r="S169">
        <v>1.3</v>
      </c>
      <c r="T169">
        <v>163.33000000000001</v>
      </c>
      <c r="U169">
        <f t="shared" si="7"/>
        <v>10.888666666666667</v>
      </c>
      <c r="V169">
        <f t="shared" si="8"/>
        <v>7.622066666666667</v>
      </c>
      <c r="W169">
        <f t="shared" si="9"/>
        <v>7.622066666666667</v>
      </c>
    </row>
    <row r="170" spans="1:23" x14ac:dyDescent="0.35">
      <c r="A170" t="s">
        <v>1592</v>
      </c>
      <c r="B170" t="s">
        <v>195</v>
      </c>
      <c r="C170" t="s">
        <v>436</v>
      </c>
      <c r="D170" t="s">
        <v>387</v>
      </c>
      <c r="E170">
        <v>66.2</v>
      </c>
      <c r="F170">
        <v>50</v>
      </c>
      <c r="G170">
        <v>1</v>
      </c>
      <c r="H170">
        <v>0</v>
      </c>
      <c r="I170">
        <v>0</v>
      </c>
      <c r="J170">
        <v>5</v>
      </c>
      <c r="K170">
        <v>3</v>
      </c>
      <c r="L170">
        <v>0</v>
      </c>
      <c r="M170">
        <v>4</v>
      </c>
      <c r="N170">
        <v>10</v>
      </c>
      <c r="O170">
        <v>72</v>
      </c>
      <c r="P170">
        <v>13</v>
      </c>
      <c r="Q170">
        <v>46</v>
      </c>
      <c r="R170">
        <v>3.38</v>
      </c>
      <c r="S170">
        <v>0.89</v>
      </c>
      <c r="T170">
        <v>163.16999999999999</v>
      </c>
      <c r="U170">
        <f t="shared" si="7"/>
        <v>10.877999999999998</v>
      </c>
      <c r="V170">
        <f t="shared" si="8"/>
        <v>7.6145999999999985</v>
      </c>
      <c r="W170">
        <f t="shared" si="9"/>
        <v>7.6145999999999985</v>
      </c>
    </row>
    <row r="171" spans="1:23" x14ac:dyDescent="0.35">
      <c r="A171" t="s">
        <v>796</v>
      </c>
      <c r="B171" t="s">
        <v>797</v>
      </c>
      <c r="C171" t="s">
        <v>436</v>
      </c>
      <c r="D171" t="s">
        <v>372</v>
      </c>
      <c r="E171">
        <v>61.1</v>
      </c>
      <c r="F171">
        <v>59</v>
      </c>
      <c r="G171">
        <v>1</v>
      </c>
      <c r="H171">
        <v>0</v>
      </c>
      <c r="I171">
        <v>0</v>
      </c>
      <c r="J171">
        <v>7</v>
      </c>
      <c r="K171">
        <v>3</v>
      </c>
      <c r="L171">
        <v>2</v>
      </c>
      <c r="M171">
        <v>4</v>
      </c>
      <c r="N171">
        <v>7</v>
      </c>
      <c r="O171">
        <v>71</v>
      </c>
      <c r="P171">
        <v>25</v>
      </c>
      <c r="Q171">
        <v>56</v>
      </c>
      <c r="R171">
        <v>3.38</v>
      </c>
      <c r="S171">
        <v>1.32</v>
      </c>
      <c r="T171">
        <v>162.83000000000001</v>
      </c>
      <c r="U171">
        <f t="shared" si="7"/>
        <v>10.855333333333334</v>
      </c>
      <c r="V171">
        <f t="shared" si="8"/>
        <v>7.5987333333333336</v>
      </c>
      <c r="W171">
        <f t="shared" si="9"/>
        <v>7.5987333333333336</v>
      </c>
    </row>
    <row r="172" spans="1:23" x14ac:dyDescent="0.35">
      <c r="A172" t="s">
        <v>401</v>
      </c>
      <c r="B172" t="s">
        <v>1564</v>
      </c>
      <c r="C172" t="s">
        <v>436</v>
      </c>
      <c r="D172" t="s">
        <v>369</v>
      </c>
      <c r="E172">
        <v>76</v>
      </c>
      <c r="F172">
        <v>60</v>
      </c>
      <c r="G172">
        <v>1</v>
      </c>
      <c r="H172">
        <v>0</v>
      </c>
      <c r="I172">
        <v>0</v>
      </c>
      <c r="J172">
        <v>6</v>
      </c>
      <c r="K172">
        <v>10</v>
      </c>
      <c r="L172">
        <v>4</v>
      </c>
      <c r="M172">
        <v>7</v>
      </c>
      <c r="N172">
        <v>16</v>
      </c>
      <c r="O172">
        <v>68</v>
      </c>
      <c r="P172">
        <v>38</v>
      </c>
      <c r="Q172">
        <v>68</v>
      </c>
      <c r="R172">
        <v>4.38</v>
      </c>
      <c r="S172">
        <v>1.39</v>
      </c>
      <c r="T172">
        <v>161.5</v>
      </c>
      <c r="U172">
        <f t="shared" si="7"/>
        <v>10.766666666666667</v>
      </c>
      <c r="V172">
        <f t="shared" si="8"/>
        <v>7.5366666666666671</v>
      </c>
      <c r="W172">
        <f t="shared" si="9"/>
        <v>7.5366666666666671</v>
      </c>
    </row>
    <row r="173" spans="1:23" x14ac:dyDescent="0.35">
      <c r="A173" t="s">
        <v>41</v>
      </c>
      <c r="B173" t="s">
        <v>602</v>
      </c>
      <c r="C173" t="s">
        <v>435</v>
      </c>
      <c r="D173" t="s">
        <v>363</v>
      </c>
      <c r="E173">
        <v>109</v>
      </c>
      <c r="F173">
        <v>22</v>
      </c>
      <c r="G173">
        <v>20</v>
      </c>
      <c r="H173">
        <v>4</v>
      </c>
      <c r="I173">
        <v>0</v>
      </c>
      <c r="J173">
        <v>8</v>
      </c>
      <c r="K173">
        <v>8</v>
      </c>
      <c r="L173">
        <v>0</v>
      </c>
      <c r="M173">
        <v>0</v>
      </c>
      <c r="N173">
        <v>0</v>
      </c>
      <c r="O173">
        <v>103</v>
      </c>
      <c r="P173">
        <v>33</v>
      </c>
      <c r="Q173">
        <v>103</v>
      </c>
      <c r="R173">
        <v>3.96</v>
      </c>
      <c r="S173">
        <v>1.25</v>
      </c>
      <c r="T173">
        <v>159.5</v>
      </c>
      <c r="U173">
        <f t="shared" si="7"/>
        <v>10.633333333333333</v>
      </c>
      <c r="V173">
        <f t="shared" si="8"/>
        <v>7.4433333333333325</v>
      </c>
      <c r="W173">
        <f t="shared" si="9"/>
        <v>7.4433333333333325</v>
      </c>
    </row>
    <row r="174" spans="1:23" x14ac:dyDescent="0.35">
      <c r="A174" t="s">
        <v>403</v>
      </c>
      <c r="B174" t="s">
        <v>602</v>
      </c>
      <c r="C174" t="s">
        <v>436</v>
      </c>
      <c r="D174" t="s">
        <v>380</v>
      </c>
      <c r="E174">
        <v>47.2</v>
      </c>
      <c r="F174">
        <v>45</v>
      </c>
      <c r="G174">
        <v>0</v>
      </c>
      <c r="H174">
        <v>0</v>
      </c>
      <c r="I174">
        <v>0</v>
      </c>
      <c r="J174">
        <v>5</v>
      </c>
      <c r="K174">
        <v>1</v>
      </c>
      <c r="L174">
        <v>1</v>
      </c>
      <c r="M174">
        <v>3</v>
      </c>
      <c r="N174">
        <v>11</v>
      </c>
      <c r="O174">
        <v>61</v>
      </c>
      <c r="P174">
        <v>21</v>
      </c>
      <c r="Q174">
        <v>29</v>
      </c>
      <c r="R174">
        <v>2.27</v>
      </c>
      <c r="S174">
        <v>1.05</v>
      </c>
      <c r="T174">
        <v>159.16999999999999</v>
      </c>
      <c r="U174">
        <f t="shared" si="7"/>
        <v>10.611333333333333</v>
      </c>
      <c r="V174">
        <f t="shared" si="8"/>
        <v>7.4279333333333319</v>
      </c>
      <c r="W174">
        <f t="shared" si="9"/>
        <v>7.4279333333333319</v>
      </c>
    </row>
    <row r="175" spans="1:23" x14ac:dyDescent="0.35">
      <c r="A175" t="s">
        <v>183</v>
      </c>
      <c r="B175" t="s">
        <v>306</v>
      </c>
      <c r="C175" t="s">
        <v>436</v>
      </c>
      <c r="D175" t="s">
        <v>389</v>
      </c>
      <c r="E175">
        <v>56.2</v>
      </c>
      <c r="F175">
        <v>62</v>
      </c>
      <c r="G175">
        <v>0</v>
      </c>
      <c r="H175">
        <v>0</v>
      </c>
      <c r="I175">
        <v>0</v>
      </c>
      <c r="J175">
        <v>3</v>
      </c>
      <c r="K175">
        <v>2</v>
      </c>
      <c r="L175">
        <v>2</v>
      </c>
      <c r="M175">
        <v>2</v>
      </c>
      <c r="N175">
        <v>10</v>
      </c>
      <c r="O175">
        <v>77</v>
      </c>
      <c r="P175">
        <v>13</v>
      </c>
      <c r="Q175">
        <v>49</v>
      </c>
      <c r="R175">
        <v>3.49</v>
      </c>
      <c r="S175">
        <v>1.0900000000000001</v>
      </c>
      <c r="T175">
        <v>159.16999999999999</v>
      </c>
      <c r="U175">
        <f t="shared" si="7"/>
        <v>10.611333333333333</v>
      </c>
      <c r="V175">
        <f t="shared" si="8"/>
        <v>7.4279333333333319</v>
      </c>
      <c r="W175">
        <f t="shared" si="9"/>
        <v>7.4279333333333319</v>
      </c>
    </row>
    <row r="176" spans="1:23" x14ac:dyDescent="0.35">
      <c r="A176" t="s">
        <v>86</v>
      </c>
      <c r="B176" t="s">
        <v>1638</v>
      </c>
      <c r="C176" t="s">
        <v>436</v>
      </c>
      <c r="D176" t="s">
        <v>384</v>
      </c>
      <c r="E176">
        <v>56.2</v>
      </c>
      <c r="F176">
        <v>60</v>
      </c>
      <c r="G176">
        <v>1</v>
      </c>
      <c r="H176">
        <v>0</v>
      </c>
      <c r="I176">
        <v>0</v>
      </c>
      <c r="J176">
        <v>1</v>
      </c>
      <c r="K176">
        <v>4</v>
      </c>
      <c r="L176">
        <v>4</v>
      </c>
      <c r="M176">
        <v>2</v>
      </c>
      <c r="N176">
        <v>16</v>
      </c>
      <c r="O176">
        <v>62</v>
      </c>
      <c r="P176">
        <v>15</v>
      </c>
      <c r="Q176">
        <v>45</v>
      </c>
      <c r="R176">
        <v>2.54</v>
      </c>
      <c r="S176">
        <v>1.06</v>
      </c>
      <c r="T176">
        <v>159.16999999999999</v>
      </c>
      <c r="U176">
        <f t="shared" si="7"/>
        <v>10.611333333333333</v>
      </c>
      <c r="V176">
        <f t="shared" si="8"/>
        <v>7.4279333333333319</v>
      </c>
      <c r="W176">
        <f t="shared" si="9"/>
        <v>7.4279333333333319</v>
      </c>
    </row>
    <row r="177" spans="1:23" x14ac:dyDescent="0.35">
      <c r="A177" t="s">
        <v>593</v>
      </c>
      <c r="B177" t="s">
        <v>1325</v>
      </c>
      <c r="C177" t="s">
        <v>435</v>
      </c>
      <c r="D177" t="s">
        <v>372</v>
      </c>
      <c r="E177">
        <v>125.1</v>
      </c>
      <c r="F177">
        <v>22</v>
      </c>
      <c r="G177">
        <v>21</v>
      </c>
      <c r="H177">
        <v>8</v>
      </c>
      <c r="I177">
        <v>1</v>
      </c>
      <c r="J177">
        <v>8</v>
      </c>
      <c r="K177">
        <v>7</v>
      </c>
      <c r="L177">
        <v>0</v>
      </c>
      <c r="M177">
        <v>0</v>
      </c>
      <c r="N177">
        <v>0</v>
      </c>
      <c r="O177">
        <v>87</v>
      </c>
      <c r="P177">
        <v>34</v>
      </c>
      <c r="Q177">
        <v>123</v>
      </c>
      <c r="R177">
        <v>3.23</v>
      </c>
      <c r="S177">
        <v>1.25</v>
      </c>
      <c r="T177">
        <v>158.33000000000001</v>
      </c>
      <c r="U177">
        <f t="shared" si="7"/>
        <v>10.555333333333333</v>
      </c>
      <c r="V177">
        <f t="shared" si="8"/>
        <v>7.3887333333333327</v>
      </c>
      <c r="W177">
        <f t="shared" si="9"/>
        <v>7.3887333333333327</v>
      </c>
    </row>
    <row r="178" spans="1:23" x14ac:dyDescent="0.35">
      <c r="A178" t="s">
        <v>83</v>
      </c>
      <c r="B178" t="s">
        <v>884</v>
      </c>
      <c r="C178" t="s">
        <v>435</v>
      </c>
      <c r="D178" t="s">
        <v>388</v>
      </c>
      <c r="E178">
        <v>120.2</v>
      </c>
      <c r="F178">
        <v>23</v>
      </c>
      <c r="G178">
        <v>23</v>
      </c>
      <c r="H178">
        <v>10</v>
      </c>
      <c r="I178">
        <v>0</v>
      </c>
      <c r="J178">
        <v>6</v>
      </c>
      <c r="K178">
        <v>8</v>
      </c>
      <c r="L178">
        <v>0</v>
      </c>
      <c r="M178">
        <v>0</v>
      </c>
      <c r="N178">
        <v>0</v>
      </c>
      <c r="O178">
        <v>126</v>
      </c>
      <c r="P178">
        <v>43</v>
      </c>
      <c r="Q178">
        <v>104</v>
      </c>
      <c r="R178">
        <v>4.4000000000000004</v>
      </c>
      <c r="S178">
        <v>1.22</v>
      </c>
      <c r="T178">
        <v>158.16999999999999</v>
      </c>
      <c r="U178">
        <f t="shared" si="7"/>
        <v>10.544666666666666</v>
      </c>
      <c r="V178">
        <f t="shared" si="8"/>
        <v>7.381266666666666</v>
      </c>
      <c r="W178">
        <f t="shared" si="9"/>
        <v>7.381266666666666</v>
      </c>
    </row>
    <row r="179" spans="1:23" x14ac:dyDescent="0.35">
      <c r="A179" t="s">
        <v>806</v>
      </c>
      <c r="B179" t="s">
        <v>693</v>
      </c>
      <c r="C179" t="s">
        <v>435</v>
      </c>
      <c r="D179" t="s">
        <v>384</v>
      </c>
      <c r="E179">
        <v>144.1</v>
      </c>
      <c r="F179">
        <v>27</v>
      </c>
      <c r="G179">
        <v>27</v>
      </c>
      <c r="H179">
        <v>10</v>
      </c>
      <c r="I179">
        <v>0</v>
      </c>
      <c r="J179">
        <v>5</v>
      </c>
      <c r="K179">
        <v>12</v>
      </c>
      <c r="L179">
        <v>0</v>
      </c>
      <c r="M179">
        <v>0</v>
      </c>
      <c r="N179">
        <v>0</v>
      </c>
      <c r="O179">
        <v>142</v>
      </c>
      <c r="P179">
        <v>43</v>
      </c>
      <c r="Q179">
        <v>137</v>
      </c>
      <c r="R179">
        <v>4.05</v>
      </c>
      <c r="S179">
        <v>1.25</v>
      </c>
      <c r="T179">
        <v>156.33000000000001</v>
      </c>
      <c r="U179">
        <f t="shared" si="7"/>
        <v>10.422000000000001</v>
      </c>
      <c r="V179">
        <f t="shared" si="8"/>
        <v>7.2953999999999999</v>
      </c>
      <c r="W179">
        <f t="shared" si="9"/>
        <v>7.2953999999999999</v>
      </c>
    </row>
    <row r="180" spans="1:23" x14ac:dyDescent="0.35">
      <c r="A180" t="s">
        <v>882</v>
      </c>
      <c r="B180" t="s">
        <v>175</v>
      </c>
      <c r="C180" t="s">
        <v>436</v>
      </c>
      <c r="D180" t="s">
        <v>394</v>
      </c>
      <c r="E180">
        <v>65.099999999999994</v>
      </c>
      <c r="F180">
        <v>61</v>
      </c>
      <c r="G180">
        <v>1</v>
      </c>
      <c r="H180">
        <v>0</v>
      </c>
      <c r="I180">
        <v>0</v>
      </c>
      <c r="J180">
        <v>6</v>
      </c>
      <c r="K180">
        <v>4</v>
      </c>
      <c r="L180">
        <v>0</v>
      </c>
      <c r="M180">
        <v>5</v>
      </c>
      <c r="N180">
        <v>9</v>
      </c>
      <c r="O180">
        <v>63</v>
      </c>
      <c r="P180">
        <v>11</v>
      </c>
      <c r="Q180">
        <v>51</v>
      </c>
      <c r="R180">
        <v>2.75</v>
      </c>
      <c r="S180">
        <v>0.95</v>
      </c>
      <c r="T180">
        <v>155.83000000000001</v>
      </c>
      <c r="U180">
        <f t="shared" si="7"/>
        <v>10.388666666666667</v>
      </c>
      <c r="V180">
        <f t="shared" si="8"/>
        <v>7.2720666666666665</v>
      </c>
      <c r="W180">
        <f t="shared" si="9"/>
        <v>7.2720666666666665</v>
      </c>
    </row>
    <row r="181" spans="1:23" x14ac:dyDescent="0.35">
      <c r="A181" t="s">
        <v>120</v>
      </c>
      <c r="B181" t="s">
        <v>643</v>
      </c>
      <c r="C181" t="s">
        <v>436</v>
      </c>
      <c r="D181" t="s">
        <v>394</v>
      </c>
      <c r="E181">
        <v>57.2</v>
      </c>
      <c r="F181">
        <v>70</v>
      </c>
      <c r="G181">
        <v>0</v>
      </c>
      <c r="H181">
        <v>0</v>
      </c>
      <c r="I181">
        <v>0</v>
      </c>
      <c r="J181">
        <v>5</v>
      </c>
      <c r="K181">
        <v>4</v>
      </c>
      <c r="L181">
        <v>1</v>
      </c>
      <c r="M181">
        <v>3</v>
      </c>
      <c r="N181">
        <v>16</v>
      </c>
      <c r="O181">
        <v>79</v>
      </c>
      <c r="P181">
        <v>42</v>
      </c>
      <c r="Q181">
        <v>52</v>
      </c>
      <c r="R181">
        <v>4.99</v>
      </c>
      <c r="S181">
        <v>1.63</v>
      </c>
      <c r="T181">
        <v>155.66999999999999</v>
      </c>
      <c r="U181">
        <f t="shared" si="7"/>
        <v>10.377999999999998</v>
      </c>
      <c r="V181">
        <f t="shared" si="8"/>
        <v>7.2645999999999979</v>
      </c>
      <c r="W181">
        <f t="shared" si="9"/>
        <v>7.2645999999999979</v>
      </c>
    </row>
    <row r="182" spans="1:23" x14ac:dyDescent="0.35">
      <c r="A182" t="s">
        <v>623</v>
      </c>
      <c r="B182" t="s">
        <v>1317</v>
      </c>
      <c r="C182" t="s">
        <v>436</v>
      </c>
      <c r="D182" t="s">
        <v>371</v>
      </c>
      <c r="E182">
        <v>60</v>
      </c>
      <c r="F182">
        <v>32</v>
      </c>
      <c r="G182">
        <v>4</v>
      </c>
      <c r="H182">
        <v>0</v>
      </c>
      <c r="I182">
        <v>0</v>
      </c>
      <c r="J182">
        <v>5</v>
      </c>
      <c r="K182">
        <v>4</v>
      </c>
      <c r="L182">
        <v>8</v>
      </c>
      <c r="M182">
        <v>1</v>
      </c>
      <c r="N182">
        <v>1</v>
      </c>
      <c r="O182">
        <v>56</v>
      </c>
      <c r="P182">
        <v>22</v>
      </c>
      <c r="Q182">
        <v>49</v>
      </c>
      <c r="R182">
        <v>3.15</v>
      </c>
      <c r="S182">
        <v>1.18</v>
      </c>
      <c r="T182">
        <v>155</v>
      </c>
      <c r="U182">
        <f t="shared" si="7"/>
        <v>10.333333333333334</v>
      </c>
      <c r="V182">
        <f t="shared" si="8"/>
        <v>7.2333333333333334</v>
      </c>
      <c r="W182">
        <f t="shared" si="9"/>
        <v>7.2333333333333334</v>
      </c>
    </row>
    <row r="183" spans="1:23" x14ac:dyDescent="0.35">
      <c r="A183" t="s">
        <v>77</v>
      </c>
      <c r="B183" t="s">
        <v>1136</v>
      </c>
      <c r="C183" t="s">
        <v>435</v>
      </c>
      <c r="D183" t="s">
        <v>365</v>
      </c>
      <c r="E183">
        <v>137.19999999999999</v>
      </c>
      <c r="F183">
        <v>33</v>
      </c>
      <c r="G183">
        <v>22</v>
      </c>
      <c r="H183">
        <v>9</v>
      </c>
      <c r="I183">
        <v>0</v>
      </c>
      <c r="J183">
        <v>8</v>
      </c>
      <c r="K183">
        <v>9</v>
      </c>
      <c r="L183">
        <v>2</v>
      </c>
      <c r="M183">
        <v>0</v>
      </c>
      <c r="N183">
        <v>0</v>
      </c>
      <c r="O183">
        <v>95</v>
      </c>
      <c r="P183">
        <v>51</v>
      </c>
      <c r="Q183">
        <v>132</v>
      </c>
      <c r="R183">
        <v>3.73</v>
      </c>
      <c r="S183">
        <v>1.33</v>
      </c>
      <c r="T183">
        <v>154.16999999999999</v>
      </c>
      <c r="U183">
        <f t="shared" si="7"/>
        <v>10.277999999999999</v>
      </c>
      <c r="V183">
        <f t="shared" si="8"/>
        <v>7.1945999999999986</v>
      </c>
      <c r="W183">
        <f t="shared" si="9"/>
        <v>7.1945999999999986</v>
      </c>
    </row>
    <row r="184" spans="1:23" x14ac:dyDescent="0.35">
      <c r="A184" t="s">
        <v>233</v>
      </c>
      <c r="B184" t="s">
        <v>687</v>
      </c>
      <c r="C184" t="s">
        <v>435</v>
      </c>
      <c r="D184" t="s">
        <v>365</v>
      </c>
      <c r="E184">
        <v>183</v>
      </c>
      <c r="F184">
        <v>32</v>
      </c>
      <c r="G184">
        <v>32</v>
      </c>
      <c r="H184">
        <v>18</v>
      </c>
      <c r="I184">
        <v>0</v>
      </c>
      <c r="J184">
        <v>10</v>
      </c>
      <c r="K184">
        <v>15</v>
      </c>
      <c r="L184">
        <v>0</v>
      </c>
      <c r="M184">
        <v>0</v>
      </c>
      <c r="N184">
        <v>0</v>
      </c>
      <c r="O184">
        <v>103</v>
      </c>
      <c r="P184">
        <v>50</v>
      </c>
      <c r="Q184">
        <v>194</v>
      </c>
      <c r="R184">
        <v>4.13</v>
      </c>
      <c r="S184">
        <v>1.33</v>
      </c>
      <c r="T184">
        <v>152</v>
      </c>
      <c r="U184">
        <f t="shared" si="7"/>
        <v>10.133333333333333</v>
      </c>
      <c r="V184">
        <f t="shared" si="8"/>
        <v>7.0933333333333328</v>
      </c>
      <c r="W184">
        <f t="shared" si="9"/>
        <v>7.0933333333333328</v>
      </c>
    </row>
    <row r="185" spans="1:23" x14ac:dyDescent="0.35">
      <c r="A185" t="s">
        <v>119</v>
      </c>
      <c r="B185" t="s">
        <v>1185</v>
      </c>
      <c r="C185" t="s">
        <v>435</v>
      </c>
      <c r="D185" t="s">
        <v>446</v>
      </c>
      <c r="E185">
        <v>100.1</v>
      </c>
      <c r="F185">
        <v>18</v>
      </c>
      <c r="G185">
        <v>18</v>
      </c>
      <c r="H185">
        <v>11</v>
      </c>
      <c r="I185">
        <v>0</v>
      </c>
      <c r="J185">
        <v>4</v>
      </c>
      <c r="K185">
        <v>7</v>
      </c>
      <c r="L185">
        <v>0</v>
      </c>
      <c r="M185">
        <v>0</v>
      </c>
      <c r="N185">
        <v>0</v>
      </c>
      <c r="O185">
        <v>120</v>
      </c>
      <c r="P185">
        <v>35</v>
      </c>
      <c r="Q185">
        <v>69</v>
      </c>
      <c r="R185">
        <v>3.32</v>
      </c>
      <c r="S185">
        <v>1.04</v>
      </c>
      <c r="T185">
        <v>151.33000000000001</v>
      </c>
      <c r="U185">
        <f t="shared" si="7"/>
        <v>10.088666666666667</v>
      </c>
      <c r="V185">
        <f t="shared" si="8"/>
        <v>7.0620666666666665</v>
      </c>
      <c r="W185">
        <f t="shared" si="9"/>
        <v>7.0620666666666665</v>
      </c>
    </row>
    <row r="186" spans="1:23" x14ac:dyDescent="0.35">
      <c r="A186" t="s">
        <v>102</v>
      </c>
      <c r="B186" t="s">
        <v>897</v>
      </c>
      <c r="C186" t="s">
        <v>436</v>
      </c>
      <c r="D186" t="s">
        <v>386</v>
      </c>
      <c r="E186">
        <v>44.2</v>
      </c>
      <c r="F186">
        <v>50</v>
      </c>
      <c r="G186">
        <v>0</v>
      </c>
      <c r="H186">
        <v>0</v>
      </c>
      <c r="I186">
        <v>0</v>
      </c>
      <c r="J186">
        <v>4</v>
      </c>
      <c r="K186">
        <v>4</v>
      </c>
      <c r="L186">
        <v>4</v>
      </c>
      <c r="M186">
        <v>4</v>
      </c>
      <c r="N186">
        <v>13</v>
      </c>
      <c r="O186">
        <v>52</v>
      </c>
      <c r="P186">
        <v>17</v>
      </c>
      <c r="Q186">
        <v>38</v>
      </c>
      <c r="R186">
        <v>3.83</v>
      </c>
      <c r="S186">
        <v>1.23</v>
      </c>
      <c r="T186">
        <v>151.16999999999999</v>
      </c>
      <c r="U186">
        <f t="shared" si="7"/>
        <v>10.077999999999999</v>
      </c>
      <c r="V186">
        <f t="shared" si="8"/>
        <v>7.0545999999999989</v>
      </c>
      <c r="W186">
        <f t="shared" si="9"/>
        <v>7.0545999999999989</v>
      </c>
    </row>
    <row r="187" spans="1:23" x14ac:dyDescent="0.35">
      <c r="A187" t="s">
        <v>490</v>
      </c>
      <c r="B187" t="s">
        <v>169</v>
      </c>
      <c r="C187" t="s">
        <v>436</v>
      </c>
      <c r="D187" t="s">
        <v>389</v>
      </c>
      <c r="E187">
        <v>50.2</v>
      </c>
      <c r="F187">
        <v>46</v>
      </c>
      <c r="G187">
        <v>0</v>
      </c>
      <c r="H187">
        <v>0</v>
      </c>
      <c r="I187">
        <v>0</v>
      </c>
      <c r="J187">
        <v>5</v>
      </c>
      <c r="K187">
        <v>1</v>
      </c>
      <c r="L187">
        <v>0</v>
      </c>
      <c r="M187">
        <v>3</v>
      </c>
      <c r="N187">
        <v>9</v>
      </c>
      <c r="O187">
        <v>59</v>
      </c>
      <c r="P187">
        <v>10</v>
      </c>
      <c r="Q187">
        <v>40</v>
      </c>
      <c r="R187">
        <v>2.13</v>
      </c>
      <c r="S187">
        <v>0.99</v>
      </c>
      <c r="T187">
        <v>150.66999999999999</v>
      </c>
      <c r="U187">
        <f t="shared" si="7"/>
        <v>10.044666666666666</v>
      </c>
      <c r="V187">
        <f t="shared" si="8"/>
        <v>7.0312666666666654</v>
      </c>
      <c r="W187">
        <f t="shared" si="9"/>
        <v>7.0312666666666654</v>
      </c>
    </row>
    <row r="188" spans="1:23" x14ac:dyDescent="0.35">
      <c r="A188" t="s">
        <v>188</v>
      </c>
      <c r="B188" t="s">
        <v>1714</v>
      </c>
      <c r="C188" t="s">
        <v>436</v>
      </c>
      <c r="D188" t="s">
        <v>386</v>
      </c>
      <c r="E188">
        <v>54.1</v>
      </c>
      <c r="F188">
        <v>59</v>
      </c>
      <c r="G188">
        <v>1</v>
      </c>
      <c r="H188">
        <v>0</v>
      </c>
      <c r="I188">
        <v>0</v>
      </c>
      <c r="J188">
        <v>4</v>
      </c>
      <c r="K188">
        <v>4</v>
      </c>
      <c r="L188">
        <v>2</v>
      </c>
      <c r="M188">
        <v>1</v>
      </c>
      <c r="N188">
        <v>9</v>
      </c>
      <c r="O188">
        <v>78</v>
      </c>
      <c r="P188">
        <v>25</v>
      </c>
      <c r="Q188">
        <v>47</v>
      </c>
      <c r="R188">
        <v>3.31</v>
      </c>
      <c r="S188">
        <v>1.33</v>
      </c>
      <c r="T188">
        <v>149.83000000000001</v>
      </c>
      <c r="U188">
        <f t="shared" si="7"/>
        <v>9.988666666666667</v>
      </c>
      <c r="V188">
        <f t="shared" si="8"/>
        <v>5.9931999999999999</v>
      </c>
      <c r="W188">
        <f t="shared" si="9"/>
        <v>5.9931999999999999</v>
      </c>
    </row>
    <row r="189" spans="1:23" x14ac:dyDescent="0.35">
      <c r="A189" t="s">
        <v>287</v>
      </c>
      <c r="B189" t="s">
        <v>1531</v>
      </c>
      <c r="C189" t="s">
        <v>436</v>
      </c>
      <c r="D189" t="s">
        <v>387</v>
      </c>
      <c r="E189">
        <v>62</v>
      </c>
      <c r="F189">
        <v>57</v>
      </c>
      <c r="G189">
        <v>0</v>
      </c>
      <c r="H189">
        <v>0</v>
      </c>
      <c r="I189">
        <v>0</v>
      </c>
      <c r="J189">
        <v>3</v>
      </c>
      <c r="K189">
        <v>2</v>
      </c>
      <c r="L189">
        <v>1</v>
      </c>
      <c r="M189">
        <v>0</v>
      </c>
      <c r="N189">
        <v>8</v>
      </c>
      <c r="O189">
        <v>72</v>
      </c>
      <c r="P189">
        <v>19</v>
      </c>
      <c r="Q189">
        <v>41</v>
      </c>
      <c r="R189">
        <v>2.3199999999999998</v>
      </c>
      <c r="S189">
        <v>0.97</v>
      </c>
      <c r="T189">
        <v>149.5</v>
      </c>
      <c r="U189">
        <f t="shared" si="7"/>
        <v>9.9666666666666668</v>
      </c>
      <c r="V189">
        <f t="shared" si="8"/>
        <v>5.9799999999999995</v>
      </c>
      <c r="W189">
        <f t="shared" si="9"/>
        <v>5.9799999999999995</v>
      </c>
    </row>
    <row r="190" spans="1:23" x14ac:dyDescent="0.35">
      <c r="A190" t="s">
        <v>188</v>
      </c>
      <c r="B190" t="s">
        <v>657</v>
      </c>
      <c r="C190" t="s">
        <v>435</v>
      </c>
      <c r="D190" t="s">
        <v>373</v>
      </c>
      <c r="E190">
        <v>72.2</v>
      </c>
      <c r="F190">
        <v>16</v>
      </c>
      <c r="G190">
        <v>14</v>
      </c>
      <c r="H190">
        <v>2</v>
      </c>
      <c r="I190">
        <v>0</v>
      </c>
      <c r="J190">
        <v>4</v>
      </c>
      <c r="K190">
        <v>4</v>
      </c>
      <c r="L190">
        <v>0</v>
      </c>
      <c r="M190">
        <v>0</v>
      </c>
      <c r="N190">
        <v>0</v>
      </c>
      <c r="O190">
        <v>110</v>
      </c>
      <c r="P190">
        <v>19</v>
      </c>
      <c r="Q190">
        <v>60</v>
      </c>
      <c r="R190">
        <v>3.1</v>
      </c>
      <c r="S190">
        <v>1.0900000000000001</v>
      </c>
      <c r="T190">
        <v>149.16999999999999</v>
      </c>
      <c r="U190">
        <f t="shared" si="7"/>
        <v>9.9446666666666665</v>
      </c>
      <c r="V190">
        <f t="shared" si="8"/>
        <v>5.9668000000000001</v>
      </c>
      <c r="W190">
        <f t="shared" si="9"/>
        <v>5.9668000000000001</v>
      </c>
    </row>
    <row r="191" spans="1:23" x14ac:dyDescent="0.35">
      <c r="A191" t="s">
        <v>490</v>
      </c>
      <c r="B191" t="s">
        <v>639</v>
      </c>
      <c r="C191" t="s">
        <v>435</v>
      </c>
      <c r="D191" t="s">
        <v>388</v>
      </c>
      <c r="E191">
        <v>140</v>
      </c>
      <c r="F191">
        <v>29</v>
      </c>
      <c r="G191">
        <v>29</v>
      </c>
      <c r="H191">
        <v>2</v>
      </c>
      <c r="I191">
        <v>0</v>
      </c>
      <c r="J191">
        <v>8</v>
      </c>
      <c r="K191">
        <v>8</v>
      </c>
      <c r="L191">
        <v>0</v>
      </c>
      <c r="M191">
        <v>0</v>
      </c>
      <c r="N191">
        <v>0</v>
      </c>
      <c r="O191">
        <v>94</v>
      </c>
      <c r="P191">
        <v>28</v>
      </c>
      <c r="Q191">
        <v>151</v>
      </c>
      <c r="R191">
        <v>4.8899999999999997</v>
      </c>
      <c r="S191">
        <v>1.28</v>
      </c>
      <c r="T191">
        <v>148.5</v>
      </c>
      <c r="U191">
        <f t="shared" si="7"/>
        <v>9.9</v>
      </c>
      <c r="V191">
        <f t="shared" si="8"/>
        <v>5.94</v>
      </c>
      <c r="W191">
        <f t="shared" si="9"/>
        <v>5.94</v>
      </c>
    </row>
    <row r="192" spans="1:23" x14ac:dyDescent="0.35">
      <c r="A192" t="s">
        <v>116</v>
      </c>
      <c r="B192" t="s">
        <v>1708</v>
      </c>
      <c r="C192" t="s">
        <v>435</v>
      </c>
      <c r="D192" t="s">
        <v>368</v>
      </c>
      <c r="E192">
        <v>103.1</v>
      </c>
      <c r="F192">
        <v>19</v>
      </c>
      <c r="G192">
        <v>19</v>
      </c>
      <c r="H192">
        <v>8</v>
      </c>
      <c r="I192">
        <v>0</v>
      </c>
      <c r="J192">
        <v>4</v>
      </c>
      <c r="K192">
        <v>7</v>
      </c>
      <c r="L192">
        <v>0</v>
      </c>
      <c r="M192">
        <v>0</v>
      </c>
      <c r="N192">
        <v>0</v>
      </c>
      <c r="O192">
        <v>131</v>
      </c>
      <c r="P192">
        <v>39</v>
      </c>
      <c r="Q192">
        <v>90</v>
      </c>
      <c r="R192">
        <v>3.66</v>
      </c>
      <c r="S192">
        <v>1.25</v>
      </c>
      <c r="T192">
        <v>148.33000000000001</v>
      </c>
      <c r="U192">
        <f t="shared" si="7"/>
        <v>9.8886666666666674</v>
      </c>
      <c r="V192">
        <f t="shared" si="8"/>
        <v>5.9332000000000003</v>
      </c>
      <c r="W192">
        <f t="shared" si="9"/>
        <v>5.9332000000000003</v>
      </c>
    </row>
    <row r="193" spans="1:23" x14ac:dyDescent="0.35">
      <c r="A193" t="s">
        <v>1126</v>
      </c>
      <c r="B193" t="s">
        <v>1148</v>
      </c>
      <c r="C193" t="s">
        <v>436</v>
      </c>
      <c r="D193" t="s">
        <v>379</v>
      </c>
      <c r="E193">
        <v>54.2</v>
      </c>
      <c r="F193">
        <v>59</v>
      </c>
      <c r="G193">
        <v>0</v>
      </c>
      <c r="H193">
        <v>0</v>
      </c>
      <c r="I193">
        <v>0</v>
      </c>
      <c r="J193">
        <v>2</v>
      </c>
      <c r="K193">
        <v>1</v>
      </c>
      <c r="L193">
        <v>1</v>
      </c>
      <c r="M193">
        <v>4</v>
      </c>
      <c r="N193">
        <v>17</v>
      </c>
      <c r="O193">
        <v>62</v>
      </c>
      <c r="P193">
        <v>31</v>
      </c>
      <c r="Q193">
        <v>36</v>
      </c>
      <c r="R193">
        <v>1.1499999999999999</v>
      </c>
      <c r="S193">
        <v>1.23</v>
      </c>
      <c r="T193">
        <v>148.16999999999999</v>
      </c>
      <c r="U193">
        <f t="shared" si="7"/>
        <v>9.8779999999999983</v>
      </c>
      <c r="V193">
        <f t="shared" si="8"/>
        <v>5.9267999999999992</v>
      </c>
      <c r="W193">
        <f t="shared" si="9"/>
        <v>5.9267999999999992</v>
      </c>
    </row>
    <row r="194" spans="1:23" x14ac:dyDescent="0.35">
      <c r="A194" t="s">
        <v>100</v>
      </c>
      <c r="B194" t="s">
        <v>259</v>
      </c>
      <c r="C194" t="s">
        <v>435</v>
      </c>
      <c r="D194" t="s">
        <v>389</v>
      </c>
      <c r="E194">
        <v>111.2</v>
      </c>
      <c r="F194">
        <v>22</v>
      </c>
      <c r="G194">
        <v>22</v>
      </c>
      <c r="H194">
        <v>6</v>
      </c>
      <c r="I194">
        <v>0</v>
      </c>
      <c r="J194">
        <v>10</v>
      </c>
      <c r="K194">
        <v>6</v>
      </c>
      <c r="L194">
        <v>0</v>
      </c>
      <c r="M194">
        <v>0</v>
      </c>
      <c r="N194">
        <v>0</v>
      </c>
      <c r="O194">
        <v>97</v>
      </c>
      <c r="P194">
        <v>54</v>
      </c>
      <c r="Q194">
        <v>115</v>
      </c>
      <c r="R194">
        <v>5</v>
      </c>
      <c r="S194">
        <v>1.51</v>
      </c>
      <c r="T194">
        <v>148.16999999999999</v>
      </c>
      <c r="U194">
        <f t="shared" si="7"/>
        <v>9.8779999999999983</v>
      </c>
      <c r="V194">
        <f t="shared" si="8"/>
        <v>5.9267999999999992</v>
      </c>
      <c r="W194">
        <f t="shared" si="9"/>
        <v>5.9267999999999992</v>
      </c>
    </row>
    <row r="195" spans="1:23" x14ac:dyDescent="0.35">
      <c r="A195" t="s">
        <v>98</v>
      </c>
      <c r="B195" t="s">
        <v>319</v>
      </c>
      <c r="C195" t="s">
        <v>436</v>
      </c>
      <c r="D195" t="s">
        <v>364</v>
      </c>
      <c r="E195">
        <v>56</v>
      </c>
      <c r="F195">
        <v>62</v>
      </c>
      <c r="G195">
        <v>0</v>
      </c>
      <c r="H195">
        <v>0</v>
      </c>
      <c r="I195">
        <v>0</v>
      </c>
      <c r="J195">
        <v>3</v>
      </c>
      <c r="K195">
        <v>10</v>
      </c>
      <c r="L195">
        <v>18</v>
      </c>
      <c r="M195">
        <v>3</v>
      </c>
      <c r="N195">
        <v>1</v>
      </c>
      <c r="O195">
        <v>35</v>
      </c>
      <c r="P195">
        <v>21</v>
      </c>
      <c r="Q195">
        <v>63</v>
      </c>
      <c r="R195">
        <v>4.66</v>
      </c>
      <c r="S195">
        <v>1.5</v>
      </c>
      <c r="T195">
        <v>148</v>
      </c>
      <c r="U195">
        <f t="shared" ref="U195:U258" si="10">T195/15</f>
        <v>9.8666666666666671</v>
      </c>
      <c r="V195">
        <f t="shared" ref="V195:V258" si="11">IF(T195 &gt;= 550,U195*1.35,IF(T195 &gt;= 500,U195*1.3,IF(T195 &gt;= 450,U195*1.25,IF(T195 &gt;= 400,U195*1.2,IF(T195 &gt;= 350,U195*1.1,IF(T195 &gt;= 300,U195,IF(T195 &gt;= 250,U195*0.9,IF(T195 &gt;= 200,U195*0.8,IF(T195 &gt;= 150,U195*0.7,IF(T195 &gt;= 100,U195*0.6,IF(T195 &gt;= 50,U195*0.5,U195*0.4)))))))))))</f>
        <v>5.92</v>
      </c>
      <c r="W195">
        <f t="shared" ref="W195:W258" si="12">IF(V195 &lt; 1.5,1,V195)</f>
        <v>5.92</v>
      </c>
    </row>
    <row r="196" spans="1:23" x14ac:dyDescent="0.35">
      <c r="A196" t="s">
        <v>105</v>
      </c>
      <c r="B196" t="s">
        <v>632</v>
      </c>
      <c r="C196" t="s">
        <v>435</v>
      </c>
      <c r="D196" t="s">
        <v>377</v>
      </c>
      <c r="E196">
        <v>106.1</v>
      </c>
      <c r="F196">
        <v>22</v>
      </c>
      <c r="G196">
        <v>22</v>
      </c>
      <c r="H196">
        <v>5</v>
      </c>
      <c r="I196">
        <v>0</v>
      </c>
      <c r="J196">
        <v>7</v>
      </c>
      <c r="K196">
        <v>8</v>
      </c>
      <c r="L196">
        <v>0</v>
      </c>
      <c r="M196">
        <v>0</v>
      </c>
      <c r="N196">
        <v>0</v>
      </c>
      <c r="O196">
        <v>91</v>
      </c>
      <c r="P196">
        <v>26</v>
      </c>
      <c r="Q196">
        <v>101</v>
      </c>
      <c r="R196">
        <v>3.47</v>
      </c>
      <c r="S196">
        <v>1.19</v>
      </c>
      <c r="T196">
        <v>146.33000000000001</v>
      </c>
      <c r="U196">
        <f t="shared" si="10"/>
        <v>9.7553333333333345</v>
      </c>
      <c r="V196">
        <f t="shared" si="11"/>
        <v>5.8532000000000002</v>
      </c>
      <c r="W196">
        <f t="shared" si="12"/>
        <v>5.8532000000000002</v>
      </c>
    </row>
    <row r="197" spans="1:23" x14ac:dyDescent="0.35">
      <c r="A197" t="s">
        <v>203</v>
      </c>
      <c r="B197" t="s">
        <v>1689</v>
      </c>
      <c r="C197" t="s">
        <v>436</v>
      </c>
      <c r="D197" t="s">
        <v>372</v>
      </c>
      <c r="E197">
        <v>69.2</v>
      </c>
      <c r="F197">
        <v>66</v>
      </c>
      <c r="G197">
        <v>2</v>
      </c>
      <c r="H197">
        <v>0</v>
      </c>
      <c r="I197">
        <v>0</v>
      </c>
      <c r="J197">
        <v>4</v>
      </c>
      <c r="K197">
        <v>3</v>
      </c>
      <c r="L197">
        <v>1</v>
      </c>
      <c r="M197">
        <v>2</v>
      </c>
      <c r="N197">
        <v>9</v>
      </c>
      <c r="O197">
        <v>76</v>
      </c>
      <c r="P197">
        <v>26</v>
      </c>
      <c r="Q197">
        <v>60</v>
      </c>
      <c r="R197">
        <v>3.49</v>
      </c>
      <c r="S197">
        <v>1.23</v>
      </c>
      <c r="T197">
        <v>146.16999999999999</v>
      </c>
      <c r="U197">
        <f t="shared" si="10"/>
        <v>9.7446666666666655</v>
      </c>
      <c r="V197">
        <f t="shared" si="11"/>
        <v>5.8467999999999991</v>
      </c>
      <c r="W197">
        <f t="shared" si="12"/>
        <v>5.8467999999999991</v>
      </c>
    </row>
    <row r="198" spans="1:23" x14ac:dyDescent="0.35">
      <c r="A198" t="s">
        <v>100</v>
      </c>
      <c r="B198" t="s">
        <v>165</v>
      </c>
      <c r="C198" t="s">
        <v>436</v>
      </c>
      <c r="D198" t="s">
        <v>373</v>
      </c>
      <c r="E198">
        <v>50.1</v>
      </c>
      <c r="F198">
        <v>57</v>
      </c>
      <c r="G198">
        <v>0</v>
      </c>
      <c r="H198">
        <v>0</v>
      </c>
      <c r="I198">
        <v>0</v>
      </c>
      <c r="J198">
        <v>4</v>
      </c>
      <c r="K198">
        <v>7</v>
      </c>
      <c r="L198">
        <v>10</v>
      </c>
      <c r="M198">
        <v>6</v>
      </c>
      <c r="N198">
        <v>10</v>
      </c>
      <c r="O198">
        <v>44</v>
      </c>
      <c r="P198">
        <v>22</v>
      </c>
      <c r="Q198">
        <v>57</v>
      </c>
      <c r="R198">
        <v>5.36</v>
      </c>
      <c r="S198">
        <v>1.57</v>
      </c>
      <c r="T198">
        <v>145.83000000000001</v>
      </c>
      <c r="U198">
        <f t="shared" si="10"/>
        <v>9.7220000000000013</v>
      </c>
      <c r="V198">
        <f t="shared" si="11"/>
        <v>5.8332000000000006</v>
      </c>
      <c r="W198">
        <f t="shared" si="12"/>
        <v>5.8332000000000006</v>
      </c>
    </row>
    <row r="199" spans="1:23" x14ac:dyDescent="0.35">
      <c r="A199" t="s">
        <v>1556</v>
      </c>
      <c r="B199" t="s">
        <v>1929</v>
      </c>
      <c r="C199" t="s">
        <v>436</v>
      </c>
      <c r="D199" t="s">
        <v>370</v>
      </c>
      <c r="E199">
        <v>108</v>
      </c>
      <c r="F199">
        <v>47</v>
      </c>
      <c r="G199">
        <v>10</v>
      </c>
      <c r="H199">
        <v>3</v>
      </c>
      <c r="I199">
        <v>0</v>
      </c>
      <c r="J199">
        <v>6</v>
      </c>
      <c r="K199">
        <v>5</v>
      </c>
      <c r="L199">
        <v>0</v>
      </c>
      <c r="M199">
        <v>1</v>
      </c>
      <c r="N199">
        <v>9</v>
      </c>
      <c r="O199">
        <v>73</v>
      </c>
      <c r="P199">
        <v>40</v>
      </c>
      <c r="Q199">
        <v>113</v>
      </c>
      <c r="R199">
        <v>3.17</v>
      </c>
      <c r="S199">
        <v>1.42</v>
      </c>
      <c r="T199">
        <v>144.5</v>
      </c>
      <c r="U199">
        <f t="shared" si="10"/>
        <v>9.6333333333333329</v>
      </c>
      <c r="V199">
        <f t="shared" si="11"/>
        <v>5.7799999999999994</v>
      </c>
      <c r="W199">
        <f t="shared" si="12"/>
        <v>5.7799999999999994</v>
      </c>
    </row>
    <row r="200" spans="1:23" x14ac:dyDescent="0.35">
      <c r="A200" t="s">
        <v>112</v>
      </c>
      <c r="B200" t="s">
        <v>469</v>
      </c>
      <c r="C200" t="s">
        <v>436</v>
      </c>
      <c r="D200" t="s">
        <v>386</v>
      </c>
      <c r="E200">
        <v>45</v>
      </c>
      <c r="F200">
        <v>55</v>
      </c>
      <c r="G200">
        <v>0</v>
      </c>
      <c r="H200">
        <v>0</v>
      </c>
      <c r="I200">
        <v>0</v>
      </c>
      <c r="J200">
        <v>3</v>
      </c>
      <c r="K200">
        <v>2</v>
      </c>
      <c r="L200">
        <v>5</v>
      </c>
      <c r="M200">
        <v>2</v>
      </c>
      <c r="N200">
        <v>13</v>
      </c>
      <c r="O200">
        <v>38</v>
      </c>
      <c r="P200">
        <v>23</v>
      </c>
      <c r="Q200">
        <v>37</v>
      </c>
      <c r="R200">
        <v>2.8</v>
      </c>
      <c r="S200">
        <v>1.33</v>
      </c>
      <c r="T200">
        <v>141.5</v>
      </c>
      <c r="U200">
        <f t="shared" si="10"/>
        <v>9.4333333333333336</v>
      </c>
      <c r="V200">
        <f t="shared" si="11"/>
        <v>5.66</v>
      </c>
      <c r="W200">
        <f t="shared" si="12"/>
        <v>5.66</v>
      </c>
    </row>
    <row r="201" spans="1:23" x14ac:dyDescent="0.35">
      <c r="A201" t="s">
        <v>46</v>
      </c>
      <c r="B201" t="s">
        <v>866</v>
      </c>
      <c r="C201" t="s">
        <v>436</v>
      </c>
      <c r="D201" t="s">
        <v>363</v>
      </c>
      <c r="E201">
        <v>57</v>
      </c>
      <c r="F201">
        <v>62</v>
      </c>
      <c r="G201">
        <v>0</v>
      </c>
      <c r="H201">
        <v>0</v>
      </c>
      <c r="I201">
        <v>0</v>
      </c>
      <c r="J201">
        <v>4</v>
      </c>
      <c r="K201">
        <v>4</v>
      </c>
      <c r="L201">
        <v>2</v>
      </c>
      <c r="M201">
        <v>4</v>
      </c>
      <c r="N201">
        <v>13</v>
      </c>
      <c r="O201">
        <v>54</v>
      </c>
      <c r="P201">
        <v>23</v>
      </c>
      <c r="Q201">
        <v>44</v>
      </c>
      <c r="R201">
        <v>3.47</v>
      </c>
      <c r="S201">
        <v>1.18</v>
      </c>
      <c r="T201">
        <v>141</v>
      </c>
      <c r="U201">
        <f t="shared" si="10"/>
        <v>9.4</v>
      </c>
      <c r="V201">
        <f t="shared" si="11"/>
        <v>5.64</v>
      </c>
      <c r="W201">
        <f t="shared" si="12"/>
        <v>5.64</v>
      </c>
    </row>
    <row r="202" spans="1:23" x14ac:dyDescent="0.35">
      <c r="A202" t="s">
        <v>216</v>
      </c>
      <c r="B202" t="s">
        <v>234</v>
      </c>
      <c r="C202" t="s">
        <v>436</v>
      </c>
      <c r="D202" t="s">
        <v>379</v>
      </c>
      <c r="E202">
        <v>59</v>
      </c>
      <c r="F202">
        <v>65</v>
      </c>
      <c r="G202">
        <v>0</v>
      </c>
      <c r="H202">
        <v>0</v>
      </c>
      <c r="I202">
        <v>0</v>
      </c>
      <c r="J202">
        <v>0</v>
      </c>
      <c r="K202">
        <v>3</v>
      </c>
      <c r="L202">
        <v>5</v>
      </c>
      <c r="M202">
        <v>3</v>
      </c>
      <c r="N202">
        <v>16</v>
      </c>
      <c r="O202">
        <v>65</v>
      </c>
      <c r="P202">
        <v>25</v>
      </c>
      <c r="Q202">
        <v>58</v>
      </c>
      <c r="R202">
        <v>3.97</v>
      </c>
      <c r="S202">
        <v>1.41</v>
      </c>
      <c r="T202">
        <v>141</v>
      </c>
      <c r="U202">
        <f t="shared" si="10"/>
        <v>9.4</v>
      </c>
      <c r="V202">
        <f t="shared" si="11"/>
        <v>5.64</v>
      </c>
      <c r="W202">
        <f t="shared" si="12"/>
        <v>5.64</v>
      </c>
    </row>
    <row r="203" spans="1:23" x14ac:dyDescent="0.35">
      <c r="A203" t="s">
        <v>155</v>
      </c>
      <c r="B203" t="s">
        <v>810</v>
      </c>
      <c r="C203" t="s">
        <v>435</v>
      </c>
      <c r="D203" t="s">
        <v>381</v>
      </c>
      <c r="E203">
        <v>111.1</v>
      </c>
      <c r="F203">
        <v>21</v>
      </c>
      <c r="G203">
        <v>21</v>
      </c>
      <c r="H203">
        <v>4</v>
      </c>
      <c r="I203">
        <v>0</v>
      </c>
      <c r="J203">
        <v>7</v>
      </c>
      <c r="K203">
        <v>6</v>
      </c>
      <c r="L203">
        <v>0</v>
      </c>
      <c r="M203">
        <v>0</v>
      </c>
      <c r="N203">
        <v>0</v>
      </c>
      <c r="O203">
        <v>89</v>
      </c>
      <c r="P203">
        <v>30</v>
      </c>
      <c r="Q203">
        <v>110</v>
      </c>
      <c r="R203">
        <v>4.28</v>
      </c>
      <c r="S203">
        <v>1.26</v>
      </c>
      <c r="T203">
        <v>140.83000000000001</v>
      </c>
      <c r="U203">
        <f t="shared" si="10"/>
        <v>9.3886666666666674</v>
      </c>
      <c r="V203">
        <f t="shared" si="11"/>
        <v>5.6332000000000004</v>
      </c>
      <c r="W203">
        <f t="shared" si="12"/>
        <v>5.6332000000000004</v>
      </c>
    </row>
    <row r="204" spans="1:23" x14ac:dyDescent="0.35">
      <c r="A204" t="s">
        <v>35</v>
      </c>
      <c r="B204" t="s">
        <v>860</v>
      </c>
      <c r="C204" t="s">
        <v>435</v>
      </c>
      <c r="D204" t="s">
        <v>394</v>
      </c>
      <c r="E204">
        <v>114.1</v>
      </c>
      <c r="F204">
        <v>23</v>
      </c>
      <c r="G204">
        <v>22</v>
      </c>
      <c r="H204">
        <v>6</v>
      </c>
      <c r="I204">
        <v>0</v>
      </c>
      <c r="J204">
        <v>7</v>
      </c>
      <c r="K204">
        <v>7</v>
      </c>
      <c r="L204">
        <v>0</v>
      </c>
      <c r="M204">
        <v>0</v>
      </c>
      <c r="N204">
        <v>0</v>
      </c>
      <c r="O204">
        <v>91</v>
      </c>
      <c r="P204">
        <v>35</v>
      </c>
      <c r="Q204">
        <v>102</v>
      </c>
      <c r="R204">
        <v>4.33</v>
      </c>
      <c r="S204">
        <v>1.2</v>
      </c>
      <c r="T204">
        <v>140.83000000000001</v>
      </c>
      <c r="U204">
        <f t="shared" si="10"/>
        <v>9.3886666666666674</v>
      </c>
      <c r="V204">
        <f t="shared" si="11"/>
        <v>5.6332000000000004</v>
      </c>
      <c r="W204">
        <f t="shared" si="12"/>
        <v>5.6332000000000004</v>
      </c>
    </row>
    <row r="205" spans="1:23" x14ac:dyDescent="0.35">
      <c r="A205" t="s">
        <v>490</v>
      </c>
      <c r="B205" t="s">
        <v>1069</v>
      </c>
      <c r="C205" t="s">
        <v>436</v>
      </c>
      <c r="D205" t="s">
        <v>446</v>
      </c>
      <c r="E205">
        <v>53.2</v>
      </c>
      <c r="F205">
        <v>56</v>
      </c>
      <c r="G205">
        <v>0</v>
      </c>
      <c r="H205">
        <v>0</v>
      </c>
      <c r="I205">
        <v>0</v>
      </c>
      <c r="J205">
        <v>1</v>
      </c>
      <c r="K205">
        <v>3</v>
      </c>
      <c r="L205">
        <v>10</v>
      </c>
      <c r="M205">
        <v>4</v>
      </c>
      <c r="N205">
        <v>6</v>
      </c>
      <c r="O205">
        <v>48</v>
      </c>
      <c r="P205">
        <v>15</v>
      </c>
      <c r="Q205">
        <v>48</v>
      </c>
      <c r="R205">
        <v>3.02</v>
      </c>
      <c r="S205">
        <v>1.17</v>
      </c>
      <c r="T205">
        <v>140.66999999999999</v>
      </c>
      <c r="U205">
        <f t="shared" si="10"/>
        <v>9.3779999999999983</v>
      </c>
      <c r="V205">
        <f t="shared" si="11"/>
        <v>5.6267999999999985</v>
      </c>
      <c r="W205">
        <f t="shared" si="12"/>
        <v>5.6267999999999985</v>
      </c>
    </row>
    <row r="206" spans="1:23" x14ac:dyDescent="0.35">
      <c r="A206" t="s">
        <v>183</v>
      </c>
      <c r="B206" t="s">
        <v>1116</v>
      </c>
      <c r="C206" t="s">
        <v>436</v>
      </c>
      <c r="D206" t="s">
        <v>373</v>
      </c>
      <c r="E206">
        <v>35</v>
      </c>
      <c r="F206">
        <v>35</v>
      </c>
      <c r="G206">
        <v>0</v>
      </c>
      <c r="H206">
        <v>0</v>
      </c>
      <c r="I206">
        <v>0</v>
      </c>
      <c r="J206">
        <v>3</v>
      </c>
      <c r="K206">
        <v>1</v>
      </c>
      <c r="L206">
        <v>13</v>
      </c>
      <c r="M206">
        <v>4</v>
      </c>
      <c r="N206">
        <v>0</v>
      </c>
      <c r="O206">
        <v>28</v>
      </c>
      <c r="P206">
        <v>13</v>
      </c>
      <c r="Q206">
        <v>27</v>
      </c>
      <c r="R206">
        <v>3.86</v>
      </c>
      <c r="S206">
        <v>1.1399999999999999</v>
      </c>
      <c r="T206">
        <v>139</v>
      </c>
      <c r="U206">
        <f t="shared" si="10"/>
        <v>9.2666666666666675</v>
      </c>
      <c r="V206">
        <f t="shared" si="11"/>
        <v>5.5600000000000005</v>
      </c>
      <c r="W206">
        <f t="shared" si="12"/>
        <v>5.5600000000000005</v>
      </c>
    </row>
    <row r="207" spans="1:23" x14ac:dyDescent="0.35">
      <c r="A207" t="s">
        <v>1255</v>
      </c>
      <c r="B207" t="s">
        <v>1256</v>
      </c>
      <c r="C207" t="s">
        <v>436</v>
      </c>
      <c r="D207" t="s">
        <v>377</v>
      </c>
      <c r="E207">
        <v>64</v>
      </c>
      <c r="F207">
        <v>64</v>
      </c>
      <c r="G207">
        <v>0</v>
      </c>
      <c r="H207">
        <v>0</v>
      </c>
      <c r="I207">
        <v>0</v>
      </c>
      <c r="J207">
        <v>4</v>
      </c>
      <c r="K207">
        <v>7</v>
      </c>
      <c r="L207">
        <v>9</v>
      </c>
      <c r="M207">
        <v>5</v>
      </c>
      <c r="N207">
        <v>4</v>
      </c>
      <c r="O207">
        <v>69</v>
      </c>
      <c r="P207">
        <v>29</v>
      </c>
      <c r="Q207">
        <v>79</v>
      </c>
      <c r="R207">
        <v>4.22</v>
      </c>
      <c r="S207">
        <v>1.69</v>
      </c>
      <c r="T207">
        <v>137.5</v>
      </c>
      <c r="U207">
        <f t="shared" si="10"/>
        <v>9.1666666666666661</v>
      </c>
      <c r="V207">
        <f t="shared" si="11"/>
        <v>5.4999999999999991</v>
      </c>
      <c r="W207">
        <f t="shared" si="12"/>
        <v>5.4999999999999991</v>
      </c>
    </row>
    <row r="208" spans="1:23" x14ac:dyDescent="0.35">
      <c r="A208" t="s">
        <v>184</v>
      </c>
      <c r="B208" t="s">
        <v>1581</v>
      </c>
      <c r="C208" t="s">
        <v>435</v>
      </c>
      <c r="D208" t="s">
        <v>377</v>
      </c>
      <c r="E208">
        <v>119</v>
      </c>
      <c r="F208">
        <v>24</v>
      </c>
      <c r="G208">
        <v>24</v>
      </c>
      <c r="H208">
        <v>8</v>
      </c>
      <c r="I208">
        <v>0</v>
      </c>
      <c r="J208">
        <v>4</v>
      </c>
      <c r="K208">
        <v>7</v>
      </c>
      <c r="L208">
        <v>0</v>
      </c>
      <c r="M208">
        <v>0</v>
      </c>
      <c r="N208">
        <v>0</v>
      </c>
      <c r="O208">
        <v>126</v>
      </c>
      <c r="P208">
        <v>50</v>
      </c>
      <c r="Q208">
        <v>111</v>
      </c>
      <c r="R208">
        <v>3.18</v>
      </c>
      <c r="S208">
        <v>1.35</v>
      </c>
      <c r="T208">
        <v>137.5</v>
      </c>
      <c r="U208">
        <f t="shared" si="10"/>
        <v>9.1666666666666661</v>
      </c>
      <c r="V208">
        <f t="shared" si="11"/>
        <v>5.4999999999999991</v>
      </c>
      <c r="W208">
        <f t="shared" si="12"/>
        <v>5.4999999999999991</v>
      </c>
    </row>
    <row r="209" spans="1:23" x14ac:dyDescent="0.35">
      <c r="A209" t="s">
        <v>1412</v>
      </c>
      <c r="B209" t="s">
        <v>306</v>
      </c>
      <c r="C209" t="s">
        <v>436</v>
      </c>
      <c r="D209" t="s">
        <v>381</v>
      </c>
      <c r="E209">
        <v>34.1</v>
      </c>
      <c r="F209">
        <v>34</v>
      </c>
      <c r="G209">
        <v>0</v>
      </c>
      <c r="H209">
        <v>0</v>
      </c>
      <c r="I209">
        <v>0</v>
      </c>
      <c r="J209">
        <v>3</v>
      </c>
      <c r="K209">
        <v>4</v>
      </c>
      <c r="L209">
        <v>11</v>
      </c>
      <c r="M209">
        <v>3</v>
      </c>
      <c r="N209">
        <v>4</v>
      </c>
      <c r="O209">
        <v>34</v>
      </c>
      <c r="P209">
        <v>18</v>
      </c>
      <c r="Q209">
        <v>23</v>
      </c>
      <c r="R209">
        <v>3.41</v>
      </c>
      <c r="S209">
        <v>1.19</v>
      </c>
      <c r="T209">
        <v>137.33000000000001</v>
      </c>
      <c r="U209">
        <f t="shared" si="10"/>
        <v>9.1553333333333349</v>
      </c>
      <c r="V209">
        <f t="shared" si="11"/>
        <v>5.4932000000000007</v>
      </c>
      <c r="W209">
        <f t="shared" si="12"/>
        <v>5.4932000000000007</v>
      </c>
    </row>
    <row r="210" spans="1:23" x14ac:dyDescent="0.35">
      <c r="A210" t="s">
        <v>58</v>
      </c>
      <c r="B210" t="s">
        <v>802</v>
      </c>
      <c r="C210" t="s">
        <v>435</v>
      </c>
      <c r="D210" t="s">
        <v>376</v>
      </c>
      <c r="E210">
        <v>97.2</v>
      </c>
      <c r="F210">
        <v>18</v>
      </c>
      <c r="G210">
        <v>18</v>
      </c>
      <c r="H210">
        <v>8</v>
      </c>
      <c r="I210">
        <v>0</v>
      </c>
      <c r="J210">
        <v>8</v>
      </c>
      <c r="K210">
        <v>6</v>
      </c>
      <c r="L210">
        <v>0</v>
      </c>
      <c r="M210">
        <v>0</v>
      </c>
      <c r="N210">
        <v>0</v>
      </c>
      <c r="O210">
        <v>85</v>
      </c>
      <c r="P210">
        <v>44</v>
      </c>
      <c r="Q210">
        <v>81</v>
      </c>
      <c r="R210">
        <v>4.24</v>
      </c>
      <c r="S210">
        <v>1.28</v>
      </c>
      <c r="T210">
        <v>137.16999999999999</v>
      </c>
      <c r="U210">
        <f t="shared" si="10"/>
        <v>9.1446666666666658</v>
      </c>
      <c r="V210">
        <f t="shared" si="11"/>
        <v>5.4867999999999997</v>
      </c>
      <c r="W210">
        <f t="shared" si="12"/>
        <v>5.4867999999999997</v>
      </c>
    </row>
    <row r="211" spans="1:23" x14ac:dyDescent="0.35">
      <c r="A211" t="s">
        <v>1320</v>
      </c>
      <c r="B211" t="s">
        <v>1321</v>
      </c>
      <c r="C211" t="s">
        <v>436</v>
      </c>
      <c r="D211" t="s">
        <v>372</v>
      </c>
      <c r="E211">
        <v>81.2</v>
      </c>
      <c r="F211">
        <v>45</v>
      </c>
      <c r="G211">
        <v>1</v>
      </c>
      <c r="H211">
        <v>0</v>
      </c>
      <c r="I211">
        <v>0</v>
      </c>
      <c r="J211">
        <v>3</v>
      </c>
      <c r="K211">
        <v>3</v>
      </c>
      <c r="L211">
        <v>2</v>
      </c>
      <c r="M211">
        <v>0</v>
      </c>
      <c r="N211">
        <v>3</v>
      </c>
      <c r="O211">
        <v>77</v>
      </c>
      <c r="P211">
        <v>20</v>
      </c>
      <c r="Q211">
        <v>69</v>
      </c>
      <c r="R211">
        <v>3.2</v>
      </c>
      <c r="S211">
        <v>1.0900000000000001</v>
      </c>
      <c r="T211">
        <v>136.66999999999999</v>
      </c>
      <c r="U211">
        <f t="shared" si="10"/>
        <v>9.1113333333333326</v>
      </c>
      <c r="V211">
        <f t="shared" si="11"/>
        <v>5.4667999999999992</v>
      </c>
      <c r="W211">
        <f t="shared" si="12"/>
        <v>5.4667999999999992</v>
      </c>
    </row>
    <row r="212" spans="1:23" x14ac:dyDescent="0.35">
      <c r="A212" t="s">
        <v>172</v>
      </c>
      <c r="B212" t="s">
        <v>1279</v>
      </c>
      <c r="C212" t="s">
        <v>436</v>
      </c>
      <c r="D212" t="s">
        <v>387</v>
      </c>
      <c r="E212">
        <v>39</v>
      </c>
      <c r="F212">
        <v>38</v>
      </c>
      <c r="G212">
        <v>0</v>
      </c>
      <c r="H212">
        <v>0</v>
      </c>
      <c r="I212">
        <v>0</v>
      </c>
      <c r="J212">
        <v>2</v>
      </c>
      <c r="K212">
        <v>0</v>
      </c>
      <c r="L212">
        <v>3</v>
      </c>
      <c r="M212">
        <v>1</v>
      </c>
      <c r="N212">
        <v>8</v>
      </c>
      <c r="O212">
        <v>62</v>
      </c>
      <c r="P212">
        <v>21</v>
      </c>
      <c r="Q212">
        <v>22</v>
      </c>
      <c r="R212">
        <v>2.08</v>
      </c>
      <c r="S212">
        <v>1.1000000000000001</v>
      </c>
      <c r="T212">
        <v>135.5</v>
      </c>
      <c r="U212">
        <f t="shared" si="10"/>
        <v>9.0333333333333332</v>
      </c>
      <c r="V212">
        <f t="shared" si="11"/>
        <v>5.42</v>
      </c>
      <c r="W212">
        <f t="shared" si="12"/>
        <v>5.42</v>
      </c>
    </row>
    <row r="213" spans="1:23" x14ac:dyDescent="0.35">
      <c r="A213" t="s">
        <v>194</v>
      </c>
      <c r="B213" t="s">
        <v>1064</v>
      </c>
      <c r="C213" t="s">
        <v>435</v>
      </c>
      <c r="D213" t="s">
        <v>369</v>
      </c>
      <c r="E213">
        <v>159</v>
      </c>
      <c r="F213">
        <v>31</v>
      </c>
      <c r="G213">
        <v>29</v>
      </c>
      <c r="H213">
        <v>13</v>
      </c>
      <c r="I213">
        <v>0</v>
      </c>
      <c r="J213">
        <v>5</v>
      </c>
      <c r="K213">
        <v>12</v>
      </c>
      <c r="L213">
        <v>0</v>
      </c>
      <c r="M213">
        <v>0</v>
      </c>
      <c r="N213">
        <v>0</v>
      </c>
      <c r="O213">
        <v>138</v>
      </c>
      <c r="P213">
        <v>60</v>
      </c>
      <c r="Q213">
        <v>162</v>
      </c>
      <c r="R213">
        <v>3.91</v>
      </c>
      <c r="S213">
        <v>1.4</v>
      </c>
      <c r="T213">
        <v>135.5</v>
      </c>
      <c r="U213">
        <f t="shared" si="10"/>
        <v>9.0333333333333332</v>
      </c>
      <c r="V213">
        <f t="shared" si="11"/>
        <v>5.42</v>
      </c>
      <c r="W213">
        <f t="shared" si="12"/>
        <v>5.42</v>
      </c>
    </row>
    <row r="214" spans="1:23" x14ac:dyDescent="0.35">
      <c r="A214" t="s">
        <v>1637</v>
      </c>
      <c r="B214" t="s">
        <v>1691</v>
      </c>
      <c r="C214" t="s">
        <v>436</v>
      </c>
      <c r="D214" t="s">
        <v>387</v>
      </c>
      <c r="E214">
        <v>53.1</v>
      </c>
      <c r="F214">
        <v>50</v>
      </c>
      <c r="G214">
        <v>0</v>
      </c>
      <c r="H214">
        <v>0</v>
      </c>
      <c r="I214">
        <v>0</v>
      </c>
      <c r="J214">
        <v>5</v>
      </c>
      <c r="K214">
        <v>0</v>
      </c>
      <c r="L214">
        <v>1</v>
      </c>
      <c r="M214">
        <v>1</v>
      </c>
      <c r="N214">
        <v>3</v>
      </c>
      <c r="O214">
        <v>61</v>
      </c>
      <c r="P214">
        <v>17</v>
      </c>
      <c r="Q214">
        <v>40</v>
      </c>
      <c r="R214">
        <v>3.04</v>
      </c>
      <c r="S214">
        <v>1.07</v>
      </c>
      <c r="T214">
        <v>135.33000000000001</v>
      </c>
      <c r="U214">
        <f t="shared" si="10"/>
        <v>9.0220000000000002</v>
      </c>
      <c r="V214">
        <f t="shared" si="11"/>
        <v>5.4131999999999998</v>
      </c>
      <c r="W214">
        <f t="shared" si="12"/>
        <v>5.4131999999999998</v>
      </c>
    </row>
    <row r="215" spans="1:23" x14ac:dyDescent="0.35">
      <c r="A215" t="s">
        <v>1207</v>
      </c>
      <c r="B215" t="s">
        <v>1208</v>
      </c>
      <c r="C215" t="s">
        <v>435</v>
      </c>
      <c r="D215" t="s">
        <v>374</v>
      </c>
      <c r="E215">
        <v>100.2</v>
      </c>
      <c r="F215">
        <v>32</v>
      </c>
      <c r="G215">
        <v>20</v>
      </c>
      <c r="H215">
        <v>3</v>
      </c>
      <c r="I215">
        <v>0</v>
      </c>
      <c r="J215">
        <v>6</v>
      </c>
      <c r="K215">
        <v>7</v>
      </c>
      <c r="L215">
        <v>1</v>
      </c>
      <c r="M215">
        <v>1</v>
      </c>
      <c r="N215">
        <v>0</v>
      </c>
      <c r="O215">
        <v>124</v>
      </c>
      <c r="P215">
        <v>58</v>
      </c>
      <c r="Q215">
        <v>93</v>
      </c>
      <c r="R215">
        <v>5.18</v>
      </c>
      <c r="S215">
        <v>1.5</v>
      </c>
      <c r="T215">
        <v>135.16999999999999</v>
      </c>
      <c r="U215">
        <f t="shared" si="10"/>
        <v>9.011333333333333</v>
      </c>
      <c r="V215">
        <f t="shared" si="11"/>
        <v>5.4067999999999996</v>
      </c>
      <c r="W215">
        <f t="shared" si="12"/>
        <v>5.4067999999999996</v>
      </c>
    </row>
    <row r="216" spans="1:23" x14ac:dyDescent="0.35">
      <c r="A216" t="s">
        <v>284</v>
      </c>
      <c r="B216" t="s">
        <v>414</v>
      </c>
      <c r="C216" t="s">
        <v>436</v>
      </c>
      <c r="D216" t="s">
        <v>389</v>
      </c>
      <c r="E216">
        <v>69.099999999999994</v>
      </c>
      <c r="F216">
        <v>60</v>
      </c>
      <c r="G216">
        <v>1</v>
      </c>
      <c r="H216">
        <v>0</v>
      </c>
      <c r="I216">
        <v>0</v>
      </c>
      <c r="J216">
        <v>4</v>
      </c>
      <c r="K216">
        <v>3</v>
      </c>
      <c r="L216">
        <v>0</v>
      </c>
      <c r="M216">
        <v>5</v>
      </c>
      <c r="N216">
        <v>10</v>
      </c>
      <c r="O216">
        <v>74</v>
      </c>
      <c r="P216">
        <v>20</v>
      </c>
      <c r="Q216">
        <v>71</v>
      </c>
      <c r="R216">
        <v>3.76</v>
      </c>
      <c r="S216">
        <v>1.31</v>
      </c>
      <c r="T216">
        <v>134.33000000000001</v>
      </c>
      <c r="U216">
        <f t="shared" si="10"/>
        <v>8.9553333333333338</v>
      </c>
      <c r="V216">
        <f t="shared" si="11"/>
        <v>5.3731999999999998</v>
      </c>
      <c r="W216">
        <f t="shared" si="12"/>
        <v>5.3731999999999998</v>
      </c>
    </row>
    <row r="217" spans="1:23" x14ac:dyDescent="0.35">
      <c r="A217" t="s">
        <v>1104</v>
      </c>
      <c r="B217" t="s">
        <v>1105</v>
      </c>
      <c r="C217" t="s">
        <v>436</v>
      </c>
      <c r="D217" t="s">
        <v>384</v>
      </c>
      <c r="E217">
        <v>53.2</v>
      </c>
      <c r="F217">
        <v>64</v>
      </c>
      <c r="G217">
        <v>0</v>
      </c>
      <c r="H217">
        <v>0</v>
      </c>
      <c r="I217">
        <v>0</v>
      </c>
      <c r="J217">
        <v>2</v>
      </c>
      <c r="K217">
        <v>8</v>
      </c>
      <c r="L217">
        <v>11</v>
      </c>
      <c r="M217">
        <v>3</v>
      </c>
      <c r="N217">
        <v>4</v>
      </c>
      <c r="O217">
        <v>67</v>
      </c>
      <c r="P217">
        <v>24</v>
      </c>
      <c r="Q217">
        <v>64</v>
      </c>
      <c r="R217">
        <v>4.53</v>
      </c>
      <c r="S217">
        <v>1.64</v>
      </c>
      <c r="T217">
        <v>134.16999999999999</v>
      </c>
      <c r="U217">
        <f t="shared" si="10"/>
        <v>8.9446666666666665</v>
      </c>
      <c r="V217">
        <f t="shared" si="11"/>
        <v>5.3667999999999996</v>
      </c>
      <c r="W217">
        <f t="shared" si="12"/>
        <v>5.3667999999999996</v>
      </c>
    </row>
    <row r="218" spans="1:23" x14ac:dyDescent="0.35">
      <c r="A218" t="s">
        <v>893</v>
      </c>
      <c r="B218" t="s">
        <v>892</v>
      </c>
      <c r="C218" t="s">
        <v>436</v>
      </c>
      <c r="D218" t="s">
        <v>385</v>
      </c>
      <c r="E218">
        <v>64.2</v>
      </c>
      <c r="F218">
        <v>67</v>
      </c>
      <c r="G218">
        <v>0</v>
      </c>
      <c r="H218">
        <v>0</v>
      </c>
      <c r="I218">
        <v>0</v>
      </c>
      <c r="J218">
        <v>3</v>
      </c>
      <c r="K218">
        <v>3</v>
      </c>
      <c r="L218">
        <v>0</v>
      </c>
      <c r="M218">
        <v>1</v>
      </c>
      <c r="N218">
        <v>11</v>
      </c>
      <c r="O218">
        <v>64</v>
      </c>
      <c r="P218">
        <v>15</v>
      </c>
      <c r="Q218">
        <v>61</v>
      </c>
      <c r="R218">
        <v>3.76</v>
      </c>
      <c r="S218">
        <v>1.18</v>
      </c>
      <c r="T218">
        <v>132.66999999999999</v>
      </c>
      <c r="U218">
        <f t="shared" si="10"/>
        <v>8.8446666666666651</v>
      </c>
      <c r="V218">
        <f t="shared" si="11"/>
        <v>5.3067999999999991</v>
      </c>
      <c r="W218">
        <f t="shared" si="12"/>
        <v>5.3067999999999991</v>
      </c>
    </row>
    <row r="219" spans="1:23" x14ac:dyDescent="0.35">
      <c r="A219" t="s">
        <v>93</v>
      </c>
      <c r="B219" t="s">
        <v>1258</v>
      </c>
      <c r="C219" t="s">
        <v>435</v>
      </c>
      <c r="D219" t="s">
        <v>387</v>
      </c>
      <c r="E219">
        <v>97</v>
      </c>
      <c r="F219">
        <v>20</v>
      </c>
      <c r="G219">
        <v>20</v>
      </c>
      <c r="H219">
        <v>5</v>
      </c>
      <c r="I219">
        <v>0</v>
      </c>
      <c r="J219">
        <v>5</v>
      </c>
      <c r="K219">
        <v>6</v>
      </c>
      <c r="L219">
        <v>0</v>
      </c>
      <c r="M219">
        <v>0</v>
      </c>
      <c r="N219">
        <v>0</v>
      </c>
      <c r="O219">
        <v>98</v>
      </c>
      <c r="P219">
        <v>22</v>
      </c>
      <c r="Q219">
        <v>93</v>
      </c>
      <c r="R219">
        <v>4.92</v>
      </c>
      <c r="S219">
        <v>1.19</v>
      </c>
      <c r="T219">
        <v>132</v>
      </c>
      <c r="U219">
        <f t="shared" si="10"/>
        <v>8.8000000000000007</v>
      </c>
      <c r="V219">
        <f t="shared" si="11"/>
        <v>5.28</v>
      </c>
      <c r="W219">
        <f t="shared" si="12"/>
        <v>5.28</v>
      </c>
    </row>
    <row r="220" spans="1:23" x14ac:dyDescent="0.35">
      <c r="A220" t="s">
        <v>631</v>
      </c>
      <c r="B220" t="s">
        <v>209</v>
      </c>
      <c r="C220" t="s">
        <v>436</v>
      </c>
      <c r="D220" t="s">
        <v>397</v>
      </c>
      <c r="E220">
        <v>86.1</v>
      </c>
      <c r="F220">
        <v>60</v>
      </c>
      <c r="G220">
        <v>2</v>
      </c>
      <c r="H220">
        <v>0</v>
      </c>
      <c r="I220">
        <v>0</v>
      </c>
      <c r="J220">
        <v>4</v>
      </c>
      <c r="K220">
        <v>2</v>
      </c>
      <c r="L220">
        <v>0</v>
      </c>
      <c r="M220">
        <v>1</v>
      </c>
      <c r="N220">
        <v>5</v>
      </c>
      <c r="O220">
        <v>61</v>
      </c>
      <c r="P220">
        <v>14</v>
      </c>
      <c r="Q220">
        <v>79</v>
      </c>
      <c r="R220">
        <v>2.92</v>
      </c>
      <c r="S220">
        <v>1.08</v>
      </c>
      <c r="T220">
        <v>131.83000000000001</v>
      </c>
      <c r="U220">
        <f t="shared" si="10"/>
        <v>8.7886666666666677</v>
      </c>
      <c r="V220">
        <f t="shared" si="11"/>
        <v>5.2732000000000001</v>
      </c>
      <c r="W220">
        <f t="shared" si="12"/>
        <v>5.2732000000000001</v>
      </c>
    </row>
    <row r="221" spans="1:23" x14ac:dyDescent="0.35">
      <c r="A221" t="s">
        <v>919</v>
      </c>
      <c r="B221" t="s">
        <v>230</v>
      </c>
      <c r="C221" t="s">
        <v>436</v>
      </c>
      <c r="D221" t="s">
        <v>389</v>
      </c>
      <c r="E221">
        <v>58.2</v>
      </c>
      <c r="F221">
        <v>63</v>
      </c>
      <c r="G221">
        <v>1</v>
      </c>
      <c r="H221">
        <v>0</v>
      </c>
      <c r="I221">
        <v>0</v>
      </c>
      <c r="J221">
        <v>3</v>
      </c>
      <c r="K221">
        <v>8</v>
      </c>
      <c r="L221">
        <v>1</v>
      </c>
      <c r="M221">
        <v>2</v>
      </c>
      <c r="N221">
        <v>20</v>
      </c>
      <c r="O221">
        <v>54</v>
      </c>
      <c r="P221">
        <v>28</v>
      </c>
      <c r="Q221">
        <v>50</v>
      </c>
      <c r="R221">
        <v>5.22</v>
      </c>
      <c r="S221">
        <v>1.33</v>
      </c>
      <c r="T221">
        <v>131.66999999999999</v>
      </c>
      <c r="U221">
        <f t="shared" si="10"/>
        <v>8.7779999999999987</v>
      </c>
      <c r="V221">
        <f t="shared" si="11"/>
        <v>5.266799999999999</v>
      </c>
      <c r="W221">
        <f t="shared" si="12"/>
        <v>5.266799999999999</v>
      </c>
    </row>
    <row r="222" spans="1:23" x14ac:dyDescent="0.35">
      <c r="A222" t="s">
        <v>140</v>
      </c>
      <c r="B222" t="s">
        <v>714</v>
      </c>
      <c r="C222" t="s">
        <v>436</v>
      </c>
      <c r="D222" t="s">
        <v>386</v>
      </c>
      <c r="E222">
        <v>44.2</v>
      </c>
      <c r="F222">
        <v>46</v>
      </c>
      <c r="G222">
        <v>0</v>
      </c>
      <c r="H222">
        <v>0</v>
      </c>
      <c r="I222">
        <v>0</v>
      </c>
      <c r="J222">
        <v>3</v>
      </c>
      <c r="K222">
        <v>5</v>
      </c>
      <c r="L222">
        <v>12</v>
      </c>
      <c r="M222">
        <v>4</v>
      </c>
      <c r="N222">
        <v>2</v>
      </c>
      <c r="O222">
        <v>41</v>
      </c>
      <c r="P222">
        <v>28</v>
      </c>
      <c r="Q222">
        <v>33</v>
      </c>
      <c r="R222">
        <v>3.42</v>
      </c>
      <c r="S222">
        <v>1.37</v>
      </c>
      <c r="T222">
        <v>131.66999999999999</v>
      </c>
      <c r="U222">
        <f t="shared" si="10"/>
        <v>8.7779999999999987</v>
      </c>
      <c r="V222">
        <f t="shared" si="11"/>
        <v>5.266799999999999</v>
      </c>
      <c r="W222">
        <f t="shared" si="12"/>
        <v>5.266799999999999</v>
      </c>
    </row>
    <row r="223" spans="1:23" x14ac:dyDescent="0.35">
      <c r="A223" t="s">
        <v>83</v>
      </c>
      <c r="B223" t="s">
        <v>1520</v>
      </c>
      <c r="C223" t="s">
        <v>435</v>
      </c>
      <c r="D223" t="s">
        <v>372</v>
      </c>
      <c r="E223">
        <v>103.2</v>
      </c>
      <c r="F223">
        <v>23</v>
      </c>
      <c r="G223">
        <v>23</v>
      </c>
      <c r="H223">
        <v>5</v>
      </c>
      <c r="I223">
        <v>0</v>
      </c>
      <c r="J223">
        <v>7</v>
      </c>
      <c r="K223">
        <v>7</v>
      </c>
      <c r="L223">
        <v>0</v>
      </c>
      <c r="M223">
        <v>0</v>
      </c>
      <c r="N223">
        <v>0</v>
      </c>
      <c r="O223">
        <v>76</v>
      </c>
      <c r="P223">
        <v>28</v>
      </c>
      <c r="Q223">
        <v>90</v>
      </c>
      <c r="R223">
        <v>4.25</v>
      </c>
      <c r="S223">
        <v>1.1399999999999999</v>
      </c>
      <c r="T223">
        <v>131.16999999999999</v>
      </c>
      <c r="U223">
        <f t="shared" si="10"/>
        <v>8.7446666666666655</v>
      </c>
      <c r="V223">
        <f t="shared" si="11"/>
        <v>5.2467999999999995</v>
      </c>
      <c r="W223">
        <f t="shared" si="12"/>
        <v>5.2467999999999995</v>
      </c>
    </row>
    <row r="224" spans="1:23" x14ac:dyDescent="0.35">
      <c r="A224" t="s">
        <v>271</v>
      </c>
      <c r="B224" t="s">
        <v>963</v>
      </c>
      <c r="C224" t="s">
        <v>436</v>
      </c>
      <c r="D224" t="s">
        <v>375</v>
      </c>
      <c r="E224">
        <v>49</v>
      </c>
      <c r="F224">
        <v>47</v>
      </c>
      <c r="G224">
        <v>0</v>
      </c>
      <c r="H224">
        <v>0</v>
      </c>
      <c r="I224">
        <v>0</v>
      </c>
      <c r="J224">
        <v>3</v>
      </c>
      <c r="K224">
        <v>1</v>
      </c>
      <c r="L224">
        <v>3</v>
      </c>
      <c r="M224">
        <v>5</v>
      </c>
      <c r="N224">
        <v>10</v>
      </c>
      <c r="O224">
        <v>48</v>
      </c>
      <c r="P224">
        <v>8</v>
      </c>
      <c r="Q224">
        <v>50</v>
      </c>
      <c r="R224">
        <v>4.04</v>
      </c>
      <c r="S224">
        <v>1.18</v>
      </c>
      <c r="T224">
        <v>131</v>
      </c>
      <c r="U224">
        <f t="shared" si="10"/>
        <v>8.7333333333333325</v>
      </c>
      <c r="V224">
        <f t="shared" si="11"/>
        <v>5.2399999999999993</v>
      </c>
      <c r="W224">
        <f t="shared" si="12"/>
        <v>5.2399999999999993</v>
      </c>
    </row>
    <row r="225" spans="1:23" x14ac:dyDescent="0.35">
      <c r="A225" t="s">
        <v>57</v>
      </c>
      <c r="B225" t="s">
        <v>1264</v>
      </c>
      <c r="C225" t="s">
        <v>436</v>
      </c>
      <c r="D225" t="s">
        <v>360</v>
      </c>
      <c r="E225">
        <v>24</v>
      </c>
      <c r="F225">
        <v>24</v>
      </c>
      <c r="G225">
        <v>0</v>
      </c>
      <c r="H225">
        <v>0</v>
      </c>
      <c r="I225">
        <v>0</v>
      </c>
      <c r="J225">
        <v>0</v>
      </c>
      <c r="K225">
        <v>0</v>
      </c>
      <c r="L225">
        <v>8</v>
      </c>
      <c r="M225">
        <v>0</v>
      </c>
      <c r="N225">
        <v>6</v>
      </c>
      <c r="O225">
        <v>38</v>
      </c>
      <c r="P225">
        <v>3</v>
      </c>
      <c r="Q225">
        <v>13</v>
      </c>
      <c r="R225">
        <v>1.1200000000000001</v>
      </c>
      <c r="S225">
        <v>0.67</v>
      </c>
      <c r="T225">
        <v>131</v>
      </c>
      <c r="U225">
        <f t="shared" si="10"/>
        <v>8.7333333333333325</v>
      </c>
      <c r="V225">
        <f t="shared" si="11"/>
        <v>5.2399999999999993</v>
      </c>
      <c r="W225">
        <f t="shared" si="12"/>
        <v>5.2399999999999993</v>
      </c>
    </row>
    <row r="226" spans="1:23" x14ac:dyDescent="0.35">
      <c r="A226" t="s">
        <v>105</v>
      </c>
      <c r="B226" t="s">
        <v>234</v>
      </c>
      <c r="C226" t="s">
        <v>436</v>
      </c>
      <c r="D226" t="s">
        <v>382</v>
      </c>
      <c r="E226">
        <v>46</v>
      </c>
      <c r="F226">
        <v>44</v>
      </c>
      <c r="G226">
        <v>0</v>
      </c>
      <c r="H226">
        <v>0</v>
      </c>
      <c r="I226">
        <v>0</v>
      </c>
      <c r="J226">
        <v>3</v>
      </c>
      <c r="K226">
        <v>3</v>
      </c>
      <c r="L226">
        <v>0</v>
      </c>
      <c r="M226">
        <v>2</v>
      </c>
      <c r="N226">
        <v>14</v>
      </c>
      <c r="O226">
        <v>53</v>
      </c>
      <c r="P226">
        <v>15</v>
      </c>
      <c r="Q226">
        <v>38</v>
      </c>
      <c r="R226">
        <v>3.33</v>
      </c>
      <c r="S226">
        <v>1.1499999999999999</v>
      </c>
      <c r="T226">
        <v>129.5</v>
      </c>
      <c r="U226">
        <f t="shared" si="10"/>
        <v>8.6333333333333329</v>
      </c>
      <c r="V226">
        <f t="shared" si="11"/>
        <v>5.18</v>
      </c>
      <c r="W226">
        <f t="shared" si="12"/>
        <v>5.18</v>
      </c>
    </row>
    <row r="227" spans="1:23" x14ac:dyDescent="0.35">
      <c r="A227" t="s">
        <v>340</v>
      </c>
      <c r="B227" t="s">
        <v>202</v>
      </c>
      <c r="C227" t="s">
        <v>436</v>
      </c>
      <c r="D227" t="s">
        <v>384</v>
      </c>
      <c r="E227">
        <v>56.1</v>
      </c>
      <c r="F227">
        <v>56</v>
      </c>
      <c r="G227">
        <v>0</v>
      </c>
      <c r="H227">
        <v>0</v>
      </c>
      <c r="I227">
        <v>0</v>
      </c>
      <c r="J227">
        <v>3</v>
      </c>
      <c r="K227">
        <v>4</v>
      </c>
      <c r="L227">
        <v>4</v>
      </c>
      <c r="M227">
        <v>5</v>
      </c>
      <c r="N227">
        <v>9</v>
      </c>
      <c r="O227">
        <v>47</v>
      </c>
      <c r="P227">
        <v>17</v>
      </c>
      <c r="Q227">
        <v>42</v>
      </c>
      <c r="R227">
        <v>2.72</v>
      </c>
      <c r="S227">
        <v>1.05</v>
      </c>
      <c r="T227">
        <v>128.83000000000001</v>
      </c>
      <c r="U227">
        <f t="shared" si="10"/>
        <v>8.5886666666666667</v>
      </c>
      <c r="V227">
        <f t="shared" si="11"/>
        <v>5.1532</v>
      </c>
      <c r="W227">
        <f t="shared" si="12"/>
        <v>5.1532</v>
      </c>
    </row>
    <row r="228" spans="1:23" x14ac:dyDescent="0.35">
      <c r="A228" t="s">
        <v>262</v>
      </c>
      <c r="B228" t="s">
        <v>1636</v>
      </c>
      <c r="C228" t="s">
        <v>435</v>
      </c>
      <c r="D228" t="s">
        <v>386</v>
      </c>
      <c r="E228">
        <v>84</v>
      </c>
      <c r="F228">
        <v>20</v>
      </c>
      <c r="G228">
        <v>16</v>
      </c>
      <c r="H228">
        <v>6</v>
      </c>
      <c r="I228">
        <v>0</v>
      </c>
      <c r="J228">
        <v>6</v>
      </c>
      <c r="K228">
        <v>4</v>
      </c>
      <c r="L228">
        <v>0</v>
      </c>
      <c r="M228">
        <v>0</v>
      </c>
      <c r="N228">
        <v>0</v>
      </c>
      <c r="O228">
        <v>74</v>
      </c>
      <c r="P228">
        <v>17</v>
      </c>
      <c r="Q228">
        <v>85</v>
      </c>
      <c r="R228">
        <v>3.86</v>
      </c>
      <c r="S228">
        <v>1.21</v>
      </c>
      <c r="T228">
        <v>128.5</v>
      </c>
      <c r="U228">
        <f t="shared" si="10"/>
        <v>8.5666666666666664</v>
      </c>
      <c r="V228">
        <f t="shared" si="11"/>
        <v>5.14</v>
      </c>
      <c r="W228">
        <f t="shared" si="12"/>
        <v>5.14</v>
      </c>
    </row>
    <row r="229" spans="1:23" x14ac:dyDescent="0.35">
      <c r="A229" t="s">
        <v>1274</v>
      </c>
      <c r="B229" t="s">
        <v>908</v>
      </c>
      <c r="C229" t="s">
        <v>436</v>
      </c>
      <c r="D229" t="s">
        <v>378</v>
      </c>
      <c r="E229">
        <v>49.2</v>
      </c>
      <c r="F229">
        <v>46</v>
      </c>
      <c r="G229">
        <v>1</v>
      </c>
      <c r="H229">
        <v>0</v>
      </c>
      <c r="I229">
        <v>0</v>
      </c>
      <c r="J229">
        <v>2</v>
      </c>
      <c r="K229">
        <v>4</v>
      </c>
      <c r="L229">
        <v>4</v>
      </c>
      <c r="M229">
        <v>1</v>
      </c>
      <c r="N229">
        <v>10</v>
      </c>
      <c r="O229">
        <v>43</v>
      </c>
      <c r="P229">
        <v>10</v>
      </c>
      <c r="Q229">
        <v>39</v>
      </c>
      <c r="R229">
        <v>3.26</v>
      </c>
      <c r="S229">
        <v>0.99</v>
      </c>
      <c r="T229">
        <v>128.16999999999999</v>
      </c>
      <c r="U229">
        <f t="shared" si="10"/>
        <v>8.5446666666666662</v>
      </c>
      <c r="V229">
        <f t="shared" si="11"/>
        <v>5.1267999999999994</v>
      </c>
      <c r="W229">
        <f t="shared" si="12"/>
        <v>5.1267999999999994</v>
      </c>
    </row>
    <row r="230" spans="1:23" x14ac:dyDescent="0.35">
      <c r="A230" t="s">
        <v>141</v>
      </c>
      <c r="B230" t="s">
        <v>987</v>
      </c>
      <c r="C230" t="s">
        <v>436</v>
      </c>
      <c r="D230" t="s">
        <v>369</v>
      </c>
      <c r="E230">
        <v>71.2</v>
      </c>
      <c r="F230">
        <v>42</v>
      </c>
      <c r="G230">
        <v>0</v>
      </c>
      <c r="H230">
        <v>0</v>
      </c>
      <c r="I230">
        <v>0</v>
      </c>
      <c r="J230">
        <v>6</v>
      </c>
      <c r="K230">
        <v>3</v>
      </c>
      <c r="L230">
        <v>1</v>
      </c>
      <c r="M230">
        <v>3</v>
      </c>
      <c r="N230">
        <v>3</v>
      </c>
      <c r="O230">
        <v>59</v>
      </c>
      <c r="P230">
        <v>30</v>
      </c>
      <c r="Q230">
        <v>52</v>
      </c>
      <c r="R230">
        <v>2.64</v>
      </c>
      <c r="S230">
        <v>1.1399999999999999</v>
      </c>
      <c r="T230">
        <v>128.16999999999999</v>
      </c>
      <c r="U230">
        <f t="shared" si="10"/>
        <v>8.5446666666666662</v>
      </c>
      <c r="V230">
        <f t="shared" si="11"/>
        <v>5.1267999999999994</v>
      </c>
      <c r="W230">
        <f t="shared" si="12"/>
        <v>5.1267999999999994</v>
      </c>
    </row>
    <row r="231" spans="1:23" x14ac:dyDescent="0.35">
      <c r="A231" t="s">
        <v>247</v>
      </c>
      <c r="B231" t="s">
        <v>1655</v>
      </c>
      <c r="C231" t="s">
        <v>436</v>
      </c>
      <c r="D231" t="s">
        <v>372</v>
      </c>
      <c r="E231">
        <v>57.2</v>
      </c>
      <c r="F231">
        <v>56</v>
      </c>
      <c r="G231">
        <v>0</v>
      </c>
      <c r="H231">
        <v>0</v>
      </c>
      <c r="I231">
        <v>0</v>
      </c>
      <c r="J231">
        <v>5</v>
      </c>
      <c r="K231">
        <v>5</v>
      </c>
      <c r="L231">
        <v>1</v>
      </c>
      <c r="M231">
        <v>0</v>
      </c>
      <c r="N231">
        <v>10</v>
      </c>
      <c r="O231">
        <v>45</v>
      </c>
      <c r="P231">
        <v>18</v>
      </c>
      <c r="Q231">
        <v>53</v>
      </c>
      <c r="R231">
        <v>3.9</v>
      </c>
      <c r="S231">
        <v>1.23</v>
      </c>
      <c r="T231">
        <v>127.67</v>
      </c>
      <c r="U231">
        <f t="shared" si="10"/>
        <v>8.511333333333333</v>
      </c>
      <c r="V231">
        <f t="shared" si="11"/>
        <v>5.1067999999999998</v>
      </c>
      <c r="W231">
        <f t="shared" si="12"/>
        <v>5.1067999999999998</v>
      </c>
    </row>
    <row r="232" spans="1:23" x14ac:dyDescent="0.35">
      <c r="A232" t="s">
        <v>326</v>
      </c>
      <c r="B232" t="s">
        <v>68</v>
      </c>
      <c r="C232" t="s">
        <v>435</v>
      </c>
      <c r="D232" t="s">
        <v>446</v>
      </c>
      <c r="E232">
        <v>71.2</v>
      </c>
      <c r="F232">
        <v>14</v>
      </c>
      <c r="G232">
        <v>14</v>
      </c>
      <c r="H232">
        <v>3</v>
      </c>
      <c r="I232">
        <v>0</v>
      </c>
      <c r="J232">
        <v>6</v>
      </c>
      <c r="K232">
        <v>4</v>
      </c>
      <c r="L232">
        <v>0</v>
      </c>
      <c r="M232">
        <v>0</v>
      </c>
      <c r="N232">
        <v>0</v>
      </c>
      <c r="O232">
        <v>75</v>
      </c>
      <c r="P232">
        <v>33</v>
      </c>
      <c r="Q232">
        <v>44</v>
      </c>
      <c r="R232">
        <v>3.01</v>
      </c>
      <c r="S232">
        <v>1.07</v>
      </c>
      <c r="T232">
        <v>127.67</v>
      </c>
      <c r="U232">
        <f t="shared" si="10"/>
        <v>8.511333333333333</v>
      </c>
      <c r="V232">
        <f t="shared" si="11"/>
        <v>5.1067999999999998</v>
      </c>
      <c r="W232">
        <f t="shared" si="12"/>
        <v>5.1067999999999998</v>
      </c>
    </row>
    <row r="233" spans="1:23" x14ac:dyDescent="0.35">
      <c r="A233" t="s">
        <v>1054</v>
      </c>
      <c r="B233" t="s">
        <v>1084</v>
      </c>
      <c r="C233" t="s">
        <v>435</v>
      </c>
      <c r="D233" t="s">
        <v>373</v>
      </c>
      <c r="E233">
        <v>153.1</v>
      </c>
      <c r="F233">
        <v>29</v>
      </c>
      <c r="G233">
        <v>29</v>
      </c>
      <c r="H233">
        <v>10</v>
      </c>
      <c r="I233">
        <v>0</v>
      </c>
      <c r="J233">
        <v>4</v>
      </c>
      <c r="K233">
        <v>8</v>
      </c>
      <c r="L233">
        <v>0</v>
      </c>
      <c r="M233">
        <v>0</v>
      </c>
      <c r="N233">
        <v>0</v>
      </c>
      <c r="O233">
        <v>137</v>
      </c>
      <c r="P233">
        <v>62</v>
      </c>
      <c r="Q233">
        <v>158</v>
      </c>
      <c r="R233">
        <v>4.46</v>
      </c>
      <c r="S233">
        <v>1.43</v>
      </c>
      <c r="T233">
        <v>127.33</v>
      </c>
      <c r="U233">
        <f t="shared" si="10"/>
        <v>8.488666666666667</v>
      </c>
      <c r="V233">
        <f t="shared" si="11"/>
        <v>5.0932000000000004</v>
      </c>
      <c r="W233">
        <f t="shared" si="12"/>
        <v>5.0932000000000004</v>
      </c>
    </row>
    <row r="234" spans="1:23" x14ac:dyDescent="0.35">
      <c r="A234" t="s">
        <v>1540</v>
      </c>
      <c r="B234" t="s">
        <v>1541</v>
      </c>
      <c r="C234" t="s">
        <v>436</v>
      </c>
      <c r="D234" t="s">
        <v>380</v>
      </c>
      <c r="E234">
        <v>67.099999999999994</v>
      </c>
      <c r="F234">
        <v>50</v>
      </c>
      <c r="G234">
        <v>1</v>
      </c>
      <c r="H234">
        <v>0</v>
      </c>
      <c r="I234">
        <v>0</v>
      </c>
      <c r="J234">
        <v>5</v>
      </c>
      <c r="K234">
        <v>2</v>
      </c>
      <c r="L234">
        <v>0</v>
      </c>
      <c r="M234">
        <v>4</v>
      </c>
      <c r="N234">
        <v>5</v>
      </c>
      <c r="O234">
        <v>65</v>
      </c>
      <c r="P234">
        <v>22</v>
      </c>
      <c r="Q234">
        <v>57</v>
      </c>
      <c r="R234">
        <v>2.94</v>
      </c>
      <c r="S234">
        <v>1.17</v>
      </c>
      <c r="T234">
        <v>126.83</v>
      </c>
      <c r="U234">
        <f t="shared" si="10"/>
        <v>8.4553333333333338</v>
      </c>
      <c r="V234">
        <f t="shared" si="11"/>
        <v>5.0731999999999999</v>
      </c>
      <c r="W234">
        <f t="shared" si="12"/>
        <v>5.0731999999999999</v>
      </c>
    </row>
    <row r="235" spans="1:23" x14ac:dyDescent="0.35">
      <c r="A235" t="s">
        <v>120</v>
      </c>
      <c r="B235" t="s">
        <v>1112</v>
      </c>
      <c r="C235" t="s">
        <v>435</v>
      </c>
      <c r="D235" t="s">
        <v>362</v>
      </c>
      <c r="E235">
        <v>112</v>
      </c>
      <c r="F235">
        <v>23</v>
      </c>
      <c r="G235">
        <v>17</v>
      </c>
      <c r="H235">
        <v>4</v>
      </c>
      <c r="I235">
        <v>0</v>
      </c>
      <c r="J235">
        <v>5</v>
      </c>
      <c r="K235">
        <v>7</v>
      </c>
      <c r="L235">
        <v>0</v>
      </c>
      <c r="M235">
        <v>0</v>
      </c>
      <c r="N235">
        <v>0</v>
      </c>
      <c r="O235">
        <v>98</v>
      </c>
      <c r="P235">
        <v>25</v>
      </c>
      <c r="Q235">
        <v>120</v>
      </c>
      <c r="R235">
        <v>4.42</v>
      </c>
      <c r="S235">
        <v>1.29</v>
      </c>
      <c r="T235">
        <v>126.5</v>
      </c>
      <c r="U235">
        <f t="shared" si="10"/>
        <v>8.4333333333333336</v>
      </c>
      <c r="V235">
        <f t="shared" si="11"/>
        <v>5.0599999999999996</v>
      </c>
      <c r="W235">
        <f t="shared" si="12"/>
        <v>5.0599999999999996</v>
      </c>
    </row>
    <row r="236" spans="1:23" x14ac:dyDescent="0.35">
      <c r="A236" t="s">
        <v>975</v>
      </c>
      <c r="B236" t="s">
        <v>1674</v>
      </c>
      <c r="C236" t="s">
        <v>435</v>
      </c>
      <c r="D236" t="s">
        <v>373</v>
      </c>
      <c r="E236">
        <v>135.19999999999999</v>
      </c>
      <c r="F236">
        <v>27</v>
      </c>
      <c r="G236">
        <v>27</v>
      </c>
      <c r="H236">
        <v>8</v>
      </c>
      <c r="I236">
        <v>0</v>
      </c>
      <c r="J236">
        <v>7</v>
      </c>
      <c r="K236">
        <v>10</v>
      </c>
      <c r="L236">
        <v>0</v>
      </c>
      <c r="M236">
        <v>0</v>
      </c>
      <c r="N236">
        <v>0</v>
      </c>
      <c r="O236">
        <v>107</v>
      </c>
      <c r="P236">
        <v>62</v>
      </c>
      <c r="Q236">
        <v>119</v>
      </c>
      <c r="R236">
        <v>4.6399999999999997</v>
      </c>
      <c r="S236">
        <v>1.33</v>
      </c>
      <c r="T236">
        <v>126.17</v>
      </c>
      <c r="U236">
        <f t="shared" si="10"/>
        <v>8.4113333333333333</v>
      </c>
      <c r="V236">
        <f t="shared" si="11"/>
        <v>5.0468000000000002</v>
      </c>
      <c r="W236">
        <f t="shared" si="12"/>
        <v>5.0468000000000002</v>
      </c>
    </row>
    <row r="237" spans="1:23" x14ac:dyDescent="0.35">
      <c r="A237" t="s">
        <v>83</v>
      </c>
      <c r="B237" t="s">
        <v>341</v>
      </c>
      <c r="C237" t="s">
        <v>436</v>
      </c>
      <c r="D237" t="s">
        <v>362</v>
      </c>
      <c r="E237">
        <v>75.2</v>
      </c>
      <c r="F237">
        <v>68</v>
      </c>
      <c r="G237">
        <v>0</v>
      </c>
      <c r="H237">
        <v>0</v>
      </c>
      <c r="I237">
        <v>0</v>
      </c>
      <c r="J237">
        <v>3</v>
      </c>
      <c r="K237">
        <v>4</v>
      </c>
      <c r="L237">
        <v>0</v>
      </c>
      <c r="M237">
        <v>1</v>
      </c>
      <c r="N237">
        <v>15</v>
      </c>
      <c r="O237">
        <v>49</v>
      </c>
      <c r="P237">
        <v>23</v>
      </c>
      <c r="Q237">
        <v>73</v>
      </c>
      <c r="R237">
        <v>3.57</v>
      </c>
      <c r="S237">
        <v>1.27</v>
      </c>
      <c r="T237">
        <v>126.17</v>
      </c>
      <c r="U237">
        <f t="shared" si="10"/>
        <v>8.4113333333333333</v>
      </c>
      <c r="V237">
        <f t="shared" si="11"/>
        <v>5.0468000000000002</v>
      </c>
      <c r="W237">
        <f t="shared" si="12"/>
        <v>5.0468000000000002</v>
      </c>
    </row>
    <row r="238" spans="1:23" x14ac:dyDescent="0.35">
      <c r="A238" t="s">
        <v>280</v>
      </c>
      <c r="B238" t="s">
        <v>279</v>
      </c>
      <c r="C238" t="s">
        <v>436</v>
      </c>
      <c r="D238" t="s">
        <v>375</v>
      </c>
      <c r="E238">
        <v>36.1</v>
      </c>
      <c r="F238">
        <v>43</v>
      </c>
      <c r="G238">
        <v>0</v>
      </c>
      <c r="H238">
        <v>0</v>
      </c>
      <c r="I238">
        <v>0</v>
      </c>
      <c r="J238">
        <v>4</v>
      </c>
      <c r="K238">
        <v>4</v>
      </c>
      <c r="L238">
        <v>9</v>
      </c>
      <c r="M238">
        <v>0</v>
      </c>
      <c r="N238">
        <v>1</v>
      </c>
      <c r="O238">
        <v>43</v>
      </c>
      <c r="P238">
        <v>28</v>
      </c>
      <c r="Q238">
        <v>24</v>
      </c>
      <c r="R238">
        <v>4.46</v>
      </c>
      <c r="S238">
        <v>1.43</v>
      </c>
      <c r="T238">
        <v>125.33</v>
      </c>
      <c r="U238">
        <f t="shared" si="10"/>
        <v>8.3553333333333324</v>
      </c>
      <c r="V238">
        <f t="shared" si="11"/>
        <v>5.0131999999999994</v>
      </c>
      <c r="W238">
        <f t="shared" si="12"/>
        <v>5.0131999999999994</v>
      </c>
    </row>
    <row r="239" spans="1:23" x14ac:dyDescent="0.35">
      <c r="A239" t="s">
        <v>58</v>
      </c>
      <c r="B239" t="s">
        <v>875</v>
      </c>
      <c r="C239" t="s">
        <v>435</v>
      </c>
      <c r="D239" t="s">
        <v>394</v>
      </c>
      <c r="E239">
        <v>119.1</v>
      </c>
      <c r="F239">
        <v>25</v>
      </c>
      <c r="G239">
        <v>25</v>
      </c>
      <c r="H239">
        <v>8</v>
      </c>
      <c r="I239">
        <v>0</v>
      </c>
      <c r="J239">
        <v>5</v>
      </c>
      <c r="K239">
        <v>9</v>
      </c>
      <c r="L239">
        <v>0</v>
      </c>
      <c r="M239">
        <v>0</v>
      </c>
      <c r="N239">
        <v>0</v>
      </c>
      <c r="O239">
        <v>105</v>
      </c>
      <c r="P239">
        <v>57</v>
      </c>
      <c r="Q239">
        <v>85</v>
      </c>
      <c r="R239">
        <v>3.54</v>
      </c>
      <c r="S239">
        <v>1.19</v>
      </c>
      <c r="T239">
        <v>124.33</v>
      </c>
      <c r="U239">
        <f t="shared" si="10"/>
        <v>8.288666666666666</v>
      </c>
      <c r="V239">
        <f t="shared" si="11"/>
        <v>4.9731999999999994</v>
      </c>
      <c r="W239">
        <f t="shared" si="12"/>
        <v>4.9731999999999994</v>
      </c>
    </row>
    <row r="240" spans="1:23" x14ac:dyDescent="0.35">
      <c r="A240" t="s">
        <v>108</v>
      </c>
      <c r="B240" t="s">
        <v>1593</v>
      </c>
      <c r="C240" t="s">
        <v>436</v>
      </c>
      <c r="D240" t="s">
        <v>389</v>
      </c>
      <c r="E240">
        <v>57.1</v>
      </c>
      <c r="F240">
        <v>50</v>
      </c>
      <c r="G240">
        <v>0</v>
      </c>
      <c r="H240">
        <v>0</v>
      </c>
      <c r="I240">
        <v>0</v>
      </c>
      <c r="J240">
        <v>4</v>
      </c>
      <c r="K240">
        <v>4</v>
      </c>
      <c r="L240">
        <v>2</v>
      </c>
      <c r="M240">
        <v>1</v>
      </c>
      <c r="N240">
        <v>6</v>
      </c>
      <c r="O240">
        <v>60</v>
      </c>
      <c r="P240">
        <v>17</v>
      </c>
      <c r="Q240">
        <v>63</v>
      </c>
      <c r="R240">
        <v>2.67</v>
      </c>
      <c r="S240">
        <v>1.4</v>
      </c>
      <c r="T240">
        <v>124.33</v>
      </c>
      <c r="U240">
        <f t="shared" si="10"/>
        <v>8.288666666666666</v>
      </c>
      <c r="V240">
        <f t="shared" si="11"/>
        <v>4.9731999999999994</v>
      </c>
      <c r="W240">
        <f t="shared" si="12"/>
        <v>4.9731999999999994</v>
      </c>
    </row>
    <row r="241" spans="1:23" x14ac:dyDescent="0.35">
      <c r="A241" t="s">
        <v>154</v>
      </c>
      <c r="B241" t="s">
        <v>1087</v>
      </c>
      <c r="C241" t="s">
        <v>436</v>
      </c>
      <c r="D241" t="s">
        <v>372</v>
      </c>
      <c r="E241">
        <v>101.2</v>
      </c>
      <c r="F241">
        <v>41</v>
      </c>
      <c r="G241">
        <v>17</v>
      </c>
      <c r="H241">
        <v>2</v>
      </c>
      <c r="I241">
        <v>0</v>
      </c>
      <c r="J241">
        <v>5</v>
      </c>
      <c r="K241">
        <v>4</v>
      </c>
      <c r="L241">
        <v>0</v>
      </c>
      <c r="M241">
        <v>0</v>
      </c>
      <c r="N241">
        <v>1</v>
      </c>
      <c r="O241">
        <v>90</v>
      </c>
      <c r="P241">
        <v>31</v>
      </c>
      <c r="Q241">
        <v>111</v>
      </c>
      <c r="R241">
        <v>4.34</v>
      </c>
      <c r="S241">
        <v>1.4</v>
      </c>
      <c r="T241">
        <v>122.67</v>
      </c>
      <c r="U241">
        <f t="shared" si="10"/>
        <v>8.1780000000000008</v>
      </c>
      <c r="V241">
        <f t="shared" si="11"/>
        <v>4.9068000000000005</v>
      </c>
      <c r="W241">
        <f t="shared" si="12"/>
        <v>4.9068000000000005</v>
      </c>
    </row>
    <row r="242" spans="1:23" x14ac:dyDescent="0.35">
      <c r="A242" t="s">
        <v>102</v>
      </c>
      <c r="B242" t="s">
        <v>1792</v>
      </c>
      <c r="C242" t="s">
        <v>436</v>
      </c>
      <c r="D242" t="s">
        <v>365</v>
      </c>
      <c r="E242">
        <v>54</v>
      </c>
      <c r="F242">
        <v>53</v>
      </c>
      <c r="G242">
        <v>0</v>
      </c>
      <c r="H242">
        <v>0</v>
      </c>
      <c r="I242">
        <v>0</v>
      </c>
      <c r="J242">
        <v>2</v>
      </c>
      <c r="K242">
        <v>0</v>
      </c>
      <c r="L242">
        <v>2</v>
      </c>
      <c r="M242">
        <v>1</v>
      </c>
      <c r="N242">
        <v>6</v>
      </c>
      <c r="O242">
        <v>64</v>
      </c>
      <c r="P242">
        <v>18</v>
      </c>
      <c r="Q242">
        <v>43</v>
      </c>
      <c r="R242">
        <v>4.17</v>
      </c>
      <c r="S242">
        <v>1.1299999999999999</v>
      </c>
      <c r="T242">
        <v>122</v>
      </c>
      <c r="U242">
        <f t="shared" si="10"/>
        <v>8.1333333333333329</v>
      </c>
      <c r="V242">
        <f t="shared" si="11"/>
        <v>4.88</v>
      </c>
      <c r="W242">
        <f t="shared" si="12"/>
        <v>4.88</v>
      </c>
    </row>
    <row r="243" spans="1:23" x14ac:dyDescent="0.35">
      <c r="A243" t="s">
        <v>271</v>
      </c>
      <c r="B243" t="s">
        <v>1245</v>
      </c>
      <c r="C243" t="s">
        <v>436</v>
      </c>
      <c r="D243" t="s">
        <v>373</v>
      </c>
      <c r="E243">
        <v>100</v>
      </c>
      <c r="F243">
        <v>31</v>
      </c>
      <c r="G243">
        <v>13</v>
      </c>
      <c r="H243">
        <v>1</v>
      </c>
      <c r="I243">
        <v>0</v>
      </c>
      <c r="J243">
        <v>6</v>
      </c>
      <c r="K243">
        <v>8</v>
      </c>
      <c r="L243">
        <v>1</v>
      </c>
      <c r="M243">
        <v>1</v>
      </c>
      <c r="N243">
        <v>2</v>
      </c>
      <c r="O243">
        <v>97</v>
      </c>
      <c r="P243">
        <v>43</v>
      </c>
      <c r="Q243">
        <v>107</v>
      </c>
      <c r="R243">
        <v>5.13</v>
      </c>
      <c r="S243">
        <v>1.5</v>
      </c>
      <c r="T243">
        <v>121</v>
      </c>
      <c r="U243">
        <f t="shared" si="10"/>
        <v>8.0666666666666664</v>
      </c>
      <c r="V243">
        <f t="shared" si="11"/>
        <v>4.84</v>
      </c>
      <c r="W243">
        <f t="shared" si="12"/>
        <v>4.84</v>
      </c>
    </row>
    <row r="244" spans="1:23" x14ac:dyDescent="0.35">
      <c r="A244" t="s">
        <v>841</v>
      </c>
      <c r="B244" t="s">
        <v>881</v>
      </c>
      <c r="C244" t="s">
        <v>436</v>
      </c>
      <c r="D244" t="s">
        <v>373</v>
      </c>
      <c r="E244">
        <v>49.1</v>
      </c>
      <c r="F244">
        <v>55</v>
      </c>
      <c r="G244">
        <v>0</v>
      </c>
      <c r="H244">
        <v>0</v>
      </c>
      <c r="I244">
        <v>0</v>
      </c>
      <c r="J244">
        <v>4</v>
      </c>
      <c r="K244">
        <v>5</v>
      </c>
      <c r="L244">
        <v>3</v>
      </c>
      <c r="M244">
        <v>4</v>
      </c>
      <c r="N244">
        <v>11</v>
      </c>
      <c r="O244">
        <v>52</v>
      </c>
      <c r="P244">
        <v>24</v>
      </c>
      <c r="Q244">
        <v>55</v>
      </c>
      <c r="R244">
        <v>4.01</v>
      </c>
      <c r="S244">
        <v>1.6</v>
      </c>
      <c r="T244">
        <v>120.83</v>
      </c>
      <c r="U244">
        <f t="shared" si="10"/>
        <v>8.0553333333333335</v>
      </c>
      <c r="V244">
        <f t="shared" si="11"/>
        <v>4.8331999999999997</v>
      </c>
      <c r="W244">
        <f t="shared" si="12"/>
        <v>4.8331999999999997</v>
      </c>
    </row>
    <row r="245" spans="1:23" x14ac:dyDescent="0.35">
      <c r="A245" t="s">
        <v>287</v>
      </c>
      <c r="B245" t="s">
        <v>1327</v>
      </c>
      <c r="C245" t="s">
        <v>436</v>
      </c>
      <c r="D245" t="s">
        <v>381</v>
      </c>
      <c r="E245">
        <v>43.1</v>
      </c>
      <c r="F245">
        <v>53</v>
      </c>
      <c r="G245">
        <v>0</v>
      </c>
      <c r="H245">
        <v>0</v>
      </c>
      <c r="I245">
        <v>0</v>
      </c>
      <c r="J245">
        <v>2</v>
      </c>
      <c r="K245">
        <v>1</v>
      </c>
      <c r="L245">
        <v>0</v>
      </c>
      <c r="M245">
        <v>2</v>
      </c>
      <c r="N245">
        <v>16</v>
      </c>
      <c r="O245">
        <v>46</v>
      </c>
      <c r="P245">
        <v>22</v>
      </c>
      <c r="Q245">
        <v>33</v>
      </c>
      <c r="R245">
        <v>2.91</v>
      </c>
      <c r="S245">
        <v>1.27</v>
      </c>
      <c r="T245">
        <v>120.83</v>
      </c>
      <c r="U245">
        <f t="shared" si="10"/>
        <v>8.0553333333333335</v>
      </c>
      <c r="V245">
        <f t="shared" si="11"/>
        <v>4.8331999999999997</v>
      </c>
      <c r="W245">
        <f t="shared" si="12"/>
        <v>4.8331999999999997</v>
      </c>
    </row>
    <row r="246" spans="1:23" x14ac:dyDescent="0.35">
      <c r="A246" t="s">
        <v>963</v>
      </c>
      <c r="B246" t="s">
        <v>1507</v>
      </c>
      <c r="C246" t="s">
        <v>436</v>
      </c>
      <c r="D246" t="s">
        <v>384</v>
      </c>
      <c r="E246">
        <v>57.2</v>
      </c>
      <c r="F246">
        <v>29</v>
      </c>
      <c r="G246">
        <v>3</v>
      </c>
      <c r="H246">
        <v>0</v>
      </c>
      <c r="I246">
        <v>0</v>
      </c>
      <c r="J246">
        <v>5</v>
      </c>
      <c r="K246">
        <v>5</v>
      </c>
      <c r="L246">
        <v>2</v>
      </c>
      <c r="M246">
        <v>1</v>
      </c>
      <c r="N246">
        <v>4</v>
      </c>
      <c r="O246">
        <v>56</v>
      </c>
      <c r="P246">
        <v>23</v>
      </c>
      <c r="Q246">
        <v>46</v>
      </c>
      <c r="R246">
        <v>3.12</v>
      </c>
      <c r="S246">
        <v>1.2</v>
      </c>
      <c r="T246">
        <v>120.67</v>
      </c>
      <c r="U246">
        <f t="shared" si="10"/>
        <v>8.0446666666666662</v>
      </c>
      <c r="V246">
        <f t="shared" si="11"/>
        <v>4.8267999999999995</v>
      </c>
      <c r="W246">
        <f t="shared" si="12"/>
        <v>4.8267999999999995</v>
      </c>
    </row>
    <row r="247" spans="1:23" x14ac:dyDescent="0.35">
      <c r="A247" t="s">
        <v>227</v>
      </c>
      <c r="B247" t="s">
        <v>202</v>
      </c>
      <c r="C247" t="s">
        <v>435</v>
      </c>
      <c r="D247" t="s">
        <v>385</v>
      </c>
      <c r="E247">
        <v>78</v>
      </c>
      <c r="F247">
        <v>18</v>
      </c>
      <c r="G247">
        <v>17</v>
      </c>
      <c r="H247">
        <v>4</v>
      </c>
      <c r="I247">
        <v>0</v>
      </c>
      <c r="J247">
        <v>4</v>
      </c>
      <c r="K247">
        <v>4</v>
      </c>
      <c r="L247">
        <v>0</v>
      </c>
      <c r="M247">
        <v>1</v>
      </c>
      <c r="N247">
        <v>0</v>
      </c>
      <c r="O247">
        <v>86</v>
      </c>
      <c r="P247">
        <v>27</v>
      </c>
      <c r="Q247">
        <v>54</v>
      </c>
      <c r="R247">
        <v>3.58</v>
      </c>
      <c r="S247">
        <v>1.04</v>
      </c>
      <c r="T247">
        <v>120.5</v>
      </c>
      <c r="U247">
        <f t="shared" si="10"/>
        <v>8.0333333333333332</v>
      </c>
      <c r="V247">
        <f t="shared" si="11"/>
        <v>4.8199999999999994</v>
      </c>
      <c r="W247">
        <f t="shared" si="12"/>
        <v>4.8199999999999994</v>
      </c>
    </row>
    <row r="248" spans="1:23" x14ac:dyDescent="0.35">
      <c r="A248" t="s">
        <v>120</v>
      </c>
      <c r="B248" t="s">
        <v>640</v>
      </c>
      <c r="C248" t="s">
        <v>435</v>
      </c>
      <c r="D248" t="s">
        <v>373</v>
      </c>
      <c r="E248">
        <v>106.1</v>
      </c>
      <c r="F248">
        <v>22</v>
      </c>
      <c r="G248">
        <v>22</v>
      </c>
      <c r="H248">
        <v>5</v>
      </c>
      <c r="I248">
        <v>0</v>
      </c>
      <c r="J248">
        <v>6</v>
      </c>
      <c r="K248">
        <v>6</v>
      </c>
      <c r="L248">
        <v>0</v>
      </c>
      <c r="M248">
        <v>0</v>
      </c>
      <c r="N248">
        <v>0</v>
      </c>
      <c r="O248">
        <v>86</v>
      </c>
      <c r="P248">
        <v>35</v>
      </c>
      <c r="Q248">
        <v>106</v>
      </c>
      <c r="R248">
        <v>4.4000000000000004</v>
      </c>
      <c r="S248">
        <v>1.33</v>
      </c>
      <c r="T248">
        <v>120.33</v>
      </c>
      <c r="U248">
        <f t="shared" si="10"/>
        <v>8.0220000000000002</v>
      </c>
      <c r="V248">
        <f t="shared" si="11"/>
        <v>4.8132000000000001</v>
      </c>
      <c r="W248">
        <f t="shared" si="12"/>
        <v>4.8132000000000001</v>
      </c>
    </row>
    <row r="249" spans="1:23" x14ac:dyDescent="0.35">
      <c r="A249" t="s">
        <v>150</v>
      </c>
      <c r="B249" t="s">
        <v>697</v>
      </c>
      <c r="C249" t="s">
        <v>436</v>
      </c>
      <c r="D249" t="s">
        <v>368</v>
      </c>
      <c r="E249">
        <v>62.1</v>
      </c>
      <c r="F249">
        <v>66</v>
      </c>
      <c r="G249">
        <v>0</v>
      </c>
      <c r="H249">
        <v>0</v>
      </c>
      <c r="I249">
        <v>0</v>
      </c>
      <c r="J249">
        <v>3</v>
      </c>
      <c r="K249">
        <v>3</v>
      </c>
      <c r="L249">
        <v>7</v>
      </c>
      <c r="M249">
        <v>4</v>
      </c>
      <c r="N249">
        <v>4</v>
      </c>
      <c r="O249">
        <v>60</v>
      </c>
      <c r="P249">
        <v>33</v>
      </c>
      <c r="Q249">
        <v>61</v>
      </c>
      <c r="R249">
        <v>4.91</v>
      </c>
      <c r="S249">
        <v>1.51</v>
      </c>
      <c r="T249">
        <v>119.83</v>
      </c>
      <c r="U249">
        <f t="shared" si="10"/>
        <v>7.9886666666666661</v>
      </c>
      <c r="V249">
        <f t="shared" si="11"/>
        <v>4.7931999999999997</v>
      </c>
      <c r="W249">
        <f t="shared" si="12"/>
        <v>4.7931999999999997</v>
      </c>
    </row>
    <row r="250" spans="1:23" x14ac:dyDescent="0.35">
      <c r="A250" t="s">
        <v>203</v>
      </c>
      <c r="B250" t="s">
        <v>478</v>
      </c>
      <c r="C250" t="s">
        <v>436</v>
      </c>
      <c r="D250" t="s">
        <v>387</v>
      </c>
      <c r="E250">
        <v>58.1</v>
      </c>
      <c r="F250">
        <v>60</v>
      </c>
      <c r="G250">
        <v>2</v>
      </c>
      <c r="H250">
        <v>0</v>
      </c>
      <c r="I250">
        <v>0</v>
      </c>
      <c r="J250">
        <v>6</v>
      </c>
      <c r="K250">
        <v>2</v>
      </c>
      <c r="L250">
        <v>1</v>
      </c>
      <c r="M250">
        <v>0</v>
      </c>
      <c r="N250">
        <v>5</v>
      </c>
      <c r="O250">
        <v>52</v>
      </c>
      <c r="P250">
        <v>26</v>
      </c>
      <c r="Q250">
        <v>58</v>
      </c>
      <c r="R250">
        <v>5.4</v>
      </c>
      <c r="S250">
        <v>1.44</v>
      </c>
      <c r="T250">
        <v>118.83</v>
      </c>
      <c r="U250">
        <f t="shared" si="10"/>
        <v>7.9219999999999997</v>
      </c>
      <c r="V250">
        <f t="shared" si="11"/>
        <v>4.7531999999999996</v>
      </c>
      <c r="W250">
        <f t="shared" si="12"/>
        <v>4.7531999999999996</v>
      </c>
    </row>
    <row r="251" spans="1:23" x14ac:dyDescent="0.35">
      <c r="A251" t="s">
        <v>99</v>
      </c>
      <c r="B251" t="s">
        <v>149</v>
      </c>
      <c r="C251" t="s">
        <v>436</v>
      </c>
      <c r="D251" t="s">
        <v>378</v>
      </c>
      <c r="E251">
        <v>24.1</v>
      </c>
      <c r="F251">
        <v>25</v>
      </c>
      <c r="G251">
        <v>0</v>
      </c>
      <c r="H251">
        <v>0</v>
      </c>
      <c r="I251">
        <v>0</v>
      </c>
      <c r="J251">
        <v>2</v>
      </c>
      <c r="K251">
        <v>3</v>
      </c>
      <c r="L251">
        <v>5</v>
      </c>
      <c r="M251">
        <v>1</v>
      </c>
      <c r="N251">
        <v>9</v>
      </c>
      <c r="O251">
        <v>30</v>
      </c>
      <c r="P251">
        <v>5</v>
      </c>
      <c r="Q251">
        <v>17</v>
      </c>
      <c r="R251">
        <v>2.2200000000000002</v>
      </c>
      <c r="S251">
        <v>0.9</v>
      </c>
      <c r="T251">
        <v>117.83</v>
      </c>
      <c r="U251">
        <f t="shared" si="10"/>
        <v>7.8553333333333333</v>
      </c>
      <c r="V251">
        <f t="shared" si="11"/>
        <v>4.7131999999999996</v>
      </c>
      <c r="W251">
        <f t="shared" si="12"/>
        <v>4.7131999999999996</v>
      </c>
    </row>
    <row r="252" spans="1:23" x14ac:dyDescent="0.35">
      <c r="A252" t="s">
        <v>282</v>
      </c>
      <c r="B252" t="s">
        <v>1082</v>
      </c>
      <c r="C252" t="s">
        <v>436</v>
      </c>
      <c r="D252" t="s">
        <v>379</v>
      </c>
      <c r="E252">
        <v>65.2</v>
      </c>
      <c r="F252">
        <v>67</v>
      </c>
      <c r="G252">
        <v>0</v>
      </c>
      <c r="H252">
        <v>0</v>
      </c>
      <c r="I252">
        <v>0</v>
      </c>
      <c r="J252">
        <v>0</v>
      </c>
      <c r="K252">
        <v>2</v>
      </c>
      <c r="L252">
        <v>0</v>
      </c>
      <c r="M252">
        <v>2</v>
      </c>
      <c r="N252">
        <v>14</v>
      </c>
      <c r="O252">
        <v>73</v>
      </c>
      <c r="P252">
        <v>24</v>
      </c>
      <c r="Q252">
        <v>58</v>
      </c>
      <c r="R252">
        <v>3.84</v>
      </c>
      <c r="S252">
        <v>1.25</v>
      </c>
      <c r="T252">
        <v>117.67</v>
      </c>
      <c r="U252">
        <f t="shared" si="10"/>
        <v>7.8446666666666669</v>
      </c>
      <c r="V252">
        <f t="shared" si="11"/>
        <v>4.7068000000000003</v>
      </c>
      <c r="W252">
        <f t="shared" si="12"/>
        <v>4.7068000000000003</v>
      </c>
    </row>
    <row r="253" spans="1:23" x14ac:dyDescent="0.35">
      <c r="A253" t="s">
        <v>90</v>
      </c>
      <c r="B253" t="s">
        <v>477</v>
      </c>
      <c r="C253" t="s">
        <v>436</v>
      </c>
      <c r="D253" t="s">
        <v>374</v>
      </c>
      <c r="E253">
        <v>64</v>
      </c>
      <c r="F253">
        <v>62</v>
      </c>
      <c r="G253">
        <v>4</v>
      </c>
      <c r="H253">
        <v>0</v>
      </c>
      <c r="I253">
        <v>0</v>
      </c>
      <c r="J253">
        <v>3</v>
      </c>
      <c r="K253">
        <v>2</v>
      </c>
      <c r="L253">
        <v>0</v>
      </c>
      <c r="M253">
        <v>1</v>
      </c>
      <c r="N253">
        <v>8</v>
      </c>
      <c r="O253">
        <v>82</v>
      </c>
      <c r="P253">
        <v>35</v>
      </c>
      <c r="Q253">
        <v>57</v>
      </c>
      <c r="R253">
        <v>5.34</v>
      </c>
      <c r="S253">
        <v>1.44</v>
      </c>
      <c r="T253">
        <v>117.5</v>
      </c>
      <c r="U253">
        <f t="shared" si="10"/>
        <v>7.833333333333333</v>
      </c>
      <c r="V253">
        <f t="shared" si="11"/>
        <v>4.6999999999999993</v>
      </c>
      <c r="W253">
        <f t="shared" si="12"/>
        <v>4.6999999999999993</v>
      </c>
    </row>
    <row r="254" spans="1:23" x14ac:dyDescent="0.35">
      <c r="A254" t="s">
        <v>1144</v>
      </c>
      <c r="B254" t="s">
        <v>68</v>
      </c>
      <c r="C254" t="s">
        <v>436</v>
      </c>
      <c r="D254" t="s">
        <v>370</v>
      </c>
      <c r="E254">
        <v>44.2</v>
      </c>
      <c r="F254">
        <v>39</v>
      </c>
      <c r="G254">
        <v>0</v>
      </c>
      <c r="H254">
        <v>0</v>
      </c>
      <c r="I254">
        <v>0</v>
      </c>
      <c r="J254">
        <v>4</v>
      </c>
      <c r="K254">
        <v>2</v>
      </c>
      <c r="L254">
        <v>1</v>
      </c>
      <c r="M254">
        <v>1</v>
      </c>
      <c r="N254">
        <v>13</v>
      </c>
      <c r="O254">
        <v>32</v>
      </c>
      <c r="P254">
        <v>20</v>
      </c>
      <c r="Q254">
        <v>39</v>
      </c>
      <c r="R254">
        <v>4.63</v>
      </c>
      <c r="S254">
        <v>1.32</v>
      </c>
      <c r="T254">
        <v>116.67</v>
      </c>
      <c r="U254">
        <f t="shared" si="10"/>
        <v>7.7780000000000005</v>
      </c>
      <c r="V254">
        <f t="shared" si="11"/>
        <v>4.6668000000000003</v>
      </c>
      <c r="W254">
        <f t="shared" si="12"/>
        <v>4.6668000000000003</v>
      </c>
    </row>
    <row r="255" spans="1:23" x14ac:dyDescent="0.35">
      <c r="A255" t="s">
        <v>508</v>
      </c>
      <c r="B255" t="s">
        <v>49</v>
      </c>
      <c r="C255" t="s">
        <v>436</v>
      </c>
      <c r="D255" t="s">
        <v>380</v>
      </c>
      <c r="E255">
        <v>53</v>
      </c>
      <c r="F255">
        <v>50</v>
      </c>
      <c r="G255">
        <v>1</v>
      </c>
      <c r="H255">
        <v>0</v>
      </c>
      <c r="I255">
        <v>0</v>
      </c>
      <c r="J255">
        <v>4</v>
      </c>
      <c r="K255">
        <v>2</v>
      </c>
      <c r="L255">
        <v>1</v>
      </c>
      <c r="M255">
        <v>2</v>
      </c>
      <c r="N255">
        <v>5</v>
      </c>
      <c r="O255">
        <v>53</v>
      </c>
      <c r="P255">
        <v>20</v>
      </c>
      <c r="Q255">
        <v>36</v>
      </c>
      <c r="R255">
        <v>3.06</v>
      </c>
      <c r="S255">
        <v>1.06</v>
      </c>
      <c r="T255">
        <v>116</v>
      </c>
      <c r="U255">
        <f t="shared" si="10"/>
        <v>7.7333333333333334</v>
      </c>
      <c r="V255">
        <f t="shared" si="11"/>
        <v>4.6399999999999997</v>
      </c>
      <c r="W255">
        <f t="shared" si="12"/>
        <v>4.6399999999999997</v>
      </c>
    </row>
    <row r="256" spans="1:23" x14ac:dyDescent="0.35">
      <c r="A256" t="s">
        <v>1681</v>
      </c>
      <c r="B256" t="s">
        <v>283</v>
      </c>
      <c r="C256" t="s">
        <v>435</v>
      </c>
      <c r="D256" t="s">
        <v>369</v>
      </c>
      <c r="E256">
        <v>95</v>
      </c>
      <c r="F256">
        <v>21</v>
      </c>
      <c r="G256">
        <v>18</v>
      </c>
      <c r="H256">
        <v>3</v>
      </c>
      <c r="I256">
        <v>0</v>
      </c>
      <c r="J256">
        <v>5</v>
      </c>
      <c r="K256">
        <v>5</v>
      </c>
      <c r="L256">
        <v>0</v>
      </c>
      <c r="M256">
        <v>0</v>
      </c>
      <c r="N256">
        <v>0</v>
      </c>
      <c r="O256">
        <v>86</v>
      </c>
      <c r="P256">
        <v>39</v>
      </c>
      <c r="Q256">
        <v>82</v>
      </c>
      <c r="R256">
        <v>3.79</v>
      </c>
      <c r="S256">
        <v>1.27</v>
      </c>
      <c r="T256">
        <v>116</v>
      </c>
      <c r="U256">
        <f t="shared" si="10"/>
        <v>7.7333333333333334</v>
      </c>
      <c r="V256">
        <f t="shared" si="11"/>
        <v>4.6399999999999997</v>
      </c>
      <c r="W256">
        <f t="shared" si="12"/>
        <v>4.6399999999999997</v>
      </c>
    </row>
    <row r="257" spans="1:23" x14ac:dyDescent="0.35">
      <c r="A257" t="s">
        <v>623</v>
      </c>
      <c r="B257" t="s">
        <v>1070</v>
      </c>
      <c r="C257" t="s">
        <v>436</v>
      </c>
      <c r="D257" t="s">
        <v>397</v>
      </c>
      <c r="E257">
        <v>30</v>
      </c>
      <c r="F257">
        <v>29</v>
      </c>
      <c r="G257">
        <v>0</v>
      </c>
      <c r="H257">
        <v>0</v>
      </c>
      <c r="I257">
        <v>0</v>
      </c>
      <c r="J257">
        <v>1</v>
      </c>
      <c r="K257">
        <v>3</v>
      </c>
      <c r="L257">
        <v>12</v>
      </c>
      <c r="M257">
        <v>4</v>
      </c>
      <c r="N257">
        <v>1</v>
      </c>
      <c r="O257">
        <v>36</v>
      </c>
      <c r="P257">
        <v>13</v>
      </c>
      <c r="Q257">
        <v>26</v>
      </c>
      <c r="R257">
        <v>3.3</v>
      </c>
      <c r="S257">
        <v>1.3</v>
      </c>
      <c r="T257">
        <v>115.5</v>
      </c>
      <c r="U257">
        <f t="shared" si="10"/>
        <v>7.7</v>
      </c>
      <c r="V257">
        <f t="shared" si="11"/>
        <v>4.62</v>
      </c>
      <c r="W257">
        <f t="shared" si="12"/>
        <v>4.62</v>
      </c>
    </row>
    <row r="258" spans="1:23" x14ac:dyDescent="0.35">
      <c r="A258" t="s">
        <v>90</v>
      </c>
      <c r="B258" t="s">
        <v>431</v>
      </c>
      <c r="C258" t="s">
        <v>436</v>
      </c>
      <c r="D258" t="s">
        <v>397</v>
      </c>
      <c r="E258">
        <v>89.2</v>
      </c>
      <c r="F258">
        <v>30</v>
      </c>
      <c r="G258">
        <v>9</v>
      </c>
      <c r="H258">
        <v>1</v>
      </c>
      <c r="I258">
        <v>0</v>
      </c>
      <c r="J258">
        <v>3</v>
      </c>
      <c r="K258">
        <v>5</v>
      </c>
      <c r="L258">
        <v>1</v>
      </c>
      <c r="M258">
        <v>1</v>
      </c>
      <c r="N258">
        <v>1</v>
      </c>
      <c r="O258">
        <v>84</v>
      </c>
      <c r="P258">
        <v>23</v>
      </c>
      <c r="Q258">
        <v>87</v>
      </c>
      <c r="R258">
        <v>3.21</v>
      </c>
      <c r="S258">
        <v>1.23</v>
      </c>
      <c r="T258">
        <v>115.17</v>
      </c>
      <c r="U258">
        <f t="shared" si="10"/>
        <v>7.6779999999999999</v>
      </c>
      <c r="V258">
        <f t="shared" si="11"/>
        <v>4.6067999999999998</v>
      </c>
      <c r="W258">
        <f t="shared" si="12"/>
        <v>4.6067999999999998</v>
      </c>
    </row>
    <row r="259" spans="1:23" x14ac:dyDescent="0.35">
      <c r="A259" t="s">
        <v>718</v>
      </c>
      <c r="B259" t="s">
        <v>1206</v>
      </c>
      <c r="C259" t="s">
        <v>435</v>
      </c>
      <c r="D259" t="s">
        <v>369</v>
      </c>
      <c r="E259">
        <v>144</v>
      </c>
      <c r="F259">
        <v>28</v>
      </c>
      <c r="G259">
        <v>28</v>
      </c>
      <c r="H259">
        <v>8</v>
      </c>
      <c r="I259">
        <v>0</v>
      </c>
      <c r="J259">
        <v>3</v>
      </c>
      <c r="K259">
        <v>12</v>
      </c>
      <c r="L259">
        <v>0</v>
      </c>
      <c r="M259">
        <v>0</v>
      </c>
      <c r="N259">
        <v>0</v>
      </c>
      <c r="O259">
        <v>147</v>
      </c>
      <c r="P259">
        <v>54</v>
      </c>
      <c r="Q259">
        <v>157</v>
      </c>
      <c r="R259">
        <v>4.6900000000000004</v>
      </c>
      <c r="S259">
        <v>1.47</v>
      </c>
      <c r="T259">
        <v>115</v>
      </c>
      <c r="U259">
        <f t="shared" ref="U259:U322" si="13">T259/15</f>
        <v>7.666666666666667</v>
      </c>
      <c r="V259">
        <f t="shared" ref="V259:V322" si="14">IF(T259 &gt;= 550,U259*1.35,IF(T259 &gt;= 500,U259*1.3,IF(T259 &gt;= 450,U259*1.25,IF(T259 &gt;= 400,U259*1.2,IF(T259 &gt;= 350,U259*1.1,IF(T259 &gt;= 300,U259,IF(T259 &gt;= 250,U259*0.9,IF(T259 &gt;= 200,U259*0.8,IF(T259 &gt;= 150,U259*0.7,IF(T259 &gt;= 100,U259*0.6,IF(T259 &gt;= 50,U259*0.5,U259*0.4)))))))))))</f>
        <v>4.5999999999999996</v>
      </c>
      <c r="W259">
        <f t="shared" ref="W259:W322" si="15">IF(V259 &lt; 1.5,1,V259)</f>
        <v>4.5999999999999996</v>
      </c>
    </row>
    <row r="260" spans="1:23" x14ac:dyDescent="0.35">
      <c r="A260" t="s">
        <v>282</v>
      </c>
      <c r="B260" t="s">
        <v>1555</v>
      </c>
      <c r="C260" t="s">
        <v>436</v>
      </c>
      <c r="D260" t="s">
        <v>378</v>
      </c>
      <c r="E260">
        <v>61</v>
      </c>
      <c r="F260">
        <v>60</v>
      </c>
      <c r="G260">
        <v>0</v>
      </c>
      <c r="H260">
        <v>0</v>
      </c>
      <c r="I260">
        <v>0</v>
      </c>
      <c r="J260">
        <v>2</v>
      </c>
      <c r="K260">
        <v>1</v>
      </c>
      <c r="L260">
        <v>0</v>
      </c>
      <c r="M260">
        <v>1</v>
      </c>
      <c r="N260">
        <v>7</v>
      </c>
      <c r="O260">
        <v>67</v>
      </c>
      <c r="P260">
        <v>14</v>
      </c>
      <c r="Q260">
        <v>53</v>
      </c>
      <c r="R260">
        <v>4.72</v>
      </c>
      <c r="S260">
        <v>1.1000000000000001</v>
      </c>
      <c r="T260">
        <v>114.5</v>
      </c>
      <c r="U260">
        <f t="shared" si="13"/>
        <v>7.6333333333333337</v>
      </c>
      <c r="V260">
        <f t="shared" si="14"/>
        <v>4.58</v>
      </c>
      <c r="W260">
        <f t="shared" si="15"/>
        <v>4.58</v>
      </c>
    </row>
    <row r="261" spans="1:23" x14ac:dyDescent="0.35">
      <c r="A261" t="s">
        <v>273</v>
      </c>
      <c r="B261" t="s">
        <v>272</v>
      </c>
      <c r="C261" t="s">
        <v>435</v>
      </c>
      <c r="D261" t="s">
        <v>364</v>
      </c>
      <c r="E261">
        <v>158.19999999999999</v>
      </c>
      <c r="F261">
        <v>30</v>
      </c>
      <c r="G261">
        <v>30</v>
      </c>
      <c r="H261">
        <v>6</v>
      </c>
      <c r="I261">
        <v>0</v>
      </c>
      <c r="J261">
        <v>7</v>
      </c>
      <c r="K261">
        <v>15</v>
      </c>
      <c r="L261">
        <v>0</v>
      </c>
      <c r="M261">
        <v>0</v>
      </c>
      <c r="N261">
        <v>0</v>
      </c>
      <c r="O261">
        <v>112</v>
      </c>
      <c r="P261">
        <v>49</v>
      </c>
      <c r="Q261">
        <v>179</v>
      </c>
      <c r="R261">
        <v>4.88</v>
      </c>
      <c r="S261">
        <v>1.44</v>
      </c>
      <c r="T261">
        <v>114.17</v>
      </c>
      <c r="U261">
        <f t="shared" si="13"/>
        <v>7.6113333333333335</v>
      </c>
      <c r="V261">
        <f t="shared" si="14"/>
        <v>4.5667999999999997</v>
      </c>
      <c r="W261">
        <f t="shared" si="15"/>
        <v>4.5667999999999997</v>
      </c>
    </row>
    <row r="262" spans="1:23" x14ac:dyDescent="0.35">
      <c r="A262" t="s">
        <v>62</v>
      </c>
      <c r="B262" t="s">
        <v>430</v>
      </c>
      <c r="C262" t="s">
        <v>436</v>
      </c>
      <c r="D262" t="s">
        <v>360</v>
      </c>
      <c r="E262">
        <v>42.2</v>
      </c>
      <c r="F262">
        <v>47</v>
      </c>
      <c r="G262">
        <v>0</v>
      </c>
      <c r="H262">
        <v>0</v>
      </c>
      <c r="I262">
        <v>0</v>
      </c>
      <c r="J262">
        <v>3</v>
      </c>
      <c r="K262">
        <v>3</v>
      </c>
      <c r="L262">
        <v>3</v>
      </c>
      <c r="M262">
        <v>5</v>
      </c>
      <c r="N262">
        <v>10</v>
      </c>
      <c r="O262">
        <v>39</v>
      </c>
      <c r="P262">
        <v>11</v>
      </c>
      <c r="Q262">
        <v>39</v>
      </c>
      <c r="R262">
        <v>3.8</v>
      </c>
      <c r="S262">
        <v>1.17</v>
      </c>
      <c r="T262">
        <v>114.17</v>
      </c>
      <c r="U262">
        <f t="shared" si="13"/>
        <v>7.6113333333333335</v>
      </c>
      <c r="V262">
        <f t="shared" si="14"/>
        <v>4.5667999999999997</v>
      </c>
      <c r="W262">
        <f t="shared" si="15"/>
        <v>4.5667999999999997</v>
      </c>
    </row>
    <row r="263" spans="1:23" x14ac:dyDescent="0.35">
      <c r="A263" t="s">
        <v>248</v>
      </c>
      <c r="B263" t="s">
        <v>1100</v>
      </c>
      <c r="C263" t="s">
        <v>435</v>
      </c>
      <c r="D263" t="s">
        <v>378</v>
      </c>
      <c r="E263">
        <v>65</v>
      </c>
      <c r="F263">
        <v>12</v>
      </c>
      <c r="G263">
        <v>12</v>
      </c>
      <c r="H263">
        <v>3</v>
      </c>
      <c r="I263">
        <v>1</v>
      </c>
      <c r="J263">
        <v>6</v>
      </c>
      <c r="K263">
        <v>3</v>
      </c>
      <c r="L263">
        <v>0</v>
      </c>
      <c r="M263">
        <v>0</v>
      </c>
      <c r="N263">
        <v>0</v>
      </c>
      <c r="O263">
        <v>58</v>
      </c>
      <c r="P263">
        <v>17</v>
      </c>
      <c r="Q263">
        <v>67</v>
      </c>
      <c r="R263">
        <v>4.01</v>
      </c>
      <c r="S263">
        <v>1.29</v>
      </c>
      <c r="T263">
        <v>114</v>
      </c>
      <c r="U263">
        <f t="shared" si="13"/>
        <v>7.6</v>
      </c>
      <c r="V263">
        <f t="shared" si="14"/>
        <v>4.5599999999999996</v>
      </c>
      <c r="W263">
        <f t="shared" si="15"/>
        <v>4.5599999999999996</v>
      </c>
    </row>
    <row r="264" spans="1:23" x14ac:dyDescent="0.35">
      <c r="A264" t="s">
        <v>32</v>
      </c>
      <c r="B264" t="s">
        <v>1326</v>
      </c>
      <c r="C264" t="s">
        <v>436</v>
      </c>
      <c r="D264" t="s">
        <v>378</v>
      </c>
      <c r="E264">
        <v>24.1</v>
      </c>
      <c r="F264">
        <v>22</v>
      </c>
      <c r="G264">
        <v>2</v>
      </c>
      <c r="H264">
        <v>0</v>
      </c>
      <c r="I264">
        <v>0</v>
      </c>
      <c r="J264">
        <v>4</v>
      </c>
      <c r="K264">
        <v>0</v>
      </c>
      <c r="L264">
        <v>1</v>
      </c>
      <c r="M264">
        <v>1</v>
      </c>
      <c r="N264">
        <v>7</v>
      </c>
      <c r="O264">
        <v>25</v>
      </c>
      <c r="P264">
        <v>5</v>
      </c>
      <c r="Q264">
        <v>7</v>
      </c>
      <c r="R264">
        <v>0</v>
      </c>
      <c r="S264">
        <v>0.49</v>
      </c>
      <c r="T264">
        <v>113.83</v>
      </c>
      <c r="U264">
        <f t="shared" si="13"/>
        <v>7.5886666666666667</v>
      </c>
      <c r="V264">
        <f t="shared" si="14"/>
        <v>4.5531999999999995</v>
      </c>
      <c r="W264">
        <f t="shared" si="15"/>
        <v>4.5531999999999995</v>
      </c>
    </row>
    <row r="265" spans="1:23" x14ac:dyDescent="0.35">
      <c r="A265" t="s">
        <v>981</v>
      </c>
      <c r="B265" t="s">
        <v>1139</v>
      </c>
      <c r="C265" t="s">
        <v>436</v>
      </c>
      <c r="D265" t="s">
        <v>360</v>
      </c>
      <c r="E265">
        <v>61</v>
      </c>
      <c r="F265">
        <v>42</v>
      </c>
      <c r="G265">
        <v>7</v>
      </c>
      <c r="H265">
        <v>0</v>
      </c>
      <c r="I265">
        <v>0</v>
      </c>
      <c r="J265">
        <v>2</v>
      </c>
      <c r="K265">
        <v>3</v>
      </c>
      <c r="L265">
        <v>2</v>
      </c>
      <c r="M265">
        <v>4</v>
      </c>
      <c r="N265">
        <v>5</v>
      </c>
      <c r="O265">
        <v>70</v>
      </c>
      <c r="P265">
        <v>22</v>
      </c>
      <c r="Q265">
        <v>49</v>
      </c>
      <c r="R265">
        <v>2.8</v>
      </c>
      <c r="S265">
        <v>1.1599999999999999</v>
      </c>
      <c r="T265">
        <v>112</v>
      </c>
      <c r="U265">
        <f t="shared" si="13"/>
        <v>7.4666666666666668</v>
      </c>
      <c r="V265">
        <f t="shared" si="14"/>
        <v>4.4799999999999995</v>
      </c>
      <c r="W265">
        <f t="shared" si="15"/>
        <v>4.4799999999999995</v>
      </c>
    </row>
    <row r="266" spans="1:23" x14ac:dyDescent="0.35">
      <c r="A266" t="s">
        <v>805</v>
      </c>
      <c r="B266" t="s">
        <v>209</v>
      </c>
      <c r="C266" t="s">
        <v>436</v>
      </c>
      <c r="D266" t="s">
        <v>364</v>
      </c>
      <c r="E266">
        <v>50</v>
      </c>
      <c r="F266">
        <v>55</v>
      </c>
      <c r="G266">
        <v>0</v>
      </c>
      <c r="H266">
        <v>0</v>
      </c>
      <c r="I266">
        <v>0</v>
      </c>
      <c r="J266">
        <v>5</v>
      </c>
      <c r="K266">
        <v>4</v>
      </c>
      <c r="L266">
        <v>0</v>
      </c>
      <c r="M266">
        <v>4</v>
      </c>
      <c r="N266">
        <v>11</v>
      </c>
      <c r="O266">
        <v>51</v>
      </c>
      <c r="P266">
        <v>26</v>
      </c>
      <c r="Q266">
        <v>45</v>
      </c>
      <c r="R266">
        <v>5.22</v>
      </c>
      <c r="S266">
        <v>1.42</v>
      </c>
      <c r="T266">
        <v>112</v>
      </c>
      <c r="U266">
        <f t="shared" si="13"/>
        <v>7.4666666666666668</v>
      </c>
      <c r="V266">
        <f t="shared" si="14"/>
        <v>4.4799999999999995</v>
      </c>
      <c r="W266">
        <f t="shared" si="15"/>
        <v>4.4799999999999995</v>
      </c>
    </row>
    <row r="267" spans="1:23" x14ac:dyDescent="0.35">
      <c r="A267" t="s">
        <v>1118</v>
      </c>
      <c r="B267" t="s">
        <v>149</v>
      </c>
      <c r="C267" t="s">
        <v>435</v>
      </c>
      <c r="D267" t="s">
        <v>370</v>
      </c>
      <c r="E267">
        <v>139.19999999999999</v>
      </c>
      <c r="F267">
        <v>27</v>
      </c>
      <c r="G267">
        <v>26</v>
      </c>
      <c r="H267">
        <v>8</v>
      </c>
      <c r="I267">
        <v>0</v>
      </c>
      <c r="J267">
        <v>8</v>
      </c>
      <c r="K267">
        <v>7</v>
      </c>
      <c r="L267">
        <v>0</v>
      </c>
      <c r="M267">
        <v>0</v>
      </c>
      <c r="N267">
        <v>0</v>
      </c>
      <c r="O267">
        <v>78</v>
      </c>
      <c r="P267">
        <v>61</v>
      </c>
      <c r="Q267">
        <v>141</v>
      </c>
      <c r="R267">
        <v>4.45</v>
      </c>
      <c r="S267">
        <v>1.45</v>
      </c>
      <c r="T267">
        <v>110.67</v>
      </c>
      <c r="U267">
        <f t="shared" si="13"/>
        <v>7.3780000000000001</v>
      </c>
      <c r="V267">
        <f t="shared" si="14"/>
        <v>4.4268000000000001</v>
      </c>
      <c r="W267">
        <f t="shared" si="15"/>
        <v>4.4268000000000001</v>
      </c>
    </row>
    <row r="268" spans="1:23" x14ac:dyDescent="0.35">
      <c r="A268" t="s">
        <v>52</v>
      </c>
      <c r="B268" t="s">
        <v>1783</v>
      </c>
      <c r="C268" t="s">
        <v>435</v>
      </c>
      <c r="D268" t="s">
        <v>372</v>
      </c>
      <c r="E268">
        <v>117.2</v>
      </c>
      <c r="F268">
        <v>23</v>
      </c>
      <c r="G268">
        <v>23</v>
      </c>
      <c r="H268">
        <v>6</v>
      </c>
      <c r="I268">
        <v>0</v>
      </c>
      <c r="J268">
        <v>4</v>
      </c>
      <c r="K268">
        <v>7</v>
      </c>
      <c r="L268">
        <v>0</v>
      </c>
      <c r="M268">
        <v>0</v>
      </c>
      <c r="N268">
        <v>0</v>
      </c>
      <c r="O268">
        <v>111</v>
      </c>
      <c r="P268">
        <v>46</v>
      </c>
      <c r="Q268">
        <v>119</v>
      </c>
      <c r="R268">
        <v>4.8899999999999997</v>
      </c>
      <c r="S268">
        <v>1.4</v>
      </c>
      <c r="T268">
        <v>110.17</v>
      </c>
      <c r="U268">
        <f t="shared" si="13"/>
        <v>7.3446666666666669</v>
      </c>
      <c r="V268">
        <f t="shared" si="14"/>
        <v>4.4067999999999996</v>
      </c>
      <c r="W268">
        <f t="shared" si="15"/>
        <v>4.4067999999999996</v>
      </c>
    </row>
    <row r="269" spans="1:23" x14ac:dyDescent="0.35">
      <c r="A269" t="s">
        <v>69</v>
      </c>
      <c r="B269" t="s">
        <v>80</v>
      </c>
      <c r="C269" t="s">
        <v>436</v>
      </c>
      <c r="D269" t="s">
        <v>364</v>
      </c>
      <c r="E269">
        <v>29</v>
      </c>
      <c r="F269">
        <v>34</v>
      </c>
      <c r="G269">
        <v>0</v>
      </c>
      <c r="H269">
        <v>0</v>
      </c>
      <c r="I269">
        <v>0</v>
      </c>
      <c r="J269">
        <v>5</v>
      </c>
      <c r="K269">
        <v>0</v>
      </c>
      <c r="L269">
        <v>0</v>
      </c>
      <c r="M269">
        <v>1</v>
      </c>
      <c r="N269">
        <v>9</v>
      </c>
      <c r="O269">
        <v>31</v>
      </c>
      <c r="P269">
        <v>15</v>
      </c>
      <c r="Q269">
        <v>27</v>
      </c>
      <c r="R269">
        <v>4.04</v>
      </c>
      <c r="S269">
        <v>1.45</v>
      </c>
      <c r="T269">
        <v>109</v>
      </c>
      <c r="U269">
        <f t="shared" si="13"/>
        <v>7.2666666666666666</v>
      </c>
      <c r="V269">
        <f t="shared" si="14"/>
        <v>4.3599999999999994</v>
      </c>
      <c r="W269">
        <f t="shared" si="15"/>
        <v>4.3599999999999994</v>
      </c>
    </row>
    <row r="270" spans="1:23" x14ac:dyDescent="0.35">
      <c r="A270" t="s">
        <v>41</v>
      </c>
      <c r="B270" t="s">
        <v>880</v>
      </c>
      <c r="C270" t="s">
        <v>436</v>
      </c>
      <c r="D270" t="s">
        <v>373</v>
      </c>
      <c r="E270">
        <v>47.2</v>
      </c>
      <c r="F270">
        <v>39</v>
      </c>
      <c r="G270">
        <v>0</v>
      </c>
      <c r="H270">
        <v>0</v>
      </c>
      <c r="I270">
        <v>0</v>
      </c>
      <c r="J270">
        <v>0</v>
      </c>
      <c r="K270">
        <v>3</v>
      </c>
      <c r="L270">
        <v>7</v>
      </c>
      <c r="M270">
        <v>2</v>
      </c>
      <c r="N270">
        <v>4</v>
      </c>
      <c r="O270">
        <v>54</v>
      </c>
      <c r="P270">
        <v>21</v>
      </c>
      <c r="Q270">
        <v>33</v>
      </c>
      <c r="R270">
        <v>2.83</v>
      </c>
      <c r="S270">
        <v>1.1299999999999999</v>
      </c>
      <c r="T270">
        <v>108.67</v>
      </c>
      <c r="U270">
        <f t="shared" si="13"/>
        <v>7.2446666666666664</v>
      </c>
      <c r="V270">
        <f t="shared" si="14"/>
        <v>4.3468</v>
      </c>
      <c r="W270">
        <f t="shared" si="15"/>
        <v>4.3468</v>
      </c>
    </row>
    <row r="271" spans="1:23" x14ac:dyDescent="0.35">
      <c r="A271" t="s">
        <v>102</v>
      </c>
      <c r="B271" t="s">
        <v>1707</v>
      </c>
      <c r="C271" t="s">
        <v>436</v>
      </c>
      <c r="D271" t="s">
        <v>365</v>
      </c>
      <c r="E271">
        <v>50.2</v>
      </c>
      <c r="F271">
        <v>39</v>
      </c>
      <c r="G271">
        <v>5</v>
      </c>
      <c r="H271">
        <v>0</v>
      </c>
      <c r="I271">
        <v>0</v>
      </c>
      <c r="J271">
        <v>4</v>
      </c>
      <c r="K271">
        <v>4</v>
      </c>
      <c r="L271">
        <v>0</v>
      </c>
      <c r="M271">
        <v>0</v>
      </c>
      <c r="N271">
        <v>9</v>
      </c>
      <c r="O271">
        <v>62</v>
      </c>
      <c r="P271">
        <v>33</v>
      </c>
      <c r="Q271">
        <v>46</v>
      </c>
      <c r="R271">
        <v>4.4400000000000004</v>
      </c>
      <c r="S271">
        <v>1.56</v>
      </c>
      <c r="T271">
        <v>108.17</v>
      </c>
      <c r="U271">
        <f t="shared" si="13"/>
        <v>7.2113333333333332</v>
      </c>
      <c r="V271">
        <f t="shared" si="14"/>
        <v>4.3267999999999995</v>
      </c>
      <c r="W271">
        <f t="shared" si="15"/>
        <v>4.3267999999999995</v>
      </c>
    </row>
    <row r="272" spans="1:23" x14ac:dyDescent="0.35">
      <c r="A272" t="s">
        <v>116</v>
      </c>
      <c r="B272" t="s">
        <v>1544</v>
      </c>
      <c r="C272" t="s">
        <v>436</v>
      </c>
      <c r="D272" t="s">
        <v>387</v>
      </c>
      <c r="E272">
        <v>44</v>
      </c>
      <c r="F272">
        <v>46</v>
      </c>
      <c r="G272">
        <v>0</v>
      </c>
      <c r="H272">
        <v>0</v>
      </c>
      <c r="I272">
        <v>0</v>
      </c>
      <c r="J272">
        <v>5</v>
      </c>
      <c r="K272">
        <v>2</v>
      </c>
      <c r="L272">
        <v>0</v>
      </c>
      <c r="M272">
        <v>3</v>
      </c>
      <c r="N272">
        <v>7</v>
      </c>
      <c r="O272">
        <v>41</v>
      </c>
      <c r="P272">
        <v>24</v>
      </c>
      <c r="Q272">
        <v>27</v>
      </c>
      <c r="R272">
        <v>2.25</v>
      </c>
      <c r="S272">
        <v>1.1599999999999999</v>
      </c>
      <c r="T272">
        <v>108</v>
      </c>
      <c r="U272">
        <f t="shared" si="13"/>
        <v>7.2</v>
      </c>
      <c r="V272">
        <f t="shared" si="14"/>
        <v>4.32</v>
      </c>
      <c r="W272">
        <f t="shared" si="15"/>
        <v>4.32</v>
      </c>
    </row>
    <row r="273" spans="1:23" x14ac:dyDescent="0.35">
      <c r="A273" t="s">
        <v>93</v>
      </c>
      <c r="B273" t="s">
        <v>1607</v>
      </c>
      <c r="C273" t="s">
        <v>435</v>
      </c>
      <c r="D273" t="s">
        <v>385</v>
      </c>
      <c r="E273">
        <v>107.1</v>
      </c>
      <c r="F273">
        <v>27</v>
      </c>
      <c r="G273">
        <v>19</v>
      </c>
      <c r="H273">
        <v>3</v>
      </c>
      <c r="I273">
        <v>0</v>
      </c>
      <c r="J273">
        <v>2</v>
      </c>
      <c r="K273">
        <v>10</v>
      </c>
      <c r="L273">
        <v>1</v>
      </c>
      <c r="M273">
        <v>0</v>
      </c>
      <c r="N273">
        <v>1</v>
      </c>
      <c r="O273">
        <v>126</v>
      </c>
      <c r="P273">
        <v>47</v>
      </c>
      <c r="Q273">
        <v>106</v>
      </c>
      <c r="R273">
        <v>4.4400000000000004</v>
      </c>
      <c r="S273">
        <v>1.43</v>
      </c>
      <c r="T273">
        <v>107.83</v>
      </c>
      <c r="U273">
        <f t="shared" si="13"/>
        <v>7.1886666666666663</v>
      </c>
      <c r="V273">
        <f t="shared" si="14"/>
        <v>4.3131999999999993</v>
      </c>
      <c r="W273">
        <f t="shared" si="15"/>
        <v>4.3131999999999993</v>
      </c>
    </row>
    <row r="274" spans="1:23" x14ac:dyDescent="0.35">
      <c r="A274" t="s">
        <v>154</v>
      </c>
      <c r="B274" t="s">
        <v>1128</v>
      </c>
      <c r="C274" t="s">
        <v>435</v>
      </c>
      <c r="D274" t="s">
        <v>367</v>
      </c>
      <c r="E274">
        <v>124.2</v>
      </c>
      <c r="F274">
        <v>33</v>
      </c>
      <c r="G274">
        <v>17</v>
      </c>
      <c r="H274">
        <v>7</v>
      </c>
      <c r="I274">
        <v>0</v>
      </c>
      <c r="J274">
        <v>5</v>
      </c>
      <c r="K274">
        <v>7</v>
      </c>
      <c r="L274">
        <v>0</v>
      </c>
      <c r="M274">
        <v>0</v>
      </c>
      <c r="N274">
        <v>0</v>
      </c>
      <c r="O274">
        <v>95</v>
      </c>
      <c r="P274">
        <v>34</v>
      </c>
      <c r="Q274">
        <v>137</v>
      </c>
      <c r="R274">
        <v>5.56</v>
      </c>
      <c r="S274">
        <v>1.37</v>
      </c>
      <c r="T274">
        <v>107.67</v>
      </c>
      <c r="U274">
        <f t="shared" si="13"/>
        <v>7.1779999999999999</v>
      </c>
      <c r="V274">
        <f t="shared" si="14"/>
        <v>4.3068</v>
      </c>
      <c r="W274">
        <f t="shared" si="15"/>
        <v>4.3068</v>
      </c>
    </row>
    <row r="275" spans="1:23" x14ac:dyDescent="0.35">
      <c r="A275" t="s">
        <v>41</v>
      </c>
      <c r="B275" t="s">
        <v>224</v>
      </c>
      <c r="C275" t="s">
        <v>436</v>
      </c>
      <c r="D275" t="s">
        <v>394</v>
      </c>
      <c r="E275">
        <v>60.2</v>
      </c>
      <c r="F275">
        <v>63</v>
      </c>
      <c r="G275">
        <v>0</v>
      </c>
      <c r="H275">
        <v>0</v>
      </c>
      <c r="I275">
        <v>0</v>
      </c>
      <c r="J275">
        <v>1</v>
      </c>
      <c r="K275">
        <v>0</v>
      </c>
      <c r="L275">
        <v>0</v>
      </c>
      <c r="M275">
        <v>0</v>
      </c>
      <c r="N275">
        <v>11</v>
      </c>
      <c r="O275">
        <v>68</v>
      </c>
      <c r="P275">
        <v>33</v>
      </c>
      <c r="Q275">
        <v>53</v>
      </c>
      <c r="R275">
        <v>4.5999999999999996</v>
      </c>
      <c r="S275">
        <v>1.42</v>
      </c>
      <c r="T275">
        <v>107.67</v>
      </c>
      <c r="U275">
        <f t="shared" si="13"/>
        <v>7.1779999999999999</v>
      </c>
      <c r="V275">
        <f t="shared" si="14"/>
        <v>4.3068</v>
      </c>
      <c r="W275">
        <f t="shared" si="15"/>
        <v>4.3068</v>
      </c>
    </row>
    <row r="276" spans="1:23" x14ac:dyDescent="0.35">
      <c r="A276" t="s">
        <v>93</v>
      </c>
      <c r="B276" t="s">
        <v>642</v>
      </c>
      <c r="C276" t="s">
        <v>436</v>
      </c>
      <c r="D276" t="s">
        <v>363</v>
      </c>
      <c r="E276">
        <v>58.2</v>
      </c>
      <c r="F276">
        <v>65</v>
      </c>
      <c r="G276">
        <v>0</v>
      </c>
      <c r="H276">
        <v>0</v>
      </c>
      <c r="I276">
        <v>0</v>
      </c>
      <c r="J276">
        <v>0</v>
      </c>
      <c r="K276">
        <v>5</v>
      </c>
      <c r="L276">
        <v>1</v>
      </c>
      <c r="M276">
        <v>5</v>
      </c>
      <c r="N276">
        <v>19</v>
      </c>
      <c r="O276">
        <v>52</v>
      </c>
      <c r="P276">
        <v>22</v>
      </c>
      <c r="Q276">
        <v>54</v>
      </c>
      <c r="R276">
        <v>3.83</v>
      </c>
      <c r="S276">
        <v>1.3</v>
      </c>
      <c r="T276">
        <v>107.17</v>
      </c>
      <c r="U276">
        <f t="shared" si="13"/>
        <v>7.1446666666666667</v>
      </c>
      <c r="V276">
        <f t="shared" si="14"/>
        <v>4.2867999999999995</v>
      </c>
      <c r="W276">
        <f t="shared" si="15"/>
        <v>4.2867999999999995</v>
      </c>
    </row>
    <row r="277" spans="1:23" x14ac:dyDescent="0.35">
      <c r="A277" t="s">
        <v>47</v>
      </c>
      <c r="B277" t="s">
        <v>1643</v>
      </c>
      <c r="C277" t="s">
        <v>435</v>
      </c>
      <c r="D277" t="s">
        <v>377</v>
      </c>
      <c r="E277">
        <v>104.1</v>
      </c>
      <c r="F277">
        <v>21</v>
      </c>
      <c r="G277">
        <v>19</v>
      </c>
      <c r="H277">
        <v>7</v>
      </c>
      <c r="I277">
        <v>0</v>
      </c>
      <c r="J277">
        <v>4</v>
      </c>
      <c r="K277">
        <v>5</v>
      </c>
      <c r="L277">
        <v>0</v>
      </c>
      <c r="M277">
        <v>0</v>
      </c>
      <c r="N277">
        <v>0</v>
      </c>
      <c r="O277">
        <v>73</v>
      </c>
      <c r="P277">
        <v>27</v>
      </c>
      <c r="Q277">
        <v>101</v>
      </c>
      <c r="R277">
        <v>3.1</v>
      </c>
      <c r="S277">
        <v>1.23</v>
      </c>
      <c r="T277">
        <v>106.83</v>
      </c>
      <c r="U277">
        <f t="shared" si="13"/>
        <v>7.1219999999999999</v>
      </c>
      <c r="V277">
        <f t="shared" si="14"/>
        <v>4.2732000000000001</v>
      </c>
      <c r="W277">
        <f t="shared" si="15"/>
        <v>4.2732000000000001</v>
      </c>
    </row>
    <row r="278" spans="1:23" x14ac:dyDescent="0.35">
      <c r="A278" t="s">
        <v>291</v>
      </c>
      <c r="B278" t="s">
        <v>1194</v>
      </c>
      <c r="C278" t="s">
        <v>436</v>
      </c>
      <c r="D278" t="s">
        <v>363</v>
      </c>
      <c r="E278">
        <v>79.099999999999994</v>
      </c>
      <c r="F278">
        <v>35</v>
      </c>
      <c r="G278">
        <v>1</v>
      </c>
      <c r="H278">
        <v>0</v>
      </c>
      <c r="I278">
        <v>0</v>
      </c>
      <c r="J278">
        <v>3</v>
      </c>
      <c r="K278">
        <v>3</v>
      </c>
      <c r="L278">
        <v>0</v>
      </c>
      <c r="M278">
        <v>3</v>
      </c>
      <c r="N278">
        <v>5</v>
      </c>
      <c r="O278">
        <v>54</v>
      </c>
      <c r="P278">
        <v>19</v>
      </c>
      <c r="Q278">
        <v>63</v>
      </c>
      <c r="R278">
        <v>2.61</v>
      </c>
      <c r="S278">
        <v>1.03</v>
      </c>
      <c r="T278">
        <v>106.33</v>
      </c>
      <c r="U278">
        <f t="shared" si="13"/>
        <v>7.0886666666666667</v>
      </c>
      <c r="V278">
        <f t="shared" si="14"/>
        <v>4.2531999999999996</v>
      </c>
      <c r="W278">
        <f t="shared" si="15"/>
        <v>4.2531999999999996</v>
      </c>
    </row>
    <row r="279" spans="1:23" x14ac:dyDescent="0.35">
      <c r="A279" t="s">
        <v>41</v>
      </c>
      <c r="B279" t="s">
        <v>1974</v>
      </c>
      <c r="C279" t="s">
        <v>436</v>
      </c>
      <c r="D279" t="s">
        <v>375</v>
      </c>
      <c r="E279">
        <v>37.200000000000003</v>
      </c>
      <c r="F279">
        <v>47</v>
      </c>
      <c r="G279">
        <v>0</v>
      </c>
      <c r="H279">
        <v>0</v>
      </c>
      <c r="I279">
        <v>0</v>
      </c>
      <c r="J279">
        <v>4</v>
      </c>
      <c r="K279">
        <v>2</v>
      </c>
      <c r="L279">
        <v>1</v>
      </c>
      <c r="M279">
        <v>0</v>
      </c>
      <c r="N279">
        <v>11</v>
      </c>
      <c r="O279">
        <v>34</v>
      </c>
      <c r="P279">
        <v>24</v>
      </c>
      <c r="Q279">
        <v>39</v>
      </c>
      <c r="R279">
        <v>3.58</v>
      </c>
      <c r="S279">
        <v>1.67</v>
      </c>
      <c r="T279">
        <v>105.67</v>
      </c>
      <c r="U279">
        <f t="shared" si="13"/>
        <v>7.0446666666666671</v>
      </c>
      <c r="V279">
        <f t="shared" si="14"/>
        <v>4.2267999999999999</v>
      </c>
      <c r="W279">
        <f t="shared" si="15"/>
        <v>4.2267999999999999</v>
      </c>
    </row>
    <row r="280" spans="1:23" x14ac:dyDescent="0.35">
      <c r="A280" t="s">
        <v>98</v>
      </c>
      <c r="B280" t="s">
        <v>1923</v>
      </c>
      <c r="C280" t="s">
        <v>436</v>
      </c>
      <c r="D280" t="s">
        <v>377</v>
      </c>
      <c r="E280">
        <v>67.2</v>
      </c>
      <c r="F280">
        <v>35</v>
      </c>
      <c r="G280">
        <v>4</v>
      </c>
      <c r="H280">
        <v>0</v>
      </c>
      <c r="I280">
        <v>0</v>
      </c>
      <c r="J280">
        <v>2</v>
      </c>
      <c r="K280">
        <v>7</v>
      </c>
      <c r="L280">
        <v>3</v>
      </c>
      <c r="M280">
        <v>3</v>
      </c>
      <c r="N280">
        <v>4</v>
      </c>
      <c r="O280">
        <v>73</v>
      </c>
      <c r="P280">
        <v>25</v>
      </c>
      <c r="Q280">
        <v>52</v>
      </c>
      <c r="R280">
        <v>3.99</v>
      </c>
      <c r="S280">
        <v>1.1399999999999999</v>
      </c>
      <c r="T280">
        <v>104.67</v>
      </c>
      <c r="U280">
        <f t="shared" si="13"/>
        <v>6.9779999999999998</v>
      </c>
      <c r="V280">
        <f t="shared" si="14"/>
        <v>4.1867999999999999</v>
      </c>
      <c r="W280">
        <f t="shared" si="15"/>
        <v>4.1867999999999999</v>
      </c>
    </row>
    <row r="281" spans="1:23" x14ac:dyDescent="0.35">
      <c r="A281" t="s">
        <v>183</v>
      </c>
      <c r="B281" t="s">
        <v>159</v>
      </c>
      <c r="C281" t="s">
        <v>436</v>
      </c>
      <c r="D281" t="s">
        <v>394</v>
      </c>
      <c r="E281">
        <v>37</v>
      </c>
      <c r="F281">
        <v>43</v>
      </c>
      <c r="G281">
        <v>1</v>
      </c>
      <c r="H281">
        <v>0</v>
      </c>
      <c r="I281">
        <v>0</v>
      </c>
      <c r="J281">
        <v>1</v>
      </c>
      <c r="K281">
        <v>3</v>
      </c>
      <c r="L281">
        <v>1</v>
      </c>
      <c r="M281">
        <v>0</v>
      </c>
      <c r="N281">
        <v>15</v>
      </c>
      <c r="O281">
        <v>53</v>
      </c>
      <c r="P281">
        <v>23</v>
      </c>
      <c r="Q281">
        <v>36</v>
      </c>
      <c r="R281">
        <v>6.08</v>
      </c>
      <c r="S281">
        <v>1.59</v>
      </c>
      <c r="T281">
        <v>104.5</v>
      </c>
      <c r="U281">
        <f t="shared" si="13"/>
        <v>6.9666666666666668</v>
      </c>
      <c r="V281">
        <f t="shared" si="14"/>
        <v>4.18</v>
      </c>
      <c r="W281">
        <f t="shared" si="15"/>
        <v>4.18</v>
      </c>
    </row>
    <row r="282" spans="1:23" x14ac:dyDescent="0.35">
      <c r="A282" t="s">
        <v>172</v>
      </c>
      <c r="B282" t="s">
        <v>1421</v>
      </c>
      <c r="C282" t="s">
        <v>435</v>
      </c>
      <c r="D282" t="s">
        <v>381</v>
      </c>
      <c r="E282">
        <v>134</v>
      </c>
      <c r="F282">
        <v>26</v>
      </c>
      <c r="G282">
        <v>26</v>
      </c>
      <c r="H282">
        <v>7</v>
      </c>
      <c r="I282">
        <v>0</v>
      </c>
      <c r="J282">
        <v>5</v>
      </c>
      <c r="K282">
        <v>9</v>
      </c>
      <c r="L282">
        <v>0</v>
      </c>
      <c r="M282">
        <v>0</v>
      </c>
      <c r="N282">
        <v>0</v>
      </c>
      <c r="O282">
        <v>98</v>
      </c>
      <c r="P282">
        <v>59</v>
      </c>
      <c r="Q282">
        <v>121</v>
      </c>
      <c r="R282">
        <v>4.2300000000000004</v>
      </c>
      <c r="S282">
        <v>1.34</v>
      </c>
      <c r="T282">
        <v>104</v>
      </c>
      <c r="U282">
        <f t="shared" si="13"/>
        <v>6.9333333333333336</v>
      </c>
      <c r="V282">
        <f t="shared" si="14"/>
        <v>4.16</v>
      </c>
      <c r="W282">
        <f t="shared" si="15"/>
        <v>4.16</v>
      </c>
    </row>
    <row r="283" spans="1:23" x14ac:dyDescent="0.35">
      <c r="A283" t="s">
        <v>87</v>
      </c>
      <c r="B283" t="s">
        <v>865</v>
      </c>
      <c r="C283" t="s">
        <v>435</v>
      </c>
      <c r="D283" t="s">
        <v>360</v>
      </c>
      <c r="E283">
        <v>75.2</v>
      </c>
      <c r="F283">
        <v>20</v>
      </c>
      <c r="G283">
        <v>13</v>
      </c>
      <c r="H283">
        <v>4</v>
      </c>
      <c r="I283">
        <v>0</v>
      </c>
      <c r="J283">
        <v>3</v>
      </c>
      <c r="K283">
        <v>5</v>
      </c>
      <c r="L283">
        <v>1</v>
      </c>
      <c r="M283">
        <v>0</v>
      </c>
      <c r="N283">
        <v>2</v>
      </c>
      <c r="O283">
        <v>65</v>
      </c>
      <c r="P283">
        <v>15</v>
      </c>
      <c r="Q283">
        <v>70</v>
      </c>
      <c r="R283">
        <v>4.04</v>
      </c>
      <c r="S283">
        <v>1.1200000000000001</v>
      </c>
      <c r="T283">
        <v>103.67</v>
      </c>
      <c r="U283">
        <f t="shared" si="13"/>
        <v>6.9113333333333333</v>
      </c>
      <c r="V283">
        <f t="shared" si="14"/>
        <v>4.1467999999999998</v>
      </c>
      <c r="W283">
        <f t="shared" si="15"/>
        <v>4.1467999999999998</v>
      </c>
    </row>
    <row r="284" spans="1:23" x14ac:dyDescent="0.35">
      <c r="A284" t="s">
        <v>90</v>
      </c>
      <c r="B284" t="s">
        <v>792</v>
      </c>
      <c r="C284" t="s">
        <v>436</v>
      </c>
      <c r="D284" t="s">
        <v>365</v>
      </c>
      <c r="E284">
        <v>45.2</v>
      </c>
      <c r="F284">
        <v>45</v>
      </c>
      <c r="G284">
        <v>0</v>
      </c>
      <c r="H284">
        <v>0</v>
      </c>
      <c r="I284">
        <v>0</v>
      </c>
      <c r="J284">
        <v>3</v>
      </c>
      <c r="K284">
        <v>4</v>
      </c>
      <c r="L284">
        <v>0</v>
      </c>
      <c r="M284">
        <v>4</v>
      </c>
      <c r="N284">
        <v>11</v>
      </c>
      <c r="O284">
        <v>44</v>
      </c>
      <c r="P284">
        <v>12</v>
      </c>
      <c r="Q284">
        <v>35</v>
      </c>
      <c r="R284">
        <v>4.1399999999999997</v>
      </c>
      <c r="S284">
        <v>1.03</v>
      </c>
      <c r="T284">
        <v>103.67</v>
      </c>
      <c r="U284">
        <f t="shared" si="13"/>
        <v>6.9113333333333333</v>
      </c>
      <c r="V284">
        <f t="shared" si="14"/>
        <v>4.1467999999999998</v>
      </c>
      <c r="W284">
        <f t="shared" si="15"/>
        <v>4.1467999999999998</v>
      </c>
    </row>
    <row r="285" spans="1:23" x14ac:dyDescent="0.35">
      <c r="A285" t="s">
        <v>1521</v>
      </c>
      <c r="B285" t="s">
        <v>162</v>
      </c>
      <c r="C285" t="s">
        <v>435</v>
      </c>
      <c r="D285" t="s">
        <v>446</v>
      </c>
      <c r="E285">
        <v>88</v>
      </c>
      <c r="F285">
        <v>17</v>
      </c>
      <c r="G285">
        <v>17</v>
      </c>
      <c r="H285">
        <v>5</v>
      </c>
      <c r="I285">
        <v>0</v>
      </c>
      <c r="J285">
        <v>3</v>
      </c>
      <c r="K285">
        <v>7</v>
      </c>
      <c r="L285">
        <v>0</v>
      </c>
      <c r="M285">
        <v>0</v>
      </c>
      <c r="N285">
        <v>0</v>
      </c>
      <c r="O285">
        <v>90</v>
      </c>
      <c r="P285">
        <v>24</v>
      </c>
      <c r="Q285">
        <v>86</v>
      </c>
      <c r="R285">
        <v>3.58</v>
      </c>
      <c r="S285">
        <v>1.25</v>
      </c>
      <c r="T285">
        <v>102.5</v>
      </c>
      <c r="U285">
        <f t="shared" si="13"/>
        <v>6.833333333333333</v>
      </c>
      <c r="V285">
        <f t="shared" si="14"/>
        <v>4.0999999999999996</v>
      </c>
      <c r="W285">
        <f t="shared" si="15"/>
        <v>4.0999999999999996</v>
      </c>
    </row>
    <row r="286" spans="1:23" x14ac:dyDescent="0.35">
      <c r="A286" t="s">
        <v>41</v>
      </c>
      <c r="B286" t="s">
        <v>1262</v>
      </c>
      <c r="C286" t="s">
        <v>436</v>
      </c>
      <c r="D286" t="s">
        <v>363</v>
      </c>
      <c r="E286">
        <v>40.200000000000003</v>
      </c>
      <c r="F286">
        <v>42</v>
      </c>
      <c r="G286">
        <v>0</v>
      </c>
      <c r="H286">
        <v>0</v>
      </c>
      <c r="I286">
        <v>0</v>
      </c>
      <c r="J286">
        <v>0</v>
      </c>
      <c r="K286">
        <v>5</v>
      </c>
      <c r="L286">
        <v>3</v>
      </c>
      <c r="M286">
        <v>1</v>
      </c>
      <c r="N286">
        <v>12</v>
      </c>
      <c r="O286">
        <v>52</v>
      </c>
      <c r="P286">
        <v>21</v>
      </c>
      <c r="Q286">
        <v>25</v>
      </c>
      <c r="R286">
        <v>3.98</v>
      </c>
      <c r="S286">
        <v>1.1299999999999999</v>
      </c>
      <c r="T286">
        <v>102.17</v>
      </c>
      <c r="U286">
        <f t="shared" si="13"/>
        <v>6.8113333333333337</v>
      </c>
      <c r="V286">
        <f t="shared" si="14"/>
        <v>4.0868000000000002</v>
      </c>
      <c r="W286">
        <f t="shared" si="15"/>
        <v>4.0868000000000002</v>
      </c>
    </row>
    <row r="287" spans="1:23" x14ac:dyDescent="0.35">
      <c r="A287" t="s">
        <v>83</v>
      </c>
      <c r="B287" t="s">
        <v>1500</v>
      </c>
      <c r="C287" t="s">
        <v>436</v>
      </c>
      <c r="D287" t="s">
        <v>389</v>
      </c>
      <c r="E287">
        <v>43.2</v>
      </c>
      <c r="F287">
        <v>42</v>
      </c>
      <c r="G287">
        <v>0</v>
      </c>
      <c r="H287">
        <v>0</v>
      </c>
      <c r="I287">
        <v>0</v>
      </c>
      <c r="J287">
        <v>4</v>
      </c>
      <c r="K287">
        <v>2</v>
      </c>
      <c r="L287">
        <v>1</v>
      </c>
      <c r="M287">
        <v>0</v>
      </c>
      <c r="N287">
        <v>8</v>
      </c>
      <c r="O287">
        <v>36</v>
      </c>
      <c r="P287">
        <v>29</v>
      </c>
      <c r="Q287">
        <v>26</v>
      </c>
      <c r="R287">
        <v>3.5</v>
      </c>
      <c r="S287">
        <v>1.26</v>
      </c>
      <c r="T287">
        <v>102.17</v>
      </c>
      <c r="U287">
        <f t="shared" si="13"/>
        <v>6.8113333333333337</v>
      </c>
      <c r="V287">
        <f t="shared" si="14"/>
        <v>4.0868000000000002</v>
      </c>
      <c r="W287">
        <f t="shared" si="15"/>
        <v>4.0868000000000002</v>
      </c>
    </row>
    <row r="288" spans="1:23" x14ac:dyDescent="0.35">
      <c r="A288" t="s">
        <v>508</v>
      </c>
      <c r="B288" t="s">
        <v>799</v>
      </c>
      <c r="C288" t="s">
        <v>435</v>
      </c>
      <c r="D288" t="s">
        <v>370</v>
      </c>
      <c r="E288">
        <v>48</v>
      </c>
      <c r="F288">
        <v>15</v>
      </c>
      <c r="G288">
        <v>10</v>
      </c>
      <c r="H288">
        <v>2</v>
      </c>
      <c r="I288">
        <v>0</v>
      </c>
      <c r="J288">
        <v>5</v>
      </c>
      <c r="K288">
        <v>3</v>
      </c>
      <c r="L288">
        <v>0</v>
      </c>
      <c r="M288">
        <v>0</v>
      </c>
      <c r="N288">
        <v>2</v>
      </c>
      <c r="O288">
        <v>54</v>
      </c>
      <c r="P288">
        <v>10</v>
      </c>
      <c r="Q288">
        <v>50</v>
      </c>
      <c r="R288">
        <v>5.25</v>
      </c>
      <c r="S288">
        <v>1.25</v>
      </c>
      <c r="T288">
        <v>102</v>
      </c>
      <c r="U288">
        <f t="shared" si="13"/>
        <v>6.8</v>
      </c>
      <c r="V288">
        <f t="shared" si="14"/>
        <v>4.08</v>
      </c>
      <c r="W288">
        <f t="shared" si="15"/>
        <v>4.08</v>
      </c>
    </row>
    <row r="289" spans="1:23" x14ac:dyDescent="0.35">
      <c r="A289" t="s">
        <v>108</v>
      </c>
      <c r="B289" t="s">
        <v>1577</v>
      </c>
      <c r="C289" t="s">
        <v>436</v>
      </c>
      <c r="D289" t="s">
        <v>367</v>
      </c>
      <c r="E289">
        <v>43</v>
      </c>
      <c r="F289">
        <v>47</v>
      </c>
      <c r="G289">
        <v>0</v>
      </c>
      <c r="H289">
        <v>0</v>
      </c>
      <c r="I289">
        <v>0</v>
      </c>
      <c r="J289">
        <v>2</v>
      </c>
      <c r="K289">
        <v>0</v>
      </c>
      <c r="L289">
        <v>0</v>
      </c>
      <c r="M289">
        <v>2</v>
      </c>
      <c r="N289">
        <v>12</v>
      </c>
      <c r="O289">
        <v>49</v>
      </c>
      <c r="P289">
        <v>26</v>
      </c>
      <c r="Q289">
        <v>37</v>
      </c>
      <c r="R289">
        <v>4.1900000000000004</v>
      </c>
      <c r="S289">
        <v>1.47</v>
      </c>
      <c r="T289">
        <v>101.5</v>
      </c>
      <c r="U289">
        <f t="shared" si="13"/>
        <v>6.7666666666666666</v>
      </c>
      <c r="V289">
        <f t="shared" si="14"/>
        <v>4.0599999999999996</v>
      </c>
      <c r="W289">
        <f t="shared" si="15"/>
        <v>4.0599999999999996</v>
      </c>
    </row>
    <row r="290" spans="1:23" x14ac:dyDescent="0.35">
      <c r="A290" t="s">
        <v>62</v>
      </c>
      <c r="B290" t="s">
        <v>1149</v>
      </c>
      <c r="C290" t="s">
        <v>436</v>
      </c>
      <c r="D290" t="s">
        <v>371</v>
      </c>
      <c r="E290">
        <v>62.1</v>
      </c>
      <c r="F290">
        <v>68</v>
      </c>
      <c r="G290">
        <v>0</v>
      </c>
      <c r="H290">
        <v>0</v>
      </c>
      <c r="I290">
        <v>0</v>
      </c>
      <c r="J290">
        <v>0</v>
      </c>
      <c r="K290">
        <v>3</v>
      </c>
      <c r="L290">
        <v>1</v>
      </c>
      <c r="M290">
        <v>4</v>
      </c>
      <c r="N290">
        <v>13</v>
      </c>
      <c r="O290">
        <v>64</v>
      </c>
      <c r="P290">
        <v>13</v>
      </c>
      <c r="Q290">
        <v>68</v>
      </c>
      <c r="R290">
        <v>5.78</v>
      </c>
      <c r="S290">
        <v>1.3</v>
      </c>
      <c r="T290">
        <v>101.33</v>
      </c>
      <c r="U290">
        <f t="shared" si="13"/>
        <v>6.7553333333333336</v>
      </c>
      <c r="V290">
        <f t="shared" si="14"/>
        <v>4.0532000000000004</v>
      </c>
      <c r="W290">
        <f t="shared" si="15"/>
        <v>4.0532000000000004</v>
      </c>
    </row>
    <row r="291" spans="1:23" x14ac:dyDescent="0.35">
      <c r="A291" t="s">
        <v>928</v>
      </c>
      <c r="B291" t="s">
        <v>1508</v>
      </c>
      <c r="C291" t="s">
        <v>436</v>
      </c>
      <c r="D291" t="s">
        <v>386</v>
      </c>
      <c r="E291">
        <v>44</v>
      </c>
      <c r="F291">
        <v>47</v>
      </c>
      <c r="G291">
        <v>0</v>
      </c>
      <c r="H291">
        <v>0</v>
      </c>
      <c r="I291">
        <v>0</v>
      </c>
      <c r="J291">
        <v>2</v>
      </c>
      <c r="K291">
        <v>2</v>
      </c>
      <c r="L291">
        <v>2</v>
      </c>
      <c r="M291">
        <v>2</v>
      </c>
      <c r="N291">
        <v>6</v>
      </c>
      <c r="O291">
        <v>50</v>
      </c>
      <c r="P291">
        <v>11</v>
      </c>
      <c r="Q291">
        <v>44</v>
      </c>
      <c r="R291">
        <v>3.27</v>
      </c>
      <c r="S291">
        <v>1.25</v>
      </c>
      <c r="T291">
        <v>101</v>
      </c>
      <c r="U291">
        <f t="shared" si="13"/>
        <v>6.7333333333333334</v>
      </c>
      <c r="V291">
        <f t="shared" si="14"/>
        <v>4.04</v>
      </c>
      <c r="W291">
        <f t="shared" si="15"/>
        <v>4.04</v>
      </c>
    </row>
    <row r="292" spans="1:23" x14ac:dyDescent="0.35">
      <c r="A292" t="s">
        <v>216</v>
      </c>
      <c r="B292" t="s">
        <v>1549</v>
      </c>
      <c r="C292" t="s">
        <v>436</v>
      </c>
      <c r="D292" t="s">
        <v>376</v>
      </c>
      <c r="E292">
        <v>63</v>
      </c>
      <c r="F292">
        <v>59</v>
      </c>
      <c r="G292">
        <v>2</v>
      </c>
      <c r="H292">
        <v>0</v>
      </c>
      <c r="I292">
        <v>0</v>
      </c>
      <c r="J292">
        <v>3</v>
      </c>
      <c r="K292">
        <v>3</v>
      </c>
      <c r="L292">
        <v>1</v>
      </c>
      <c r="M292">
        <v>1</v>
      </c>
      <c r="N292">
        <v>4</v>
      </c>
      <c r="O292">
        <v>63</v>
      </c>
      <c r="P292">
        <v>22</v>
      </c>
      <c r="Q292">
        <v>62</v>
      </c>
      <c r="R292">
        <v>4</v>
      </c>
      <c r="S292">
        <v>1.33</v>
      </c>
      <c r="T292">
        <v>101</v>
      </c>
      <c r="U292">
        <f t="shared" si="13"/>
        <v>6.7333333333333334</v>
      </c>
      <c r="V292">
        <f t="shared" si="14"/>
        <v>4.04</v>
      </c>
      <c r="W292">
        <f t="shared" si="15"/>
        <v>4.04</v>
      </c>
    </row>
    <row r="293" spans="1:23" x14ac:dyDescent="0.35">
      <c r="A293" t="s">
        <v>814</v>
      </c>
      <c r="B293" t="s">
        <v>162</v>
      </c>
      <c r="C293" t="s">
        <v>436</v>
      </c>
      <c r="D293" t="s">
        <v>375</v>
      </c>
      <c r="E293">
        <v>45.1</v>
      </c>
      <c r="F293">
        <v>60</v>
      </c>
      <c r="G293">
        <v>0</v>
      </c>
      <c r="H293">
        <v>0</v>
      </c>
      <c r="I293">
        <v>0</v>
      </c>
      <c r="J293">
        <v>3</v>
      </c>
      <c r="K293">
        <v>1</v>
      </c>
      <c r="L293">
        <v>0</v>
      </c>
      <c r="M293">
        <v>1</v>
      </c>
      <c r="N293">
        <v>10</v>
      </c>
      <c r="O293">
        <v>49</v>
      </c>
      <c r="P293">
        <v>32</v>
      </c>
      <c r="Q293">
        <v>28</v>
      </c>
      <c r="R293">
        <v>4.96</v>
      </c>
      <c r="S293">
        <v>1.32</v>
      </c>
      <c r="T293">
        <v>100.83</v>
      </c>
      <c r="U293">
        <f t="shared" si="13"/>
        <v>6.7219999999999995</v>
      </c>
      <c r="V293">
        <f t="shared" si="14"/>
        <v>4.0331999999999999</v>
      </c>
      <c r="W293">
        <f t="shared" si="15"/>
        <v>4.0331999999999999</v>
      </c>
    </row>
    <row r="294" spans="1:23" x14ac:dyDescent="0.35">
      <c r="A294" t="s">
        <v>1921</v>
      </c>
      <c r="B294" t="s">
        <v>1922</v>
      </c>
      <c r="C294" t="s">
        <v>435</v>
      </c>
      <c r="D294" t="s">
        <v>381</v>
      </c>
      <c r="E294">
        <v>70</v>
      </c>
      <c r="F294">
        <v>17</v>
      </c>
      <c r="G294">
        <v>11</v>
      </c>
      <c r="H294">
        <v>2</v>
      </c>
      <c r="I294">
        <v>0</v>
      </c>
      <c r="J294">
        <v>6</v>
      </c>
      <c r="K294">
        <v>3</v>
      </c>
      <c r="L294">
        <v>0</v>
      </c>
      <c r="M294">
        <v>0</v>
      </c>
      <c r="N294">
        <v>0</v>
      </c>
      <c r="O294">
        <v>51</v>
      </c>
      <c r="P294">
        <v>23</v>
      </c>
      <c r="Q294">
        <v>67</v>
      </c>
      <c r="R294">
        <v>3.86</v>
      </c>
      <c r="S294">
        <v>1.29</v>
      </c>
      <c r="T294">
        <v>100.5</v>
      </c>
      <c r="U294">
        <f t="shared" si="13"/>
        <v>6.7</v>
      </c>
      <c r="V294">
        <f t="shared" si="14"/>
        <v>4.0199999999999996</v>
      </c>
      <c r="W294">
        <f t="shared" si="15"/>
        <v>4.0199999999999996</v>
      </c>
    </row>
    <row r="295" spans="1:23" x14ac:dyDescent="0.35">
      <c r="A295" t="s">
        <v>267</v>
      </c>
      <c r="B295" t="s">
        <v>876</v>
      </c>
      <c r="C295" t="s">
        <v>435</v>
      </c>
      <c r="D295" t="s">
        <v>397</v>
      </c>
      <c r="E295">
        <v>137</v>
      </c>
      <c r="F295">
        <v>27</v>
      </c>
      <c r="G295">
        <v>27</v>
      </c>
      <c r="H295">
        <v>8</v>
      </c>
      <c r="I295">
        <v>1</v>
      </c>
      <c r="J295">
        <v>6</v>
      </c>
      <c r="K295">
        <v>11</v>
      </c>
      <c r="L295">
        <v>0</v>
      </c>
      <c r="M295">
        <v>0</v>
      </c>
      <c r="N295">
        <v>0</v>
      </c>
      <c r="O295">
        <v>110</v>
      </c>
      <c r="P295">
        <v>58</v>
      </c>
      <c r="Q295">
        <v>155</v>
      </c>
      <c r="R295">
        <v>5.71</v>
      </c>
      <c r="S295">
        <v>1.55</v>
      </c>
      <c r="T295">
        <v>100</v>
      </c>
      <c r="U295">
        <f t="shared" si="13"/>
        <v>6.666666666666667</v>
      </c>
      <c r="V295">
        <f t="shared" si="14"/>
        <v>4</v>
      </c>
      <c r="W295">
        <f t="shared" si="15"/>
        <v>4</v>
      </c>
    </row>
    <row r="296" spans="1:23" x14ac:dyDescent="0.35">
      <c r="A296" t="s">
        <v>402</v>
      </c>
      <c r="B296" t="s">
        <v>219</v>
      </c>
      <c r="C296" t="s">
        <v>435</v>
      </c>
      <c r="D296" t="s">
        <v>376</v>
      </c>
      <c r="E296">
        <v>91</v>
      </c>
      <c r="F296">
        <v>17</v>
      </c>
      <c r="G296">
        <v>17</v>
      </c>
      <c r="H296">
        <v>10</v>
      </c>
      <c r="I296">
        <v>0</v>
      </c>
      <c r="J296">
        <v>5</v>
      </c>
      <c r="K296">
        <v>5</v>
      </c>
      <c r="L296">
        <v>0</v>
      </c>
      <c r="M296">
        <v>0</v>
      </c>
      <c r="N296">
        <v>0</v>
      </c>
      <c r="O296">
        <v>72</v>
      </c>
      <c r="P296">
        <v>34</v>
      </c>
      <c r="Q296">
        <v>87</v>
      </c>
      <c r="R296">
        <v>4.05</v>
      </c>
      <c r="S296">
        <v>1.33</v>
      </c>
      <c r="T296">
        <v>100</v>
      </c>
      <c r="U296">
        <f t="shared" si="13"/>
        <v>6.666666666666667</v>
      </c>
      <c r="V296">
        <f t="shared" si="14"/>
        <v>4</v>
      </c>
      <c r="W296">
        <f t="shared" si="15"/>
        <v>4</v>
      </c>
    </row>
    <row r="297" spans="1:23" x14ac:dyDescent="0.35">
      <c r="A297" t="s">
        <v>171</v>
      </c>
      <c r="B297" t="s">
        <v>899</v>
      </c>
      <c r="C297" t="s">
        <v>436</v>
      </c>
      <c r="D297" t="s">
        <v>367</v>
      </c>
      <c r="E297">
        <v>66.2</v>
      </c>
      <c r="F297">
        <v>54</v>
      </c>
      <c r="G297">
        <v>0</v>
      </c>
      <c r="H297">
        <v>0</v>
      </c>
      <c r="I297">
        <v>0</v>
      </c>
      <c r="J297">
        <v>5</v>
      </c>
      <c r="K297">
        <v>3</v>
      </c>
      <c r="L297">
        <v>0</v>
      </c>
      <c r="M297">
        <v>0</v>
      </c>
      <c r="N297">
        <v>1</v>
      </c>
      <c r="O297">
        <v>53</v>
      </c>
      <c r="P297">
        <v>22</v>
      </c>
      <c r="Q297">
        <v>58</v>
      </c>
      <c r="R297">
        <v>3.78</v>
      </c>
      <c r="S297">
        <v>1.2</v>
      </c>
      <c r="T297">
        <v>99.67</v>
      </c>
      <c r="U297">
        <f t="shared" si="13"/>
        <v>6.6446666666666667</v>
      </c>
      <c r="V297">
        <f t="shared" si="14"/>
        <v>3.3223333333333334</v>
      </c>
      <c r="W297">
        <f t="shared" si="15"/>
        <v>3.3223333333333334</v>
      </c>
    </row>
    <row r="298" spans="1:23" x14ac:dyDescent="0.35">
      <c r="A298" t="s">
        <v>79</v>
      </c>
      <c r="B298" t="s">
        <v>858</v>
      </c>
      <c r="C298" t="s">
        <v>436</v>
      </c>
      <c r="D298" t="s">
        <v>368</v>
      </c>
      <c r="E298">
        <v>80.2</v>
      </c>
      <c r="F298">
        <v>46</v>
      </c>
      <c r="G298">
        <v>10</v>
      </c>
      <c r="H298">
        <v>1</v>
      </c>
      <c r="I298">
        <v>0</v>
      </c>
      <c r="J298">
        <v>4</v>
      </c>
      <c r="K298">
        <v>4</v>
      </c>
      <c r="L298">
        <v>0</v>
      </c>
      <c r="M298">
        <v>1</v>
      </c>
      <c r="N298">
        <v>5</v>
      </c>
      <c r="O298">
        <v>59</v>
      </c>
      <c r="P298">
        <v>28</v>
      </c>
      <c r="Q298">
        <v>76</v>
      </c>
      <c r="R298">
        <v>4.57</v>
      </c>
      <c r="S298">
        <v>1.29</v>
      </c>
      <c r="T298">
        <v>99.17</v>
      </c>
      <c r="U298">
        <f t="shared" si="13"/>
        <v>6.6113333333333335</v>
      </c>
      <c r="V298">
        <f t="shared" si="14"/>
        <v>3.3056666666666668</v>
      </c>
      <c r="W298">
        <f t="shared" si="15"/>
        <v>3.3056666666666668</v>
      </c>
    </row>
    <row r="299" spans="1:23" x14ac:dyDescent="0.35">
      <c r="A299" t="s">
        <v>87</v>
      </c>
      <c r="B299" t="s">
        <v>803</v>
      </c>
      <c r="C299" t="s">
        <v>435</v>
      </c>
      <c r="D299" t="s">
        <v>364</v>
      </c>
      <c r="E299">
        <v>134.1</v>
      </c>
      <c r="F299">
        <v>27</v>
      </c>
      <c r="G299">
        <v>27</v>
      </c>
      <c r="H299">
        <v>4</v>
      </c>
      <c r="I299">
        <v>0</v>
      </c>
      <c r="J299">
        <v>2</v>
      </c>
      <c r="K299">
        <v>5</v>
      </c>
      <c r="L299">
        <v>0</v>
      </c>
      <c r="M299">
        <v>0</v>
      </c>
      <c r="N299">
        <v>0</v>
      </c>
      <c r="O299">
        <v>102</v>
      </c>
      <c r="P299">
        <v>52</v>
      </c>
      <c r="Q299">
        <v>122</v>
      </c>
      <c r="R299">
        <v>4.09</v>
      </c>
      <c r="S299">
        <v>1.3</v>
      </c>
      <c r="T299">
        <v>97.83</v>
      </c>
      <c r="U299">
        <f t="shared" si="13"/>
        <v>6.5220000000000002</v>
      </c>
      <c r="V299">
        <f t="shared" si="14"/>
        <v>3.2610000000000001</v>
      </c>
      <c r="W299">
        <f t="shared" si="15"/>
        <v>3.2610000000000001</v>
      </c>
    </row>
    <row r="300" spans="1:23" x14ac:dyDescent="0.35">
      <c r="A300" t="s">
        <v>112</v>
      </c>
      <c r="B300" t="s">
        <v>1064</v>
      </c>
      <c r="C300" t="s">
        <v>435</v>
      </c>
      <c r="D300" t="s">
        <v>375</v>
      </c>
      <c r="E300">
        <v>139.19999999999999</v>
      </c>
      <c r="F300">
        <v>35</v>
      </c>
      <c r="G300">
        <v>22</v>
      </c>
      <c r="H300">
        <v>11</v>
      </c>
      <c r="I300">
        <v>0</v>
      </c>
      <c r="J300">
        <v>6</v>
      </c>
      <c r="K300">
        <v>14</v>
      </c>
      <c r="L300">
        <v>1</v>
      </c>
      <c r="M300">
        <v>0</v>
      </c>
      <c r="N300">
        <v>1</v>
      </c>
      <c r="O300">
        <v>102</v>
      </c>
      <c r="P300">
        <v>57</v>
      </c>
      <c r="Q300">
        <v>153</v>
      </c>
      <c r="R300">
        <v>5.09</v>
      </c>
      <c r="S300">
        <v>1.5</v>
      </c>
      <c r="T300">
        <v>97.67</v>
      </c>
      <c r="U300">
        <f t="shared" si="13"/>
        <v>6.5113333333333339</v>
      </c>
      <c r="V300">
        <f t="shared" si="14"/>
        <v>3.2556666666666669</v>
      </c>
      <c r="W300">
        <f t="shared" si="15"/>
        <v>3.2556666666666669</v>
      </c>
    </row>
    <row r="301" spans="1:23" x14ac:dyDescent="0.35">
      <c r="A301" t="s">
        <v>188</v>
      </c>
      <c r="B301" t="s">
        <v>1641</v>
      </c>
      <c r="C301" t="s">
        <v>436</v>
      </c>
      <c r="D301" t="s">
        <v>363</v>
      </c>
      <c r="E301">
        <v>50.1</v>
      </c>
      <c r="F301">
        <v>42</v>
      </c>
      <c r="G301">
        <v>1</v>
      </c>
      <c r="H301">
        <v>0</v>
      </c>
      <c r="I301">
        <v>0</v>
      </c>
      <c r="J301">
        <v>2</v>
      </c>
      <c r="K301">
        <v>1</v>
      </c>
      <c r="L301">
        <v>0</v>
      </c>
      <c r="M301">
        <v>1</v>
      </c>
      <c r="N301">
        <v>7</v>
      </c>
      <c r="O301">
        <v>52</v>
      </c>
      <c r="P301">
        <v>21</v>
      </c>
      <c r="Q301">
        <v>37</v>
      </c>
      <c r="R301">
        <v>3.22</v>
      </c>
      <c r="S301">
        <v>1.1499999999999999</v>
      </c>
      <c r="T301">
        <v>96.83</v>
      </c>
      <c r="U301">
        <f t="shared" si="13"/>
        <v>6.4553333333333329</v>
      </c>
      <c r="V301">
        <f t="shared" si="14"/>
        <v>3.2276666666666665</v>
      </c>
      <c r="W301">
        <f t="shared" si="15"/>
        <v>3.2276666666666665</v>
      </c>
    </row>
    <row r="302" spans="1:23" x14ac:dyDescent="0.35">
      <c r="A302" t="s">
        <v>178</v>
      </c>
      <c r="B302" t="s">
        <v>1187</v>
      </c>
      <c r="C302" t="s">
        <v>436</v>
      </c>
      <c r="D302" t="s">
        <v>384</v>
      </c>
      <c r="E302">
        <v>48</v>
      </c>
      <c r="F302">
        <v>50</v>
      </c>
      <c r="G302">
        <v>0</v>
      </c>
      <c r="H302">
        <v>0</v>
      </c>
      <c r="I302">
        <v>0</v>
      </c>
      <c r="J302">
        <v>2</v>
      </c>
      <c r="K302">
        <v>3</v>
      </c>
      <c r="L302">
        <v>2</v>
      </c>
      <c r="M302">
        <v>1</v>
      </c>
      <c r="N302">
        <v>10</v>
      </c>
      <c r="O302">
        <v>37</v>
      </c>
      <c r="P302">
        <v>19</v>
      </c>
      <c r="Q302">
        <v>43</v>
      </c>
      <c r="R302">
        <v>4.12</v>
      </c>
      <c r="S302">
        <v>1.29</v>
      </c>
      <c r="T302">
        <v>96.5</v>
      </c>
      <c r="U302">
        <f t="shared" si="13"/>
        <v>6.4333333333333336</v>
      </c>
      <c r="V302">
        <f t="shared" si="14"/>
        <v>3.2166666666666668</v>
      </c>
      <c r="W302">
        <f t="shared" si="15"/>
        <v>3.2166666666666668</v>
      </c>
    </row>
    <row r="303" spans="1:23" x14ac:dyDescent="0.35">
      <c r="A303" t="s">
        <v>47</v>
      </c>
      <c r="B303" t="s">
        <v>1286</v>
      </c>
      <c r="C303" t="s">
        <v>436</v>
      </c>
      <c r="D303" t="s">
        <v>380</v>
      </c>
      <c r="E303">
        <v>34</v>
      </c>
      <c r="F303">
        <v>26</v>
      </c>
      <c r="G303">
        <v>0</v>
      </c>
      <c r="H303">
        <v>0</v>
      </c>
      <c r="I303">
        <v>0</v>
      </c>
      <c r="J303">
        <v>5</v>
      </c>
      <c r="K303">
        <v>1</v>
      </c>
      <c r="L303">
        <v>0</v>
      </c>
      <c r="M303">
        <v>0</v>
      </c>
      <c r="N303">
        <v>5</v>
      </c>
      <c r="O303">
        <v>28</v>
      </c>
      <c r="P303">
        <v>9</v>
      </c>
      <c r="Q303">
        <v>31</v>
      </c>
      <c r="R303">
        <v>4.24</v>
      </c>
      <c r="S303">
        <v>1.18</v>
      </c>
      <c r="T303">
        <v>96.5</v>
      </c>
      <c r="U303">
        <f t="shared" si="13"/>
        <v>6.4333333333333336</v>
      </c>
      <c r="V303">
        <f t="shared" si="14"/>
        <v>3.2166666666666668</v>
      </c>
      <c r="W303">
        <f t="shared" si="15"/>
        <v>3.2166666666666668</v>
      </c>
    </row>
    <row r="304" spans="1:23" x14ac:dyDescent="0.35">
      <c r="A304" t="s">
        <v>404</v>
      </c>
      <c r="B304" t="s">
        <v>440</v>
      </c>
      <c r="C304" t="s">
        <v>436</v>
      </c>
      <c r="D304" t="s">
        <v>397</v>
      </c>
      <c r="E304">
        <v>66.099999999999994</v>
      </c>
      <c r="F304">
        <v>69</v>
      </c>
      <c r="G304">
        <v>0</v>
      </c>
      <c r="H304">
        <v>0</v>
      </c>
      <c r="I304">
        <v>0</v>
      </c>
      <c r="J304">
        <v>1</v>
      </c>
      <c r="K304">
        <v>4</v>
      </c>
      <c r="L304">
        <v>1</v>
      </c>
      <c r="M304">
        <v>2</v>
      </c>
      <c r="N304">
        <v>6</v>
      </c>
      <c r="O304">
        <v>74</v>
      </c>
      <c r="P304">
        <v>27</v>
      </c>
      <c r="Q304">
        <v>54</v>
      </c>
      <c r="R304">
        <v>4.21</v>
      </c>
      <c r="S304">
        <v>1.22</v>
      </c>
      <c r="T304">
        <v>95.83</v>
      </c>
      <c r="U304">
        <f t="shared" si="13"/>
        <v>6.3886666666666665</v>
      </c>
      <c r="V304">
        <f t="shared" si="14"/>
        <v>3.1943333333333332</v>
      </c>
      <c r="W304">
        <f t="shared" si="15"/>
        <v>3.1943333333333332</v>
      </c>
    </row>
    <row r="305" spans="1:23" x14ac:dyDescent="0.35">
      <c r="A305" t="s">
        <v>97</v>
      </c>
      <c r="B305" t="s">
        <v>459</v>
      </c>
      <c r="C305" t="s">
        <v>436</v>
      </c>
      <c r="D305" t="s">
        <v>374</v>
      </c>
      <c r="E305">
        <v>63.2</v>
      </c>
      <c r="F305">
        <v>65</v>
      </c>
      <c r="G305">
        <v>1</v>
      </c>
      <c r="H305">
        <v>0</v>
      </c>
      <c r="I305">
        <v>0</v>
      </c>
      <c r="J305">
        <v>0</v>
      </c>
      <c r="K305">
        <v>2</v>
      </c>
      <c r="L305">
        <v>1</v>
      </c>
      <c r="M305">
        <v>1</v>
      </c>
      <c r="N305">
        <v>9</v>
      </c>
      <c r="O305">
        <v>64</v>
      </c>
      <c r="P305">
        <v>31</v>
      </c>
      <c r="Q305">
        <v>52</v>
      </c>
      <c r="R305">
        <v>2.83</v>
      </c>
      <c r="S305">
        <v>1.3</v>
      </c>
      <c r="T305">
        <v>95.67</v>
      </c>
      <c r="U305">
        <f t="shared" si="13"/>
        <v>6.3780000000000001</v>
      </c>
      <c r="V305">
        <f t="shared" si="14"/>
        <v>3.1890000000000001</v>
      </c>
      <c r="W305">
        <f t="shared" si="15"/>
        <v>3.1890000000000001</v>
      </c>
    </row>
    <row r="306" spans="1:23" x14ac:dyDescent="0.35">
      <c r="A306" t="s">
        <v>102</v>
      </c>
      <c r="B306" t="s">
        <v>698</v>
      </c>
      <c r="C306" t="s">
        <v>436</v>
      </c>
      <c r="D306" t="s">
        <v>376</v>
      </c>
      <c r="E306">
        <v>44</v>
      </c>
      <c r="F306">
        <v>39</v>
      </c>
      <c r="G306">
        <v>5</v>
      </c>
      <c r="H306">
        <v>0</v>
      </c>
      <c r="I306">
        <v>0</v>
      </c>
      <c r="J306">
        <v>3</v>
      </c>
      <c r="K306">
        <v>3</v>
      </c>
      <c r="L306">
        <v>1</v>
      </c>
      <c r="M306">
        <v>3</v>
      </c>
      <c r="N306">
        <v>7</v>
      </c>
      <c r="O306">
        <v>35</v>
      </c>
      <c r="P306">
        <v>14</v>
      </c>
      <c r="Q306">
        <v>30</v>
      </c>
      <c r="R306">
        <v>2.25</v>
      </c>
      <c r="S306">
        <v>1</v>
      </c>
      <c r="T306">
        <v>94.5</v>
      </c>
      <c r="U306">
        <f t="shared" si="13"/>
        <v>6.3</v>
      </c>
      <c r="V306">
        <f t="shared" si="14"/>
        <v>3.15</v>
      </c>
      <c r="W306">
        <f t="shared" si="15"/>
        <v>3.15</v>
      </c>
    </row>
    <row r="307" spans="1:23" x14ac:dyDescent="0.35">
      <c r="A307" t="s">
        <v>66</v>
      </c>
      <c r="B307" t="s">
        <v>673</v>
      </c>
      <c r="C307" t="s">
        <v>436</v>
      </c>
      <c r="D307" t="s">
        <v>368</v>
      </c>
      <c r="E307">
        <v>47</v>
      </c>
      <c r="F307">
        <v>44</v>
      </c>
      <c r="G307">
        <v>0</v>
      </c>
      <c r="H307">
        <v>0</v>
      </c>
      <c r="I307">
        <v>0</v>
      </c>
      <c r="J307">
        <v>2</v>
      </c>
      <c r="K307">
        <v>2</v>
      </c>
      <c r="L307">
        <v>2</v>
      </c>
      <c r="M307">
        <v>1</v>
      </c>
      <c r="N307">
        <v>5</v>
      </c>
      <c r="O307">
        <v>54</v>
      </c>
      <c r="P307">
        <v>25</v>
      </c>
      <c r="Q307">
        <v>36</v>
      </c>
      <c r="R307">
        <v>3.83</v>
      </c>
      <c r="S307">
        <v>1.3</v>
      </c>
      <c r="T307">
        <v>94</v>
      </c>
      <c r="U307">
        <f t="shared" si="13"/>
        <v>6.2666666666666666</v>
      </c>
      <c r="V307">
        <f t="shared" si="14"/>
        <v>3.1333333333333333</v>
      </c>
      <c r="W307">
        <f t="shared" si="15"/>
        <v>3.1333333333333333</v>
      </c>
    </row>
    <row r="308" spans="1:23" x14ac:dyDescent="0.35">
      <c r="A308" t="s">
        <v>1812</v>
      </c>
      <c r="B308" t="s">
        <v>1813</v>
      </c>
      <c r="C308" t="s">
        <v>436</v>
      </c>
      <c r="D308" t="s">
        <v>384</v>
      </c>
      <c r="E308">
        <v>44</v>
      </c>
      <c r="F308">
        <v>40</v>
      </c>
      <c r="G308">
        <v>0</v>
      </c>
      <c r="H308">
        <v>0</v>
      </c>
      <c r="I308">
        <v>0</v>
      </c>
      <c r="J308">
        <v>1</v>
      </c>
      <c r="K308">
        <v>0</v>
      </c>
      <c r="L308">
        <v>0</v>
      </c>
      <c r="M308">
        <v>0</v>
      </c>
      <c r="N308">
        <v>6</v>
      </c>
      <c r="O308">
        <v>56</v>
      </c>
      <c r="P308">
        <v>24</v>
      </c>
      <c r="Q308">
        <v>22</v>
      </c>
      <c r="R308">
        <v>2.0499999999999998</v>
      </c>
      <c r="S308">
        <v>1.05</v>
      </c>
      <c r="T308">
        <v>94</v>
      </c>
      <c r="U308">
        <f t="shared" si="13"/>
        <v>6.2666666666666666</v>
      </c>
      <c r="V308">
        <f t="shared" si="14"/>
        <v>3.1333333333333333</v>
      </c>
      <c r="W308">
        <f t="shared" si="15"/>
        <v>3.1333333333333333</v>
      </c>
    </row>
    <row r="309" spans="1:23" x14ac:dyDescent="0.35">
      <c r="A309" t="s">
        <v>116</v>
      </c>
      <c r="B309" t="s">
        <v>92</v>
      </c>
      <c r="C309" t="s">
        <v>436</v>
      </c>
      <c r="D309" t="s">
        <v>386</v>
      </c>
      <c r="E309">
        <v>68.2</v>
      </c>
      <c r="F309">
        <v>47</v>
      </c>
      <c r="G309">
        <v>2</v>
      </c>
      <c r="H309">
        <v>0</v>
      </c>
      <c r="I309">
        <v>0</v>
      </c>
      <c r="J309">
        <v>3</v>
      </c>
      <c r="K309">
        <v>2</v>
      </c>
      <c r="L309">
        <v>1</v>
      </c>
      <c r="M309">
        <v>0</v>
      </c>
      <c r="N309">
        <v>3</v>
      </c>
      <c r="O309">
        <v>69</v>
      </c>
      <c r="P309">
        <v>36</v>
      </c>
      <c r="Q309">
        <v>66</v>
      </c>
      <c r="R309">
        <v>4.8499999999999996</v>
      </c>
      <c r="S309">
        <v>1.49</v>
      </c>
      <c r="T309">
        <v>93.17</v>
      </c>
      <c r="U309">
        <f t="shared" si="13"/>
        <v>6.2113333333333332</v>
      </c>
      <c r="V309">
        <f t="shared" si="14"/>
        <v>3.1056666666666666</v>
      </c>
      <c r="W309">
        <f t="shared" si="15"/>
        <v>3.1056666666666666</v>
      </c>
    </row>
    <row r="310" spans="1:23" x14ac:dyDescent="0.35">
      <c r="A310" t="s">
        <v>52</v>
      </c>
      <c r="B310" t="s">
        <v>92</v>
      </c>
      <c r="C310" t="s">
        <v>436</v>
      </c>
      <c r="D310" t="s">
        <v>364</v>
      </c>
      <c r="E310">
        <v>37</v>
      </c>
      <c r="F310">
        <v>43</v>
      </c>
      <c r="G310">
        <v>1</v>
      </c>
      <c r="H310">
        <v>0</v>
      </c>
      <c r="I310">
        <v>0</v>
      </c>
      <c r="J310">
        <v>2</v>
      </c>
      <c r="K310">
        <v>1</v>
      </c>
      <c r="L310">
        <v>0</v>
      </c>
      <c r="M310">
        <v>0</v>
      </c>
      <c r="N310">
        <v>10</v>
      </c>
      <c r="O310">
        <v>30</v>
      </c>
      <c r="P310">
        <v>14</v>
      </c>
      <c r="Q310">
        <v>26</v>
      </c>
      <c r="R310">
        <v>2.19</v>
      </c>
      <c r="S310">
        <v>1.08</v>
      </c>
      <c r="T310">
        <v>92.5</v>
      </c>
      <c r="U310">
        <f t="shared" si="13"/>
        <v>6.166666666666667</v>
      </c>
      <c r="V310">
        <f t="shared" si="14"/>
        <v>3.0833333333333335</v>
      </c>
      <c r="W310">
        <f t="shared" si="15"/>
        <v>3.0833333333333335</v>
      </c>
    </row>
    <row r="311" spans="1:23" x14ac:dyDescent="0.35">
      <c r="A311" t="s">
        <v>1313</v>
      </c>
      <c r="B311" t="s">
        <v>219</v>
      </c>
      <c r="C311" t="s">
        <v>436</v>
      </c>
      <c r="D311" t="s">
        <v>371</v>
      </c>
      <c r="E311">
        <v>50.1</v>
      </c>
      <c r="F311">
        <v>55</v>
      </c>
      <c r="G311">
        <v>0</v>
      </c>
      <c r="H311">
        <v>0</v>
      </c>
      <c r="I311">
        <v>0</v>
      </c>
      <c r="J311">
        <v>2</v>
      </c>
      <c r="K311">
        <v>4</v>
      </c>
      <c r="L311">
        <v>0</v>
      </c>
      <c r="M311">
        <v>0</v>
      </c>
      <c r="N311">
        <v>9</v>
      </c>
      <c r="O311">
        <v>57</v>
      </c>
      <c r="P311">
        <v>26</v>
      </c>
      <c r="Q311">
        <v>42</v>
      </c>
      <c r="R311">
        <v>4.47</v>
      </c>
      <c r="S311">
        <v>1.35</v>
      </c>
      <c r="T311">
        <v>91.83</v>
      </c>
      <c r="U311">
        <f t="shared" si="13"/>
        <v>6.1219999999999999</v>
      </c>
      <c r="V311">
        <f t="shared" si="14"/>
        <v>3.0609999999999999</v>
      </c>
      <c r="W311">
        <f t="shared" si="15"/>
        <v>3.0609999999999999</v>
      </c>
    </row>
    <row r="312" spans="1:23" x14ac:dyDescent="0.35">
      <c r="A312" t="s">
        <v>315</v>
      </c>
      <c r="B312" t="s">
        <v>418</v>
      </c>
      <c r="C312" t="s">
        <v>436</v>
      </c>
      <c r="D312" t="s">
        <v>370</v>
      </c>
      <c r="E312">
        <v>61.1</v>
      </c>
      <c r="F312">
        <v>35</v>
      </c>
      <c r="G312">
        <v>8</v>
      </c>
      <c r="H312">
        <v>0</v>
      </c>
      <c r="I312">
        <v>0</v>
      </c>
      <c r="J312">
        <v>3</v>
      </c>
      <c r="K312">
        <v>6</v>
      </c>
      <c r="L312">
        <v>0</v>
      </c>
      <c r="M312">
        <v>1</v>
      </c>
      <c r="N312">
        <v>8</v>
      </c>
      <c r="O312">
        <v>63</v>
      </c>
      <c r="P312">
        <v>35</v>
      </c>
      <c r="Q312">
        <v>46</v>
      </c>
      <c r="R312">
        <v>4.84</v>
      </c>
      <c r="S312">
        <v>1.32</v>
      </c>
      <c r="T312">
        <v>91.83</v>
      </c>
      <c r="U312">
        <f t="shared" si="13"/>
        <v>6.1219999999999999</v>
      </c>
      <c r="V312">
        <f t="shared" si="14"/>
        <v>3.0609999999999999</v>
      </c>
      <c r="W312">
        <f t="shared" si="15"/>
        <v>3.0609999999999999</v>
      </c>
    </row>
    <row r="313" spans="1:23" x14ac:dyDescent="0.35">
      <c r="A313" t="s">
        <v>1127</v>
      </c>
      <c r="B313" t="s">
        <v>1143</v>
      </c>
      <c r="C313" t="s">
        <v>436</v>
      </c>
      <c r="D313" t="s">
        <v>369</v>
      </c>
      <c r="E313">
        <v>57.1</v>
      </c>
      <c r="F313">
        <v>51</v>
      </c>
      <c r="G313">
        <v>1</v>
      </c>
      <c r="H313">
        <v>0</v>
      </c>
      <c r="I313">
        <v>0</v>
      </c>
      <c r="J313">
        <v>1</v>
      </c>
      <c r="K313">
        <v>6</v>
      </c>
      <c r="L313">
        <v>1</v>
      </c>
      <c r="M313">
        <v>1</v>
      </c>
      <c r="N313">
        <v>12</v>
      </c>
      <c r="O313">
        <v>57</v>
      </c>
      <c r="P313">
        <v>25</v>
      </c>
      <c r="Q313">
        <v>58</v>
      </c>
      <c r="R313">
        <v>4.3899999999999997</v>
      </c>
      <c r="S313">
        <v>1.45</v>
      </c>
      <c r="T313">
        <v>91.33</v>
      </c>
      <c r="U313">
        <f t="shared" si="13"/>
        <v>6.0886666666666667</v>
      </c>
      <c r="V313">
        <f t="shared" si="14"/>
        <v>3.0443333333333333</v>
      </c>
      <c r="W313">
        <f t="shared" si="15"/>
        <v>3.0443333333333333</v>
      </c>
    </row>
    <row r="314" spans="1:23" x14ac:dyDescent="0.35">
      <c r="A314" t="s">
        <v>184</v>
      </c>
      <c r="B314" t="s">
        <v>1073</v>
      </c>
      <c r="C314" t="s">
        <v>436</v>
      </c>
      <c r="D314" t="s">
        <v>367</v>
      </c>
      <c r="E314">
        <v>42.2</v>
      </c>
      <c r="F314">
        <v>38</v>
      </c>
      <c r="G314">
        <v>0</v>
      </c>
      <c r="H314">
        <v>0</v>
      </c>
      <c r="I314">
        <v>0</v>
      </c>
      <c r="J314">
        <v>3</v>
      </c>
      <c r="K314">
        <v>1</v>
      </c>
      <c r="L314">
        <v>1</v>
      </c>
      <c r="M314">
        <v>2</v>
      </c>
      <c r="N314">
        <v>7</v>
      </c>
      <c r="O314">
        <v>48</v>
      </c>
      <c r="P314">
        <v>22</v>
      </c>
      <c r="Q314">
        <v>44</v>
      </c>
      <c r="R314">
        <v>5.7</v>
      </c>
      <c r="S314">
        <v>1.55</v>
      </c>
      <c r="T314">
        <v>91.17</v>
      </c>
      <c r="U314">
        <f t="shared" si="13"/>
        <v>6.0780000000000003</v>
      </c>
      <c r="V314">
        <f t="shared" si="14"/>
        <v>3.0390000000000001</v>
      </c>
      <c r="W314">
        <f t="shared" si="15"/>
        <v>3.0390000000000001</v>
      </c>
    </row>
    <row r="315" spans="1:23" x14ac:dyDescent="0.35">
      <c r="A315" t="s">
        <v>93</v>
      </c>
      <c r="B315" t="s">
        <v>1114</v>
      </c>
      <c r="C315" t="s">
        <v>436</v>
      </c>
      <c r="D315" t="s">
        <v>394</v>
      </c>
      <c r="E315">
        <v>26.2</v>
      </c>
      <c r="F315">
        <v>32</v>
      </c>
      <c r="G315">
        <v>0</v>
      </c>
      <c r="H315">
        <v>0</v>
      </c>
      <c r="I315">
        <v>0</v>
      </c>
      <c r="J315">
        <v>2</v>
      </c>
      <c r="K315">
        <v>1</v>
      </c>
      <c r="L315">
        <v>2</v>
      </c>
      <c r="M315">
        <v>4</v>
      </c>
      <c r="N315">
        <v>10</v>
      </c>
      <c r="O315">
        <v>30</v>
      </c>
      <c r="P315">
        <v>10</v>
      </c>
      <c r="Q315">
        <v>30</v>
      </c>
      <c r="R315">
        <v>2.36</v>
      </c>
      <c r="S315">
        <v>1.5</v>
      </c>
      <c r="T315">
        <v>91.17</v>
      </c>
      <c r="U315">
        <f t="shared" si="13"/>
        <v>6.0780000000000003</v>
      </c>
      <c r="V315">
        <f t="shared" si="14"/>
        <v>3.0390000000000001</v>
      </c>
      <c r="W315">
        <f t="shared" si="15"/>
        <v>3.0390000000000001</v>
      </c>
    </row>
    <row r="316" spans="1:23" x14ac:dyDescent="0.35">
      <c r="A316" t="s">
        <v>58</v>
      </c>
      <c r="B316" t="s">
        <v>1649</v>
      </c>
      <c r="C316" t="s">
        <v>436</v>
      </c>
      <c r="D316" t="s">
        <v>377</v>
      </c>
      <c r="E316">
        <v>54.2</v>
      </c>
      <c r="F316">
        <v>41</v>
      </c>
      <c r="G316">
        <v>0</v>
      </c>
      <c r="H316">
        <v>0</v>
      </c>
      <c r="I316">
        <v>0</v>
      </c>
      <c r="J316">
        <v>3</v>
      </c>
      <c r="K316">
        <v>1</v>
      </c>
      <c r="L316">
        <v>0</v>
      </c>
      <c r="M316">
        <v>0</v>
      </c>
      <c r="N316">
        <v>4</v>
      </c>
      <c r="O316">
        <v>50</v>
      </c>
      <c r="P316">
        <v>20</v>
      </c>
      <c r="Q316">
        <v>50</v>
      </c>
      <c r="R316">
        <v>3.95</v>
      </c>
      <c r="S316">
        <v>1.28</v>
      </c>
      <c r="T316">
        <v>90.67</v>
      </c>
      <c r="U316">
        <f t="shared" si="13"/>
        <v>6.0446666666666671</v>
      </c>
      <c r="V316">
        <f t="shared" si="14"/>
        <v>3.0223333333333335</v>
      </c>
      <c r="W316">
        <f t="shared" si="15"/>
        <v>3.0223333333333335</v>
      </c>
    </row>
    <row r="317" spans="1:23" x14ac:dyDescent="0.35">
      <c r="A317" t="s">
        <v>902</v>
      </c>
      <c r="B317" t="s">
        <v>767</v>
      </c>
      <c r="C317" t="s">
        <v>436</v>
      </c>
      <c r="D317" t="s">
        <v>369</v>
      </c>
      <c r="E317">
        <v>75.099999999999994</v>
      </c>
      <c r="F317">
        <v>27</v>
      </c>
      <c r="G317">
        <v>9</v>
      </c>
      <c r="H317">
        <v>0</v>
      </c>
      <c r="I317">
        <v>0</v>
      </c>
      <c r="J317">
        <v>3</v>
      </c>
      <c r="K317">
        <v>3</v>
      </c>
      <c r="L317">
        <v>0</v>
      </c>
      <c r="M317">
        <v>0</v>
      </c>
      <c r="N317">
        <v>1</v>
      </c>
      <c r="O317">
        <v>69</v>
      </c>
      <c r="P317">
        <v>25</v>
      </c>
      <c r="Q317">
        <v>68</v>
      </c>
      <c r="R317">
        <v>4.78</v>
      </c>
      <c r="S317">
        <v>1.23</v>
      </c>
      <c r="T317">
        <v>90.33</v>
      </c>
      <c r="U317">
        <f t="shared" si="13"/>
        <v>6.0220000000000002</v>
      </c>
      <c r="V317">
        <f t="shared" si="14"/>
        <v>3.0110000000000001</v>
      </c>
      <c r="W317">
        <f t="shared" si="15"/>
        <v>3.0110000000000001</v>
      </c>
    </row>
    <row r="318" spans="1:23" x14ac:dyDescent="0.35">
      <c r="A318" t="s">
        <v>1709</v>
      </c>
      <c r="B318" t="s">
        <v>1710</v>
      </c>
      <c r="C318" t="s">
        <v>435</v>
      </c>
      <c r="D318" t="s">
        <v>368</v>
      </c>
      <c r="E318">
        <v>105</v>
      </c>
      <c r="F318">
        <v>19</v>
      </c>
      <c r="G318">
        <v>19</v>
      </c>
      <c r="H318">
        <v>9</v>
      </c>
      <c r="I318">
        <v>0</v>
      </c>
      <c r="J318">
        <v>5</v>
      </c>
      <c r="K318">
        <v>6</v>
      </c>
      <c r="L318">
        <v>0</v>
      </c>
      <c r="M318">
        <v>0</v>
      </c>
      <c r="N318">
        <v>0</v>
      </c>
      <c r="O318">
        <v>71</v>
      </c>
      <c r="P318">
        <v>30</v>
      </c>
      <c r="Q318">
        <v>119</v>
      </c>
      <c r="R318">
        <v>4.8899999999999997</v>
      </c>
      <c r="S318">
        <v>1.42</v>
      </c>
      <c r="T318">
        <v>90</v>
      </c>
      <c r="U318">
        <f t="shared" si="13"/>
        <v>6</v>
      </c>
      <c r="V318">
        <f t="shared" si="14"/>
        <v>3</v>
      </c>
      <c r="W318">
        <f t="shared" si="15"/>
        <v>3</v>
      </c>
    </row>
    <row r="319" spans="1:23" x14ac:dyDescent="0.35">
      <c r="A319" t="s">
        <v>403</v>
      </c>
      <c r="B319" t="s">
        <v>778</v>
      </c>
      <c r="C319" t="s">
        <v>436</v>
      </c>
      <c r="D319" t="s">
        <v>369</v>
      </c>
      <c r="E319">
        <v>58</v>
      </c>
      <c r="F319">
        <v>58</v>
      </c>
      <c r="G319">
        <v>0</v>
      </c>
      <c r="H319">
        <v>0</v>
      </c>
      <c r="I319">
        <v>0</v>
      </c>
      <c r="J319">
        <v>2</v>
      </c>
      <c r="K319">
        <v>2</v>
      </c>
      <c r="L319">
        <v>0</v>
      </c>
      <c r="M319">
        <v>3</v>
      </c>
      <c r="N319">
        <v>8</v>
      </c>
      <c r="O319">
        <v>55</v>
      </c>
      <c r="P319">
        <v>14</v>
      </c>
      <c r="Q319">
        <v>63</v>
      </c>
      <c r="R319">
        <v>5.43</v>
      </c>
      <c r="S319">
        <v>1.33</v>
      </c>
      <c r="T319">
        <v>90</v>
      </c>
      <c r="U319">
        <f t="shared" si="13"/>
        <v>6</v>
      </c>
      <c r="V319">
        <f t="shared" si="14"/>
        <v>3</v>
      </c>
      <c r="W319">
        <f t="shared" si="15"/>
        <v>3</v>
      </c>
    </row>
    <row r="320" spans="1:23" x14ac:dyDescent="0.35">
      <c r="A320" t="s">
        <v>97</v>
      </c>
      <c r="B320" t="s">
        <v>337</v>
      </c>
      <c r="C320" t="s">
        <v>436</v>
      </c>
      <c r="D320" t="s">
        <v>378</v>
      </c>
      <c r="E320">
        <v>40.1</v>
      </c>
      <c r="F320">
        <v>40</v>
      </c>
      <c r="G320">
        <v>0</v>
      </c>
      <c r="H320">
        <v>0</v>
      </c>
      <c r="I320">
        <v>0</v>
      </c>
      <c r="J320">
        <v>2</v>
      </c>
      <c r="K320">
        <v>0</v>
      </c>
      <c r="L320">
        <v>2</v>
      </c>
      <c r="M320">
        <v>2</v>
      </c>
      <c r="N320">
        <v>4</v>
      </c>
      <c r="O320">
        <v>37</v>
      </c>
      <c r="P320">
        <v>9</v>
      </c>
      <c r="Q320">
        <v>38</v>
      </c>
      <c r="R320">
        <v>2.4500000000000002</v>
      </c>
      <c r="S320">
        <v>1.17</v>
      </c>
      <c r="T320">
        <v>89.83</v>
      </c>
      <c r="U320">
        <f t="shared" si="13"/>
        <v>5.9886666666666661</v>
      </c>
      <c r="V320">
        <f t="shared" si="14"/>
        <v>2.9943333333333331</v>
      </c>
      <c r="W320">
        <f t="shared" si="15"/>
        <v>2.9943333333333331</v>
      </c>
    </row>
    <row r="321" spans="1:23" x14ac:dyDescent="0.35">
      <c r="A321" t="s">
        <v>274</v>
      </c>
      <c r="B321" t="s">
        <v>764</v>
      </c>
      <c r="C321" t="s">
        <v>436</v>
      </c>
      <c r="D321" t="s">
        <v>360</v>
      </c>
      <c r="E321">
        <v>61.2</v>
      </c>
      <c r="F321">
        <v>50</v>
      </c>
      <c r="G321">
        <v>3</v>
      </c>
      <c r="H321">
        <v>0</v>
      </c>
      <c r="I321">
        <v>0</v>
      </c>
      <c r="J321">
        <v>2</v>
      </c>
      <c r="K321">
        <v>3</v>
      </c>
      <c r="L321">
        <v>2</v>
      </c>
      <c r="M321">
        <v>3</v>
      </c>
      <c r="N321">
        <v>2</v>
      </c>
      <c r="O321">
        <v>66</v>
      </c>
      <c r="P321">
        <v>17</v>
      </c>
      <c r="Q321">
        <v>66</v>
      </c>
      <c r="R321">
        <v>4.38</v>
      </c>
      <c r="S321">
        <v>1.35</v>
      </c>
      <c r="T321">
        <v>89.67</v>
      </c>
      <c r="U321">
        <f t="shared" si="13"/>
        <v>5.9779999999999998</v>
      </c>
      <c r="V321">
        <f t="shared" si="14"/>
        <v>2.9889999999999999</v>
      </c>
      <c r="W321">
        <f t="shared" si="15"/>
        <v>2.9889999999999999</v>
      </c>
    </row>
    <row r="322" spans="1:23" x14ac:dyDescent="0.35">
      <c r="A322" t="s">
        <v>296</v>
      </c>
      <c r="B322" t="s">
        <v>295</v>
      </c>
      <c r="C322" t="s">
        <v>435</v>
      </c>
      <c r="D322" t="s">
        <v>375</v>
      </c>
      <c r="E322">
        <v>137</v>
      </c>
      <c r="F322">
        <v>26</v>
      </c>
      <c r="G322">
        <v>26</v>
      </c>
      <c r="H322">
        <v>9</v>
      </c>
      <c r="I322">
        <v>0</v>
      </c>
      <c r="J322">
        <v>4</v>
      </c>
      <c r="K322">
        <v>9</v>
      </c>
      <c r="L322">
        <v>0</v>
      </c>
      <c r="M322">
        <v>0</v>
      </c>
      <c r="N322">
        <v>0</v>
      </c>
      <c r="O322">
        <v>73</v>
      </c>
      <c r="P322">
        <v>27</v>
      </c>
      <c r="Q322">
        <v>157</v>
      </c>
      <c r="R322">
        <v>3.68</v>
      </c>
      <c r="S322">
        <v>1.34</v>
      </c>
      <c r="T322">
        <v>89.5</v>
      </c>
      <c r="U322">
        <f t="shared" si="13"/>
        <v>5.9666666666666668</v>
      </c>
      <c r="V322">
        <f t="shared" si="14"/>
        <v>2.9833333333333334</v>
      </c>
      <c r="W322">
        <f t="shared" si="15"/>
        <v>2.9833333333333334</v>
      </c>
    </row>
    <row r="323" spans="1:23" x14ac:dyDescent="0.35">
      <c r="A323" t="s">
        <v>150</v>
      </c>
      <c r="B323" t="s">
        <v>566</v>
      </c>
      <c r="C323" t="s">
        <v>436</v>
      </c>
      <c r="D323" t="s">
        <v>397</v>
      </c>
      <c r="E323">
        <v>39.1</v>
      </c>
      <c r="F323">
        <v>38</v>
      </c>
      <c r="G323">
        <v>0</v>
      </c>
      <c r="H323">
        <v>0</v>
      </c>
      <c r="I323">
        <v>0</v>
      </c>
      <c r="J323">
        <v>2</v>
      </c>
      <c r="K323">
        <v>1</v>
      </c>
      <c r="L323">
        <v>0</v>
      </c>
      <c r="M323">
        <v>1</v>
      </c>
      <c r="N323">
        <v>6</v>
      </c>
      <c r="O323">
        <v>45</v>
      </c>
      <c r="P323">
        <v>12</v>
      </c>
      <c r="Q323">
        <v>33</v>
      </c>
      <c r="R323">
        <v>2.52</v>
      </c>
      <c r="S323">
        <v>1.1399999999999999</v>
      </c>
      <c r="T323">
        <v>89.33</v>
      </c>
      <c r="U323">
        <f t="shared" ref="U323:U386" si="16">T323/15</f>
        <v>5.9553333333333329</v>
      </c>
      <c r="V323">
        <f t="shared" ref="V323:V386" si="17">IF(T323 &gt;= 550,U323*1.35,IF(T323 &gt;= 500,U323*1.3,IF(T323 &gt;= 450,U323*1.25,IF(T323 &gt;= 400,U323*1.2,IF(T323 &gt;= 350,U323*1.1,IF(T323 &gt;= 300,U323,IF(T323 &gt;= 250,U323*0.9,IF(T323 &gt;= 200,U323*0.8,IF(T323 &gt;= 150,U323*0.7,IF(T323 &gt;= 100,U323*0.6,IF(T323 &gt;= 50,U323*0.5,U323*0.4)))))))))))</f>
        <v>2.9776666666666665</v>
      </c>
      <c r="W323">
        <f t="shared" ref="W323:W386" si="18">IF(V323 &lt; 1.5,1,V323)</f>
        <v>2.9776666666666665</v>
      </c>
    </row>
    <row r="324" spans="1:23" x14ac:dyDescent="0.35">
      <c r="A324" t="s">
        <v>1091</v>
      </c>
      <c r="B324" t="s">
        <v>487</v>
      </c>
      <c r="C324" t="s">
        <v>436</v>
      </c>
      <c r="D324" t="s">
        <v>378</v>
      </c>
      <c r="E324">
        <v>35.1</v>
      </c>
      <c r="F324">
        <v>33</v>
      </c>
      <c r="G324">
        <v>0</v>
      </c>
      <c r="H324">
        <v>0</v>
      </c>
      <c r="I324">
        <v>0</v>
      </c>
      <c r="J324">
        <v>0</v>
      </c>
      <c r="K324">
        <v>0</v>
      </c>
      <c r="L324">
        <v>1</v>
      </c>
      <c r="M324">
        <v>1</v>
      </c>
      <c r="N324">
        <v>9</v>
      </c>
      <c r="O324">
        <v>33</v>
      </c>
      <c r="P324">
        <v>10</v>
      </c>
      <c r="Q324">
        <v>18</v>
      </c>
      <c r="R324">
        <v>1.02</v>
      </c>
      <c r="S324">
        <v>0.79</v>
      </c>
      <c r="T324">
        <v>88.33</v>
      </c>
      <c r="U324">
        <f t="shared" si="16"/>
        <v>5.8886666666666665</v>
      </c>
      <c r="V324">
        <f t="shared" si="17"/>
        <v>2.9443333333333332</v>
      </c>
      <c r="W324">
        <f t="shared" si="18"/>
        <v>2.9443333333333332</v>
      </c>
    </row>
    <row r="325" spans="1:23" x14ac:dyDescent="0.35">
      <c r="A325" t="s">
        <v>87</v>
      </c>
      <c r="B325" t="s">
        <v>1253</v>
      </c>
      <c r="C325" t="s">
        <v>435</v>
      </c>
      <c r="D325" t="s">
        <v>387</v>
      </c>
      <c r="E325">
        <v>131.19999999999999</v>
      </c>
      <c r="F325">
        <v>25</v>
      </c>
      <c r="G325">
        <v>24</v>
      </c>
      <c r="H325">
        <v>11</v>
      </c>
      <c r="I325">
        <v>0</v>
      </c>
      <c r="J325">
        <v>3</v>
      </c>
      <c r="K325">
        <v>12</v>
      </c>
      <c r="L325">
        <v>0</v>
      </c>
      <c r="M325">
        <v>0</v>
      </c>
      <c r="N325">
        <v>0</v>
      </c>
      <c r="O325">
        <v>100</v>
      </c>
      <c r="P325">
        <v>38</v>
      </c>
      <c r="Q325">
        <v>136</v>
      </c>
      <c r="R325">
        <v>4.3099999999999996</v>
      </c>
      <c r="S325">
        <v>1.32</v>
      </c>
      <c r="T325">
        <v>88.17</v>
      </c>
      <c r="U325">
        <f t="shared" si="16"/>
        <v>5.8780000000000001</v>
      </c>
      <c r="V325">
        <f t="shared" si="17"/>
        <v>2.9390000000000001</v>
      </c>
      <c r="W325">
        <f t="shared" si="18"/>
        <v>2.9390000000000001</v>
      </c>
    </row>
    <row r="326" spans="1:23" x14ac:dyDescent="0.35">
      <c r="A326" t="s">
        <v>99</v>
      </c>
      <c r="B326" t="s">
        <v>1511</v>
      </c>
      <c r="C326" t="s">
        <v>435</v>
      </c>
      <c r="D326" t="s">
        <v>375</v>
      </c>
      <c r="E326">
        <v>131.19999999999999</v>
      </c>
      <c r="F326">
        <v>27</v>
      </c>
      <c r="G326">
        <v>27</v>
      </c>
      <c r="H326">
        <v>3</v>
      </c>
      <c r="I326">
        <v>0</v>
      </c>
      <c r="J326">
        <v>4</v>
      </c>
      <c r="K326">
        <v>13</v>
      </c>
      <c r="L326">
        <v>0</v>
      </c>
      <c r="M326">
        <v>0</v>
      </c>
      <c r="N326">
        <v>0</v>
      </c>
      <c r="O326">
        <v>122</v>
      </c>
      <c r="P326">
        <v>52</v>
      </c>
      <c r="Q326">
        <v>155</v>
      </c>
      <c r="R326">
        <v>5.13</v>
      </c>
      <c r="S326">
        <v>1.57</v>
      </c>
      <c r="T326">
        <v>87.67</v>
      </c>
      <c r="U326">
        <f t="shared" si="16"/>
        <v>5.8446666666666669</v>
      </c>
      <c r="V326">
        <f t="shared" si="17"/>
        <v>2.9223333333333334</v>
      </c>
      <c r="W326">
        <f t="shared" si="18"/>
        <v>2.9223333333333334</v>
      </c>
    </row>
    <row r="327" spans="1:23" x14ac:dyDescent="0.35">
      <c r="A327" t="s">
        <v>1323</v>
      </c>
      <c r="B327" t="s">
        <v>705</v>
      </c>
      <c r="C327" t="s">
        <v>435</v>
      </c>
      <c r="D327" t="s">
        <v>397</v>
      </c>
      <c r="E327">
        <v>70</v>
      </c>
      <c r="F327">
        <v>16</v>
      </c>
      <c r="G327">
        <v>13</v>
      </c>
      <c r="H327">
        <v>3</v>
      </c>
      <c r="I327">
        <v>0</v>
      </c>
      <c r="J327">
        <v>4</v>
      </c>
      <c r="K327">
        <v>4</v>
      </c>
      <c r="L327">
        <v>0</v>
      </c>
      <c r="M327">
        <v>0</v>
      </c>
      <c r="N327">
        <v>1</v>
      </c>
      <c r="O327">
        <v>72</v>
      </c>
      <c r="P327">
        <v>37</v>
      </c>
      <c r="Q327">
        <v>66</v>
      </c>
      <c r="R327">
        <v>4.5</v>
      </c>
      <c r="S327">
        <v>1.47</v>
      </c>
      <c r="T327">
        <v>86.5</v>
      </c>
      <c r="U327">
        <f t="shared" si="16"/>
        <v>5.7666666666666666</v>
      </c>
      <c r="V327">
        <f t="shared" si="17"/>
        <v>2.8833333333333333</v>
      </c>
      <c r="W327">
        <f t="shared" si="18"/>
        <v>2.8833333333333333</v>
      </c>
    </row>
    <row r="328" spans="1:23" x14ac:dyDescent="0.35">
      <c r="A328" t="s">
        <v>83</v>
      </c>
      <c r="B328" t="s">
        <v>794</v>
      </c>
      <c r="C328" t="s">
        <v>436</v>
      </c>
      <c r="D328" t="s">
        <v>377</v>
      </c>
      <c r="E328">
        <v>44</v>
      </c>
      <c r="F328">
        <v>40</v>
      </c>
      <c r="G328">
        <v>0</v>
      </c>
      <c r="H328">
        <v>0</v>
      </c>
      <c r="I328">
        <v>0</v>
      </c>
      <c r="J328">
        <v>2</v>
      </c>
      <c r="K328">
        <v>4</v>
      </c>
      <c r="L328">
        <v>2</v>
      </c>
      <c r="M328">
        <v>3</v>
      </c>
      <c r="N328">
        <v>9</v>
      </c>
      <c r="O328">
        <v>39</v>
      </c>
      <c r="P328">
        <v>15</v>
      </c>
      <c r="Q328">
        <v>45</v>
      </c>
      <c r="R328">
        <v>4.91</v>
      </c>
      <c r="S328">
        <v>1.36</v>
      </c>
      <c r="T328">
        <v>85.5</v>
      </c>
      <c r="U328">
        <f t="shared" si="16"/>
        <v>5.7</v>
      </c>
      <c r="V328">
        <f t="shared" si="17"/>
        <v>2.85</v>
      </c>
      <c r="W328">
        <f t="shared" si="18"/>
        <v>2.85</v>
      </c>
    </row>
    <row r="329" spans="1:23" x14ac:dyDescent="0.35">
      <c r="A329" t="s">
        <v>87</v>
      </c>
      <c r="B329" t="s">
        <v>1553</v>
      </c>
      <c r="C329" t="s">
        <v>436</v>
      </c>
      <c r="D329" t="s">
        <v>374</v>
      </c>
      <c r="E329">
        <v>39</v>
      </c>
      <c r="F329">
        <v>36</v>
      </c>
      <c r="G329">
        <v>0</v>
      </c>
      <c r="H329">
        <v>0</v>
      </c>
      <c r="I329">
        <v>0</v>
      </c>
      <c r="J329">
        <v>4</v>
      </c>
      <c r="K329">
        <v>0</v>
      </c>
      <c r="L329">
        <v>0</v>
      </c>
      <c r="M329">
        <v>0</v>
      </c>
      <c r="N329">
        <v>3</v>
      </c>
      <c r="O329">
        <v>25</v>
      </c>
      <c r="P329">
        <v>4</v>
      </c>
      <c r="Q329">
        <v>41</v>
      </c>
      <c r="R329">
        <v>2.77</v>
      </c>
      <c r="S329">
        <v>1.1499999999999999</v>
      </c>
      <c r="T329">
        <v>85.5</v>
      </c>
      <c r="U329">
        <f t="shared" si="16"/>
        <v>5.7</v>
      </c>
      <c r="V329">
        <f t="shared" si="17"/>
        <v>2.85</v>
      </c>
      <c r="W329">
        <f t="shared" si="18"/>
        <v>2.85</v>
      </c>
    </row>
    <row r="330" spans="1:23" x14ac:dyDescent="0.35">
      <c r="A330" t="s">
        <v>485</v>
      </c>
      <c r="B330" t="s">
        <v>1259</v>
      </c>
      <c r="C330" t="s">
        <v>435</v>
      </c>
      <c r="D330" t="s">
        <v>446</v>
      </c>
      <c r="E330">
        <v>70.099999999999994</v>
      </c>
      <c r="F330">
        <v>15</v>
      </c>
      <c r="G330">
        <v>12</v>
      </c>
      <c r="H330">
        <v>6</v>
      </c>
      <c r="I330">
        <v>0</v>
      </c>
      <c r="J330">
        <v>5</v>
      </c>
      <c r="K330">
        <v>2</v>
      </c>
      <c r="L330">
        <v>0</v>
      </c>
      <c r="M330">
        <v>1</v>
      </c>
      <c r="N330">
        <v>0</v>
      </c>
      <c r="O330">
        <v>40</v>
      </c>
      <c r="P330">
        <v>19</v>
      </c>
      <c r="Q330">
        <v>67</v>
      </c>
      <c r="R330">
        <v>3.71</v>
      </c>
      <c r="S330">
        <v>1.22</v>
      </c>
      <c r="T330">
        <v>85.33</v>
      </c>
      <c r="U330">
        <f t="shared" si="16"/>
        <v>5.6886666666666663</v>
      </c>
      <c r="V330">
        <f t="shared" si="17"/>
        <v>2.8443333333333332</v>
      </c>
      <c r="W330">
        <f t="shared" si="18"/>
        <v>2.8443333333333332</v>
      </c>
    </row>
    <row r="331" spans="1:23" x14ac:dyDescent="0.35">
      <c r="A331" t="s">
        <v>48</v>
      </c>
      <c r="B331" t="s">
        <v>790</v>
      </c>
      <c r="C331" t="s">
        <v>435</v>
      </c>
      <c r="D331" t="s">
        <v>379</v>
      </c>
      <c r="E331">
        <v>47.2</v>
      </c>
      <c r="F331">
        <v>8</v>
      </c>
      <c r="G331">
        <v>8</v>
      </c>
      <c r="H331">
        <v>5</v>
      </c>
      <c r="I331">
        <v>0</v>
      </c>
      <c r="J331">
        <v>4</v>
      </c>
      <c r="K331">
        <v>2</v>
      </c>
      <c r="L331">
        <v>0</v>
      </c>
      <c r="M331">
        <v>0</v>
      </c>
      <c r="N331">
        <v>0</v>
      </c>
      <c r="O331">
        <v>50</v>
      </c>
      <c r="P331">
        <v>22</v>
      </c>
      <c r="Q331">
        <v>37</v>
      </c>
      <c r="R331">
        <v>2.27</v>
      </c>
      <c r="S331">
        <v>1.24</v>
      </c>
      <c r="T331">
        <v>85.17</v>
      </c>
      <c r="U331">
        <f t="shared" si="16"/>
        <v>5.6779999999999999</v>
      </c>
      <c r="V331">
        <f t="shared" si="17"/>
        <v>2.839</v>
      </c>
      <c r="W331">
        <f t="shared" si="18"/>
        <v>2.839</v>
      </c>
    </row>
    <row r="332" spans="1:23" x14ac:dyDescent="0.35">
      <c r="A332" t="s">
        <v>303</v>
      </c>
      <c r="B332" t="s">
        <v>146</v>
      </c>
      <c r="C332" t="s">
        <v>436</v>
      </c>
      <c r="D332" t="s">
        <v>380</v>
      </c>
      <c r="E332">
        <v>48</v>
      </c>
      <c r="F332">
        <v>55</v>
      </c>
      <c r="G332">
        <v>0</v>
      </c>
      <c r="H332">
        <v>0</v>
      </c>
      <c r="I332">
        <v>0</v>
      </c>
      <c r="J332">
        <v>3</v>
      </c>
      <c r="K332">
        <v>0</v>
      </c>
      <c r="L332">
        <v>0</v>
      </c>
      <c r="M332">
        <v>0</v>
      </c>
      <c r="N332">
        <v>7</v>
      </c>
      <c r="O332">
        <v>25</v>
      </c>
      <c r="P332">
        <v>14</v>
      </c>
      <c r="Q332">
        <v>45</v>
      </c>
      <c r="R332">
        <v>3.56</v>
      </c>
      <c r="S332">
        <v>1.23</v>
      </c>
      <c r="T332">
        <v>85</v>
      </c>
      <c r="U332">
        <f t="shared" si="16"/>
        <v>5.666666666666667</v>
      </c>
      <c r="V332">
        <f t="shared" si="17"/>
        <v>2.8333333333333335</v>
      </c>
      <c r="W332">
        <f t="shared" si="18"/>
        <v>2.8333333333333335</v>
      </c>
    </row>
    <row r="333" spans="1:23" x14ac:dyDescent="0.35">
      <c r="A333" t="s">
        <v>116</v>
      </c>
      <c r="B333" t="s">
        <v>1956</v>
      </c>
      <c r="C333" t="s">
        <v>436</v>
      </c>
      <c r="D333" t="s">
        <v>372</v>
      </c>
      <c r="E333">
        <v>26.1</v>
      </c>
      <c r="F333">
        <v>25</v>
      </c>
      <c r="G333">
        <v>0</v>
      </c>
      <c r="H333">
        <v>0</v>
      </c>
      <c r="I333">
        <v>0</v>
      </c>
      <c r="J333">
        <v>5</v>
      </c>
      <c r="K333">
        <v>0</v>
      </c>
      <c r="L333">
        <v>1</v>
      </c>
      <c r="M333">
        <v>1</v>
      </c>
      <c r="N333">
        <v>1</v>
      </c>
      <c r="O333">
        <v>28</v>
      </c>
      <c r="P333">
        <v>8</v>
      </c>
      <c r="Q333">
        <v>29</v>
      </c>
      <c r="R333">
        <v>4.0999999999999996</v>
      </c>
      <c r="S333">
        <v>1.41</v>
      </c>
      <c r="T333">
        <v>84.83</v>
      </c>
      <c r="U333">
        <f t="shared" si="16"/>
        <v>5.6553333333333331</v>
      </c>
      <c r="V333">
        <f t="shared" si="17"/>
        <v>2.8276666666666666</v>
      </c>
      <c r="W333">
        <f t="shared" si="18"/>
        <v>2.8276666666666666</v>
      </c>
    </row>
    <row r="334" spans="1:23" x14ac:dyDescent="0.35">
      <c r="A334" t="s">
        <v>90</v>
      </c>
      <c r="B334" t="s">
        <v>341</v>
      </c>
      <c r="C334" t="s">
        <v>435</v>
      </c>
      <c r="D334" t="s">
        <v>446</v>
      </c>
      <c r="E334">
        <v>107</v>
      </c>
      <c r="F334">
        <v>23</v>
      </c>
      <c r="G334">
        <v>23</v>
      </c>
      <c r="H334">
        <v>4</v>
      </c>
      <c r="I334">
        <v>0</v>
      </c>
      <c r="J334">
        <v>4</v>
      </c>
      <c r="K334">
        <v>11</v>
      </c>
      <c r="L334">
        <v>0</v>
      </c>
      <c r="M334">
        <v>0</v>
      </c>
      <c r="N334">
        <v>0</v>
      </c>
      <c r="O334">
        <v>106</v>
      </c>
      <c r="P334">
        <v>45</v>
      </c>
      <c r="Q334">
        <v>116</v>
      </c>
      <c r="R334">
        <v>5.47</v>
      </c>
      <c r="S334">
        <v>1.5</v>
      </c>
      <c r="T334">
        <v>84.5</v>
      </c>
      <c r="U334">
        <f t="shared" si="16"/>
        <v>5.6333333333333337</v>
      </c>
      <c r="V334">
        <f t="shared" si="17"/>
        <v>2.8166666666666669</v>
      </c>
      <c r="W334">
        <f t="shared" si="18"/>
        <v>2.8166666666666669</v>
      </c>
    </row>
    <row r="335" spans="1:23" x14ac:dyDescent="0.35">
      <c r="A335" t="s">
        <v>52</v>
      </c>
      <c r="B335" t="s">
        <v>691</v>
      </c>
      <c r="C335" t="s">
        <v>435</v>
      </c>
      <c r="D335" t="s">
        <v>377</v>
      </c>
      <c r="E335">
        <v>84.1</v>
      </c>
      <c r="F335">
        <v>16</v>
      </c>
      <c r="G335">
        <v>16</v>
      </c>
      <c r="H335">
        <v>4</v>
      </c>
      <c r="I335">
        <v>0</v>
      </c>
      <c r="J335">
        <v>4</v>
      </c>
      <c r="K335">
        <v>6</v>
      </c>
      <c r="L335">
        <v>0</v>
      </c>
      <c r="M335">
        <v>0</v>
      </c>
      <c r="N335">
        <v>0</v>
      </c>
      <c r="O335">
        <v>66</v>
      </c>
      <c r="P335">
        <v>24</v>
      </c>
      <c r="Q335">
        <v>85</v>
      </c>
      <c r="R335">
        <v>4.8</v>
      </c>
      <c r="S335">
        <v>1.29</v>
      </c>
      <c r="T335">
        <v>83.33</v>
      </c>
      <c r="U335">
        <f t="shared" si="16"/>
        <v>5.5553333333333335</v>
      </c>
      <c r="V335">
        <f t="shared" si="17"/>
        <v>2.7776666666666667</v>
      </c>
      <c r="W335">
        <f t="shared" si="18"/>
        <v>2.7776666666666667</v>
      </c>
    </row>
    <row r="336" spans="1:23" x14ac:dyDescent="0.35">
      <c r="A336" t="s">
        <v>1668</v>
      </c>
      <c r="B336" t="s">
        <v>1669</v>
      </c>
      <c r="C336" t="s">
        <v>435</v>
      </c>
      <c r="D336" t="s">
        <v>372</v>
      </c>
      <c r="E336">
        <v>105.1</v>
      </c>
      <c r="F336">
        <v>23</v>
      </c>
      <c r="G336">
        <v>20</v>
      </c>
      <c r="H336">
        <v>4</v>
      </c>
      <c r="I336">
        <v>0</v>
      </c>
      <c r="J336">
        <v>5</v>
      </c>
      <c r="K336">
        <v>6</v>
      </c>
      <c r="L336">
        <v>0</v>
      </c>
      <c r="M336">
        <v>0</v>
      </c>
      <c r="N336">
        <v>0</v>
      </c>
      <c r="O336">
        <v>63</v>
      </c>
      <c r="P336">
        <v>30</v>
      </c>
      <c r="Q336">
        <v>119</v>
      </c>
      <c r="R336">
        <v>4.7</v>
      </c>
      <c r="S336">
        <v>1.41</v>
      </c>
      <c r="T336">
        <v>83.33</v>
      </c>
      <c r="U336">
        <f t="shared" si="16"/>
        <v>5.5553333333333335</v>
      </c>
      <c r="V336">
        <f t="shared" si="17"/>
        <v>2.7776666666666667</v>
      </c>
      <c r="W336">
        <f t="shared" si="18"/>
        <v>2.7776666666666667</v>
      </c>
    </row>
    <row r="337" spans="1:23" x14ac:dyDescent="0.35">
      <c r="A337" t="s">
        <v>153</v>
      </c>
      <c r="B337" t="s">
        <v>1958</v>
      </c>
      <c r="C337" t="s">
        <v>436</v>
      </c>
      <c r="D337" t="s">
        <v>389</v>
      </c>
      <c r="E337">
        <v>53.2</v>
      </c>
      <c r="F337">
        <v>39</v>
      </c>
      <c r="G337">
        <v>1</v>
      </c>
      <c r="H337">
        <v>0</v>
      </c>
      <c r="I337">
        <v>0</v>
      </c>
      <c r="J337">
        <v>3</v>
      </c>
      <c r="K337">
        <v>3</v>
      </c>
      <c r="L337">
        <v>2</v>
      </c>
      <c r="M337">
        <v>1</v>
      </c>
      <c r="N337">
        <v>2</v>
      </c>
      <c r="O337">
        <v>47</v>
      </c>
      <c r="P337">
        <v>23</v>
      </c>
      <c r="Q337">
        <v>49</v>
      </c>
      <c r="R337">
        <v>3.69</v>
      </c>
      <c r="S337">
        <v>1.34</v>
      </c>
      <c r="T337">
        <v>83.17</v>
      </c>
      <c r="U337">
        <f t="shared" si="16"/>
        <v>5.5446666666666671</v>
      </c>
      <c r="V337">
        <f t="shared" si="17"/>
        <v>2.7723333333333335</v>
      </c>
      <c r="W337">
        <f t="shared" si="18"/>
        <v>2.7723333333333335</v>
      </c>
    </row>
    <row r="338" spans="1:23" x14ac:dyDescent="0.35">
      <c r="A338" t="s">
        <v>1604</v>
      </c>
      <c r="B338" t="s">
        <v>1329</v>
      </c>
      <c r="C338" t="s">
        <v>435</v>
      </c>
      <c r="D338" t="s">
        <v>382</v>
      </c>
      <c r="E338">
        <v>47.1</v>
      </c>
      <c r="F338">
        <v>15</v>
      </c>
      <c r="G338">
        <v>9</v>
      </c>
      <c r="H338">
        <v>1</v>
      </c>
      <c r="I338">
        <v>0</v>
      </c>
      <c r="J338">
        <v>4</v>
      </c>
      <c r="K338">
        <v>2</v>
      </c>
      <c r="L338">
        <v>0</v>
      </c>
      <c r="M338">
        <v>0</v>
      </c>
      <c r="N338">
        <v>0</v>
      </c>
      <c r="O338">
        <v>51</v>
      </c>
      <c r="P338">
        <v>13</v>
      </c>
      <c r="Q338">
        <v>46</v>
      </c>
      <c r="R338">
        <v>5.13</v>
      </c>
      <c r="S338">
        <v>1.25</v>
      </c>
      <c r="T338">
        <v>82.83</v>
      </c>
      <c r="U338">
        <f t="shared" si="16"/>
        <v>5.5220000000000002</v>
      </c>
      <c r="V338">
        <f t="shared" si="17"/>
        <v>2.7610000000000001</v>
      </c>
      <c r="W338">
        <f t="shared" si="18"/>
        <v>2.7610000000000001</v>
      </c>
    </row>
    <row r="339" spans="1:23" x14ac:dyDescent="0.35">
      <c r="A339" t="s">
        <v>296</v>
      </c>
      <c r="B339" t="s">
        <v>1101</v>
      </c>
      <c r="C339" t="s">
        <v>436</v>
      </c>
      <c r="D339" t="s">
        <v>373</v>
      </c>
      <c r="E339">
        <v>44.1</v>
      </c>
      <c r="F339">
        <v>39</v>
      </c>
      <c r="G339">
        <v>0</v>
      </c>
      <c r="H339">
        <v>0</v>
      </c>
      <c r="I339">
        <v>0</v>
      </c>
      <c r="J339">
        <v>3</v>
      </c>
      <c r="K339">
        <v>3</v>
      </c>
      <c r="L339">
        <v>1</v>
      </c>
      <c r="M339">
        <v>0</v>
      </c>
      <c r="N339">
        <v>5</v>
      </c>
      <c r="O339">
        <v>39</v>
      </c>
      <c r="P339">
        <v>13</v>
      </c>
      <c r="Q339">
        <v>48</v>
      </c>
      <c r="R339">
        <v>5.08</v>
      </c>
      <c r="S339">
        <v>1.38</v>
      </c>
      <c r="T339">
        <v>81.83</v>
      </c>
      <c r="U339">
        <f t="shared" si="16"/>
        <v>5.4553333333333329</v>
      </c>
      <c r="V339">
        <f t="shared" si="17"/>
        <v>2.7276666666666665</v>
      </c>
      <c r="W339">
        <f t="shared" si="18"/>
        <v>2.7276666666666665</v>
      </c>
    </row>
    <row r="340" spans="1:23" x14ac:dyDescent="0.35">
      <c r="A340" t="s">
        <v>513</v>
      </c>
      <c r="B340" t="s">
        <v>962</v>
      </c>
      <c r="C340" t="s">
        <v>436</v>
      </c>
      <c r="D340" t="s">
        <v>378</v>
      </c>
      <c r="E340">
        <v>34.200000000000003</v>
      </c>
      <c r="F340">
        <v>37</v>
      </c>
      <c r="G340">
        <v>1</v>
      </c>
      <c r="H340">
        <v>0</v>
      </c>
      <c r="I340">
        <v>0</v>
      </c>
      <c r="J340">
        <v>1</v>
      </c>
      <c r="K340">
        <v>0</v>
      </c>
      <c r="L340">
        <v>0</v>
      </c>
      <c r="M340">
        <v>0</v>
      </c>
      <c r="N340">
        <v>8</v>
      </c>
      <c r="O340">
        <v>37</v>
      </c>
      <c r="P340">
        <v>17</v>
      </c>
      <c r="Q340">
        <v>23</v>
      </c>
      <c r="R340">
        <v>1.82</v>
      </c>
      <c r="S340">
        <v>1.1499999999999999</v>
      </c>
      <c r="T340">
        <v>81.67</v>
      </c>
      <c r="U340">
        <f t="shared" si="16"/>
        <v>5.4446666666666665</v>
      </c>
      <c r="V340">
        <f t="shared" si="17"/>
        <v>2.7223333333333333</v>
      </c>
      <c r="W340">
        <f t="shared" si="18"/>
        <v>2.7223333333333333</v>
      </c>
    </row>
    <row r="341" spans="1:23" x14ac:dyDescent="0.35">
      <c r="A341" t="s">
        <v>222</v>
      </c>
      <c r="B341" t="s">
        <v>1103</v>
      </c>
      <c r="C341" t="s">
        <v>436</v>
      </c>
      <c r="D341" t="s">
        <v>394</v>
      </c>
      <c r="E341">
        <v>47</v>
      </c>
      <c r="F341">
        <v>42</v>
      </c>
      <c r="G341">
        <v>2</v>
      </c>
      <c r="H341">
        <v>0</v>
      </c>
      <c r="I341">
        <v>0</v>
      </c>
      <c r="J341">
        <v>1</v>
      </c>
      <c r="K341">
        <v>2</v>
      </c>
      <c r="L341">
        <v>0</v>
      </c>
      <c r="M341">
        <v>1</v>
      </c>
      <c r="N341">
        <v>10</v>
      </c>
      <c r="O341">
        <v>45</v>
      </c>
      <c r="P341">
        <v>24</v>
      </c>
      <c r="Q341">
        <v>40</v>
      </c>
      <c r="R341">
        <v>3.25</v>
      </c>
      <c r="S341">
        <v>1.36</v>
      </c>
      <c r="T341">
        <v>81.5</v>
      </c>
      <c r="U341">
        <f t="shared" si="16"/>
        <v>5.4333333333333336</v>
      </c>
      <c r="V341">
        <f t="shared" si="17"/>
        <v>2.7166666666666668</v>
      </c>
      <c r="W341">
        <f t="shared" si="18"/>
        <v>2.7166666666666668</v>
      </c>
    </row>
    <row r="342" spans="1:23" x14ac:dyDescent="0.35">
      <c r="A342" t="s">
        <v>934</v>
      </c>
      <c r="B342" t="s">
        <v>1530</v>
      </c>
      <c r="C342" t="s">
        <v>436</v>
      </c>
      <c r="D342" t="s">
        <v>369</v>
      </c>
      <c r="E342">
        <v>56</v>
      </c>
      <c r="F342">
        <v>21</v>
      </c>
      <c r="G342">
        <v>8</v>
      </c>
      <c r="H342">
        <v>2</v>
      </c>
      <c r="I342">
        <v>0</v>
      </c>
      <c r="J342">
        <v>4</v>
      </c>
      <c r="K342">
        <v>3</v>
      </c>
      <c r="L342">
        <v>0</v>
      </c>
      <c r="M342">
        <v>1</v>
      </c>
      <c r="N342">
        <v>0</v>
      </c>
      <c r="O342">
        <v>54</v>
      </c>
      <c r="P342">
        <v>23</v>
      </c>
      <c r="Q342">
        <v>49</v>
      </c>
      <c r="R342">
        <v>3.21</v>
      </c>
      <c r="S342">
        <v>1.29</v>
      </c>
      <c r="T342">
        <v>81.5</v>
      </c>
      <c r="U342">
        <f t="shared" si="16"/>
        <v>5.4333333333333336</v>
      </c>
      <c r="V342">
        <f t="shared" si="17"/>
        <v>2.7166666666666668</v>
      </c>
      <c r="W342">
        <f t="shared" si="18"/>
        <v>2.7166666666666668</v>
      </c>
    </row>
    <row r="343" spans="1:23" x14ac:dyDescent="0.35">
      <c r="A343" t="s">
        <v>546</v>
      </c>
      <c r="B343" t="s">
        <v>633</v>
      </c>
      <c r="C343" t="s">
        <v>435</v>
      </c>
      <c r="D343" t="s">
        <v>397</v>
      </c>
      <c r="E343">
        <v>152.19999999999999</v>
      </c>
      <c r="F343">
        <v>31</v>
      </c>
      <c r="G343">
        <v>31</v>
      </c>
      <c r="H343">
        <v>9</v>
      </c>
      <c r="I343">
        <v>1</v>
      </c>
      <c r="J343">
        <v>6</v>
      </c>
      <c r="K343">
        <v>19</v>
      </c>
      <c r="L343">
        <v>0</v>
      </c>
      <c r="M343">
        <v>0</v>
      </c>
      <c r="N343">
        <v>0</v>
      </c>
      <c r="O343">
        <v>128</v>
      </c>
      <c r="P343">
        <v>49</v>
      </c>
      <c r="Q343">
        <v>210</v>
      </c>
      <c r="R343">
        <v>6.31</v>
      </c>
      <c r="S343">
        <v>1.7</v>
      </c>
      <c r="T343">
        <v>81.17</v>
      </c>
      <c r="U343">
        <f t="shared" si="16"/>
        <v>5.4113333333333333</v>
      </c>
      <c r="V343">
        <f t="shared" si="17"/>
        <v>2.7056666666666667</v>
      </c>
      <c r="W343">
        <f t="shared" si="18"/>
        <v>2.7056666666666667</v>
      </c>
    </row>
    <row r="344" spans="1:23" x14ac:dyDescent="0.35">
      <c r="A344" t="s">
        <v>102</v>
      </c>
      <c r="B344" t="s">
        <v>534</v>
      </c>
      <c r="C344" t="s">
        <v>436</v>
      </c>
      <c r="D344" t="s">
        <v>446</v>
      </c>
      <c r="E344">
        <v>39.200000000000003</v>
      </c>
      <c r="F344">
        <v>44</v>
      </c>
      <c r="G344">
        <v>0</v>
      </c>
      <c r="H344">
        <v>0</v>
      </c>
      <c r="I344">
        <v>0</v>
      </c>
      <c r="J344">
        <v>0</v>
      </c>
      <c r="K344">
        <v>4</v>
      </c>
      <c r="L344">
        <v>8</v>
      </c>
      <c r="M344">
        <v>2</v>
      </c>
      <c r="N344">
        <v>4</v>
      </c>
      <c r="O344">
        <v>34</v>
      </c>
      <c r="P344">
        <v>21</v>
      </c>
      <c r="Q344">
        <v>36</v>
      </c>
      <c r="R344">
        <v>4.3099999999999996</v>
      </c>
      <c r="S344">
        <v>1.44</v>
      </c>
      <c r="T344">
        <v>81.17</v>
      </c>
      <c r="U344">
        <f t="shared" si="16"/>
        <v>5.4113333333333333</v>
      </c>
      <c r="V344">
        <f t="shared" si="17"/>
        <v>2.7056666666666667</v>
      </c>
      <c r="W344">
        <f t="shared" si="18"/>
        <v>2.7056666666666667</v>
      </c>
    </row>
    <row r="345" spans="1:23" x14ac:dyDescent="0.35">
      <c r="A345" t="s">
        <v>83</v>
      </c>
      <c r="B345" t="s">
        <v>1134</v>
      </c>
      <c r="C345" t="s">
        <v>436</v>
      </c>
      <c r="D345" t="s">
        <v>367</v>
      </c>
      <c r="E345">
        <v>24</v>
      </c>
      <c r="F345">
        <v>25</v>
      </c>
      <c r="G345">
        <v>0</v>
      </c>
      <c r="H345">
        <v>0</v>
      </c>
      <c r="I345">
        <v>0</v>
      </c>
      <c r="J345">
        <v>1</v>
      </c>
      <c r="K345">
        <v>1</v>
      </c>
      <c r="L345">
        <v>0</v>
      </c>
      <c r="M345">
        <v>0</v>
      </c>
      <c r="N345">
        <v>10</v>
      </c>
      <c r="O345">
        <v>27</v>
      </c>
      <c r="P345">
        <v>6</v>
      </c>
      <c r="Q345">
        <v>21</v>
      </c>
      <c r="R345">
        <v>0.75</v>
      </c>
      <c r="S345">
        <v>1.1200000000000001</v>
      </c>
      <c r="T345">
        <v>80.5</v>
      </c>
      <c r="U345">
        <f t="shared" si="16"/>
        <v>5.3666666666666663</v>
      </c>
      <c r="V345">
        <f t="shared" si="17"/>
        <v>2.6833333333333331</v>
      </c>
      <c r="W345">
        <f t="shared" si="18"/>
        <v>2.6833333333333331</v>
      </c>
    </row>
    <row r="346" spans="1:23" x14ac:dyDescent="0.35">
      <c r="A346" t="s">
        <v>771</v>
      </c>
      <c r="B346" t="s">
        <v>1955</v>
      </c>
      <c r="C346" t="s">
        <v>436</v>
      </c>
      <c r="D346" t="s">
        <v>369</v>
      </c>
      <c r="E346">
        <v>28.1</v>
      </c>
      <c r="F346">
        <v>24</v>
      </c>
      <c r="G346">
        <v>0</v>
      </c>
      <c r="H346">
        <v>0</v>
      </c>
      <c r="I346">
        <v>0</v>
      </c>
      <c r="J346">
        <v>5</v>
      </c>
      <c r="K346">
        <v>0</v>
      </c>
      <c r="L346">
        <v>0</v>
      </c>
      <c r="M346">
        <v>0</v>
      </c>
      <c r="N346">
        <v>2</v>
      </c>
      <c r="O346">
        <v>24</v>
      </c>
      <c r="P346">
        <v>14</v>
      </c>
      <c r="Q346">
        <v>20</v>
      </c>
      <c r="R346">
        <v>3.81</v>
      </c>
      <c r="S346">
        <v>1.2</v>
      </c>
      <c r="T346">
        <v>80.33</v>
      </c>
      <c r="U346">
        <f t="shared" si="16"/>
        <v>5.3553333333333333</v>
      </c>
      <c r="V346">
        <f t="shared" si="17"/>
        <v>2.6776666666666666</v>
      </c>
      <c r="W346">
        <f t="shared" si="18"/>
        <v>2.6776666666666666</v>
      </c>
    </row>
    <row r="347" spans="1:23" x14ac:dyDescent="0.35">
      <c r="A347" t="s">
        <v>182</v>
      </c>
      <c r="B347" t="s">
        <v>1074</v>
      </c>
      <c r="C347" t="s">
        <v>436</v>
      </c>
      <c r="D347" t="s">
        <v>397</v>
      </c>
      <c r="E347">
        <v>42</v>
      </c>
      <c r="F347">
        <v>43</v>
      </c>
      <c r="G347">
        <v>0</v>
      </c>
      <c r="H347">
        <v>0</v>
      </c>
      <c r="I347">
        <v>0</v>
      </c>
      <c r="J347">
        <v>1</v>
      </c>
      <c r="K347">
        <v>1</v>
      </c>
      <c r="L347">
        <v>1</v>
      </c>
      <c r="M347">
        <v>1</v>
      </c>
      <c r="N347">
        <v>7</v>
      </c>
      <c r="O347">
        <v>44</v>
      </c>
      <c r="P347">
        <v>12</v>
      </c>
      <c r="Q347">
        <v>47</v>
      </c>
      <c r="R347">
        <v>4.5</v>
      </c>
      <c r="S347">
        <v>1.4</v>
      </c>
      <c r="T347">
        <v>80</v>
      </c>
      <c r="U347">
        <f t="shared" si="16"/>
        <v>5.333333333333333</v>
      </c>
      <c r="V347">
        <f t="shared" si="17"/>
        <v>2.6666666666666665</v>
      </c>
      <c r="W347">
        <f t="shared" si="18"/>
        <v>2.6666666666666665</v>
      </c>
    </row>
    <row r="348" spans="1:23" x14ac:dyDescent="0.35">
      <c r="A348" t="s">
        <v>298</v>
      </c>
      <c r="B348" t="s">
        <v>1948</v>
      </c>
      <c r="C348" t="s">
        <v>436</v>
      </c>
      <c r="D348" t="s">
        <v>368</v>
      </c>
      <c r="E348">
        <v>58</v>
      </c>
      <c r="F348">
        <v>53</v>
      </c>
      <c r="G348">
        <v>0</v>
      </c>
      <c r="H348">
        <v>0</v>
      </c>
      <c r="I348">
        <v>0</v>
      </c>
      <c r="J348">
        <v>2</v>
      </c>
      <c r="K348">
        <v>3</v>
      </c>
      <c r="L348">
        <v>1</v>
      </c>
      <c r="M348">
        <v>2</v>
      </c>
      <c r="N348">
        <v>5</v>
      </c>
      <c r="O348">
        <v>56</v>
      </c>
      <c r="P348">
        <v>14</v>
      </c>
      <c r="Q348">
        <v>67</v>
      </c>
      <c r="R348">
        <v>6.36</v>
      </c>
      <c r="S348">
        <v>1.4</v>
      </c>
      <c r="T348">
        <v>80</v>
      </c>
      <c r="U348">
        <f t="shared" si="16"/>
        <v>5.333333333333333</v>
      </c>
      <c r="V348">
        <f t="shared" si="17"/>
        <v>2.6666666666666665</v>
      </c>
      <c r="W348">
        <f t="shared" si="18"/>
        <v>2.6666666666666665</v>
      </c>
    </row>
    <row r="349" spans="1:23" x14ac:dyDescent="0.35">
      <c r="A349" t="s">
        <v>90</v>
      </c>
      <c r="B349" t="s">
        <v>1329</v>
      </c>
      <c r="C349" t="s">
        <v>436</v>
      </c>
      <c r="D349" t="s">
        <v>388</v>
      </c>
      <c r="E349">
        <v>45</v>
      </c>
      <c r="F349">
        <v>39</v>
      </c>
      <c r="G349">
        <v>0</v>
      </c>
      <c r="H349">
        <v>0</v>
      </c>
      <c r="I349">
        <v>0</v>
      </c>
      <c r="J349">
        <v>4</v>
      </c>
      <c r="K349">
        <v>3</v>
      </c>
      <c r="L349">
        <v>0</v>
      </c>
      <c r="M349">
        <v>2</v>
      </c>
      <c r="N349">
        <v>3</v>
      </c>
      <c r="O349">
        <v>49</v>
      </c>
      <c r="P349">
        <v>17</v>
      </c>
      <c r="Q349">
        <v>50</v>
      </c>
      <c r="R349">
        <v>4.8</v>
      </c>
      <c r="S349">
        <v>1.49</v>
      </c>
      <c r="T349">
        <v>79</v>
      </c>
      <c r="U349">
        <f t="shared" si="16"/>
        <v>5.2666666666666666</v>
      </c>
      <c r="V349">
        <f t="shared" si="17"/>
        <v>2.6333333333333333</v>
      </c>
      <c r="W349">
        <f t="shared" si="18"/>
        <v>2.6333333333333333</v>
      </c>
    </row>
    <row r="350" spans="1:23" x14ac:dyDescent="0.35">
      <c r="A350" t="s">
        <v>623</v>
      </c>
      <c r="B350" t="s">
        <v>1975</v>
      </c>
      <c r="C350" t="s">
        <v>436</v>
      </c>
      <c r="D350" t="s">
        <v>394</v>
      </c>
      <c r="E350">
        <v>53</v>
      </c>
      <c r="F350">
        <v>35</v>
      </c>
      <c r="G350">
        <v>0</v>
      </c>
      <c r="H350">
        <v>0</v>
      </c>
      <c r="I350">
        <v>0</v>
      </c>
      <c r="J350">
        <v>2</v>
      </c>
      <c r="K350">
        <v>0</v>
      </c>
      <c r="L350">
        <v>0</v>
      </c>
      <c r="M350">
        <v>0</v>
      </c>
      <c r="N350">
        <v>1</v>
      </c>
      <c r="O350">
        <v>49</v>
      </c>
      <c r="P350">
        <v>18</v>
      </c>
      <c r="Q350">
        <v>42</v>
      </c>
      <c r="R350">
        <v>3.06</v>
      </c>
      <c r="S350">
        <v>1.1299999999999999</v>
      </c>
      <c r="T350">
        <v>78</v>
      </c>
      <c r="U350">
        <f t="shared" si="16"/>
        <v>5.2</v>
      </c>
      <c r="V350">
        <f t="shared" si="17"/>
        <v>2.6</v>
      </c>
      <c r="W350">
        <f t="shared" si="18"/>
        <v>2.6</v>
      </c>
    </row>
    <row r="351" spans="1:23" x14ac:dyDescent="0.35">
      <c r="A351" t="s">
        <v>210</v>
      </c>
      <c r="B351" t="s">
        <v>1976</v>
      </c>
      <c r="C351" t="s">
        <v>436</v>
      </c>
      <c r="D351" t="s">
        <v>369</v>
      </c>
      <c r="E351">
        <v>41</v>
      </c>
      <c r="F351">
        <v>35</v>
      </c>
      <c r="G351">
        <v>0</v>
      </c>
      <c r="H351">
        <v>0</v>
      </c>
      <c r="I351">
        <v>0</v>
      </c>
      <c r="J351">
        <v>2</v>
      </c>
      <c r="K351">
        <v>1</v>
      </c>
      <c r="L351">
        <v>1</v>
      </c>
      <c r="M351">
        <v>1</v>
      </c>
      <c r="N351">
        <v>5</v>
      </c>
      <c r="O351">
        <v>42</v>
      </c>
      <c r="P351">
        <v>21</v>
      </c>
      <c r="Q351">
        <v>32</v>
      </c>
      <c r="R351">
        <v>4.3899999999999997</v>
      </c>
      <c r="S351">
        <v>1.29</v>
      </c>
      <c r="T351">
        <v>78</v>
      </c>
      <c r="U351">
        <f t="shared" si="16"/>
        <v>5.2</v>
      </c>
      <c r="V351">
        <f t="shared" si="17"/>
        <v>2.6</v>
      </c>
      <c r="W351">
        <f t="shared" si="18"/>
        <v>2.6</v>
      </c>
    </row>
    <row r="352" spans="1:23" x14ac:dyDescent="0.35">
      <c r="A352" t="s">
        <v>1647</v>
      </c>
      <c r="B352" t="s">
        <v>1648</v>
      </c>
      <c r="C352" t="s">
        <v>436</v>
      </c>
      <c r="D352" t="s">
        <v>368</v>
      </c>
      <c r="E352">
        <v>57</v>
      </c>
      <c r="F352">
        <v>45</v>
      </c>
      <c r="G352">
        <v>4</v>
      </c>
      <c r="H352">
        <v>0</v>
      </c>
      <c r="I352">
        <v>0</v>
      </c>
      <c r="J352">
        <v>4</v>
      </c>
      <c r="K352">
        <v>4</v>
      </c>
      <c r="L352">
        <v>0</v>
      </c>
      <c r="M352">
        <v>0</v>
      </c>
      <c r="N352">
        <v>7</v>
      </c>
      <c r="O352">
        <v>47</v>
      </c>
      <c r="P352">
        <v>29</v>
      </c>
      <c r="Q352">
        <v>66</v>
      </c>
      <c r="R352">
        <v>6.32</v>
      </c>
      <c r="S352">
        <v>1.67</v>
      </c>
      <c r="T352">
        <v>78</v>
      </c>
      <c r="U352">
        <f t="shared" si="16"/>
        <v>5.2</v>
      </c>
      <c r="V352">
        <f t="shared" si="17"/>
        <v>2.6</v>
      </c>
      <c r="W352">
        <f t="shared" si="18"/>
        <v>2.6</v>
      </c>
    </row>
    <row r="353" spans="1:23" x14ac:dyDescent="0.35">
      <c r="A353" t="s">
        <v>120</v>
      </c>
      <c r="B353" t="s">
        <v>1324</v>
      </c>
      <c r="C353" t="s">
        <v>436</v>
      </c>
      <c r="D353" t="s">
        <v>370</v>
      </c>
      <c r="E353">
        <v>48.1</v>
      </c>
      <c r="F353">
        <v>27</v>
      </c>
      <c r="G353">
        <v>1</v>
      </c>
      <c r="H353">
        <v>0</v>
      </c>
      <c r="I353">
        <v>0</v>
      </c>
      <c r="J353">
        <v>4</v>
      </c>
      <c r="K353">
        <v>0</v>
      </c>
      <c r="L353">
        <v>0</v>
      </c>
      <c r="M353">
        <v>0</v>
      </c>
      <c r="N353">
        <v>1</v>
      </c>
      <c r="O353">
        <v>24</v>
      </c>
      <c r="P353">
        <v>11</v>
      </c>
      <c r="Q353">
        <v>43</v>
      </c>
      <c r="R353">
        <v>2.23</v>
      </c>
      <c r="S353">
        <v>1.1200000000000001</v>
      </c>
      <c r="T353">
        <v>77.83</v>
      </c>
      <c r="U353">
        <f t="shared" si="16"/>
        <v>5.1886666666666663</v>
      </c>
      <c r="V353">
        <f t="shared" si="17"/>
        <v>2.5943333333333332</v>
      </c>
      <c r="W353">
        <f t="shared" si="18"/>
        <v>2.5943333333333332</v>
      </c>
    </row>
    <row r="354" spans="1:23" x14ac:dyDescent="0.35">
      <c r="A354" t="s">
        <v>1426</v>
      </c>
      <c r="B354" t="s">
        <v>209</v>
      </c>
      <c r="C354" t="s">
        <v>436</v>
      </c>
      <c r="D354" t="s">
        <v>369</v>
      </c>
      <c r="E354">
        <v>37.1</v>
      </c>
      <c r="F354">
        <v>30</v>
      </c>
      <c r="G354">
        <v>0</v>
      </c>
      <c r="H354">
        <v>0</v>
      </c>
      <c r="I354">
        <v>0</v>
      </c>
      <c r="J354">
        <v>4</v>
      </c>
      <c r="K354">
        <v>1</v>
      </c>
      <c r="L354">
        <v>1</v>
      </c>
      <c r="M354">
        <v>1</v>
      </c>
      <c r="N354">
        <v>3</v>
      </c>
      <c r="O354">
        <v>32</v>
      </c>
      <c r="P354">
        <v>20</v>
      </c>
      <c r="Q354">
        <v>32</v>
      </c>
      <c r="R354">
        <v>4.58</v>
      </c>
      <c r="S354">
        <v>1.39</v>
      </c>
      <c r="T354">
        <v>77.83</v>
      </c>
      <c r="U354">
        <f t="shared" si="16"/>
        <v>5.1886666666666663</v>
      </c>
      <c r="V354">
        <f t="shared" si="17"/>
        <v>2.5943333333333332</v>
      </c>
      <c r="W354">
        <f t="shared" si="18"/>
        <v>2.5943333333333332</v>
      </c>
    </row>
    <row r="355" spans="1:23" x14ac:dyDescent="0.35">
      <c r="A355" t="s">
        <v>188</v>
      </c>
      <c r="B355" t="s">
        <v>1122</v>
      </c>
      <c r="C355" t="s">
        <v>436</v>
      </c>
      <c r="D355" t="s">
        <v>360</v>
      </c>
      <c r="E355">
        <v>20</v>
      </c>
      <c r="F355">
        <v>17</v>
      </c>
      <c r="G355">
        <v>0</v>
      </c>
      <c r="H355">
        <v>0</v>
      </c>
      <c r="I355">
        <v>0</v>
      </c>
      <c r="J355">
        <v>3</v>
      </c>
      <c r="K355">
        <v>1</v>
      </c>
      <c r="L355">
        <v>5</v>
      </c>
      <c r="M355">
        <v>3</v>
      </c>
      <c r="N355">
        <v>0</v>
      </c>
      <c r="O355">
        <v>14</v>
      </c>
      <c r="P355">
        <v>2</v>
      </c>
      <c r="Q355">
        <v>15</v>
      </c>
      <c r="R355">
        <v>3.15</v>
      </c>
      <c r="S355">
        <v>0.85</v>
      </c>
      <c r="T355">
        <v>77</v>
      </c>
      <c r="U355">
        <f t="shared" si="16"/>
        <v>5.1333333333333337</v>
      </c>
      <c r="V355">
        <f t="shared" si="17"/>
        <v>2.5666666666666669</v>
      </c>
      <c r="W355">
        <f t="shared" si="18"/>
        <v>2.5666666666666669</v>
      </c>
    </row>
    <row r="356" spans="1:23" x14ac:dyDescent="0.35">
      <c r="A356" t="s">
        <v>62</v>
      </c>
      <c r="B356" t="s">
        <v>1711</v>
      </c>
      <c r="C356" t="s">
        <v>435</v>
      </c>
      <c r="D356" t="s">
        <v>367</v>
      </c>
      <c r="E356">
        <v>97.1</v>
      </c>
      <c r="F356">
        <v>20</v>
      </c>
      <c r="G356">
        <v>19</v>
      </c>
      <c r="H356">
        <v>4</v>
      </c>
      <c r="I356">
        <v>0</v>
      </c>
      <c r="J356">
        <v>4</v>
      </c>
      <c r="K356">
        <v>9</v>
      </c>
      <c r="L356">
        <v>0</v>
      </c>
      <c r="M356">
        <v>0</v>
      </c>
      <c r="N356">
        <v>0</v>
      </c>
      <c r="O356">
        <v>84</v>
      </c>
      <c r="P356">
        <v>35</v>
      </c>
      <c r="Q356">
        <v>102</v>
      </c>
      <c r="R356">
        <v>5.83</v>
      </c>
      <c r="S356">
        <v>1.41</v>
      </c>
      <c r="T356">
        <v>76.83</v>
      </c>
      <c r="U356">
        <f t="shared" si="16"/>
        <v>5.1219999999999999</v>
      </c>
      <c r="V356">
        <f t="shared" si="17"/>
        <v>2.5609999999999999</v>
      </c>
      <c r="W356">
        <f t="shared" si="18"/>
        <v>2.5609999999999999</v>
      </c>
    </row>
    <row r="357" spans="1:23" x14ac:dyDescent="0.35">
      <c r="A357" t="s">
        <v>423</v>
      </c>
      <c r="B357" t="s">
        <v>984</v>
      </c>
      <c r="C357" t="s">
        <v>436</v>
      </c>
      <c r="D357" t="s">
        <v>369</v>
      </c>
      <c r="E357">
        <v>39.1</v>
      </c>
      <c r="F357">
        <v>22</v>
      </c>
      <c r="G357">
        <v>4</v>
      </c>
      <c r="H357">
        <v>0</v>
      </c>
      <c r="I357">
        <v>0</v>
      </c>
      <c r="J357">
        <v>5</v>
      </c>
      <c r="K357">
        <v>2</v>
      </c>
      <c r="L357">
        <v>0</v>
      </c>
      <c r="M357">
        <v>0</v>
      </c>
      <c r="N357">
        <v>3</v>
      </c>
      <c r="O357">
        <v>26</v>
      </c>
      <c r="P357">
        <v>17</v>
      </c>
      <c r="Q357">
        <v>35</v>
      </c>
      <c r="R357">
        <v>4.58</v>
      </c>
      <c r="S357">
        <v>1.32</v>
      </c>
      <c r="T357">
        <v>76.83</v>
      </c>
      <c r="U357">
        <f t="shared" si="16"/>
        <v>5.1219999999999999</v>
      </c>
      <c r="V357">
        <f t="shared" si="17"/>
        <v>2.5609999999999999</v>
      </c>
      <c r="W357">
        <f t="shared" si="18"/>
        <v>2.5609999999999999</v>
      </c>
    </row>
    <row r="358" spans="1:23" x14ac:dyDescent="0.35">
      <c r="A358" t="s">
        <v>57</v>
      </c>
      <c r="B358" t="s">
        <v>1920</v>
      </c>
      <c r="C358" t="s">
        <v>436</v>
      </c>
      <c r="D358" t="s">
        <v>385</v>
      </c>
      <c r="E358">
        <v>35</v>
      </c>
      <c r="F358">
        <v>30</v>
      </c>
      <c r="G358">
        <v>0</v>
      </c>
      <c r="H358">
        <v>0</v>
      </c>
      <c r="I358">
        <v>0</v>
      </c>
      <c r="J358">
        <v>2</v>
      </c>
      <c r="K358">
        <v>1</v>
      </c>
      <c r="L358">
        <v>1</v>
      </c>
      <c r="M358">
        <v>2</v>
      </c>
      <c r="N358">
        <v>4</v>
      </c>
      <c r="O358">
        <v>40</v>
      </c>
      <c r="P358">
        <v>15</v>
      </c>
      <c r="Q358">
        <v>28</v>
      </c>
      <c r="R358">
        <v>2.83</v>
      </c>
      <c r="S358">
        <v>1.23</v>
      </c>
      <c r="T358">
        <v>76.5</v>
      </c>
      <c r="U358">
        <f t="shared" si="16"/>
        <v>5.0999999999999996</v>
      </c>
      <c r="V358">
        <f t="shared" si="17"/>
        <v>2.5499999999999998</v>
      </c>
      <c r="W358">
        <f t="shared" si="18"/>
        <v>2.5499999999999998</v>
      </c>
    </row>
    <row r="359" spans="1:23" x14ac:dyDescent="0.35">
      <c r="A359" t="s">
        <v>90</v>
      </c>
      <c r="B359" t="s">
        <v>499</v>
      </c>
      <c r="C359" t="s">
        <v>436</v>
      </c>
      <c r="D359" t="s">
        <v>381</v>
      </c>
      <c r="E359">
        <v>25</v>
      </c>
      <c r="F359">
        <v>26</v>
      </c>
      <c r="G359">
        <v>0</v>
      </c>
      <c r="H359">
        <v>0</v>
      </c>
      <c r="I359">
        <v>0</v>
      </c>
      <c r="J359">
        <v>2</v>
      </c>
      <c r="K359">
        <v>0</v>
      </c>
      <c r="L359">
        <v>1</v>
      </c>
      <c r="M359">
        <v>0</v>
      </c>
      <c r="N359">
        <v>6</v>
      </c>
      <c r="O359">
        <v>30</v>
      </c>
      <c r="P359">
        <v>9</v>
      </c>
      <c r="Q359">
        <v>27</v>
      </c>
      <c r="R359">
        <v>5.04</v>
      </c>
      <c r="S359">
        <v>1.44</v>
      </c>
      <c r="T359">
        <v>76.5</v>
      </c>
      <c r="U359">
        <f t="shared" si="16"/>
        <v>5.0999999999999996</v>
      </c>
      <c r="V359">
        <f t="shared" si="17"/>
        <v>2.5499999999999998</v>
      </c>
      <c r="W359">
        <f t="shared" si="18"/>
        <v>2.5499999999999998</v>
      </c>
    </row>
    <row r="360" spans="1:23" x14ac:dyDescent="0.35">
      <c r="A360" t="s">
        <v>513</v>
      </c>
      <c r="B360" t="s">
        <v>234</v>
      </c>
      <c r="C360" t="s">
        <v>436</v>
      </c>
      <c r="D360" t="s">
        <v>369</v>
      </c>
      <c r="E360">
        <v>70</v>
      </c>
      <c r="F360">
        <v>44</v>
      </c>
      <c r="G360">
        <v>1</v>
      </c>
      <c r="H360">
        <v>0</v>
      </c>
      <c r="I360">
        <v>0</v>
      </c>
      <c r="J360">
        <v>1</v>
      </c>
      <c r="K360">
        <v>3</v>
      </c>
      <c r="L360">
        <v>0</v>
      </c>
      <c r="M360">
        <v>0</v>
      </c>
      <c r="N360">
        <v>6</v>
      </c>
      <c r="O360">
        <v>65</v>
      </c>
      <c r="P360">
        <v>39</v>
      </c>
      <c r="Q360">
        <v>57</v>
      </c>
      <c r="R360">
        <v>4.1100000000000003</v>
      </c>
      <c r="S360">
        <v>1.37</v>
      </c>
      <c r="T360">
        <v>76.5</v>
      </c>
      <c r="U360">
        <f t="shared" si="16"/>
        <v>5.0999999999999996</v>
      </c>
      <c r="V360">
        <f t="shared" si="17"/>
        <v>2.5499999999999998</v>
      </c>
      <c r="W360">
        <f t="shared" si="18"/>
        <v>2.5499999999999998</v>
      </c>
    </row>
    <row r="361" spans="1:23" x14ac:dyDescent="0.35">
      <c r="A361" t="s">
        <v>1080</v>
      </c>
      <c r="B361" t="s">
        <v>290</v>
      </c>
      <c r="C361" t="s">
        <v>436</v>
      </c>
      <c r="D361" t="s">
        <v>369</v>
      </c>
      <c r="E361">
        <v>65</v>
      </c>
      <c r="F361">
        <v>58</v>
      </c>
      <c r="G361">
        <v>0</v>
      </c>
      <c r="H361">
        <v>0</v>
      </c>
      <c r="I361">
        <v>0</v>
      </c>
      <c r="J361">
        <v>1</v>
      </c>
      <c r="K361">
        <v>4</v>
      </c>
      <c r="L361">
        <v>1</v>
      </c>
      <c r="M361">
        <v>2</v>
      </c>
      <c r="N361">
        <v>4</v>
      </c>
      <c r="O361">
        <v>56</v>
      </c>
      <c r="P361">
        <v>18</v>
      </c>
      <c r="Q361">
        <v>60</v>
      </c>
      <c r="R361">
        <v>3.74</v>
      </c>
      <c r="S361">
        <v>1.2</v>
      </c>
      <c r="T361">
        <v>76.5</v>
      </c>
      <c r="U361">
        <f t="shared" si="16"/>
        <v>5.0999999999999996</v>
      </c>
      <c r="V361">
        <f t="shared" si="17"/>
        <v>2.5499999999999998</v>
      </c>
      <c r="W361">
        <f t="shared" si="18"/>
        <v>2.5499999999999998</v>
      </c>
    </row>
    <row r="362" spans="1:23" x14ac:dyDescent="0.35">
      <c r="A362" t="s">
        <v>47</v>
      </c>
      <c r="B362" t="s">
        <v>818</v>
      </c>
      <c r="C362" t="s">
        <v>435</v>
      </c>
      <c r="D362" t="s">
        <v>385</v>
      </c>
      <c r="E362">
        <v>102.2</v>
      </c>
      <c r="F362">
        <v>22</v>
      </c>
      <c r="G362">
        <v>21</v>
      </c>
      <c r="H362">
        <v>6</v>
      </c>
      <c r="I362">
        <v>0</v>
      </c>
      <c r="J362">
        <v>6</v>
      </c>
      <c r="K362">
        <v>10</v>
      </c>
      <c r="L362">
        <v>0</v>
      </c>
      <c r="M362">
        <v>0</v>
      </c>
      <c r="N362">
        <v>0</v>
      </c>
      <c r="O362">
        <v>69</v>
      </c>
      <c r="P362">
        <v>47</v>
      </c>
      <c r="Q362">
        <v>103</v>
      </c>
      <c r="R362">
        <v>4.7300000000000004</v>
      </c>
      <c r="S362">
        <v>1.46</v>
      </c>
      <c r="T362">
        <v>76.17</v>
      </c>
      <c r="U362">
        <f t="shared" si="16"/>
        <v>5.0780000000000003</v>
      </c>
      <c r="V362">
        <f t="shared" si="17"/>
        <v>2.5390000000000001</v>
      </c>
      <c r="W362">
        <f t="shared" si="18"/>
        <v>2.5390000000000001</v>
      </c>
    </row>
    <row r="363" spans="1:23" x14ac:dyDescent="0.35">
      <c r="A363" t="s">
        <v>44</v>
      </c>
      <c r="B363" t="s">
        <v>1094</v>
      </c>
      <c r="C363" t="s">
        <v>436</v>
      </c>
      <c r="D363" t="s">
        <v>375</v>
      </c>
      <c r="E363">
        <v>37.200000000000003</v>
      </c>
      <c r="F363">
        <v>42</v>
      </c>
      <c r="G363">
        <v>0</v>
      </c>
      <c r="H363">
        <v>0</v>
      </c>
      <c r="I363">
        <v>0</v>
      </c>
      <c r="J363">
        <v>3</v>
      </c>
      <c r="K363">
        <v>3</v>
      </c>
      <c r="L363">
        <v>3</v>
      </c>
      <c r="M363">
        <v>3</v>
      </c>
      <c r="N363">
        <v>5</v>
      </c>
      <c r="O363">
        <v>43</v>
      </c>
      <c r="P363">
        <v>29</v>
      </c>
      <c r="Q363">
        <v>37</v>
      </c>
      <c r="R363">
        <v>6.45</v>
      </c>
      <c r="S363">
        <v>1.75</v>
      </c>
      <c r="T363">
        <v>75.67</v>
      </c>
      <c r="U363">
        <f t="shared" si="16"/>
        <v>5.0446666666666671</v>
      </c>
      <c r="V363">
        <f t="shared" si="17"/>
        <v>2.5223333333333335</v>
      </c>
      <c r="W363">
        <f t="shared" si="18"/>
        <v>2.5223333333333335</v>
      </c>
    </row>
    <row r="364" spans="1:23" x14ac:dyDescent="0.35">
      <c r="A364" t="s">
        <v>39</v>
      </c>
      <c r="B364" t="s">
        <v>1559</v>
      </c>
      <c r="C364" t="s">
        <v>436</v>
      </c>
      <c r="D364" t="s">
        <v>376</v>
      </c>
      <c r="E364">
        <v>60.1</v>
      </c>
      <c r="F364">
        <v>60</v>
      </c>
      <c r="G364">
        <v>0</v>
      </c>
      <c r="H364">
        <v>0</v>
      </c>
      <c r="I364">
        <v>0</v>
      </c>
      <c r="J364">
        <v>1</v>
      </c>
      <c r="K364">
        <v>0</v>
      </c>
      <c r="L364">
        <v>0</v>
      </c>
      <c r="M364">
        <v>1</v>
      </c>
      <c r="N364">
        <v>6</v>
      </c>
      <c r="O364">
        <v>43</v>
      </c>
      <c r="P364">
        <v>11</v>
      </c>
      <c r="Q364">
        <v>72</v>
      </c>
      <c r="R364">
        <v>3.88</v>
      </c>
      <c r="S364">
        <v>1.38</v>
      </c>
      <c r="T364">
        <v>75.33</v>
      </c>
      <c r="U364">
        <f t="shared" si="16"/>
        <v>5.0220000000000002</v>
      </c>
      <c r="V364">
        <f t="shared" si="17"/>
        <v>2.5110000000000001</v>
      </c>
      <c r="W364">
        <f t="shared" si="18"/>
        <v>2.5110000000000001</v>
      </c>
    </row>
    <row r="365" spans="1:23" x14ac:dyDescent="0.35">
      <c r="A365" t="s">
        <v>1319</v>
      </c>
      <c r="B365" t="s">
        <v>290</v>
      </c>
      <c r="C365" t="s">
        <v>435</v>
      </c>
      <c r="D365" t="s">
        <v>376</v>
      </c>
      <c r="E365">
        <v>51</v>
      </c>
      <c r="F365">
        <v>16</v>
      </c>
      <c r="G365">
        <v>8</v>
      </c>
      <c r="H365">
        <v>1</v>
      </c>
      <c r="I365">
        <v>0</v>
      </c>
      <c r="J365">
        <v>3</v>
      </c>
      <c r="K365">
        <v>3</v>
      </c>
      <c r="L365">
        <v>0</v>
      </c>
      <c r="M365">
        <v>0</v>
      </c>
      <c r="N365">
        <v>0</v>
      </c>
      <c r="O365">
        <v>48</v>
      </c>
      <c r="P365">
        <v>13</v>
      </c>
      <c r="Q365">
        <v>40</v>
      </c>
      <c r="R365">
        <v>4.41</v>
      </c>
      <c r="S365">
        <v>1.04</v>
      </c>
      <c r="T365">
        <v>74.5</v>
      </c>
      <c r="U365">
        <f t="shared" si="16"/>
        <v>4.9666666666666668</v>
      </c>
      <c r="V365">
        <f t="shared" si="17"/>
        <v>2.4833333333333334</v>
      </c>
      <c r="W365">
        <f t="shared" si="18"/>
        <v>2.4833333333333334</v>
      </c>
    </row>
    <row r="366" spans="1:23" x14ac:dyDescent="0.35">
      <c r="A366" t="s">
        <v>862</v>
      </c>
      <c r="B366" t="s">
        <v>861</v>
      </c>
      <c r="C366" t="s">
        <v>436</v>
      </c>
      <c r="D366" t="s">
        <v>362</v>
      </c>
      <c r="E366">
        <v>43</v>
      </c>
      <c r="F366">
        <v>30</v>
      </c>
      <c r="G366">
        <v>0</v>
      </c>
      <c r="H366">
        <v>0</v>
      </c>
      <c r="I366">
        <v>0</v>
      </c>
      <c r="J366">
        <v>4</v>
      </c>
      <c r="K366">
        <v>2</v>
      </c>
      <c r="L366">
        <v>0</v>
      </c>
      <c r="M366">
        <v>2</v>
      </c>
      <c r="N366">
        <v>2</v>
      </c>
      <c r="O366">
        <v>39</v>
      </c>
      <c r="P366">
        <v>20</v>
      </c>
      <c r="Q366">
        <v>34</v>
      </c>
      <c r="R366">
        <v>3.56</v>
      </c>
      <c r="S366">
        <v>1.26</v>
      </c>
      <c r="T366">
        <v>74.5</v>
      </c>
      <c r="U366">
        <f t="shared" si="16"/>
        <v>4.9666666666666668</v>
      </c>
      <c r="V366">
        <f t="shared" si="17"/>
        <v>2.4833333333333334</v>
      </c>
      <c r="W366">
        <f t="shared" si="18"/>
        <v>2.4833333333333334</v>
      </c>
    </row>
    <row r="367" spans="1:23" x14ac:dyDescent="0.35">
      <c r="A367" t="s">
        <v>214</v>
      </c>
      <c r="B367" t="s">
        <v>1120</v>
      </c>
      <c r="C367" t="s">
        <v>436</v>
      </c>
      <c r="D367" t="s">
        <v>373</v>
      </c>
      <c r="E367">
        <v>37.200000000000003</v>
      </c>
      <c r="F367">
        <v>39</v>
      </c>
      <c r="G367">
        <v>0</v>
      </c>
      <c r="H367">
        <v>0</v>
      </c>
      <c r="I367">
        <v>0</v>
      </c>
      <c r="J367">
        <v>2</v>
      </c>
      <c r="K367">
        <v>2</v>
      </c>
      <c r="L367">
        <v>2</v>
      </c>
      <c r="M367">
        <v>2</v>
      </c>
      <c r="N367">
        <v>4</v>
      </c>
      <c r="O367">
        <v>38</v>
      </c>
      <c r="P367">
        <v>18</v>
      </c>
      <c r="Q367">
        <v>30</v>
      </c>
      <c r="R367">
        <v>4.3</v>
      </c>
      <c r="S367">
        <v>1.27</v>
      </c>
      <c r="T367">
        <v>73.67</v>
      </c>
      <c r="U367">
        <f t="shared" si="16"/>
        <v>4.9113333333333333</v>
      </c>
      <c r="V367">
        <f t="shared" si="17"/>
        <v>2.4556666666666667</v>
      </c>
      <c r="W367">
        <f t="shared" si="18"/>
        <v>2.4556666666666667</v>
      </c>
    </row>
    <row r="368" spans="1:23" x14ac:dyDescent="0.35">
      <c r="A368" t="s">
        <v>1771</v>
      </c>
      <c r="B368" t="s">
        <v>88</v>
      </c>
      <c r="C368" t="s">
        <v>435</v>
      </c>
      <c r="D368" t="s">
        <v>371</v>
      </c>
      <c r="E368">
        <v>77.099999999999994</v>
      </c>
      <c r="F368">
        <v>21</v>
      </c>
      <c r="G368">
        <v>12</v>
      </c>
      <c r="H368">
        <v>4</v>
      </c>
      <c r="I368">
        <v>0</v>
      </c>
      <c r="J368">
        <v>3</v>
      </c>
      <c r="K368">
        <v>6</v>
      </c>
      <c r="L368">
        <v>0</v>
      </c>
      <c r="M368">
        <v>0</v>
      </c>
      <c r="N368">
        <v>0</v>
      </c>
      <c r="O368">
        <v>77</v>
      </c>
      <c r="P368">
        <v>29</v>
      </c>
      <c r="Q368">
        <v>81</v>
      </c>
      <c r="R368">
        <v>5.47</v>
      </c>
      <c r="S368">
        <v>1.42</v>
      </c>
      <c r="T368">
        <v>73.33</v>
      </c>
      <c r="U368">
        <f t="shared" si="16"/>
        <v>4.8886666666666665</v>
      </c>
      <c r="V368">
        <f t="shared" si="17"/>
        <v>2.4443333333333332</v>
      </c>
      <c r="W368">
        <f t="shared" si="18"/>
        <v>2.4443333333333332</v>
      </c>
    </row>
    <row r="369" spans="1:23" x14ac:dyDescent="0.35">
      <c r="A369" t="s">
        <v>262</v>
      </c>
      <c r="B369" t="s">
        <v>1565</v>
      </c>
      <c r="C369" t="s">
        <v>435</v>
      </c>
      <c r="D369" t="s">
        <v>388</v>
      </c>
      <c r="E369">
        <v>56</v>
      </c>
      <c r="F369">
        <v>11</v>
      </c>
      <c r="G369">
        <v>11</v>
      </c>
      <c r="H369">
        <v>2</v>
      </c>
      <c r="I369">
        <v>0</v>
      </c>
      <c r="J369">
        <v>2</v>
      </c>
      <c r="K369">
        <v>3</v>
      </c>
      <c r="L369">
        <v>0</v>
      </c>
      <c r="M369">
        <v>0</v>
      </c>
      <c r="N369">
        <v>0</v>
      </c>
      <c r="O369">
        <v>51</v>
      </c>
      <c r="P369">
        <v>11</v>
      </c>
      <c r="Q369">
        <v>48</v>
      </c>
      <c r="R369">
        <v>3.21</v>
      </c>
      <c r="S369">
        <v>1.05</v>
      </c>
      <c r="T369">
        <v>73</v>
      </c>
      <c r="U369">
        <f t="shared" si="16"/>
        <v>4.8666666666666663</v>
      </c>
      <c r="V369">
        <f t="shared" si="17"/>
        <v>2.4333333333333331</v>
      </c>
      <c r="W369">
        <f t="shared" si="18"/>
        <v>2.4333333333333331</v>
      </c>
    </row>
    <row r="370" spans="1:23" x14ac:dyDescent="0.35">
      <c r="A370" t="s">
        <v>1242</v>
      </c>
      <c r="B370" t="s">
        <v>524</v>
      </c>
      <c r="C370" t="s">
        <v>436</v>
      </c>
      <c r="D370" t="s">
        <v>397</v>
      </c>
      <c r="E370">
        <v>59.1</v>
      </c>
      <c r="F370">
        <v>51</v>
      </c>
      <c r="G370">
        <v>0</v>
      </c>
      <c r="H370">
        <v>0</v>
      </c>
      <c r="I370">
        <v>0</v>
      </c>
      <c r="J370">
        <v>2</v>
      </c>
      <c r="K370">
        <v>0</v>
      </c>
      <c r="L370">
        <v>0</v>
      </c>
      <c r="M370">
        <v>0</v>
      </c>
      <c r="N370">
        <v>3</v>
      </c>
      <c r="O370">
        <v>46</v>
      </c>
      <c r="P370">
        <v>26</v>
      </c>
      <c r="Q370">
        <v>55</v>
      </c>
      <c r="R370">
        <v>3.34</v>
      </c>
      <c r="S370">
        <v>1.37</v>
      </c>
      <c r="T370">
        <v>72.83</v>
      </c>
      <c r="U370">
        <f t="shared" si="16"/>
        <v>4.8553333333333333</v>
      </c>
      <c r="V370">
        <f t="shared" si="17"/>
        <v>2.4276666666666666</v>
      </c>
      <c r="W370">
        <f t="shared" si="18"/>
        <v>2.4276666666666666</v>
      </c>
    </row>
    <row r="371" spans="1:23" x14ac:dyDescent="0.35">
      <c r="A371" t="s">
        <v>338</v>
      </c>
      <c r="B371" t="s">
        <v>852</v>
      </c>
      <c r="C371" t="s">
        <v>436</v>
      </c>
      <c r="D371" t="s">
        <v>371</v>
      </c>
      <c r="E371">
        <v>50.2</v>
      </c>
      <c r="F371">
        <v>55</v>
      </c>
      <c r="G371">
        <v>1</v>
      </c>
      <c r="H371">
        <v>0</v>
      </c>
      <c r="I371">
        <v>0</v>
      </c>
      <c r="J371">
        <v>2</v>
      </c>
      <c r="K371">
        <v>2</v>
      </c>
      <c r="L371">
        <v>1</v>
      </c>
      <c r="M371">
        <v>4</v>
      </c>
      <c r="N371">
        <v>7</v>
      </c>
      <c r="O371">
        <v>32</v>
      </c>
      <c r="P371">
        <v>10</v>
      </c>
      <c r="Q371">
        <v>63</v>
      </c>
      <c r="R371">
        <v>3.55</v>
      </c>
      <c r="S371">
        <v>1.44</v>
      </c>
      <c r="T371">
        <v>72.17</v>
      </c>
      <c r="U371">
        <f t="shared" si="16"/>
        <v>4.8113333333333337</v>
      </c>
      <c r="V371">
        <f t="shared" si="17"/>
        <v>2.4056666666666668</v>
      </c>
      <c r="W371">
        <f t="shared" si="18"/>
        <v>2.4056666666666668</v>
      </c>
    </row>
    <row r="372" spans="1:23" x14ac:dyDescent="0.35">
      <c r="A372" t="s">
        <v>99</v>
      </c>
      <c r="B372" t="s">
        <v>329</v>
      </c>
      <c r="C372" t="s">
        <v>436</v>
      </c>
      <c r="D372" t="s">
        <v>368</v>
      </c>
      <c r="E372">
        <v>58.2</v>
      </c>
      <c r="F372">
        <v>41</v>
      </c>
      <c r="G372">
        <v>3</v>
      </c>
      <c r="H372">
        <v>0</v>
      </c>
      <c r="I372">
        <v>0</v>
      </c>
      <c r="J372">
        <v>2</v>
      </c>
      <c r="K372">
        <v>4</v>
      </c>
      <c r="L372">
        <v>0</v>
      </c>
      <c r="M372">
        <v>0</v>
      </c>
      <c r="N372">
        <v>2</v>
      </c>
      <c r="O372">
        <v>66</v>
      </c>
      <c r="P372">
        <v>29</v>
      </c>
      <c r="Q372">
        <v>45</v>
      </c>
      <c r="R372">
        <v>5.22</v>
      </c>
      <c r="S372">
        <v>1.26</v>
      </c>
      <c r="T372">
        <v>72.17</v>
      </c>
      <c r="U372">
        <f t="shared" si="16"/>
        <v>4.8113333333333337</v>
      </c>
      <c r="V372">
        <f t="shared" si="17"/>
        <v>2.4056666666666668</v>
      </c>
      <c r="W372">
        <f t="shared" si="18"/>
        <v>2.4056666666666668</v>
      </c>
    </row>
    <row r="373" spans="1:23" x14ac:dyDescent="0.35">
      <c r="A373" t="s">
        <v>1686</v>
      </c>
      <c r="B373" t="s">
        <v>1023</v>
      </c>
      <c r="C373" t="s">
        <v>436</v>
      </c>
      <c r="D373" t="s">
        <v>388</v>
      </c>
      <c r="E373">
        <v>40.200000000000003</v>
      </c>
      <c r="F373">
        <v>31</v>
      </c>
      <c r="G373">
        <v>0</v>
      </c>
      <c r="H373">
        <v>0</v>
      </c>
      <c r="I373">
        <v>0</v>
      </c>
      <c r="J373">
        <v>0</v>
      </c>
      <c r="K373">
        <v>1</v>
      </c>
      <c r="L373">
        <v>1</v>
      </c>
      <c r="M373">
        <v>0</v>
      </c>
      <c r="N373">
        <v>2</v>
      </c>
      <c r="O373">
        <v>54</v>
      </c>
      <c r="P373">
        <v>18</v>
      </c>
      <c r="Q373">
        <v>25</v>
      </c>
      <c r="R373">
        <v>2.21</v>
      </c>
      <c r="S373">
        <v>1.06</v>
      </c>
      <c r="T373">
        <v>71.17</v>
      </c>
      <c r="U373">
        <f t="shared" si="16"/>
        <v>4.7446666666666664</v>
      </c>
      <c r="V373">
        <f t="shared" si="17"/>
        <v>2.3723333333333332</v>
      </c>
      <c r="W373">
        <f t="shared" si="18"/>
        <v>2.3723333333333332</v>
      </c>
    </row>
    <row r="374" spans="1:23" x14ac:dyDescent="0.35">
      <c r="A374" t="s">
        <v>183</v>
      </c>
      <c r="B374" t="s">
        <v>234</v>
      </c>
      <c r="C374" t="s">
        <v>436</v>
      </c>
      <c r="D374" t="s">
        <v>388</v>
      </c>
      <c r="E374">
        <v>27.1</v>
      </c>
      <c r="F374">
        <v>34</v>
      </c>
      <c r="G374">
        <v>0</v>
      </c>
      <c r="H374">
        <v>0</v>
      </c>
      <c r="I374">
        <v>0</v>
      </c>
      <c r="J374">
        <v>1</v>
      </c>
      <c r="K374">
        <v>1</v>
      </c>
      <c r="L374">
        <v>0</v>
      </c>
      <c r="M374">
        <v>2</v>
      </c>
      <c r="N374">
        <v>14</v>
      </c>
      <c r="O374">
        <v>17</v>
      </c>
      <c r="P374">
        <v>9</v>
      </c>
      <c r="Q374">
        <v>33</v>
      </c>
      <c r="R374">
        <v>4.6100000000000003</v>
      </c>
      <c r="S374">
        <v>1.54</v>
      </c>
      <c r="T374">
        <v>70.83</v>
      </c>
      <c r="U374">
        <f t="shared" si="16"/>
        <v>4.7219999999999995</v>
      </c>
      <c r="V374">
        <f t="shared" si="17"/>
        <v>2.3609999999999998</v>
      </c>
      <c r="W374">
        <f t="shared" si="18"/>
        <v>2.3609999999999998</v>
      </c>
    </row>
    <row r="375" spans="1:23" x14ac:dyDescent="0.35">
      <c r="A375" t="s">
        <v>582</v>
      </c>
      <c r="B375" t="s">
        <v>887</v>
      </c>
      <c r="C375" t="s">
        <v>435</v>
      </c>
      <c r="D375" t="s">
        <v>384</v>
      </c>
      <c r="E375">
        <v>72.099999999999994</v>
      </c>
      <c r="F375">
        <v>15</v>
      </c>
      <c r="G375">
        <v>14</v>
      </c>
      <c r="H375">
        <v>5</v>
      </c>
      <c r="I375">
        <v>0</v>
      </c>
      <c r="J375">
        <v>2</v>
      </c>
      <c r="K375">
        <v>5</v>
      </c>
      <c r="L375">
        <v>0</v>
      </c>
      <c r="M375">
        <v>0</v>
      </c>
      <c r="N375">
        <v>0</v>
      </c>
      <c r="O375">
        <v>58</v>
      </c>
      <c r="P375">
        <v>19</v>
      </c>
      <c r="Q375">
        <v>65</v>
      </c>
      <c r="R375">
        <v>3.61</v>
      </c>
      <c r="S375">
        <v>1.1599999999999999</v>
      </c>
      <c r="T375">
        <v>69.33</v>
      </c>
      <c r="U375">
        <f t="shared" si="16"/>
        <v>4.6219999999999999</v>
      </c>
      <c r="V375">
        <f t="shared" si="17"/>
        <v>2.3109999999999999</v>
      </c>
      <c r="W375">
        <f t="shared" si="18"/>
        <v>2.3109999999999999</v>
      </c>
    </row>
    <row r="376" spans="1:23" x14ac:dyDescent="0.35">
      <c r="A376" t="s">
        <v>178</v>
      </c>
      <c r="B376" t="s">
        <v>142</v>
      </c>
      <c r="C376" t="s">
        <v>436</v>
      </c>
      <c r="D376" t="s">
        <v>373</v>
      </c>
      <c r="E376">
        <v>30.1</v>
      </c>
      <c r="F376">
        <v>29</v>
      </c>
      <c r="G376">
        <v>0</v>
      </c>
      <c r="H376">
        <v>0</v>
      </c>
      <c r="I376">
        <v>0</v>
      </c>
      <c r="J376">
        <v>2</v>
      </c>
      <c r="K376">
        <v>3</v>
      </c>
      <c r="L376">
        <v>4</v>
      </c>
      <c r="M376">
        <v>2</v>
      </c>
      <c r="N376">
        <v>3</v>
      </c>
      <c r="O376">
        <v>27</v>
      </c>
      <c r="P376">
        <v>17</v>
      </c>
      <c r="Q376">
        <v>26</v>
      </c>
      <c r="R376">
        <v>2.97</v>
      </c>
      <c r="S376">
        <v>1.42</v>
      </c>
      <c r="T376">
        <v>69.33</v>
      </c>
      <c r="U376">
        <f t="shared" si="16"/>
        <v>4.6219999999999999</v>
      </c>
      <c r="V376">
        <f t="shared" si="17"/>
        <v>2.3109999999999999</v>
      </c>
      <c r="W376">
        <f t="shared" si="18"/>
        <v>2.3109999999999999</v>
      </c>
    </row>
    <row r="377" spans="1:23" x14ac:dyDescent="0.35">
      <c r="A377" t="s">
        <v>102</v>
      </c>
      <c r="B377" t="s">
        <v>1316</v>
      </c>
      <c r="C377" t="s">
        <v>436</v>
      </c>
      <c r="D377" t="s">
        <v>394</v>
      </c>
      <c r="E377">
        <v>45</v>
      </c>
      <c r="F377">
        <v>48</v>
      </c>
      <c r="G377">
        <v>0</v>
      </c>
      <c r="H377">
        <v>0</v>
      </c>
      <c r="I377">
        <v>0</v>
      </c>
      <c r="J377">
        <v>1</v>
      </c>
      <c r="K377">
        <v>2</v>
      </c>
      <c r="L377">
        <v>1</v>
      </c>
      <c r="M377">
        <v>0</v>
      </c>
      <c r="N377">
        <v>5</v>
      </c>
      <c r="O377">
        <v>42</v>
      </c>
      <c r="P377">
        <v>17</v>
      </c>
      <c r="Q377">
        <v>43</v>
      </c>
      <c r="R377">
        <v>4.4000000000000004</v>
      </c>
      <c r="S377">
        <v>1.33</v>
      </c>
      <c r="T377">
        <v>68.5</v>
      </c>
      <c r="U377">
        <f t="shared" si="16"/>
        <v>4.5666666666666664</v>
      </c>
      <c r="V377">
        <f t="shared" si="17"/>
        <v>2.2833333333333332</v>
      </c>
      <c r="W377">
        <f t="shared" si="18"/>
        <v>2.2833333333333332</v>
      </c>
    </row>
    <row r="378" spans="1:23" x14ac:dyDescent="0.35">
      <c r="A378" t="s">
        <v>36</v>
      </c>
      <c r="B378" t="s">
        <v>1095</v>
      </c>
      <c r="C378" t="s">
        <v>435</v>
      </c>
      <c r="D378" t="s">
        <v>397</v>
      </c>
      <c r="E378">
        <v>127</v>
      </c>
      <c r="F378">
        <v>27</v>
      </c>
      <c r="G378">
        <v>27</v>
      </c>
      <c r="H378">
        <v>5</v>
      </c>
      <c r="I378">
        <v>0</v>
      </c>
      <c r="J378">
        <v>6</v>
      </c>
      <c r="K378">
        <v>13</v>
      </c>
      <c r="L378">
        <v>0</v>
      </c>
      <c r="M378">
        <v>0</v>
      </c>
      <c r="N378">
        <v>0</v>
      </c>
      <c r="O378">
        <v>94</v>
      </c>
      <c r="P378">
        <v>58</v>
      </c>
      <c r="Q378">
        <v>149</v>
      </c>
      <c r="R378">
        <v>5.81</v>
      </c>
      <c r="S378">
        <v>1.63</v>
      </c>
      <c r="T378">
        <v>68.5</v>
      </c>
      <c r="U378">
        <f t="shared" si="16"/>
        <v>4.5666666666666664</v>
      </c>
      <c r="V378">
        <f t="shared" si="17"/>
        <v>2.2833333333333332</v>
      </c>
      <c r="W378">
        <f t="shared" si="18"/>
        <v>2.2833333333333332</v>
      </c>
    </row>
    <row r="379" spans="1:23" x14ac:dyDescent="0.35">
      <c r="A379" t="s">
        <v>83</v>
      </c>
      <c r="B379" t="s">
        <v>1977</v>
      </c>
      <c r="C379" t="s">
        <v>436</v>
      </c>
      <c r="D379" t="s">
        <v>384</v>
      </c>
      <c r="E379">
        <v>40.1</v>
      </c>
      <c r="F379">
        <v>32</v>
      </c>
      <c r="G379">
        <v>0</v>
      </c>
      <c r="H379">
        <v>0</v>
      </c>
      <c r="I379">
        <v>0</v>
      </c>
      <c r="J379">
        <v>3</v>
      </c>
      <c r="K379">
        <v>1</v>
      </c>
      <c r="L379">
        <v>0</v>
      </c>
      <c r="M379">
        <v>0</v>
      </c>
      <c r="N379">
        <v>3</v>
      </c>
      <c r="O379">
        <v>32</v>
      </c>
      <c r="P379">
        <v>12</v>
      </c>
      <c r="Q379">
        <v>40</v>
      </c>
      <c r="R379">
        <v>5.13</v>
      </c>
      <c r="S379">
        <v>1.29</v>
      </c>
      <c r="T379">
        <v>67.83</v>
      </c>
      <c r="U379">
        <f t="shared" si="16"/>
        <v>4.5220000000000002</v>
      </c>
      <c r="V379">
        <f t="shared" si="17"/>
        <v>2.2610000000000001</v>
      </c>
      <c r="W379">
        <f t="shared" si="18"/>
        <v>2.2610000000000001</v>
      </c>
    </row>
    <row r="380" spans="1:23" x14ac:dyDescent="0.35">
      <c r="A380" t="s">
        <v>154</v>
      </c>
      <c r="B380" t="s">
        <v>96</v>
      </c>
      <c r="C380" t="s">
        <v>436</v>
      </c>
      <c r="D380" t="s">
        <v>379</v>
      </c>
      <c r="E380">
        <v>56</v>
      </c>
      <c r="F380">
        <v>52</v>
      </c>
      <c r="G380">
        <v>3</v>
      </c>
      <c r="H380">
        <v>0</v>
      </c>
      <c r="I380">
        <v>0</v>
      </c>
      <c r="J380">
        <v>2</v>
      </c>
      <c r="K380">
        <v>1</v>
      </c>
      <c r="L380">
        <v>0</v>
      </c>
      <c r="M380">
        <v>1</v>
      </c>
      <c r="N380">
        <v>3</v>
      </c>
      <c r="O380">
        <v>64</v>
      </c>
      <c r="P380">
        <v>33</v>
      </c>
      <c r="Q380">
        <v>57</v>
      </c>
      <c r="R380">
        <v>5.79</v>
      </c>
      <c r="S380">
        <v>1.61</v>
      </c>
      <c r="T380">
        <v>67.5</v>
      </c>
      <c r="U380">
        <f t="shared" si="16"/>
        <v>4.5</v>
      </c>
      <c r="V380">
        <f t="shared" si="17"/>
        <v>2.25</v>
      </c>
      <c r="W380">
        <f t="shared" si="18"/>
        <v>2.25</v>
      </c>
    </row>
    <row r="381" spans="1:23" x14ac:dyDescent="0.35">
      <c r="A381" t="s">
        <v>348</v>
      </c>
      <c r="B381" t="s">
        <v>1595</v>
      </c>
      <c r="C381" t="s">
        <v>436</v>
      </c>
      <c r="D381" t="s">
        <v>446</v>
      </c>
      <c r="E381">
        <v>19.100000000000001</v>
      </c>
      <c r="F381">
        <v>22</v>
      </c>
      <c r="G381">
        <v>0</v>
      </c>
      <c r="H381">
        <v>0</v>
      </c>
      <c r="I381">
        <v>0</v>
      </c>
      <c r="J381">
        <v>1</v>
      </c>
      <c r="K381">
        <v>3</v>
      </c>
      <c r="L381">
        <v>6</v>
      </c>
      <c r="M381">
        <v>2</v>
      </c>
      <c r="N381">
        <v>3</v>
      </c>
      <c r="O381">
        <v>17</v>
      </c>
      <c r="P381">
        <v>8</v>
      </c>
      <c r="Q381">
        <v>17</v>
      </c>
      <c r="R381">
        <v>3.26</v>
      </c>
      <c r="S381">
        <v>1.29</v>
      </c>
      <c r="T381">
        <v>67.33</v>
      </c>
      <c r="U381">
        <f t="shared" si="16"/>
        <v>4.4886666666666661</v>
      </c>
      <c r="V381">
        <f t="shared" si="17"/>
        <v>2.2443333333333331</v>
      </c>
      <c r="W381">
        <f t="shared" si="18"/>
        <v>2.2443333333333331</v>
      </c>
    </row>
    <row r="382" spans="1:23" x14ac:dyDescent="0.35">
      <c r="A382" t="s">
        <v>967</v>
      </c>
      <c r="B382" t="s">
        <v>1942</v>
      </c>
      <c r="C382" t="s">
        <v>435</v>
      </c>
      <c r="D382" t="s">
        <v>376</v>
      </c>
      <c r="E382">
        <v>81.2</v>
      </c>
      <c r="F382">
        <v>15</v>
      </c>
      <c r="G382">
        <v>15</v>
      </c>
      <c r="H382">
        <v>6</v>
      </c>
      <c r="I382">
        <v>0</v>
      </c>
      <c r="J382">
        <v>3</v>
      </c>
      <c r="K382">
        <v>6</v>
      </c>
      <c r="L382">
        <v>0</v>
      </c>
      <c r="M382">
        <v>0</v>
      </c>
      <c r="N382">
        <v>0</v>
      </c>
      <c r="O382">
        <v>54</v>
      </c>
      <c r="P382">
        <v>25</v>
      </c>
      <c r="Q382">
        <v>73</v>
      </c>
      <c r="R382">
        <v>4.1900000000000004</v>
      </c>
      <c r="S382">
        <v>1.2</v>
      </c>
      <c r="T382">
        <v>67.17</v>
      </c>
      <c r="U382">
        <f t="shared" si="16"/>
        <v>4.4779999999999998</v>
      </c>
      <c r="V382">
        <f t="shared" si="17"/>
        <v>2.2389999999999999</v>
      </c>
      <c r="W382">
        <f t="shared" si="18"/>
        <v>2.2389999999999999</v>
      </c>
    </row>
    <row r="383" spans="1:23" x14ac:dyDescent="0.35">
      <c r="A383" t="s">
        <v>1930</v>
      </c>
      <c r="B383" t="s">
        <v>1931</v>
      </c>
      <c r="C383" t="s">
        <v>435</v>
      </c>
      <c r="D383" t="s">
        <v>377</v>
      </c>
      <c r="E383">
        <v>33</v>
      </c>
      <c r="F383">
        <v>6</v>
      </c>
      <c r="G383">
        <v>4</v>
      </c>
      <c r="H383">
        <v>3</v>
      </c>
      <c r="I383">
        <v>0</v>
      </c>
      <c r="J383">
        <v>3</v>
      </c>
      <c r="K383">
        <v>2</v>
      </c>
      <c r="L383">
        <v>0</v>
      </c>
      <c r="M383">
        <v>0</v>
      </c>
      <c r="N383">
        <v>0</v>
      </c>
      <c r="O383">
        <v>33</v>
      </c>
      <c r="P383">
        <v>7</v>
      </c>
      <c r="Q383">
        <v>24</v>
      </c>
      <c r="R383">
        <v>2.1800000000000002</v>
      </c>
      <c r="S383">
        <v>0.94</v>
      </c>
      <c r="T383">
        <v>67</v>
      </c>
      <c r="U383">
        <f t="shared" si="16"/>
        <v>4.4666666666666668</v>
      </c>
      <c r="V383">
        <f t="shared" si="17"/>
        <v>2.2333333333333334</v>
      </c>
      <c r="W383">
        <f t="shared" si="18"/>
        <v>2.2333333333333334</v>
      </c>
    </row>
    <row r="384" spans="1:23" x14ac:dyDescent="0.35">
      <c r="A384" t="s">
        <v>83</v>
      </c>
      <c r="B384" t="s">
        <v>711</v>
      </c>
      <c r="C384" t="s">
        <v>435</v>
      </c>
      <c r="D384" t="s">
        <v>376</v>
      </c>
      <c r="E384">
        <v>101</v>
      </c>
      <c r="F384">
        <v>27</v>
      </c>
      <c r="G384">
        <v>17</v>
      </c>
      <c r="H384">
        <v>4</v>
      </c>
      <c r="I384">
        <v>0</v>
      </c>
      <c r="J384">
        <v>4</v>
      </c>
      <c r="K384">
        <v>11</v>
      </c>
      <c r="L384">
        <v>0</v>
      </c>
      <c r="M384">
        <v>0</v>
      </c>
      <c r="N384">
        <v>1</v>
      </c>
      <c r="O384">
        <v>61</v>
      </c>
      <c r="P384">
        <v>25</v>
      </c>
      <c r="Q384">
        <v>108</v>
      </c>
      <c r="R384">
        <v>4.8099999999999996</v>
      </c>
      <c r="S384">
        <v>1.32</v>
      </c>
      <c r="T384">
        <v>67</v>
      </c>
      <c r="U384">
        <f t="shared" si="16"/>
        <v>4.4666666666666668</v>
      </c>
      <c r="V384">
        <f t="shared" si="17"/>
        <v>2.2333333333333334</v>
      </c>
      <c r="W384">
        <f t="shared" si="18"/>
        <v>2.2333333333333334</v>
      </c>
    </row>
    <row r="385" spans="1:23" x14ac:dyDescent="0.35">
      <c r="A385" t="s">
        <v>408</v>
      </c>
      <c r="B385" t="s">
        <v>1805</v>
      </c>
      <c r="C385" t="s">
        <v>436</v>
      </c>
      <c r="D385" t="s">
        <v>375</v>
      </c>
      <c r="E385">
        <v>34.1</v>
      </c>
      <c r="F385">
        <v>42</v>
      </c>
      <c r="G385">
        <v>0</v>
      </c>
      <c r="H385">
        <v>0</v>
      </c>
      <c r="I385">
        <v>0</v>
      </c>
      <c r="J385">
        <v>4</v>
      </c>
      <c r="K385">
        <v>2</v>
      </c>
      <c r="L385">
        <v>0</v>
      </c>
      <c r="M385">
        <v>2</v>
      </c>
      <c r="N385">
        <v>7</v>
      </c>
      <c r="O385">
        <v>22</v>
      </c>
      <c r="P385">
        <v>15</v>
      </c>
      <c r="Q385">
        <v>40</v>
      </c>
      <c r="R385">
        <v>6.55</v>
      </c>
      <c r="S385">
        <v>1.6</v>
      </c>
      <c r="T385">
        <v>66.83</v>
      </c>
      <c r="U385">
        <f t="shared" si="16"/>
        <v>4.4553333333333329</v>
      </c>
      <c r="V385">
        <f t="shared" si="17"/>
        <v>2.2276666666666665</v>
      </c>
      <c r="W385">
        <f t="shared" si="18"/>
        <v>2.2276666666666665</v>
      </c>
    </row>
    <row r="386" spans="1:23" x14ac:dyDescent="0.35">
      <c r="A386" t="s">
        <v>44</v>
      </c>
      <c r="B386" t="s">
        <v>1780</v>
      </c>
      <c r="C386" t="s">
        <v>435</v>
      </c>
      <c r="D386" t="s">
        <v>388</v>
      </c>
      <c r="E386">
        <v>67</v>
      </c>
      <c r="F386">
        <v>15</v>
      </c>
      <c r="G386">
        <v>11</v>
      </c>
      <c r="H386">
        <v>4</v>
      </c>
      <c r="I386">
        <v>0</v>
      </c>
      <c r="J386">
        <v>4</v>
      </c>
      <c r="K386">
        <v>6</v>
      </c>
      <c r="L386">
        <v>0</v>
      </c>
      <c r="M386">
        <v>0</v>
      </c>
      <c r="N386">
        <v>0</v>
      </c>
      <c r="O386">
        <v>47</v>
      </c>
      <c r="P386">
        <v>18</v>
      </c>
      <c r="Q386">
        <v>69</v>
      </c>
      <c r="R386">
        <v>4.7</v>
      </c>
      <c r="S386">
        <v>1.3</v>
      </c>
      <c r="T386">
        <v>66</v>
      </c>
      <c r="U386">
        <f t="shared" si="16"/>
        <v>4.4000000000000004</v>
      </c>
      <c r="V386">
        <f t="shared" si="17"/>
        <v>2.2000000000000002</v>
      </c>
      <c r="W386">
        <f t="shared" si="18"/>
        <v>2.2000000000000002</v>
      </c>
    </row>
    <row r="387" spans="1:23" x14ac:dyDescent="0.35">
      <c r="A387" t="s">
        <v>127</v>
      </c>
      <c r="B387" t="s">
        <v>180</v>
      </c>
      <c r="C387" t="s">
        <v>436</v>
      </c>
      <c r="D387" t="s">
        <v>373</v>
      </c>
      <c r="E387">
        <v>50</v>
      </c>
      <c r="F387">
        <v>55</v>
      </c>
      <c r="G387">
        <v>1</v>
      </c>
      <c r="H387">
        <v>0</v>
      </c>
      <c r="I387">
        <v>0</v>
      </c>
      <c r="J387">
        <v>1</v>
      </c>
      <c r="K387">
        <v>7</v>
      </c>
      <c r="L387">
        <v>3</v>
      </c>
      <c r="M387">
        <v>4</v>
      </c>
      <c r="N387">
        <v>7</v>
      </c>
      <c r="O387">
        <v>40</v>
      </c>
      <c r="P387">
        <v>18</v>
      </c>
      <c r="Q387">
        <v>50</v>
      </c>
      <c r="R387">
        <v>4.1399999999999997</v>
      </c>
      <c r="S387">
        <v>1.36</v>
      </c>
      <c r="T387">
        <v>65.5</v>
      </c>
      <c r="U387">
        <f t="shared" ref="U387:U450" si="19">T387/15</f>
        <v>4.3666666666666663</v>
      </c>
      <c r="V387">
        <f t="shared" ref="V387:V450" si="20">IF(T387 &gt;= 550,U387*1.35,IF(T387 &gt;= 500,U387*1.3,IF(T387 &gt;= 450,U387*1.25,IF(T387 &gt;= 400,U387*1.2,IF(T387 &gt;= 350,U387*1.1,IF(T387 &gt;= 300,U387,IF(T387 &gt;= 250,U387*0.9,IF(T387 &gt;= 200,U387*0.8,IF(T387 &gt;= 150,U387*0.7,IF(T387 &gt;= 100,U387*0.6,IF(T387 &gt;= 50,U387*0.5,U387*0.4)))))))))))</f>
        <v>2.1833333333333331</v>
      </c>
      <c r="W387">
        <f t="shared" ref="W387:W450" si="21">IF(V387 &lt; 1.5,1,V387)</f>
        <v>2.1833333333333331</v>
      </c>
    </row>
    <row r="388" spans="1:23" x14ac:dyDescent="0.35">
      <c r="A388" t="s">
        <v>77</v>
      </c>
      <c r="B388" t="s">
        <v>637</v>
      </c>
      <c r="C388" t="s">
        <v>435</v>
      </c>
      <c r="D388" t="s">
        <v>388</v>
      </c>
      <c r="E388">
        <v>102.2</v>
      </c>
      <c r="F388">
        <v>25</v>
      </c>
      <c r="G388">
        <v>25</v>
      </c>
      <c r="H388">
        <v>0</v>
      </c>
      <c r="I388">
        <v>0</v>
      </c>
      <c r="J388">
        <v>2</v>
      </c>
      <c r="K388">
        <v>8</v>
      </c>
      <c r="L388">
        <v>0</v>
      </c>
      <c r="M388">
        <v>0</v>
      </c>
      <c r="N388">
        <v>0</v>
      </c>
      <c r="O388">
        <v>84</v>
      </c>
      <c r="P388">
        <v>48</v>
      </c>
      <c r="Q388">
        <v>87</v>
      </c>
      <c r="R388">
        <v>4.5599999999999996</v>
      </c>
      <c r="S388">
        <v>1.31</v>
      </c>
      <c r="T388">
        <v>65.17</v>
      </c>
      <c r="U388">
        <f t="shared" si="19"/>
        <v>4.3446666666666669</v>
      </c>
      <c r="V388">
        <f t="shared" si="20"/>
        <v>2.1723333333333334</v>
      </c>
      <c r="W388">
        <f t="shared" si="21"/>
        <v>2.1723333333333334</v>
      </c>
    </row>
    <row r="389" spans="1:23" x14ac:dyDescent="0.35">
      <c r="A389" t="s">
        <v>1246</v>
      </c>
      <c r="B389" t="s">
        <v>553</v>
      </c>
      <c r="C389" t="s">
        <v>436</v>
      </c>
      <c r="D389" t="s">
        <v>384</v>
      </c>
      <c r="E389">
        <v>36</v>
      </c>
      <c r="F389">
        <v>39</v>
      </c>
      <c r="G389">
        <v>0</v>
      </c>
      <c r="H389">
        <v>0</v>
      </c>
      <c r="I389">
        <v>0</v>
      </c>
      <c r="J389">
        <v>2</v>
      </c>
      <c r="K389">
        <v>3</v>
      </c>
      <c r="L389">
        <v>3</v>
      </c>
      <c r="M389">
        <v>3</v>
      </c>
      <c r="N389">
        <v>4</v>
      </c>
      <c r="O389">
        <v>40</v>
      </c>
      <c r="P389">
        <v>22</v>
      </c>
      <c r="Q389">
        <v>37</v>
      </c>
      <c r="R389">
        <v>6.5</v>
      </c>
      <c r="S389">
        <v>1.64</v>
      </c>
      <c r="T389">
        <v>64.5</v>
      </c>
      <c r="U389">
        <f t="shared" si="19"/>
        <v>4.3</v>
      </c>
      <c r="V389">
        <f t="shared" si="20"/>
        <v>2.15</v>
      </c>
      <c r="W389">
        <f t="shared" si="21"/>
        <v>2.15</v>
      </c>
    </row>
    <row r="390" spans="1:23" x14ac:dyDescent="0.35">
      <c r="A390" t="s">
        <v>1188</v>
      </c>
      <c r="B390" t="s">
        <v>49</v>
      </c>
      <c r="C390" t="s">
        <v>435</v>
      </c>
      <c r="D390" t="s">
        <v>385</v>
      </c>
      <c r="E390">
        <v>115.2</v>
      </c>
      <c r="F390">
        <v>25</v>
      </c>
      <c r="G390">
        <v>20</v>
      </c>
      <c r="H390">
        <v>5</v>
      </c>
      <c r="I390">
        <v>0</v>
      </c>
      <c r="J390">
        <v>3</v>
      </c>
      <c r="K390">
        <v>9</v>
      </c>
      <c r="L390">
        <v>0</v>
      </c>
      <c r="M390">
        <v>0</v>
      </c>
      <c r="N390">
        <v>0</v>
      </c>
      <c r="O390">
        <v>79</v>
      </c>
      <c r="P390">
        <v>32</v>
      </c>
      <c r="Q390">
        <v>132</v>
      </c>
      <c r="R390">
        <v>5.52</v>
      </c>
      <c r="S390">
        <v>1.42</v>
      </c>
      <c r="T390">
        <v>64.17</v>
      </c>
      <c r="U390">
        <f t="shared" si="19"/>
        <v>4.2780000000000005</v>
      </c>
      <c r="V390">
        <f t="shared" si="20"/>
        <v>2.1390000000000002</v>
      </c>
      <c r="W390">
        <f t="shared" si="21"/>
        <v>2.1390000000000002</v>
      </c>
    </row>
    <row r="391" spans="1:23" x14ac:dyDescent="0.35">
      <c r="A391" t="s">
        <v>235</v>
      </c>
      <c r="B391" t="s">
        <v>181</v>
      </c>
      <c r="C391" t="s">
        <v>436</v>
      </c>
      <c r="D391" t="s">
        <v>379</v>
      </c>
      <c r="E391">
        <v>38.200000000000003</v>
      </c>
      <c r="F391">
        <v>29</v>
      </c>
      <c r="G391">
        <v>0</v>
      </c>
      <c r="H391">
        <v>0</v>
      </c>
      <c r="I391">
        <v>0</v>
      </c>
      <c r="J391">
        <v>1</v>
      </c>
      <c r="K391">
        <v>1</v>
      </c>
      <c r="L391">
        <v>0</v>
      </c>
      <c r="M391">
        <v>0</v>
      </c>
      <c r="N391">
        <v>3</v>
      </c>
      <c r="O391">
        <v>38</v>
      </c>
      <c r="P391">
        <v>14</v>
      </c>
      <c r="Q391">
        <v>26</v>
      </c>
      <c r="R391">
        <v>2.1</v>
      </c>
      <c r="S391">
        <v>1.03</v>
      </c>
      <c r="T391">
        <v>64.17</v>
      </c>
      <c r="U391">
        <f t="shared" si="19"/>
        <v>4.2780000000000005</v>
      </c>
      <c r="V391">
        <f t="shared" si="20"/>
        <v>2.1390000000000002</v>
      </c>
      <c r="W391">
        <f t="shared" si="21"/>
        <v>2.1390000000000002</v>
      </c>
    </row>
    <row r="392" spans="1:23" x14ac:dyDescent="0.35">
      <c r="A392" t="s">
        <v>102</v>
      </c>
      <c r="B392" t="s">
        <v>1406</v>
      </c>
      <c r="C392" t="s">
        <v>435</v>
      </c>
      <c r="D392" t="s">
        <v>376</v>
      </c>
      <c r="E392">
        <v>63</v>
      </c>
      <c r="F392">
        <v>12</v>
      </c>
      <c r="G392">
        <v>12</v>
      </c>
      <c r="H392">
        <v>6</v>
      </c>
      <c r="I392">
        <v>0</v>
      </c>
      <c r="J392">
        <v>2</v>
      </c>
      <c r="K392">
        <v>3</v>
      </c>
      <c r="L392">
        <v>0</v>
      </c>
      <c r="M392">
        <v>0</v>
      </c>
      <c r="N392">
        <v>0</v>
      </c>
      <c r="O392">
        <v>48</v>
      </c>
      <c r="P392">
        <v>19</v>
      </c>
      <c r="Q392">
        <v>55</v>
      </c>
      <c r="R392">
        <v>3.43</v>
      </c>
      <c r="S392">
        <v>1.17</v>
      </c>
      <c r="T392">
        <v>63.5</v>
      </c>
      <c r="U392">
        <f t="shared" si="19"/>
        <v>4.2333333333333334</v>
      </c>
      <c r="V392">
        <f t="shared" si="20"/>
        <v>2.1166666666666667</v>
      </c>
      <c r="W392">
        <f t="shared" si="21"/>
        <v>2.1166666666666667</v>
      </c>
    </row>
    <row r="393" spans="1:23" x14ac:dyDescent="0.35">
      <c r="A393" t="s">
        <v>1585</v>
      </c>
      <c r="B393" t="s">
        <v>1584</v>
      </c>
      <c r="C393" t="s">
        <v>436</v>
      </c>
      <c r="D393" t="s">
        <v>397</v>
      </c>
      <c r="E393">
        <v>113.1</v>
      </c>
      <c r="F393">
        <v>42</v>
      </c>
      <c r="G393">
        <v>19</v>
      </c>
      <c r="H393">
        <v>0</v>
      </c>
      <c r="I393">
        <v>1</v>
      </c>
      <c r="J393">
        <v>0</v>
      </c>
      <c r="K393">
        <v>9</v>
      </c>
      <c r="L393">
        <v>0</v>
      </c>
      <c r="M393">
        <v>0</v>
      </c>
      <c r="N393">
        <v>0</v>
      </c>
      <c r="O393">
        <v>92</v>
      </c>
      <c r="P393">
        <v>24</v>
      </c>
      <c r="Q393">
        <v>131</v>
      </c>
      <c r="R393">
        <v>4.84</v>
      </c>
      <c r="S393">
        <v>1.37</v>
      </c>
      <c r="T393">
        <v>63.33</v>
      </c>
      <c r="U393">
        <f t="shared" si="19"/>
        <v>4.2219999999999995</v>
      </c>
      <c r="V393">
        <f t="shared" si="20"/>
        <v>2.1109999999999998</v>
      </c>
      <c r="W393">
        <f t="shared" si="21"/>
        <v>2.1109999999999998</v>
      </c>
    </row>
    <row r="394" spans="1:23" x14ac:dyDescent="0.35">
      <c r="A394" t="s">
        <v>34</v>
      </c>
      <c r="B394" t="s">
        <v>510</v>
      </c>
      <c r="C394" t="s">
        <v>436</v>
      </c>
      <c r="D394" t="s">
        <v>397</v>
      </c>
      <c r="E394">
        <v>47</v>
      </c>
      <c r="F394">
        <v>53</v>
      </c>
      <c r="G394">
        <v>0</v>
      </c>
      <c r="H394">
        <v>0</v>
      </c>
      <c r="I394">
        <v>0</v>
      </c>
      <c r="J394">
        <v>2</v>
      </c>
      <c r="K394">
        <v>7</v>
      </c>
      <c r="L394">
        <v>4</v>
      </c>
      <c r="M394">
        <v>3</v>
      </c>
      <c r="N394">
        <v>7</v>
      </c>
      <c r="O394">
        <v>32</v>
      </c>
      <c r="P394">
        <v>22</v>
      </c>
      <c r="Q394">
        <v>57</v>
      </c>
      <c r="R394">
        <v>5.75</v>
      </c>
      <c r="S394">
        <v>1.68</v>
      </c>
      <c r="T394">
        <v>62.5</v>
      </c>
      <c r="U394">
        <f t="shared" si="19"/>
        <v>4.166666666666667</v>
      </c>
      <c r="V394">
        <f t="shared" si="20"/>
        <v>2.0833333333333335</v>
      </c>
      <c r="W394">
        <f t="shared" si="21"/>
        <v>2.0833333333333335</v>
      </c>
    </row>
    <row r="395" spans="1:23" x14ac:dyDescent="0.35">
      <c r="A395" t="s">
        <v>345</v>
      </c>
      <c r="B395" t="s">
        <v>226</v>
      </c>
      <c r="C395" t="s">
        <v>435</v>
      </c>
      <c r="D395" t="s">
        <v>397</v>
      </c>
      <c r="E395">
        <v>69.099999999999994</v>
      </c>
      <c r="F395">
        <v>14</v>
      </c>
      <c r="G395">
        <v>14</v>
      </c>
      <c r="H395">
        <v>2</v>
      </c>
      <c r="I395">
        <v>0</v>
      </c>
      <c r="J395">
        <v>4</v>
      </c>
      <c r="K395">
        <v>6</v>
      </c>
      <c r="L395">
        <v>0</v>
      </c>
      <c r="M395">
        <v>0</v>
      </c>
      <c r="N395">
        <v>0</v>
      </c>
      <c r="O395">
        <v>48</v>
      </c>
      <c r="P395">
        <v>33</v>
      </c>
      <c r="Q395">
        <v>55</v>
      </c>
      <c r="R395">
        <v>4.28</v>
      </c>
      <c r="S395">
        <v>1.27</v>
      </c>
      <c r="T395">
        <v>62.33</v>
      </c>
      <c r="U395">
        <f t="shared" si="19"/>
        <v>4.1553333333333331</v>
      </c>
      <c r="V395">
        <f t="shared" si="20"/>
        <v>2.0776666666666666</v>
      </c>
      <c r="W395">
        <f t="shared" si="21"/>
        <v>2.0776666666666666</v>
      </c>
    </row>
    <row r="396" spans="1:23" x14ac:dyDescent="0.35">
      <c r="A396" t="s">
        <v>87</v>
      </c>
      <c r="B396" t="s">
        <v>430</v>
      </c>
      <c r="C396" t="s">
        <v>435</v>
      </c>
      <c r="D396" t="s">
        <v>374</v>
      </c>
      <c r="E396">
        <v>121.2</v>
      </c>
      <c r="F396">
        <v>29</v>
      </c>
      <c r="G396">
        <v>22</v>
      </c>
      <c r="H396">
        <v>2</v>
      </c>
      <c r="I396">
        <v>0</v>
      </c>
      <c r="J396">
        <v>3</v>
      </c>
      <c r="K396">
        <v>10</v>
      </c>
      <c r="L396">
        <v>0</v>
      </c>
      <c r="M396">
        <v>0</v>
      </c>
      <c r="N396">
        <v>0</v>
      </c>
      <c r="O396">
        <v>90</v>
      </c>
      <c r="P396">
        <v>46</v>
      </c>
      <c r="Q396">
        <v>138</v>
      </c>
      <c r="R396">
        <v>5.18</v>
      </c>
      <c r="S396">
        <v>1.51</v>
      </c>
      <c r="T396">
        <v>61.67</v>
      </c>
      <c r="U396">
        <f t="shared" si="19"/>
        <v>4.1113333333333335</v>
      </c>
      <c r="V396">
        <f t="shared" si="20"/>
        <v>2.0556666666666668</v>
      </c>
      <c r="W396">
        <f t="shared" si="21"/>
        <v>2.0556666666666668</v>
      </c>
    </row>
    <row r="397" spans="1:23" x14ac:dyDescent="0.35">
      <c r="A397" t="s">
        <v>179</v>
      </c>
      <c r="B397" t="s">
        <v>1596</v>
      </c>
      <c r="C397" t="s">
        <v>436</v>
      </c>
      <c r="D397" t="s">
        <v>446</v>
      </c>
      <c r="E397">
        <v>43.2</v>
      </c>
      <c r="F397">
        <v>35</v>
      </c>
      <c r="G397">
        <v>2</v>
      </c>
      <c r="H397">
        <v>0</v>
      </c>
      <c r="I397">
        <v>0</v>
      </c>
      <c r="J397">
        <v>2</v>
      </c>
      <c r="K397">
        <v>3</v>
      </c>
      <c r="L397">
        <v>0</v>
      </c>
      <c r="M397">
        <v>2</v>
      </c>
      <c r="N397">
        <v>2</v>
      </c>
      <c r="O397">
        <v>57</v>
      </c>
      <c r="P397">
        <v>21</v>
      </c>
      <c r="Q397">
        <v>45</v>
      </c>
      <c r="R397">
        <v>4.33</v>
      </c>
      <c r="S397">
        <v>1.51</v>
      </c>
      <c r="T397">
        <v>61.67</v>
      </c>
      <c r="U397">
        <f t="shared" si="19"/>
        <v>4.1113333333333335</v>
      </c>
      <c r="V397">
        <f t="shared" si="20"/>
        <v>2.0556666666666668</v>
      </c>
      <c r="W397">
        <f t="shared" si="21"/>
        <v>2.0556666666666668</v>
      </c>
    </row>
    <row r="398" spans="1:23" x14ac:dyDescent="0.35">
      <c r="A398" t="s">
        <v>62</v>
      </c>
      <c r="B398" t="s">
        <v>1978</v>
      </c>
      <c r="C398" t="s">
        <v>435</v>
      </c>
      <c r="D398" t="s">
        <v>378</v>
      </c>
      <c r="E398">
        <v>36.1</v>
      </c>
      <c r="F398">
        <v>9</v>
      </c>
      <c r="G398">
        <v>7</v>
      </c>
      <c r="H398">
        <v>1</v>
      </c>
      <c r="I398">
        <v>0</v>
      </c>
      <c r="J398">
        <v>3</v>
      </c>
      <c r="K398">
        <v>0</v>
      </c>
      <c r="L398">
        <v>0</v>
      </c>
      <c r="M398">
        <v>0</v>
      </c>
      <c r="N398">
        <v>0</v>
      </c>
      <c r="O398">
        <v>42</v>
      </c>
      <c r="P398">
        <v>27</v>
      </c>
      <c r="Q398">
        <v>26</v>
      </c>
      <c r="R398">
        <v>3.47</v>
      </c>
      <c r="S398">
        <v>1.46</v>
      </c>
      <c r="T398">
        <v>61.33</v>
      </c>
      <c r="U398">
        <f t="shared" si="19"/>
        <v>4.0886666666666667</v>
      </c>
      <c r="V398">
        <f t="shared" si="20"/>
        <v>2.0443333333333333</v>
      </c>
      <c r="W398">
        <f t="shared" si="21"/>
        <v>2.0443333333333333</v>
      </c>
    </row>
    <row r="399" spans="1:23" x14ac:dyDescent="0.35">
      <c r="A399" t="s">
        <v>62</v>
      </c>
      <c r="B399" t="s">
        <v>1035</v>
      </c>
      <c r="C399" t="s">
        <v>436</v>
      </c>
      <c r="D399" t="s">
        <v>375</v>
      </c>
      <c r="E399">
        <v>80</v>
      </c>
      <c r="F399">
        <v>20</v>
      </c>
      <c r="G399">
        <v>9</v>
      </c>
      <c r="H399">
        <v>2</v>
      </c>
      <c r="I399">
        <v>0</v>
      </c>
      <c r="J399">
        <v>3</v>
      </c>
      <c r="K399">
        <v>8</v>
      </c>
      <c r="L399">
        <v>0</v>
      </c>
      <c r="M399">
        <v>0</v>
      </c>
      <c r="N399">
        <v>0</v>
      </c>
      <c r="O399">
        <v>61</v>
      </c>
      <c r="P399">
        <v>22</v>
      </c>
      <c r="Q399">
        <v>88</v>
      </c>
      <c r="R399">
        <v>4.5</v>
      </c>
      <c r="S399">
        <v>1.38</v>
      </c>
      <c r="T399">
        <v>61</v>
      </c>
      <c r="U399">
        <f t="shared" si="19"/>
        <v>4.0666666666666664</v>
      </c>
      <c r="V399">
        <f t="shared" si="20"/>
        <v>2.0333333333333332</v>
      </c>
      <c r="W399">
        <f t="shared" si="21"/>
        <v>2.0333333333333332</v>
      </c>
    </row>
    <row r="400" spans="1:23" x14ac:dyDescent="0.35">
      <c r="A400" t="s">
        <v>298</v>
      </c>
      <c r="B400" t="s">
        <v>1182</v>
      </c>
      <c r="C400" t="s">
        <v>436</v>
      </c>
      <c r="D400" t="s">
        <v>385</v>
      </c>
      <c r="E400">
        <v>55.2</v>
      </c>
      <c r="F400">
        <v>41</v>
      </c>
      <c r="G400">
        <v>0</v>
      </c>
      <c r="H400">
        <v>0</v>
      </c>
      <c r="I400">
        <v>0</v>
      </c>
      <c r="J400">
        <v>3</v>
      </c>
      <c r="K400">
        <v>6</v>
      </c>
      <c r="L400">
        <v>0</v>
      </c>
      <c r="M400">
        <v>2</v>
      </c>
      <c r="N400">
        <v>3</v>
      </c>
      <c r="O400">
        <v>41</v>
      </c>
      <c r="P400">
        <v>16</v>
      </c>
      <c r="Q400">
        <v>60</v>
      </c>
      <c r="R400">
        <v>3.23</v>
      </c>
      <c r="S400">
        <v>1.37</v>
      </c>
      <c r="T400">
        <v>60.67</v>
      </c>
      <c r="U400">
        <f t="shared" si="19"/>
        <v>4.0446666666666671</v>
      </c>
      <c r="V400">
        <f t="shared" si="20"/>
        <v>2.0223333333333335</v>
      </c>
      <c r="W400">
        <f t="shared" si="21"/>
        <v>2.0223333333333335</v>
      </c>
    </row>
    <row r="401" spans="1:23" x14ac:dyDescent="0.35">
      <c r="A401" t="s">
        <v>100</v>
      </c>
      <c r="B401" t="s">
        <v>1186</v>
      </c>
      <c r="C401" t="s">
        <v>436</v>
      </c>
      <c r="D401" t="s">
        <v>368</v>
      </c>
      <c r="E401">
        <v>36</v>
      </c>
      <c r="F401">
        <v>34</v>
      </c>
      <c r="G401">
        <v>0</v>
      </c>
      <c r="H401">
        <v>0</v>
      </c>
      <c r="I401">
        <v>0</v>
      </c>
      <c r="J401">
        <v>1</v>
      </c>
      <c r="K401">
        <v>2</v>
      </c>
      <c r="L401">
        <v>1</v>
      </c>
      <c r="M401">
        <v>2</v>
      </c>
      <c r="N401">
        <v>4</v>
      </c>
      <c r="O401">
        <v>48</v>
      </c>
      <c r="P401">
        <v>18</v>
      </c>
      <c r="Q401">
        <v>39</v>
      </c>
      <c r="R401">
        <v>4.5</v>
      </c>
      <c r="S401">
        <v>1.58</v>
      </c>
      <c r="T401">
        <v>60.5</v>
      </c>
      <c r="U401">
        <f t="shared" si="19"/>
        <v>4.0333333333333332</v>
      </c>
      <c r="V401">
        <f t="shared" si="20"/>
        <v>2.0166666666666666</v>
      </c>
      <c r="W401">
        <f t="shared" si="21"/>
        <v>2.0166666666666666</v>
      </c>
    </row>
    <row r="402" spans="1:23" x14ac:dyDescent="0.35">
      <c r="A402" t="s">
        <v>162</v>
      </c>
      <c r="B402" t="s">
        <v>146</v>
      </c>
      <c r="C402" t="s">
        <v>435</v>
      </c>
      <c r="D402" t="s">
        <v>376</v>
      </c>
      <c r="E402">
        <v>60.1</v>
      </c>
      <c r="F402">
        <v>17</v>
      </c>
      <c r="G402">
        <v>8</v>
      </c>
      <c r="H402">
        <v>2</v>
      </c>
      <c r="I402">
        <v>0</v>
      </c>
      <c r="J402">
        <v>3</v>
      </c>
      <c r="K402">
        <v>3</v>
      </c>
      <c r="L402">
        <v>0</v>
      </c>
      <c r="M402">
        <v>0</v>
      </c>
      <c r="N402">
        <v>2</v>
      </c>
      <c r="O402">
        <v>40</v>
      </c>
      <c r="P402">
        <v>29</v>
      </c>
      <c r="Q402">
        <v>53</v>
      </c>
      <c r="R402">
        <v>4.03</v>
      </c>
      <c r="S402">
        <v>1.36</v>
      </c>
      <c r="T402">
        <v>60.33</v>
      </c>
      <c r="U402">
        <f t="shared" si="19"/>
        <v>4.0220000000000002</v>
      </c>
      <c r="V402">
        <f t="shared" si="20"/>
        <v>2.0110000000000001</v>
      </c>
      <c r="W402">
        <f t="shared" si="21"/>
        <v>2.0110000000000001</v>
      </c>
    </row>
    <row r="403" spans="1:23" x14ac:dyDescent="0.35">
      <c r="A403" t="s">
        <v>493</v>
      </c>
      <c r="B403" t="s">
        <v>1937</v>
      </c>
      <c r="C403" t="s">
        <v>435</v>
      </c>
      <c r="D403" t="s">
        <v>389</v>
      </c>
      <c r="E403">
        <v>54</v>
      </c>
      <c r="F403">
        <v>10</v>
      </c>
      <c r="G403">
        <v>9</v>
      </c>
      <c r="H403">
        <v>3</v>
      </c>
      <c r="I403">
        <v>1</v>
      </c>
      <c r="J403">
        <v>2</v>
      </c>
      <c r="K403">
        <v>4</v>
      </c>
      <c r="L403">
        <v>0</v>
      </c>
      <c r="M403">
        <v>0</v>
      </c>
      <c r="N403">
        <v>0</v>
      </c>
      <c r="O403">
        <v>47</v>
      </c>
      <c r="P403">
        <v>23</v>
      </c>
      <c r="Q403">
        <v>44</v>
      </c>
      <c r="R403">
        <v>3.17</v>
      </c>
      <c r="S403">
        <v>1.24</v>
      </c>
      <c r="T403">
        <v>59.5</v>
      </c>
      <c r="U403">
        <f t="shared" si="19"/>
        <v>3.9666666666666668</v>
      </c>
      <c r="V403">
        <f t="shared" si="20"/>
        <v>1.9833333333333334</v>
      </c>
      <c r="W403">
        <f t="shared" si="21"/>
        <v>1.9833333333333334</v>
      </c>
    </row>
    <row r="404" spans="1:23" x14ac:dyDescent="0.35">
      <c r="A404" t="s">
        <v>62</v>
      </c>
      <c r="B404" t="s">
        <v>1113</v>
      </c>
      <c r="C404" t="s">
        <v>436</v>
      </c>
      <c r="D404" t="s">
        <v>377</v>
      </c>
      <c r="E404">
        <v>25.1</v>
      </c>
      <c r="F404">
        <v>32</v>
      </c>
      <c r="G404">
        <v>0</v>
      </c>
      <c r="H404">
        <v>0</v>
      </c>
      <c r="I404">
        <v>0</v>
      </c>
      <c r="J404">
        <v>2</v>
      </c>
      <c r="K404">
        <v>0</v>
      </c>
      <c r="L404">
        <v>0</v>
      </c>
      <c r="M404">
        <v>0</v>
      </c>
      <c r="N404">
        <v>6</v>
      </c>
      <c r="O404">
        <v>21</v>
      </c>
      <c r="P404">
        <v>11</v>
      </c>
      <c r="Q404">
        <v>24</v>
      </c>
      <c r="R404">
        <v>5.68</v>
      </c>
      <c r="S404">
        <v>1.38</v>
      </c>
      <c r="T404">
        <v>59.33</v>
      </c>
      <c r="U404">
        <f t="shared" si="19"/>
        <v>3.9553333333333334</v>
      </c>
      <c r="V404">
        <f t="shared" si="20"/>
        <v>1.9776666666666667</v>
      </c>
      <c r="W404">
        <f t="shared" si="21"/>
        <v>1.9776666666666667</v>
      </c>
    </row>
    <row r="405" spans="1:23" x14ac:dyDescent="0.35">
      <c r="A405" t="s">
        <v>167</v>
      </c>
      <c r="B405" t="s">
        <v>1254</v>
      </c>
      <c r="C405" t="s">
        <v>436</v>
      </c>
      <c r="D405" t="s">
        <v>364</v>
      </c>
      <c r="E405">
        <v>29.1</v>
      </c>
      <c r="F405">
        <v>30</v>
      </c>
      <c r="G405">
        <v>0</v>
      </c>
      <c r="H405">
        <v>0</v>
      </c>
      <c r="I405">
        <v>0</v>
      </c>
      <c r="J405">
        <v>1</v>
      </c>
      <c r="K405">
        <v>1</v>
      </c>
      <c r="L405">
        <v>1</v>
      </c>
      <c r="M405">
        <v>2</v>
      </c>
      <c r="N405">
        <v>5</v>
      </c>
      <c r="O405">
        <v>30</v>
      </c>
      <c r="P405">
        <v>11</v>
      </c>
      <c r="Q405">
        <v>27</v>
      </c>
      <c r="R405">
        <v>3.38</v>
      </c>
      <c r="S405">
        <v>1.3</v>
      </c>
      <c r="T405">
        <v>59.33</v>
      </c>
      <c r="U405">
        <f t="shared" si="19"/>
        <v>3.9553333333333334</v>
      </c>
      <c r="V405">
        <f t="shared" si="20"/>
        <v>1.9776666666666667</v>
      </c>
      <c r="W405">
        <f t="shared" si="21"/>
        <v>1.9776666666666667</v>
      </c>
    </row>
    <row r="406" spans="1:23" x14ac:dyDescent="0.35">
      <c r="A406" t="s">
        <v>1914</v>
      </c>
      <c r="B406" t="s">
        <v>651</v>
      </c>
      <c r="C406" t="s">
        <v>435</v>
      </c>
      <c r="D406" t="s">
        <v>364</v>
      </c>
      <c r="E406">
        <v>24.1</v>
      </c>
      <c r="F406">
        <v>4</v>
      </c>
      <c r="G406">
        <v>4</v>
      </c>
      <c r="H406">
        <v>3</v>
      </c>
      <c r="I406">
        <v>0</v>
      </c>
      <c r="J406">
        <v>3</v>
      </c>
      <c r="K406">
        <v>0</v>
      </c>
      <c r="L406">
        <v>0</v>
      </c>
      <c r="M406">
        <v>0</v>
      </c>
      <c r="N406">
        <v>0</v>
      </c>
      <c r="O406">
        <v>24</v>
      </c>
      <c r="P406">
        <v>7</v>
      </c>
      <c r="Q406">
        <v>20</v>
      </c>
      <c r="R406">
        <v>1.48</v>
      </c>
      <c r="S406">
        <v>1.1100000000000001</v>
      </c>
      <c r="T406">
        <v>59.33</v>
      </c>
      <c r="U406">
        <f t="shared" si="19"/>
        <v>3.9553333333333334</v>
      </c>
      <c r="V406">
        <f t="shared" si="20"/>
        <v>1.9776666666666667</v>
      </c>
      <c r="W406">
        <f t="shared" si="21"/>
        <v>1.9776666666666667</v>
      </c>
    </row>
    <row r="407" spans="1:23" x14ac:dyDescent="0.35">
      <c r="A407" t="s">
        <v>37</v>
      </c>
      <c r="B407" t="s">
        <v>872</v>
      </c>
      <c r="C407" t="s">
        <v>436</v>
      </c>
      <c r="D407" t="s">
        <v>368</v>
      </c>
      <c r="E407">
        <v>44.2</v>
      </c>
      <c r="F407">
        <v>35</v>
      </c>
      <c r="G407">
        <v>1</v>
      </c>
      <c r="H407">
        <v>0</v>
      </c>
      <c r="I407">
        <v>0</v>
      </c>
      <c r="J407">
        <v>2</v>
      </c>
      <c r="K407">
        <v>0</v>
      </c>
      <c r="L407">
        <v>0</v>
      </c>
      <c r="M407">
        <v>1</v>
      </c>
      <c r="N407">
        <v>1</v>
      </c>
      <c r="O407">
        <v>45</v>
      </c>
      <c r="P407">
        <v>23</v>
      </c>
      <c r="Q407">
        <v>40</v>
      </c>
      <c r="R407">
        <v>3.83</v>
      </c>
      <c r="S407">
        <v>1.41</v>
      </c>
      <c r="T407">
        <v>59.17</v>
      </c>
      <c r="U407">
        <f t="shared" si="19"/>
        <v>3.944666666666667</v>
      </c>
      <c r="V407">
        <f t="shared" si="20"/>
        <v>1.9723333333333335</v>
      </c>
      <c r="W407">
        <f t="shared" si="21"/>
        <v>1.9723333333333335</v>
      </c>
    </row>
    <row r="408" spans="1:23" x14ac:dyDescent="0.35">
      <c r="A408" t="s">
        <v>47</v>
      </c>
      <c r="B408" t="s">
        <v>181</v>
      </c>
      <c r="C408" t="s">
        <v>435</v>
      </c>
      <c r="D408" t="s">
        <v>381</v>
      </c>
      <c r="E408">
        <v>57.2</v>
      </c>
      <c r="F408">
        <v>12</v>
      </c>
      <c r="G408">
        <v>12</v>
      </c>
      <c r="H408">
        <v>1</v>
      </c>
      <c r="I408">
        <v>0</v>
      </c>
      <c r="J408">
        <v>4</v>
      </c>
      <c r="K408">
        <v>6</v>
      </c>
      <c r="L408">
        <v>0</v>
      </c>
      <c r="M408">
        <v>0</v>
      </c>
      <c r="N408">
        <v>0</v>
      </c>
      <c r="O408">
        <v>53</v>
      </c>
      <c r="P408">
        <v>19</v>
      </c>
      <c r="Q408">
        <v>69</v>
      </c>
      <c r="R408">
        <v>6.24</v>
      </c>
      <c r="S408">
        <v>1.53</v>
      </c>
      <c r="T408">
        <v>59.17</v>
      </c>
      <c r="U408">
        <f t="shared" si="19"/>
        <v>3.944666666666667</v>
      </c>
      <c r="V408">
        <f t="shared" si="20"/>
        <v>1.9723333333333335</v>
      </c>
      <c r="W408">
        <f t="shared" si="21"/>
        <v>1.9723333333333335</v>
      </c>
    </row>
    <row r="409" spans="1:23" x14ac:dyDescent="0.35">
      <c r="A409" t="s">
        <v>278</v>
      </c>
      <c r="B409" t="s">
        <v>277</v>
      </c>
      <c r="C409" t="s">
        <v>436</v>
      </c>
      <c r="D409" t="s">
        <v>367</v>
      </c>
      <c r="E409">
        <v>47.1</v>
      </c>
      <c r="F409">
        <v>35</v>
      </c>
      <c r="G409">
        <v>0</v>
      </c>
      <c r="H409">
        <v>0</v>
      </c>
      <c r="I409">
        <v>0</v>
      </c>
      <c r="J409">
        <v>4</v>
      </c>
      <c r="K409">
        <v>2</v>
      </c>
      <c r="L409">
        <v>0</v>
      </c>
      <c r="M409">
        <v>0</v>
      </c>
      <c r="N409">
        <v>2</v>
      </c>
      <c r="O409">
        <v>37</v>
      </c>
      <c r="P409">
        <v>21</v>
      </c>
      <c r="Q409">
        <v>55</v>
      </c>
      <c r="R409">
        <v>7.61</v>
      </c>
      <c r="S409">
        <v>1.61</v>
      </c>
      <c r="T409">
        <v>57.83</v>
      </c>
      <c r="U409">
        <f t="shared" si="19"/>
        <v>3.8553333333333333</v>
      </c>
      <c r="V409">
        <f t="shared" si="20"/>
        <v>1.9276666666666666</v>
      </c>
      <c r="W409">
        <f t="shared" si="21"/>
        <v>1.9276666666666666</v>
      </c>
    </row>
    <row r="410" spans="1:23" x14ac:dyDescent="0.35">
      <c r="A410" t="s">
        <v>162</v>
      </c>
      <c r="B410" t="s">
        <v>477</v>
      </c>
      <c r="C410" t="s">
        <v>436</v>
      </c>
      <c r="D410" t="s">
        <v>373</v>
      </c>
      <c r="E410">
        <v>42.2</v>
      </c>
      <c r="F410">
        <v>32</v>
      </c>
      <c r="G410">
        <v>2</v>
      </c>
      <c r="H410">
        <v>0</v>
      </c>
      <c r="I410">
        <v>0</v>
      </c>
      <c r="J410">
        <v>1</v>
      </c>
      <c r="K410">
        <v>1</v>
      </c>
      <c r="L410">
        <v>1</v>
      </c>
      <c r="M410">
        <v>0</v>
      </c>
      <c r="N410">
        <v>3</v>
      </c>
      <c r="O410">
        <v>36</v>
      </c>
      <c r="P410">
        <v>13</v>
      </c>
      <c r="Q410">
        <v>44</v>
      </c>
      <c r="R410">
        <v>5.27</v>
      </c>
      <c r="S410">
        <v>1.34</v>
      </c>
      <c r="T410">
        <v>57.17</v>
      </c>
      <c r="U410">
        <f t="shared" si="19"/>
        <v>3.8113333333333332</v>
      </c>
      <c r="V410">
        <f t="shared" si="20"/>
        <v>1.9056666666666666</v>
      </c>
      <c r="W410">
        <f t="shared" si="21"/>
        <v>1.9056666666666666</v>
      </c>
    </row>
    <row r="411" spans="1:23" x14ac:dyDescent="0.35">
      <c r="A411" t="s">
        <v>762</v>
      </c>
      <c r="B411" t="s">
        <v>219</v>
      </c>
      <c r="C411" t="s">
        <v>436</v>
      </c>
      <c r="D411" t="s">
        <v>377</v>
      </c>
      <c r="E411">
        <v>13.2</v>
      </c>
      <c r="F411">
        <v>14</v>
      </c>
      <c r="G411">
        <v>0</v>
      </c>
      <c r="H411">
        <v>0</v>
      </c>
      <c r="I411">
        <v>0</v>
      </c>
      <c r="J411">
        <v>2</v>
      </c>
      <c r="K411">
        <v>0</v>
      </c>
      <c r="L411">
        <v>4</v>
      </c>
      <c r="M411">
        <v>2</v>
      </c>
      <c r="N411">
        <v>2</v>
      </c>
      <c r="O411">
        <v>8</v>
      </c>
      <c r="P411">
        <v>9</v>
      </c>
      <c r="Q411">
        <v>10</v>
      </c>
      <c r="R411">
        <v>3.29</v>
      </c>
      <c r="S411">
        <v>1.39</v>
      </c>
      <c r="T411">
        <v>57.17</v>
      </c>
      <c r="U411">
        <f t="shared" si="19"/>
        <v>3.8113333333333332</v>
      </c>
      <c r="V411">
        <f t="shared" si="20"/>
        <v>1.9056666666666666</v>
      </c>
      <c r="W411">
        <f t="shared" si="21"/>
        <v>1.9056666666666666</v>
      </c>
    </row>
    <row r="412" spans="1:23" x14ac:dyDescent="0.35">
      <c r="A412" t="s">
        <v>501</v>
      </c>
      <c r="B412" t="s">
        <v>730</v>
      </c>
      <c r="C412" t="s">
        <v>436</v>
      </c>
      <c r="D412" t="s">
        <v>367</v>
      </c>
      <c r="E412">
        <v>47.2</v>
      </c>
      <c r="F412">
        <v>38</v>
      </c>
      <c r="G412">
        <v>0</v>
      </c>
      <c r="H412">
        <v>0</v>
      </c>
      <c r="I412">
        <v>0</v>
      </c>
      <c r="J412">
        <v>2</v>
      </c>
      <c r="K412">
        <v>4</v>
      </c>
      <c r="L412">
        <v>0</v>
      </c>
      <c r="M412">
        <v>1</v>
      </c>
      <c r="N412">
        <v>5</v>
      </c>
      <c r="O412">
        <v>42</v>
      </c>
      <c r="P412">
        <v>23</v>
      </c>
      <c r="Q412">
        <v>45</v>
      </c>
      <c r="R412">
        <v>4.91</v>
      </c>
      <c r="S412">
        <v>1.43</v>
      </c>
      <c r="T412">
        <v>57.17</v>
      </c>
      <c r="U412">
        <f t="shared" si="19"/>
        <v>3.8113333333333332</v>
      </c>
      <c r="V412">
        <f t="shared" si="20"/>
        <v>1.9056666666666666</v>
      </c>
      <c r="W412">
        <f t="shared" si="21"/>
        <v>1.9056666666666666</v>
      </c>
    </row>
    <row r="413" spans="1:23" x14ac:dyDescent="0.35">
      <c r="A413" t="s">
        <v>1652</v>
      </c>
      <c r="B413" t="s">
        <v>226</v>
      </c>
      <c r="C413" t="s">
        <v>436</v>
      </c>
      <c r="D413" t="s">
        <v>386</v>
      </c>
      <c r="E413">
        <v>40</v>
      </c>
      <c r="F413">
        <v>15</v>
      </c>
      <c r="G413">
        <v>3</v>
      </c>
      <c r="H413">
        <v>1</v>
      </c>
      <c r="I413">
        <v>0</v>
      </c>
      <c r="J413">
        <v>2</v>
      </c>
      <c r="K413">
        <v>2</v>
      </c>
      <c r="L413">
        <v>1</v>
      </c>
      <c r="M413">
        <v>0</v>
      </c>
      <c r="N413">
        <v>2</v>
      </c>
      <c r="O413">
        <v>35</v>
      </c>
      <c r="P413">
        <v>17</v>
      </c>
      <c r="Q413">
        <v>38</v>
      </c>
      <c r="R413">
        <v>5.62</v>
      </c>
      <c r="S413">
        <v>1.38</v>
      </c>
      <c r="T413">
        <v>55.5</v>
      </c>
      <c r="U413">
        <f t="shared" si="19"/>
        <v>3.7</v>
      </c>
      <c r="V413">
        <f t="shared" si="20"/>
        <v>1.85</v>
      </c>
      <c r="W413">
        <f t="shared" si="21"/>
        <v>1.85</v>
      </c>
    </row>
    <row r="414" spans="1:23" x14ac:dyDescent="0.35">
      <c r="A414" t="s">
        <v>1156</v>
      </c>
      <c r="B414" t="s">
        <v>859</v>
      </c>
      <c r="C414" t="s">
        <v>436</v>
      </c>
      <c r="D414" t="s">
        <v>446</v>
      </c>
      <c r="E414">
        <v>22.1</v>
      </c>
      <c r="F414">
        <v>21</v>
      </c>
      <c r="G414">
        <v>3</v>
      </c>
      <c r="H414">
        <v>0</v>
      </c>
      <c r="I414">
        <v>0</v>
      </c>
      <c r="J414">
        <v>2</v>
      </c>
      <c r="K414">
        <v>0</v>
      </c>
      <c r="L414">
        <v>0</v>
      </c>
      <c r="M414">
        <v>0</v>
      </c>
      <c r="N414">
        <v>3</v>
      </c>
      <c r="O414">
        <v>17</v>
      </c>
      <c r="P414">
        <v>5</v>
      </c>
      <c r="Q414">
        <v>16</v>
      </c>
      <c r="R414">
        <v>2.42</v>
      </c>
      <c r="S414">
        <v>0.94</v>
      </c>
      <c r="T414">
        <v>55.33</v>
      </c>
      <c r="U414">
        <f t="shared" si="19"/>
        <v>3.6886666666666668</v>
      </c>
      <c r="V414">
        <f t="shared" si="20"/>
        <v>1.8443333333333334</v>
      </c>
      <c r="W414">
        <f t="shared" si="21"/>
        <v>1.8443333333333334</v>
      </c>
    </row>
    <row r="415" spans="1:23" x14ac:dyDescent="0.35">
      <c r="A415" t="s">
        <v>154</v>
      </c>
      <c r="B415" t="s">
        <v>1119</v>
      </c>
      <c r="C415" t="s">
        <v>436</v>
      </c>
      <c r="D415" t="s">
        <v>381</v>
      </c>
      <c r="E415">
        <v>55.1</v>
      </c>
      <c r="F415">
        <v>39</v>
      </c>
      <c r="G415">
        <v>1</v>
      </c>
      <c r="H415">
        <v>0</v>
      </c>
      <c r="I415">
        <v>0</v>
      </c>
      <c r="J415">
        <v>0</v>
      </c>
      <c r="K415">
        <v>1</v>
      </c>
      <c r="L415">
        <v>1</v>
      </c>
      <c r="M415">
        <v>2</v>
      </c>
      <c r="N415">
        <v>2</v>
      </c>
      <c r="O415">
        <v>38</v>
      </c>
      <c r="P415">
        <v>9</v>
      </c>
      <c r="Q415">
        <v>48</v>
      </c>
      <c r="R415">
        <v>4.2300000000000004</v>
      </c>
      <c r="S415">
        <v>1.03</v>
      </c>
      <c r="T415">
        <v>55.33</v>
      </c>
      <c r="U415">
        <f t="shared" si="19"/>
        <v>3.6886666666666668</v>
      </c>
      <c r="V415">
        <f t="shared" si="20"/>
        <v>1.8443333333333334</v>
      </c>
      <c r="W415">
        <f t="shared" si="21"/>
        <v>1.8443333333333334</v>
      </c>
    </row>
    <row r="416" spans="1:23" x14ac:dyDescent="0.35">
      <c r="A416" t="s">
        <v>1810</v>
      </c>
      <c r="B416" t="s">
        <v>1811</v>
      </c>
      <c r="C416" t="s">
        <v>436</v>
      </c>
      <c r="D416" t="s">
        <v>368</v>
      </c>
      <c r="E416">
        <v>20.100000000000001</v>
      </c>
      <c r="F416">
        <v>25</v>
      </c>
      <c r="G416">
        <v>0</v>
      </c>
      <c r="H416">
        <v>0</v>
      </c>
      <c r="I416">
        <v>0</v>
      </c>
      <c r="J416">
        <v>3</v>
      </c>
      <c r="K416">
        <v>0</v>
      </c>
      <c r="L416">
        <v>1</v>
      </c>
      <c r="M416">
        <v>1</v>
      </c>
      <c r="N416">
        <v>5</v>
      </c>
      <c r="O416">
        <v>12</v>
      </c>
      <c r="P416">
        <v>10</v>
      </c>
      <c r="Q416">
        <v>25</v>
      </c>
      <c r="R416">
        <v>8.41</v>
      </c>
      <c r="S416">
        <v>1.72</v>
      </c>
      <c r="T416">
        <v>55.33</v>
      </c>
      <c r="U416">
        <f t="shared" si="19"/>
        <v>3.6886666666666668</v>
      </c>
      <c r="V416">
        <f t="shared" si="20"/>
        <v>1.8443333333333334</v>
      </c>
      <c r="W416">
        <f t="shared" si="21"/>
        <v>1.8443333333333334</v>
      </c>
    </row>
    <row r="417" spans="1:23" x14ac:dyDescent="0.35">
      <c r="A417" t="s">
        <v>332</v>
      </c>
      <c r="B417" t="s">
        <v>331</v>
      </c>
      <c r="C417" t="s">
        <v>436</v>
      </c>
      <c r="D417" t="s">
        <v>389</v>
      </c>
      <c r="E417">
        <v>21.2</v>
      </c>
      <c r="F417">
        <v>28</v>
      </c>
      <c r="G417">
        <v>0</v>
      </c>
      <c r="H417">
        <v>0</v>
      </c>
      <c r="I417">
        <v>0</v>
      </c>
      <c r="J417">
        <v>2</v>
      </c>
      <c r="K417">
        <v>2</v>
      </c>
      <c r="L417">
        <v>0</v>
      </c>
      <c r="M417">
        <v>1</v>
      </c>
      <c r="N417">
        <v>5</v>
      </c>
      <c r="O417">
        <v>26</v>
      </c>
      <c r="P417">
        <v>10</v>
      </c>
      <c r="Q417">
        <v>19</v>
      </c>
      <c r="R417">
        <v>4.1500000000000004</v>
      </c>
      <c r="S417">
        <v>1.34</v>
      </c>
      <c r="T417">
        <v>55.17</v>
      </c>
      <c r="U417">
        <f t="shared" si="19"/>
        <v>3.6779999999999999</v>
      </c>
      <c r="V417">
        <f t="shared" si="20"/>
        <v>1.839</v>
      </c>
      <c r="W417">
        <f t="shared" si="21"/>
        <v>1.839</v>
      </c>
    </row>
    <row r="418" spans="1:23" x14ac:dyDescent="0.35">
      <c r="A418" t="s">
        <v>1178</v>
      </c>
      <c r="B418" t="s">
        <v>142</v>
      </c>
      <c r="C418" t="s">
        <v>435</v>
      </c>
      <c r="D418" t="s">
        <v>382</v>
      </c>
      <c r="E418">
        <v>62.1</v>
      </c>
      <c r="F418">
        <v>20</v>
      </c>
      <c r="G418">
        <v>10</v>
      </c>
      <c r="H418">
        <v>1</v>
      </c>
      <c r="I418">
        <v>0</v>
      </c>
      <c r="J418">
        <v>3</v>
      </c>
      <c r="K418">
        <v>6</v>
      </c>
      <c r="L418">
        <v>0</v>
      </c>
      <c r="M418">
        <v>1</v>
      </c>
      <c r="N418">
        <v>0</v>
      </c>
      <c r="O418">
        <v>60</v>
      </c>
      <c r="P418">
        <v>22</v>
      </c>
      <c r="Q418">
        <v>67</v>
      </c>
      <c r="R418">
        <v>6.35</v>
      </c>
      <c r="S418">
        <v>1.43</v>
      </c>
      <c r="T418">
        <v>54.83</v>
      </c>
      <c r="U418">
        <f t="shared" si="19"/>
        <v>3.6553333333333331</v>
      </c>
      <c r="V418">
        <f t="shared" si="20"/>
        <v>1.8276666666666666</v>
      </c>
      <c r="W418">
        <f t="shared" si="21"/>
        <v>1.8276666666666666</v>
      </c>
    </row>
    <row r="419" spans="1:23" x14ac:dyDescent="0.35">
      <c r="A419" t="s">
        <v>150</v>
      </c>
      <c r="B419" t="s">
        <v>63</v>
      </c>
      <c r="C419" t="s">
        <v>436</v>
      </c>
      <c r="D419" t="s">
        <v>379</v>
      </c>
      <c r="E419">
        <v>20.100000000000001</v>
      </c>
      <c r="F419">
        <v>7</v>
      </c>
      <c r="G419">
        <v>2</v>
      </c>
      <c r="H419">
        <v>2</v>
      </c>
      <c r="I419">
        <v>0</v>
      </c>
      <c r="J419">
        <v>2</v>
      </c>
      <c r="K419">
        <v>0</v>
      </c>
      <c r="L419">
        <v>0</v>
      </c>
      <c r="M419">
        <v>0</v>
      </c>
      <c r="N419">
        <v>2</v>
      </c>
      <c r="O419">
        <v>22</v>
      </c>
      <c r="P419">
        <v>7</v>
      </c>
      <c r="Q419">
        <v>15</v>
      </c>
      <c r="R419">
        <v>0.89</v>
      </c>
      <c r="S419">
        <v>1.08</v>
      </c>
      <c r="T419">
        <v>54.83</v>
      </c>
      <c r="U419">
        <f t="shared" si="19"/>
        <v>3.6553333333333331</v>
      </c>
      <c r="V419">
        <f t="shared" si="20"/>
        <v>1.8276666666666666</v>
      </c>
      <c r="W419">
        <f t="shared" si="21"/>
        <v>1.8276666666666666</v>
      </c>
    </row>
    <row r="420" spans="1:23" x14ac:dyDescent="0.35">
      <c r="A420" t="s">
        <v>24</v>
      </c>
      <c r="B420" t="s">
        <v>1433</v>
      </c>
      <c r="C420" t="s">
        <v>436</v>
      </c>
      <c r="D420" t="s">
        <v>368</v>
      </c>
      <c r="E420">
        <v>19.2</v>
      </c>
      <c r="F420">
        <v>21</v>
      </c>
      <c r="G420">
        <v>0</v>
      </c>
      <c r="H420">
        <v>0</v>
      </c>
      <c r="I420">
        <v>0</v>
      </c>
      <c r="J420">
        <v>0</v>
      </c>
      <c r="K420">
        <v>1</v>
      </c>
      <c r="L420">
        <v>4</v>
      </c>
      <c r="M420">
        <v>3</v>
      </c>
      <c r="N420">
        <v>6</v>
      </c>
      <c r="O420">
        <v>21</v>
      </c>
      <c r="P420">
        <v>12</v>
      </c>
      <c r="Q420">
        <v>23</v>
      </c>
      <c r="R420">
        <v>5.49</v>
      </c>
      <c r="S420">
        <v>1.78</v>
      </c>
      <c r="T420">
        <v>54.17</v>
      </c>
      <c r="U420">
        <f t="shared" si="19"/>
        <v>3.6113333333333335</v>
      </c>
      <c r="V420">
        <f t="shared" si="20"/>
        <v>1.8056666666666668</v>
      </c>
      <c r="W420">
        <f t="shared" si="21"/>
        <v>1.8056666666666668</v>
      </c>
    </row>
    <row r="421" spans="1:23" x14ac:dyDescent="0.35">
      <c r="A421" t="s">
        <v>333</v>
      </c>
      <c r="B421" t="s">
        <v>1609</v>
      </c>
      <c r="C421" t="s">
        <v>436</v>
      </c>
      <c r="D421" t="s">
        <v>388</v>
      </c>
      <c r="E421">
        <v>34</v>
      </c>
      <c r="F421">
        <v>27</v>
      </c>
      <c r="G421">
        <v>0</v>
      </c>
      <c r="H421">
        <v>0</v>
      </c>
      <c r="I421">
        <v>0</v>
      </c>
      <c r="J421">
        <v>1</v>
      </c>
      <c r="K421">
        <v>3</v>
      </c>
      <c r="L421">
        <v>1</v>
      </c>
      <c r="M421">
        <v>0</v>
      </c>
      <c r="N421">
        <v>5</v>
      </c>
      <c r="O421">
        <v>33</v>
      </c>
      <c r="P421">
        <v>18</v>
      </c>
      <c r="Q421">
        <v>32</v>
      </c>
      <c r="R421">
        <v>3.71</v>
      </c>
      <c r="S421">
        <v>1.47</v>
      </c>
      <c r="T421">
        <v>54</v>
      </c>
      <c r="U421">
        <f t="shared" si="19"/>
        <v>3.6</v>
      </c>
      <c r="V421">
        <f t="shared" si="20"/>
        <v>1.8</v>
      </c>
      <c r="W421">
        <f t="shared" si="21"/>
        <v>1.8</v>
      </c>
    </row>
    <row r="422" spans="1:23" x14ac:dyDescent="0.35">
      <c r="A422" t="s">
        <v>96</v>
      </c>
      <c r="B422" t="s">
        <v>180</v>
      </c>
      <c r="C422" t="s">
        <v>435</v>
      </c>
      <c r="D422" t="s">
        <v>394</v>
      </c>
      <c r="E422">
        <v>63.1</v>
      </c>
      <c r="F422">
        <v>14</v>
      </c>
      <c r="G422">
        <v>9</v>
      </c>
      <c r="H422">
        <v>2</v>
      </c>
      <c r="I422">
        <v>0</v>
      </c>
      <c r="J422">
        <v>3</v>
      </c>
      <c r="K422">
        <v>6</v>
      </c>
      <c r="L422">
        <v>0</v>
      </c>
      <c r="M422">
        <v>1</v>
      </c>
      <c r="N422">
        <v>0</v>
      </c>
      <c r="O422">
        <v>48</v>
      </c>
      <c r="P422">
        <v>19</v>
      </c>
      <c r="Q422">
        <v>63</v>
      </c>
      <c r="R422">
        <v>4.83</v>
      </c>
      <c r="S422">
        <v>1.29</v>
      </c>
      <c r="T422">
        <v>53.83</v>
      </c>
      <c r="U422">
        <f t="shared" si="19"/>
        <v>3.5886666666666667</v>
      </c>
      <c r="V422">
        <f t="shared" si="20"/>
        <v>1.7943333333333333</v>
      </c>
      <c r="W422">
        <f t="shared" si="21"/>
        <v>1.7943333333333333</v>
      </c>
    </row>
    <row r="423" spans="1:23" x14ac:dyDescent="0.35">
      <c r="A423" t="s">
        <v>223</v>
      </c>
      <c r="B423" t="s">
        <v>1271</v>
      </c>
      <c r="C423" t="s">
        <v>436</v>
      </c>
      <c r="D423" t="s">
        <v>388</v>
      </c>
      <c r="E423">
        <v>16.100000000000001</v>
      </c>
      <c r="F423">
        <v>11</v>
      </c>
      <c r="G423">
        <v>0</v>
      </c>
      <c r="H423">
        <v>0</v>
      </c>
      <c r="I423">
        <v>0</v>
      </c>
      <c r="J423">
        <v>3</v>
      </c>
      <c r="K423">
        <v>0</v>
      </c>
      <c r="L423">
        <v>0</v>
      </c>
      <c r="M423">
        <v>0</v>
      </c>
      <c r="N423">
        <v>1</v>
      </c>
      <c r="O423">
        <v>15</v>
      </c>
      <c r="P423">
        <v>0</v>
      </c>
      <c r="Q423">
        <v>16</v>
      </c>
      <c r="R423">
        <v>3.86</v>
      </c>
      <c r="S423">
        <v>0.98</v>
      </c>
      <c r="T423">
        <v>53.83</v>
      </c>
      <c r="U423">
        <f t="shared" si="19"/>
        <v>3.5886666666666667</v>
      </c>
      <c r="V423">
        <f t="shared" si="20"/>
        <v>1.7943333333333333</v>
      </c>
      <c r="W423">
        <f t="shared" si="21"/>
        <v>1.7943333333333333</v>
      </c>
    </row>
    <row r="424" spans="1:23" x14ac:dyDescent="0.35">
      <c r="A424" t="s">
        <v>1269</v>
      </c>
      <c r="B424" t="s">
        <v>1249</v>
      </c>
      <c r="C424" t="s">
        <v>436</v>
      </c>
      <c r="D424" t="s">
        <v>364</v>
      </c>
      <c r="E424">
        <v>28</v>
      </c>
      <c r="F424">
        <v>27</v>
      </c>
      <c r="G424">
        <v>0</v>
      </c>
      <c r="H424">
        <v>0</v>
      </c>
      <c r="I424">
        <v>0</v>
      </c>
      <c r="J424">
        <v>2</v>
      </c>
      <c r="K424">
        <v>0</v>
      </c>
      <c r="L424">
        <v>0</v>
      </c>
      <c r="M424">
        <v>0</v>
      </c>
      <c r="N424">
        <v>2</v>
      </c>
      <c r="O424">
        <v>27</v>
      </c>
      <c r="P424">
        <v>11</v>
      </c>
      <c r="Q424">
        <v>25</v>
      </c>
      <c r="R424">
        <v>3.86</v>
      </c>
      <c r="S424">
        <v>1.29</v>
      </c>
      <c r="T424">
        <v>53.5</v>
      </c>
      <c r="U424">
        <f t="shared" si="19"/>
        <v>3.5666666666666669</v>
      </c>
      <c r="V424">
        <f t="shared" si="20"/>
        <v>1.7833333333333334</v>
      </c>
      <c r="W424">
        <f t="shared" si="21"/>
        <v>1.7833333333333334</v>
      </c>
    </row>
    <row r="425" spans="1:23" x14ac:dyDescent="0.35">
      <c r="A425" t="s">
        <v>1288</v>
      </c>
      <c r="B425" t="s">
        <v>1944</v>
      </c>
      <c r="C425" t="s">
        <v>436</v>
      </c>
      <c r="D425" t="s">
        <v>446</v>
      </c>
      <c r="E425">
        <v>32</v>
      </c>
      <c r="F425">
        <v>27</v>
      </c>
      <c r="G425">
        <v>0</v>
      </c>
      <c r="H425">
        <v>0</v>
      </c>
      <c r="I425">
        <v>0</v>
      </c>
      <c r="J425">
        <v>1</v>
      </c>
      <c r="K425">
        <v>1</v>
      </c>
      <c r="L425">
        <v>0</v>
      </c>
      <c r="M425">
        <v>1</v>
      </c>
      <c r="N425">
        <v>4</v>
      </c>
      <c r="O425">
        <v>40</v>
      </c>
      <c r="P425">
        <v>21</v>
      </c>
      <c r="Q425">
        <v>26</v>
      </c>
      <c r="R425">
        <v>3.09</v>
      </c>
      <c r="S425">
        <v>1.47</v>
      </c>
      <c r="T425">
        <v>53.5</v>
      </c>
      <c r="U425">
        <f t="shared" si="19"/>
        <v>3.5666666666666669</v>
      </c>
      <c r="V425">
        <f t="shared" si="20"/>
        <v>1.7833333333333334</v>
      </c>
      <c r="W425">
        <f t="shared" si="21"/>
        <v>1.7833333333333334</v>
      </c>
    </row>
    <row r="426" spans="1:23" x14ac:dyDescent="0.35">
      <c r="A426" t="s">
        <v>86</v>
      </c>
      <c r="B426" t="s">
        <v>711</v>
      </c>
      <c r="C426" t="s">
        <v>436</v>
      </c>
      <c r="D426" t="s">
        <v>362</v>
      </c>
      <c r="E426">
        <v>17.100000000000001</v>
      </c>
      <c r="F426">
        <v>17</v>
      </c>
      <c r="G426">
        <v>4</v>
      </c>
      <c r="H426">
        <v>0</v>
      </c>
      <c r="I426">
        <v>0</v>
      </c>
      <c r="J426">
        <v>0</v>
      </c>
      <c r="K426">
        <v>0</v>
      </c>
      <c r="L426">
        <v>2</v>
      </c>
      <c r="M426">
        <v>0</v>
      </c>
      <c r="N426">
        <v>5</v>
      </c>
      <c r="O426">
        <v>10</v>
      </c>
      <c r="P426">
        <v>1</v>
      </c>
      <c r="Q426">
        <v>12</v>
      </c>
      <c r="R426">
        <v>1.04</v>
      </c>
      <c r="S426">
        <v>0.75</v>
      </c>
      <c r="T426">
        <v>53.33</v>
      </c>
      <c r="U426">
        <f t="shared" si="19"/>
        <v>3.555333333333333</v>
      </c>
      <c r="V426">
        <f t="shared" si="20"/>
        <v>1.7776666666666665</v>
      </c>
      <c r="W426">
        <f t="shared" si="21"/>
        <v>1.7776666666666665</v>
      </c>
    </row>
    <row r="427" spans="1:23" x14ac:dyDescent="0.35">
      <c r="A427" t="s">
        <v>128</v>
      </c>
      <c r="B427" t="s">
        <v>1193</v>
      </c>
      <c r="C427" t="s">
        <v>436</v>
      </c>
      <c r="D427" t="s">
        <v>364</v>
      </c>
      <c r="E427">
        <v>34</v>
      </c>
      <c r="F427">
        <v>39</v>
      </c>
      <c r="G427">
        <v>0</v>
      </c>
      <c r="H427">
        <v>0</v>
      </c>
      <c r="I427">
        <v>0</v>
      </c>
      <c r="J427">
        <v>1</v>
      </c>
      <c r="K427">
        <v>4</v>
      </c>
      <c r="L427">
        <v>2</v>
      </c>
      <c r="M427">
        <v>3</v>
      </c>
      <c r="N427">
        <v>5</v>
      </c>
      <c r="O427">
        <v>38</v>
      </c>
      <c r="P427">
        <v>16</v>
      </c>
      <c r="Q427">
        <v>39</v>
      </c>
      <c r="R427">
        <v>5.29</v>
      </c>
      <c r="S427">
        <v>1.62</v>
      </c>
      <c r="T427">
        <v>52.5</v>
      </c>
      <c r="U427">
        <f t="shared" si="19"/>
        <v>3.5</v>
      </c>
      <c r="V427">
        <f t="shared" si="20"/>
        <v>1.75</v>
      </c>
      <c r="W427">
        <f t="shared" si="21"/>
        <v>1.75</v>
      </c>
    </row>
    <row r="428" spans="1:23" x14ac:dyDescent="0.35">
      <c r="A428" t="s">
        <v>144</v>
      </c>
      <c r="B428" t="s">
        <v>1658</v>
      </c>
      <c r="C428" t="s">
        <v>435</v>
      </c>
      <c r="D428" t="s">
        <v>375</v>
      </c>
      <c r="E428">
        <v>104</v>
      </c>
      <c r="F428">
        <v>21</v>
      </c>
      <c r="G428">
        <v>21</v>
      </c>
      <c r="H428">
        <v>7</v>
      </c>
      <c r="I428">
        <v>0</v>
      </c>
      <c r="J428">
        <v>4</v>
      </c>
      <c r="K428">
        <v>10</v>
      </c>
      <c r="L428">
        <v>0</v>
      </c>
      <c r="M428">
        <v>0</v>
      </c>
      <c r="N428">
        <v>0</v>
      </c>
      <c r="O428">
        <v>70</v>
      </c>
      <c r="P428">
        <v>47</v>
      </c>
      <c r="Q428">
        <v>108</v>
      </c>
      <c r="R428">
        <v>5.28</v>
      </c>
      <c r="S428">
        <v>1.49</v>
      </c>
      <c r="T428">
        <v>52.5</v>
      </c>
      <c r="U428">
        <f t="shared" si="19"/>
        <v>3.5</v>
      </c>
      <c r="V428">
        <f t="shared" si="20"/>
        <v>1.75</v>
      </c>
      <c r="W428">
        <f t="shared" si="21"/>
        <v>1.75</v>
      </c>
    </row>
    <row r="429" spans="1:23" x14ac:dyDescent="0.35">
      <c r="A429" t="s">
        <v>647</v>
      </c>
      <c r="B429" t="s">
        <v>646</v>
      </c>
      <c r="C429" t="s">
        <v>436</v>
      </c>
      <c r="D429" t="s">
        <v>364</v>
      </c>
      <c r="E429">
        <v>44.1</v>
      </c>
      <c r="F429">
        <v>48</v>
      </c>
      <c r="G429">
        <v>0</v>
      </c>
      <c r="H429">
        <v>0</v>
      </c>
      <c r="I429">
        <v>0</v>
      </c>
      <c r="J429">
        <v>2</v>
      </c>
      <c r="K429">
        <v>3</v>
      </c>
      <c r="L429">
        <v>0</v>
      </c>
      <c r="M429">
        <v>3</v>
      </c>
      <c r="N429">
        <v>7</v>
      </c>
      <c r="O429">
        <v>41</v>
      </c>
      <c r="P429">
        <v>22</v>
      </c>
      <c r="Q429">
        <v>58</v>
      </c>
      <c r="R429">
        <v>6.09</v>
      </c>
      <c r="S429">
        <v>1.8</v>
      </c>
      <c r="T429">
        <v>52.33</v>
      </c>
      <c r="U429">
        <f t="shared" si="19"/>
        <v>3.4886666666666666</v>
      </c>
      <c r="V429">
        <f t="shared" si="20"/>
        <v>1.7443333333333333</v>
      </c>
      <c r="W429">
        <f t="shared" si="21"/>
        <v>1.7443333333333333</v>
      </c>
    </row>
    <row r="430" spans="1:23" x14ac:dyDescent="0.35">
      <c r="A430" t="s">
        <v>518</v>
      </c>
      <c r="B430" t="s">
        <v>202</v>
      </c>
      <c r="C430" t="s">
        <v>436</v>
      </c>
      <c r="D430" t="s">
        <v>397</v>
      </c>
      <c r="E430">
        <v>38.1</v>
      </c>
      <c r="F430">
        <v>28</v>
      </c>
      <c r="G430">
        <v>1</v>
      </c>
      <c r="H430">
        <v>0</v>
      </c>
      <c r="I430">
        <v>0</v>
      </c>
      <c r="J430">
        <v>2</v>
      </c>
      <c r="K430">
        <v>0</v>
      </c>
      <c r="L430">
        <v>0</v>
      </c>
      <c r="M430">
        <v>0</v>
      </c>
      <c r="N430">
        <v>2</v>
      </c>
      <c r="O430">
        <v>32</v>
      </c>
      <c r="P430">
        <v>24</v>
      </c>
      <c r="Q430">
        <v>34</v>
      </c>
      <c r="R430">
        <v>2.58</v>
      </c>
      <c r="S430">
        <v>1.51</v>
      </c>
      <c r="T430">
        <v>51.83</v>
      </c>
      <c r="U430">
        <f t="shared" si="19"/>
        <v>3.4553333333333334</v>
      </c>
      <c r="V430">
        <f t="shared" si="20"/>
        <v>1.7276666666666667</v>
      </c>
      <c r="W430">
        <f t="shared" si="21"/>
        <v>1.7276666666666667</v>
      </c>
    </row>
    <row r="431" spans="1:23" x14ac:dyDescent="0.35">
      <c r="A431" t="s">
        <v>1443</v>
      </c>
      <c r="B431" t="s">
        <v>1979</v>
      </c>
      <c r="C431" t="s">
        <v>436</v>
      </c>
      <c r="D431" t="s">
        <v>387</v>
      </c>
      <c r="E431">
        <v>37.200000000000003</v>
      </c>
      <c r="F431">
        <v>13</v>
      </c>
      <c r="G431">
        <v>2</v>
      </c>
      <c r="H431">
        <v>0</v>
      </c>
      <c r="I431">
        <v>0</v>
      </c>
      <c r="J431">
        <v>4</v>
      </c>
      <c r="K431">
        <v>3</v>
      </c>
      <c r="L431">
        <v>0</v>
      </c>
      <c r="M431">
        <v>1</v>
      </c>
      <c r="N431">
        <v>0</v>
      </c>
      <c r="O431">
        <v>26</v>
      </c>
      <c r="P431">
        <v>13</v>
      </c>
      <c r="Q431">
        <v>37</v>
      </c>
      <c r="R431">
        <v>4.54</v>
      </c>
      <c r="S431">
        <v>1.33</v>
      </c>
      <c r="T431">
        <v>51.67</v>
      </c>
      <c r="U431">
        <f t="shared" si="19"/>
        <v>3.444666666666667</v>
      </c>
      <c r="V431">
        <f t="shared" si="20"/>
        <v>1.7223333333333335</v>
      </c>
      <c r="W431">
        <f t="shared" si="21"/>
        <v>1.7223333333333335</v>
      </c>
    </row>
    <row r="432" spans="1:23" x14ac:dyDescent="0.35">
      <c r="A432" t="s">
        <v>296</v>
      </c>
      <c r="B432" t="s">
        <v>430</v>
      </c>
      <c r="C432" t="s">
        <v>436</v>
      </c>
      <c r="D432" t="s">
        <v>370</v>
      </c>
      <c r="E432">
        <v>34.200000000000003</v>
      </c>
      <c r="F432">
        <v>22</v>
      </c>
      <c r="G432">
        <v>1</v>
      </c>
      <c r="H432">
        <v>0</v>
      </c>
      <c r="I432">
        <v>0</v>
      </c>
      <c r="J432">
        <v>1</v>
      </c>
      <c r="K432">
        <v>1</v>
      </c>
      <c r="L432">
        <v>1</v>
      </c>
      <c r="M432">
        <v>0</v>
      </c>
      <c r="N432">
        <v>1</v>
      </c>
      <c r="O432">
        <v>27</v>
      </c>
      <c r="P432">
        <v>14</v>
      </c>
      <c r="Q432">
        <v>20</v>
      </c>
      <c r="R432">
        <v>2.08</v>
      </c>
      <c r="S432">
        <v>0.98</v>
      </c>
      <c r="T432">
        <v>51.67</v>
      </c>
      <c r="U432">
        <f t="shared" si="19"/>
        <v>3.444666666666667</v>
      </c>
      <c r="V432">
        <f t="shared" si="20"/>
        <v>1.7223333333333335</v>
      </c>
      <c r="W432">
        <f t="shared" si="21"/>
        <v>1.7223333333333335</v>
      </c>
    </row>
    <row r="433" spans="1:23" x14ac:dyDescent="0.35">
      <c r="A433" t="s">
        <v>105</v>
      </c>
      <c r="B433" t="s">
        <v>1645</v>
      </c>
      <c r="C433" t="s">
        <v>435</v>
      </c>
      <c r="D433" t="s">
        <v>374</v>
      </c>
      <c r="E433">
        <v>105.1</v>
      </c>
      <c r="F433">
        <v>28</v>
      </c>
      <c r="G433">
        <v>18</v>
      </c>
      <c r="H433">
        <v>2</v>
      </c>
      <c r="I433">
        <v>0</v>
      </c>
      <c r="J433">
        <v>3</v>
      </c>
      <c r="K433">
        <v>9</v>
      </c>
      <c r="L433">
        <v>0</v>
      </c>
      <c r="M433">
        <v>0</v>
      </c>
      <c r="N433">
        <v>0</v>
      </c>
      <c r="O433">
        <v>68</v>
      </c>
      <c r="P433">
        <v>42</v>
      </c>
      <c r="Q433">
        <v>114</v>
      </c>
      <c r="R433">
        <v>4.53</v>
      </c>
      <c r="S433">
        <v>1.48</v>
      </c>
      <c r="T433">
        <v>50.83</v>
      </c>
      <c r="U433">
        <f t="shared" si="19"/>
        <v>3.3886666666666665</v>
      </c>
      <c r="V433">
        <f t="shared" si="20"/>
        <v>1.6943333333333332</v>
      </c>
      <c r="W433">
        <f t="shared" si="21"/>
        <v>1.6943333333333332</v>
      </c>
    </row>
    <row r="434" spans="1:23" x14ac:dyDescent="0.35">
      <c r="A434" t="s">
        <v>44</v>
      </c>
      <c r="B434" t="s">
        <v>1980</v>
      </c>
      <c r="C434" t="s">
        <v>435</v>
      </c>
      <c r="D434" t="s">
        <v>371</v>
      </c>
      <c r="E434">
        <v>70.099999999999994</v>
      </c>
      <c r="F434">
        <v>15</v>
      </c>
      <c r="G434">
        <v>14</v>
      </c>
      <c r="H434">
        <v>3</v>
      </c>
      <c r="I434">
        <v>0</v>
      </c>
      <c r="J434">
        <v>5</v>
      </c>
      <c r="K434">
        <v>7</v>
      </c>
      <c r="L434">
        <v>0</v>
      </c>
      <c r="M434">
        <v>0</v>
      </c>
      <c r="N434">
        <v>0</v>
      </c>
      <c r="O434">
        <v>44</v>
      </c>
      <c r="P434">
        <v>27</v>
      </c>
      <c r="Q434">
        <v>85</v>
      </c>
      <c r="R434">
        <v>5.89</v>
      </c>
      <c r="S434">
        <v>1.59</v>
      </c>
      <c r="T434">
        <v>50.83</v>
      </c>
      <c r="U434">
        <f t="shared" si="19"/>
        <v>3.3886666666666665</v>
      </c>
      <c r="V434">
        <f t="shared" si="20"/>
        <v>1.6943333333333332</v>
      </c>
      <c r="W434">
        <f t="shared" si="21"/>
        <v>1.6943333333333332</v>
      </c>
    </row>
    <row r="435" spans="1:23" x14ac:dyDescent="0.35">
      <c r="A435" t="s">
        <v>1971</v>
      </c>
      <c r="B435" t="s">
        <v>1972</v>
      </c>
      <c r="C435" t="s">
        <v>436</v>
      </c>
      <c r="D435" t="s">
        <v>386</v>
      </c>
      <c r="E435">
        <v>27</v>
      </c>
      <c r="F435">
        <v>25</v>
      </c>
      <c r="G435">
        <v>0</v>
      </c>
      <c r="H435">
        <v>0</v>
      </c>
      <c r="I435">
        <v>0</v>
      </c>
      <c r="J435">
        <v>2</v>
      </c>
      <c r="K435">
        <v>1</v>
      </c>
      <c r="L435">
        <v>1</v>
      </c>
      <c r="M435">
        <v>1</v>
      </c>
      <c r="N435">
        <v>3</v>
      </c>
      <c r="O435">
        <v>21</v>
      </c>
      <c r="P435">
        <v>12</v>
      </c>
      <c r="Q435">
        <v>25</v>
      </c>
      <c r="R435">
        <v>4.67</v>
      </c>
      <c r="S435">
        <v>1.37</v>
      </c>
      <c r="T435">
        <v>50.5</v>
      </c>
      <c r="U435">
        <f t="shared" si="19"/>
        <v>3.3666666666666667</v>
      </c>
      <c r="V435">
        <f t="shared" si="20"/>
        <v>1.6833333333333333</v>
      </c>
      <c r="W435">
        <f t="shared" si="21"/>
        <v>1.6833333333333333</v>
      </c>
    </row>
    <row r="436" spans="1:23" x14ac:dyDescent="0.35">
      <c r="A436" t="s">
        <v>348</v>
      </c>
      <c r="B436" t="s">
        <v>1660</v>
      </c>
      <c r="C436" t="s">
        <v>436</v>
      </c>
      <c r="D436" t="s">
        <v>387</v>
      </c>
      <c r="E436">
        <v>21</v>
      </c>
      <c r="F436">
        <v>22</v>
      </c>
      <c r="G436">
        <v>0</v>
      </c>
      <c r="H436">
        <v>0</v>
      </c>
      <c r="I436">
        <v>0</v>
      </c>
      <c r="J436">
        <v>3</v>
      </c>
      <c r="K436">
        <v>0</v>
      </c>
      <c r="L436">
        <v>0</v>
      </c>
      <c r="M436">
        <v>1</v>
      </c>
      <c r="N436">
        <v>0</v>
      </c>
      <c r="O436">
        <v>28</v>
      </c>
      <c r="P436">
        <v>14</v>
      </c>
      <c r="Q436">
        <v>15</v>
      </c>
      <c r="R436">
        <v>4.71</v>
      </c>
      <c r="S436">
        <v>1.38</v>
      </c>
      <c r="T436">
        <v>50</v>
      </c>
      <c r="U436">
        <f t="shared" si="19"/>
        <v>3.3333333333333335</v>
      </c>
      <c r="V436">
        <f t="shared" si="20"/>
        <v>1.6666666666666667</v>
      </c>
      <c r="W436">
        <f t="shared" si="21"/>
        <v>1.6666666666666667</v>
      </c>
    </row>
    <row r="437" spans="1:23" x14ac:dyDescent="0.35">
      <c r="A437" t="s">
        <v>41</v>
      </c>
      <c r="B437" t="s">
        <v>1272</v>
      </c>
      <c r="C437" t="s">
        <v>436</v>
      </c>
      <c r="D437" t="s">
        <v>376</v>
      </c>
      <c r="E437">
        <v>25</v>
      </c>
      <c r="F437">
        <v>28</v>
      </c>
      <c r="G437">
        <v>0</v>
      </c>
      <c r="H437">
        <v>0</v>
      </c>
      <c r="I437">
        <v>0</v>
      </c>
      <c r="J437">
        <v>1</v>
      </c>
      <c r="K437">
        <v>0</v>
      </c>
      <c r="L437">
        <v>0</v>
      </c>
      <c r="M437">
        <v>0</v>
      </c>
      <c r="N437">
        <v>5</v>
      </c>
      <c r="O437">
        <v>23</v>
      </c>
      <c r="P437">
        <v>19</v>
      </c>
      <c r="Q437">
        <v>15</v>
      </c>
      <c r="R437">
        <v>1.08</v>
      </c>
      <c r="S437">
        <v>1.36</v>
      </c>
      <c r="T437">
        <v>50</v>
      </c>
      <c r="U437">
        <f t="shared" si="19"/>
        <v>3.3333333333333335</v>
      </c>
      <c r="V437">
        <f t="shared" si="20"/>
        <v>1.6666666666666667</v>
      </c>
      <c r="W437">
        <f t="shared" si="21"/>
        <v>1.6666666666666667</v>
      </c>
    </row>
    <row r="438" spans="1:23" x14ac:dyDescent="0.35">
      <c r="A438" t="s">
        <v>1569</v>
      </c>
      <c r="B438" t="s">
        <v>1570</v>
      </c>
      <c r="C438" t="s">
        <v>436</v>
      </c>
      <c r="D438" t="s">
        <v>371</v>
      </c>
      <c r="E438">
        <v>50.2</v>
      </c>
      <c r="F438">
        <v>49</v>
      </c>
      <c r="G438">
        <v>0</v>
      </c>
      <c r="H438">
        <v>0</v>
      </c>
      <c r="I438">
        <v>0</v>
      </c>
      <c r="J438">
        <v>1</v>
      </c>
      <c r="K438">
        <v>1</v>
      </c>
      <c r="L438">
        <v>0</v>
      </c>
      <c r="M438">
        <v>0</v>
      </c>
      <c r="N438">
        <v>3</v>
      </c>
      <c r="O438">
        <v>40</v>
      </c>
      <c r="P438">
        <v>27</v>
      </c>
      <c r="Q438">
        <v>45</v>
      </c>
      <c r="R438">
        <v>3.73</v>
      </c>
      <c r="S438">
        <v>1.42</v>
      </c>
      <c r="T438">
        <v>49.67</v>
      </c>
      <c r="U438">
        <f t="shared" si="19"/>
        <v>3.3113333333333332</v>
      </c>
      <c r="V438">
        <f t="shared" si="20"/>
        <v>1.3245333333333333</v>
      </c>
      <c r="W438">
        <f t="shared" si="21"/>
        <v>1</v>
      </c>
    </row>
    <row r="439" spans="1:23" x14ac:dyDescent="0.35">
      <c r="A439" t="s">
        <v>1228</v>
      </c>
      <c r="B439" t="s">
        <v>538</v>
      </c>
      <c r="C439" t="s">
        <v>435</v>
      </c>
      <c r="D439" t="s">
        <v>364</v>
      </c>
      <c r="E439">
        <v>44.1</v>
      </c>
      <c r="F439">
        <v>11</v>
      </c>
      <c r="G439">
        <v>9</v>
      </c>
      <c r="H439">
        <v>0</v>
      </c>
      <c r="I439">
        <v>0</v>
      </c>
      <c r="J439">
        <v>3</v>
      </c>
      <c r="K439">
        <v>2</v>
      </c>
      <c r="L439">
        <v>0</v>
      </c>
      <c r="M439">
        <v>0</v>
      </c>
      <c r="N439">
        <v>0</v>
      </c>
      <c r="O439">
        <v>32</v>
      </c>
      <c r="P439">
        <v>12</v>
      </c>
      <c r="Q439">
        <v>50</v>
      </c>
      <c r="R439">
        <v>5.68</v>
      </c>
      <c r="S439">
        <v>1.4</v>
      </c>
      <c r="T439">
        <v>49.33</v>
      </c>
      <c r="U439">
        <f t="shared" si="19"/>
        <v>3.2886666666666664</v>
      </c>
      <c r="V439">
        <f t="shared" si="20"/>
        <v>1.3154666666666666</v>
      </c>
      <c r="W439">
        <f t="shared" si="21"/>
        <v>1</v>
      </c>
    </row>
    <row r="440" spans="1:23" x14ac:dyDescent="0.35">
      <c r="A440" t="s">
        <v>411</v>
      </c>
      <c r="B440" t="s">
        <v>1499</v>
      </c>
      <c r="C440" t="s">
        <v>435</v>
      </c>
      <c r="D440" t="s">
        <v>375</v>
      </c>
      <c r="E440">
        <v>129</v>
      </c>
      <c r="F440">
        <v>28</v>
      </c>
      <c r="G440">
        <v>27</v>
      </c>
      <c r="H440">
        <v>7</v>
      </c>
      <c r="I440">
        <v>0</v>
      </c>
      <c r="J440">
        <v>3</v>
      </c>
      <c r="K440">
        <v>13</v>
      </c>
      <c r="L440">
        <v>0</v>
      </c>
      <c r="M440">
        <v>0</v>
      </c>
      <c r="N440">
        <v>0</v>
      </c>
      <c r="O440">
        <v>110</v>
      </c>
      <c r="P440">
        <v>63</v>
      </c>
      <c r="Q440">
        <v>156</v>
      </c>
      <c r="R440">
        <v>5.58</v>
      </c>
      <c r="S440">
        <v>1.7</v>
      </c>
      <c r="T440">
        <v>49</v>
      </c>
      <c r="U440">
        <f t="shared" si="19"/>
        <v>3.2666666666666666</v>
      </c>
      <c r="V440">
        <f t="shared" si="20"/>
        <v>1.3066666666666666</v>
      </c>
      <c r="W440">
        <f t="shared" si="21"/>
        <v>1</v>
      </c>
    </row>
    <row r="441" spans="1:23" x14ac:dyDescent="0.35">
      <c r="A441" t="s">
        <v>400</v>
      </c>
      <c r="B441" t="s">
        <v>1957</v>
      </c>
      <c r="C441" t="s">
        <v>436</v>
      </c>
      <c r="D441" t="s">
        <v>384</v>
      </c>
      <c r="E441">
        <v>11.1</v>
      </c>
      <c r="F441">
        <v>12</v>
      </c>
      <c r="G441">
        <v>0</v>
      </c>
      <c r="H441">
        <v>0</v>
      </c>
      <c r="I441">
        <v>0</v>
      </c>
      <c r="J441">
        <v>3</v>
      </c>
      <c r="K441">
        <v>0</v>
      </c>
      <c r="L441">
        <v>0</v>
      </c>
      <c r="M441">
        <v>0</v>
      </c>
      <c r="N441">
        <v>2</v>
      </c>
      <c r="O441">
        <v>11</v>
      </c>
      <c r="P441">
        <v>5</v>
      </c>
      <c r="Q441">
        <v>6</v>
      </c>
      <c r="R441">
        <v>5.56</v>
      </c>
      <c r="S441">
        <v>0.97</v>
      </c>
      <c r="T441">
        <v>48.83</v>
      </c>
      <c r="U441">
        <f t="shared" si="19"/>
        <v>3.2553333333333332</v>
      </c>
      <c r="V441">
        <f t="shared" si="20"/>
        <v>1.3021333333333334</v>
      </c>
      <c r="W441">
        <f t="shared" si="21"/>
        <v>1</v>
      </c>
    </row>
    <row r="442" spans="1:23" x14ac:dyDescent="0.35">
      <c r="A442" t="s">
        <v>878</v>
      </c>
      <c r="B442" t="s">
        <v>877</v>
      </c>
      <c r="C442" t="s">
        <v>436</v>
      </c>
      <c r="D442" t="s">
        <v>367</v>
      </c>
      <c r="E442">
        <v>32.1</v>
      </c>
      <c r="F442">
        <v>32</v>
      </c>
      <c r="G442">
        <v>0</v>
      </c>
      <c r="H442">
        <v>0</v>
      </c>
      <c r="I442">
        <v>0</v>
      </c>
      <c r="J442">
        <v>1</v>
      </c>
      <c r="K442">
        <v>2</v>
      </c>
      <c r="L442">
        <v>0</v>
      </c>
      <c r="M442">
        <v>2</v>
      </c>
      <c r="N442">
        <v>4</v>
      </c>
      <c r="O442">
        <v>45</v>
      </c>
      <c r="P442">
        <v>19</v>
      </c>
      <c r="Q442">
        <v>30</v>
      </c>
      <c r="R442">
        <v>6.12</v>
      </c>
      <c r="S442">
        <v>1.52</v>
      </c>
      <c r="T442">
        <v>48.33</v>
      </c>
      <c r="U442">
        <f t="shared" si="19"/>
        <v>3.222</v>
      </c>
      <c r="V442">
        <f t="shared" si="20"/>
        <v>1.2888000000000002</v>
      </c>
      <c r="W442">
        <f t="shared" si="21"/>
        <v>1</v>
      </c>
    </row>
    <row r="443" spans="1:23" x14ac:dyDescent="0.35">
      <c r="A443" t="s">
        <v>79</v>
      </c>
      <c r="B443" t="s">
        <v>895</v>
      </c>
      <c r="C443" t="s">
        <v>436</v>
      </c>
      <c r="D443" t="s">
        <v>385</v>
      </c>
      <c r="E443">
        <v>23.2</v>
      </c>
      <c r="F443">
        <v>14</v>
      </c>
      <c r="G443">
        <v>0</v>
      </c>
      <c r="H443">
        <v>0</v>
      </c>
      <c r="I443">
        <v>0</v>
      </c>
      <c r="J443">
        <v>3</v>
      </c>
      <c r="K443">
        <v>0</v>
      </c>
      <c r="L443">
        <v>0</v>
      </c>
      <c r="M443">
        <v>1</v>
      </c>
      <c r="N443">
        <v>1</v>
      </c>
      <c r="O443">
        <v>12</v>
      </c>
      <c r="P443">
        <v>3</v>
      </c>
      <c r="Q443">
        <v>24</v>
      </c>
      <c r="R443">
        <v>3.8</v>
      </c>
      <c r="S443">
        <v>1.1399999999999999</v>
      </c>
      <c r="T443">
        <v>47.67</v>
      </c>
      <c r="U443">
        <f t="shared" si="19"/>
        <v>3.1779999999999999</v>
      </c>
      <c r="V443">
        <f t="shared" si="20"/>
        <v>1.2712000000000001</v>
      </c>
      <c r="W443">
        <f t="shared" si="21"/>
        <v>1</v>
      </c>
    </row>
    <row r="444" spans="1:23" x14ac:dyDescent="0.35">
      <c r="A444" t="s">
        <v>52</v>
      </c>
      <c r="B444" t="s">
        <v>1141</v>
      </c>
      <c r="C444" t="s">
        <v>436</v>
      </c>
      <c r="D444" t="s">
        <v>360</v>
      </c>
      <c r="E444">
        <v>15.2</v>
      </c>
      <c r="F444">
        <v>14</v>
      </c>
      <c r="G444">
        <v>0</v>
      </c>
      <c r="H444">
        <v>0</v>
      </c>
      <c r="I444">
        <v>0</v>
      </c>
      <c r="J444">
        <v>2</v>
      </c>
      <c r="K444">
        <v>0</v>
      </c>
      <c r="L444">
        <v>0</v>
      </c>
      <c r="M444">
        <v>0</v>
      </c>
      <c r="N444">
        <v>3</v>
      </c>
      <c r="O444">
        <v>19</v>
      </c>
      <c r="P444">
        <v>11</v>
      </c>
      <c r="Q444">
        <v>10</v>
      </c>
      <c r="R444">
        <v>4.0199999999999996</v>
      </c>
      <c r="S444">
        <v>1.34</v>
      </c>
      <c r="T444">
        <v>47.17</v>
      </c>
      <c r="U444">
        <f t="shared" si="19"/>
        <v>3.1446666666666667</v>
      </c>
      <c r="V444">
        <f t="shared" si="20"/>
        <v>1.2578666666666667</v>
      </c>
      <c r="W444">
        <f t="shared" si="21"/>
        <v>1</v>
      </c>
    </row>
    <row r="445" spans="1:23" x14ac:dyDescent="0.35">
      <c r="A445" t="s">
        <v>64</v>
      </c>
      <c r="B445" t="s">
        <v>359</v>
      </c>
      <c r="C445" t="s">
        <v>435</v>
      </c>
      <c r="D445" t="s">
        <v>372</v>
      </c>
      <c r="E445">
        <v>73.2</v>
      </c>
      <c r="F445">
        <v>15</v>
      </c>
      <c r="G445">
        <v>13</v>
      </c>
      <c r="H445">
        <v>3</v>
      </c>
      <c r="I445">
        <v>0</v>
      </c>
      <c r="J445">
        <v>2</v>
      </c>
      <c r="K445">
        <v>5</v>
      </c>
      <c r="L445">
        <v>0</v>
      </c>
      <c r="M445">
        <v>0</v>
      </c>
      <c r="N445">
        <v>1</v>
      </c>
      <c r="O445">
        <v>49</v>
      </c>
      <c r="P445">
        <v>12</v>
      </c>
      <c r="Q445">
        <v>97</v>
      </c>
      <c r="R445">
        <v>5.99</v>
      </c>
      <c r="S445">
        <v>1.48</v>
      </c>
      <c r="T445">
        <v>46.67</v>
      </c>
      <c r="U445">
        <f t="shared" si="19"/>
        <v>3.1113333333333335</v>
      </c>
      <c r="V445">
        <f t="shared" si="20"/>
        <v>1.2445333333333335</v>
      </c>
      <c r="W445">
        <f t="shared" si="21"/>
        <v>1</v>
      </c>
    </row>
    <row r="446" spans="1:23" x14ac:dyDescent="0.35">
      <c r="A446" t="s">
        <v>686</v>
      </c>
      <c r="B446" t="s">
        <v>1915</v>
      </c>
      <c r="C446" t="s">
        <v>435</v>
      </c>
      <c r="D446" t="s">
        <v>381</v>
      </c>
      <c r="E446">
        <v>34.200000000000003</v>
      </c>
      <c r="F446">
        <v>7</v>
      </c>
      <c r="G446">
        <v>7</v>
      </c>
      <c r="H446">
        <v>1</v>
      </c>
      <c r="I446">
        <v>0</v>
      </c>
      <c r="J446">
        <v>2</v>
      </c>
      <c r="K446">
        <v>2</v>
      </c>
      <c r="L446">
        <v>0</v>
      </c>
      <c r="M446">
        <v>0</v>
      </c>
      <c r="N446">
        <v>0</v>
      </c>
      <c r="O446">
        <v>33</v>
      </c>
      <c r="P446">
        <v>10</v>
      </c>
      <c r="Q446">
        <v>32</v>
      </c>
      <c r="R446">
        <v>4.93</v>
      </c>
      <c r="S446">
        <v>1.21</v>
      </c>
      <c r="T446">
        <v>46.17</v>
      </c>
      <c r="U446">
        <f t="shared" si="19"/>
        <v>3.0780000000000003</v>
      </c>
      <c r="V446">
        <f t="shared" si="20"/>
        <v>1.2312000000000003</v>
      </c>
      <c r="W446">
        <f t="shared" si="21"/>
        <v>1</v>
      </c>
    </row>
    <row r="447" spans="1:23" x14ac:dyDescent="0.35">
      <c r="A447" t="s">
        <v>220</v>
      </c>
      <c r="B447" t="s">
        <v>1283</v>
      </c>
      <c r="C447" t="s">
        <v>436</v>
      </c>
      <c r="D447" t="s">
        <v>380</v>
      </c>
      <c r="E447">
        <v>28.2</v>
      </c>
      <c r="F447">
        <v>29</v>
      </c>
      <c r="G447">
        <v>0</v>
      </c>
      <c r="H447">
        <v>0</v>
      </c>
      <c r="I447">
        <v>0</v>
      </c>
      <c r="J447">
        <v>2</v>
      </c>
      <c r="K447">
        <v>2</v>
      </c>
      <c r="L447">
        <v>0</v>
      </c>
      <c r="M447">
        <v>1</v>
      </c>
      <c r="N447">
        <v>4</v>
      </c>
      <c r="O447">
        <v>22</v>
      </c>
      <c r="P447">
        <v>12</v>
      </c>
      <c r="Q447">
        <v>27</v>
      </c>
      <c r="R447">
        <v>4.3899999999999997</v>
      </c>
      <c r="S447">
        <v>1.36</v>
      </c>
      <c r="T447">
        <v>46.17</v>
      </c>
      <c r="U447">
        <f t="shared" si="19"/>
        <v>3.0780000000000003</v>
      </c>
      <c r="V447">
        <f t="shared" si="20"/>
        <v>1.2312000000000003</v>
      </c>
      <c r="W447">
        <f t="shared" si="21"/>
        <v>1</v>
      </c>
    </row>
    <row r="448" spans="1:23" x14ac:dyDescent="0.35">
      <c r="A448" t="s">
        <v>208</v>
      </c>
      <c r="B448" t="s">
        <v>22</v>
      </c>
      <c r="C448" t="s">
        <v>436</v>
      </c>
      <c r="D448" t="s">
        <v>384</v>
      </c>
      <c r="E448">
        <v>38.200000000000003</v>
      </c>
      <c r="F448">
        <v>33</v>
      </c>
      <c r="G448">
        <v>0</v>
      </c>
      <c r="H448">
        <v>0</v>
      </c>
      <c r="I448">
        <v>0</v>
      </c>
      <c r="J448">
        <v>2</v>
      </c>
      <c r="K448">
        <v>2</v>
      </c>
      <c r="L448">
        <v>0</v>
      </c>
      <c r="M448">
        <v>1</v>
      </c>
      <c r="N448">
        <v>1</v>
      </c>
      <c r="O448">
        <v>38</v>
      </c>
      <c r="P448">
        <v>22</v>
      </c>
      <c r="Q448">
        <v>35</v>
      </c>
      <c r="R448">
        <v>3.26</v>
      </c>
      <c r="S448">
        <v>1.47</v>
      </c>
      <c r="T448">
        <v>46.17</v>
      </c>
      <c r="U448">
        <f t="shared" si="19"/>
        <v>3.0780000000000003</v>
      </c>
      <c r="V448">
        <f t="shared" si="20"/>
        <v>1.2312000000000003</v>
      </c>
      <c r="W448">
        <f t="shared" si="21"/>
        <v>1</v>
      </c>
    </row>
    <row r="449" spans="1:23" x14ac:dyDescent="0.35">
      <c r="A449" t="s">
        <v>348</v>
      </c>
      <c r="B449" t="s">
        <v>1423</v>
      </c>
      <c r="C449" t="s">
        <v>436</v>
      </c>
      <c r="D449" t="s">
        <v>370</v>
      </c>
      <c r="E449">
        <v>29</v>
      </c>
      <c r="F449">
        <v>32</v>
      </c>
      <c r="G449">
        <v>0</v>
      </c>
      <c r="H449">
        <v>0</v>
      </c>
      <c r="I449">
        <v>0</v>
      </c>
      <c r="J449">
        <v>1</v>
      </c>
      <c r="K449">
        <v>2</v>
      </c>
      <c r="L449">
        <v>0</v>
      </c>
      <c r="M449">
        <v>0</v>
      </c>
      <c r="N449">
        <v>4</v>
      </c>
      <c r="O449">
        <v>27</v>
      </c>
      <c r="P449">
        <v>10</v>
      </c>
      <c r="Q449">
        <v>27</v>
      </c>
      <c r="R449">
        <v>4.34</v>
      </c>
      <c r="S449">
        <v>1.28</v>
      </c>
      <c r="T449">
        <v>45.5</v>
      </c>
      <c r="U449">
        <f t="shared" si="19"/>
        <v>3.0333333333333332</v>
      </c>
      <c r="V449">
        <f t="shared" si="20"/>
        <v>1.2133333333333334</v>
      </c>
      <c r="W449">
        <f t="shared" si="21"/>
        <v>1</v>
      </c>
    </row>
    <row r="450" spans="1:23" x14ac:dyDescent="0.35">
      <c r="A450" t="s">
        <v>120</v>
      </c>
      <c r="B450" t="s">
        <v>317</v>
      </c>
      <c r="C450" t="s">
        <v>436</v>
      </c>
      <c r="D450" t="s">
        <v>397</v>
      </c>
      <c r="E450">
        <v>37</v>
      </c>
      <c r="F450">
        <v>42</v>
      </c>
      <c r="G450">
        <v>0</v>
      </c>
      <c r="H450">
        <v>0</v>
      </c>
      <c r="I450">
        <v>0</v>
      </c>
      <c r="J450">
        <v>1</v>
      </c>
      <c r="K450">
        <v>3</v>
      </c>
      <c r="L450">
        <v>3</v>
      </c>
      <c r="M450">
        <v>4</v>
      </c>
      <c r="N450">
        <v>4</v>
      </c>
      <c r="O450">
        <v>25</v>
      </c>
      <c r="P450">
        <v>12</v>
      </c>
      <c r="Q450">
        <v>41</v>
      </c>
      <c r="R450">
        <v>6.81</v>
      </c>
      <c r="S450">
        <v>1.43</v>
      </c>
      <c r="T450">
        <v>45.5</v>
      </c>
      <c r="U450">
        <f t="shared" si="19"/>
        <v>3.0333333333333332</v>
      </c>
      <c r="V450">
        <f t="shared" si="20"/>
        <v>1.2133333333333334</v>
      </c>
      <c r="W450">
        <f t="shared" si="21"/>
        <v>1</v>
      </c>
    </row>
    <row r="451" spans="1:23" x14ac:dyDescent="0.35">
      <c r="A451" t="s">
        <v>59</v>
      </c>
      <c r="B451" t="s">
        <v>1244</v>
      </c>
      <c r="C451" t="s">
        <v>436</v>
      </c>
      <c r="D451" t="s">
        <v>373</v>
      </c>
      <c r="E451">
        <v>51.1</v>
      </c>
      <c r="F451">
        <v>39</v>
      </c>
      <c r="G451">
        <v>0</v>
      </c>
      <c r="H451">
        <v>0</v>
      </c>
      <c r="I451">
        <v>0</v>
      </c>
      <c r="J451">
        <v>1</v>
      </c>
      <c r="K451">
        <v>4</v>
      </c>
      <c r="L451">
        <v>0</v>
      </c>
      <c r="M451">
        <v>5</v>
      </c>
      <c r="N451">
        <v>8</v>
      </c>
      <c r="O451">
        <v>30</v>
      </c>
      <c r="P451">
        <v>14</v>
      </c>
      <c r="Q451">
        <v>61</v>
      </c>
      <c r="R451">
        <v>4.03</v>
      </c>
      <c r="S451">
        <v>1.46</v>
      </c>
      <c r="T451">
        <v>45.33</v>
      </c>
      <c r="U451">
        <f t="shared" ref="U451:U514" si="22">T451/15</f>
        <v>3.0219999999999998</v>
      </c>
      <c r="V451">
        <f t="shared" ref="V451:V514" si="23">IF(T451 &gt;= 550,U451*1.35,IF(T451 &gt;= 500,U451*1.3,IF(T451 &gt;= 450,U451*1.25,IF(T451 &gt;= 400,U451*1.2,IF(T451 &gt;= 350,U451*1.1,IF(T451 &gt;= 300,U451,IF(T451 &gt;= 250,U451*0.9,IF(T451 &gt;= 200,U451*0.8,IF(T451 &gt;= 150,U451*0.7,IF(T451 &gt;= 100,U451*0.6,IF(T451 &gt;= 50,U451*0.5,U451*0.4)))))))))))</f>
        <v>1.2088000000000001</v>
      </c>
      <c r="W451">
        <f t="shared" ref="W451:W514" si="24">IF(V451 &lt; 1.5,1,V451)</f>
        <v>1</v>
      </c>
    </row>
    <row r="452" spans="1:23" x14ac:dyDescent="0.35">
      <c r="A452" t="s">
        <v>700</v>
      </c>
      <c r="B452" t="s">
        <v>1594</v>
      </c>
      <c r="C452" t="s">
        <v>436</v>
      </c>
      <c r="D452" t="s">
        <v>381</v>
      </c>
      <c r="E452">
        <v>44.2</v>
      </c>
      <c r="F452">
        <v>46</v>
      </c>
      <c r="G452">
        <v>0</v>
      </c>
      <c r="H452">
        <v>0</v>
      </c>
      <c r="I452">
        <v>0</v>
      </c>
      <c r="J452">
        <v>1</v>
      </c>
      <c r="K452">
        <v>1</v>
      </c>
      <c r="L452">
        <v>1</v>
      </c>
      <c r="M452">
        <v>2</v>
      </c>
      <c r="N452">
        <v>5</v>
      </c>
      <c r="O452">
        <v>35</v>
      </c>
      <c r="P452">
        <v>22</v>
      </c>
      <c r="Q452">
        <v>56</v>
      </c>
      <c r="R452">
        <v>5.84</v>
      </c>
      <c r="S452">
        <v>1.75</v>
      </c>
      <c r="T452">
        <v>45.17</v>
      </c>
      <c r="U452">
        <f t="shared" si="22"/>
        <v>3.0113333333333334</v>
      </c>
      <c r="V452">
        <f t="shared" si="23"/>
        <v>1.2045333333333335</v>
      </c>
      <c r="W452">
        <f t="shared" si="24"/>
        <v>1</v>
      </c>
    </row>
    <row r="453" spans="1:23" x14ac:dyDescent="0.35">
      <c r="A453" t="s">
        <v>162</v>
      </c>
      <c r="B453" t="s">
        <v>1418</v>
      </c>
      <c r="C453" t="s">
        <v>436</v>
      </c>
      <c r="D453" t="s">
        <v>360</v>
      </c>
      <c r="E453">
        <v>23</v>
      </c>
      <c r="F453">
        <v>17</v>
      </c>
      <c r="G453">
        <v>0</v>
      </c>
      <c r="H453">
        <v>0</v>
      </c>
      <c r="I453">
        <v>0</v>
      </c>
      <c r="J453">
        <v>1</v>
      </c>
      <c r="K453">
        <v>1</v>
      </c>
      <c r="L453">
        <v>0</v>
      </c>
      <c r="M453">
        <v>1</v>
      </c>
      <c r="N453">
        <v>1</v>
      </c>
      <c r="O453">
        <v>32</v>
      </c>
      <c r="P453">
        <v>7</v>
      </c>
      <c r="Q453">
        <v>14</v>
      </c>
      <c r="R453">
        <v>3.91</v>
      </c>
      <c r="S453">
        <v>0.91</v>
      </c>
      <c r="T453">
        <v>45</v>
      </c>
      <c r="U453">
        <f t="shared" si="22"/>
        <v>3</v>
      </c>
      <c r="V453">
        <f t="shared" si="23"/>
        <v>1.2000000000000002</v>
      </c>
      <c r="W453">
        <f t="shared" si="24"/>
        <v>1</v>
      </c>
    </row>
    <row r="454" spans="1:23" x14ac:dyDescent="0.35">
      <c r="A454" t="s">
        <v>1583</v>
      </c>
      <c r="B454" t="s">
        <v>412</v>
      </c>
      <c r="C454" t="s">
        <v>436</v>
      </c>
      <c r="D454" t="s">
        <v>386</v>
      </c>
      <c r="E454">
        <v>48</v>
      </c>
      <c r="F454">
        <v>39</v>
      </c>
      <c r="G454">
        <v>0</v>
      </c>
      <c r="H454">
        <v>0</v>
      </c>
      <c r="I454">
        <v>0</v>
      </c>
      <c r="J454">
        <v>1</v>
      </c>
      <c r="K454">
        <v>1</v>
      </c>
      <c r="L454">
        <v>0</v>
      </c>
      <c r="M454">
        <v>1</v>
      </c>
      <c r="N454">
        <v>2</v>
      </c>
      <c r="O454">
        <v>44</v>
      </c>
      <c r="P454">
        <v>22</v>
      </c>
      <c r="Q454">
        <v>47</v>
      </c>
      <c r="R454">
        <v>5.44</v>
      </c>
      <c r="S454">
        <v>1.44</v>
      </c>
      <c r="T454">
        <v>45</v>
      </c>
      <c r="U454">
        <f t="shared" si="22"/>
        <v>3</v>
      </c>
      <c r="V454">
        <f t="shared" si="23"/>
        <v>1.2000000000000002</v>
      </c>
      <c r="W454">
        <f t="shared" si="24"/>
        <v>1</v>
      </c>
    </row>
    <row r="455" spans="1:23" x14ac:dyDescent="0.35">
      <c r="A455" t="s">
        <v>35</v>
      </c>
      <c r="B455" t="s">
        <v>322</v>
      </c>
      <c r="C455" t="s">
        <v>435</v>
      </c>
      <c r="D455" t="s">
        <v>368</v>
      </c>
      <c r="E455">
        <v>98</v>
      </c>
      <c r="F455">
        <v>19</v>
      </c>
      <c r="G455">
        <v>19</v>
      </c>
      <c r="H455">
        <v>2</v>
      </c>
      <c r="I455">
        <v>0</v>
      </c>
      <c r="J455">
        <v>4</v>
      </c>
      <c r="K455">
        <v>12</v>
      </c>
      <c r="L455">
        <v>0</v>
      </c>
      <c r="M455">
        <v>0</v>
      </c>
      <c r="N455">
        <v>0</v>
      </c>
      <c r="O455">
        <v>76</v>
      </c>
      <c r="P455">
        <v>40</v>
      </c>
      <c r="Q455">
        <v>120</v>
      </c>
      <c r="R455">
        <v>6.06</v>
      </c>
      <c r="S455">
        <v>1.63</v>
      </c>
      <c r="T455">
        <v>45</v>
      </c>
      <c r="U455">
        <f t="shared" si="22"/>
        <v>3</v>
      </c>
      <c r="V455">
        <f t="shared" si="23"/>
        <v>1.2000000000000002</v>
      </c>
      <c r="W455">
        <f t="shared" si="24"/>
        <v>1</v>
      </c>
    </row>
    <row r="456" spans="1:23" x14ac:dyDescent="0.35">
      <c r="A456" t="s">
        <v>35</v>
      </c>
      <c r="B456" t="s">
        <v>888</v>
      </c>
      <c r="C456" t="s">
        <v>436</v>
      </c>
      <c r="D456" t="s">
        <v>375</v>
      </c>
      <c r="E456">
        <v>50.2</v>
      </c>
      <c r="F456">
        <v>24</v>
      </c>
      <c r="G456">
        <v>3</v>
      </c>
      <c r="H456">
        <v>0</v>
      </c>
      <c r="I456">
        <v>0</v>
      </c>
      <c r="J456">
        <v>1</v>
      </c>
      <c r="K456">
        <v>1</v>
      </c>
      <c r="L456">
        <v>0</v>
      </c>
      <c r="M456">
        <v>1</v>
      </c>
      <c r="N456">
        <v>1</v>
      </c>
      <c r="O456">
        <v>45</v>
      </c>
      <c r="P456">
        <v>18</v>
      </c>
      <c r="Q456">
        <v>52</v>
      </c>
      <c r="R456">
        <v>5.68</v>
      </c>
      <c r="S456">
        <v>1.38</v>
      </c>
      <c r="T456">
        <v>44.67</v>
      </c>
      <c r="U456">
        <f t="shared" si="22"/>
        <v>2.9780000000000002</v>
      </c>
      <c r="V456">
        <f t="shared" si="23"/>
        <v>1.1912</v>
      </c>
      <c r="W456">
        <f t="shared" si="24"/>
        <v>1</v>
      </c>
    </row>
    <row r="457" spans="1:23" x14ac:dyDescent="0.35">
      <c r="A457" t="s">
        <v>1179</v>
      </c>
      <c r="B457" t="s">
        <v>1180</v>
      </c>
      <c r="C457" t="s">
        <v>436</v>
      </c>
      <c r="D457" t="s">
        <v>377</v>
      </c>
      <c r="E457">
        <v>13.1</v>
      </c>
      <c r="F457">
        <v>6</v>
      </c>
      <c r="G457">
        <v>0</v>
      </c>
      <c r="H457">
        <v>0</v>
      </c>
      <c r="I457">
        <v>0</v>
      </c>
      <c r="J457">
        <v>2</v>
      </c>
      <c r="K457">
        <v>1</v>
      </c>
      <c r="L457">
        <v>0</v>
      </c>
      <c r="M457">
        <v>0</v>
      </c>
      <c r="N457">
        <v>1</v>
      </c>
      <c r="O457">
        <v>19</v>
      </c>
      <c r="P457">
        <v>2</v>
      </c>
      <c r="Q457">
        <v>9</v>
      </c>
      <c r="R457">
        <v>3.38</v>
      </c>
      <c r="S457">
        <v>0.82</v>
      </c>
      <c r="T457">
        <v>44.33</v>
      </c>
      <c r="U457">
        <f t="shared" si="22"/>
        <v>2.9553333333333334</v>
      </c>
      <c r="V457">
        <f t="shared" si="23"/>
        <v>1.1821333333333335</v>
      </c>
      <c r="W457">
        <f t="shared" si="24"/>
        <v>1</v>
      </c>
    </row>
    <row r="458" spans="1:23" x14ac:dyDescent="0.35">
      <c r="A458" t="s">
        <v>194</v>
      </c>
      <c r="B458" t="s">
        <v>904</v>
      </c>
      <c r="C458" t="s">
        <v>435</v>
      </c>
      <c r="D458" t="s">
        <v>374</v>
      </c>
      <c r="E458">
        <v>99</v>
      </c>
      <c r="F458">
        <v>25</v>
      </c>
      <c r="G458">
        <v>18</v>
      </c>
      <c r="H458">
        <v>1</v>
      </c>
      <c r="I458">
        <v>0</v>
      </c>
      <c r="J458">
        <v>1</v>
      </c>
      <c r="K458">
        <v>7</v>
      </c>
      <c r="L458">
        <v>0</v>
      </c>
      <c r="M458">
        <v>1</v>
      </c>
      <c r="N458">
        <v>0</v>
      </c>
      <c r="O458">
        <v>78</v>
      </c>
      <c r="P458">
        <v>35</v>
      </c>
      <c r="Q458">
        <v>110</v>
      </c>
      <c r="R458">
        <v>5.46</v>
      </c>
      <c r="S458">
        <v>1.46</v>
      </c>
      <c r="T458">
        <v>44</v>
      </c>
      <c r="U458">
        <f t="shared" si="22"/>
        <v>2.9333333333333331</v>
      </c>
      <c r="V458">
        <f t="shared" si="23"/>
        <v>1.1733333333333333</v>
      </c>
      <c r="W458">
        <f t="shared" si="24"/>
        <v>1</v>
      </c>
    </row>
    <row r="459" spans="1:23" x14ac:dyDescent="0.35">
      <c r="A459" t="s">
        <v>247</v>
      </c>
      <c r="B459" t="s">
        <v>1431</v>
      </c>
      <c r="C459" t="s">
        <v>435</v>
      </c>
      <c r="D459" t="s">
        <v>376</v>
      </c>
      <c r="E459">
        <v>32.200000000000003</v>
      </c>
      <c r="F459">
        <v>7</v>
      </c>
      <c r="G459">
        <v>7</v>
      </c>
      <c r="H459">
        <v>1</v>
      </c>
      <c r="I459">
        <v>0</v>
      </c>
      <c r="J459">
        <v>2</v>
      </c>
      <c r="K459">
        <v>2</v>
      </c>
      <c r="L459">
        <v>0</v>
      </c>
      <c r="M459">
        <v>0</v>
      </c>
      <c r="N459">
        <v>0</v>
      </c>
      <c r="O459">
        <v>27</v>
      </c>
      <c r="P459">
        <v>13</v>
      </c>
      <c r="Q459">
        <v>23</v>
      </c>
      <c r="R459">
        <v>3.03</v>
      </c>
      <c r="S459">
        <v>1.1000000000000001</v>
      </c>
      <c r="T459">
        <v>43.67</v>
      </c>
      <c r="U459">
        <f t="shared" si="22"/>
        <v>2.9113333333333333</v>
      </c>
      <c r="V459">
        <f t="shared" si="23"/>
        <v>1.1645333333333334</v>
      </c>
      <c r="W459">
        <f t="shared" si="24"/>
        <v>1</v>
      </c>
    </row>
    <row r="460" spans="1:23" x14ac:dyDescent="0.35">
      <c r="A460" t="s">
        <v>696</v>
      </c>
      <c r="B460" t="s">
        <v>695</v>
      </c>
      <c r="C460" t="s">
        <v>436</v>
      </c>
      <c r="D460" t="s">
        <v>376</v>
      </c>
      <c r="E460">
        <v>26.1</v>
      </c>
      <c r="F460">
        <v>25</v>
      </c>
      <c r="G460">
        <v>0</v>
      </c>
      <c r="H460">
        <v>0</v>
      </c>
      <c r="I460">
        <v>0</v>
      </c>
      <c r="J460">
        <v>1</v>
      </c>
      <c r="K460">
        <v>1</v>
      </c>
      <c r="L460">
        <v>0</v>
      </c>
      <c r="M460">
        <v>1</v>
      </c>
      <c r="N460">
        <v>4</v>
      </c>
      <c r="O460">
        <v>29</v>
      </c>
      <c r="P460">
        <v>10</v>
      </c>
      <c r="Q460">
        <v>27</v>
      </c>
      <c r="R460">
        <v>6.49</v>
      </c>
      <c r="S460">
        <v>1.41</v>
      </c>
      <c r="T460">
        <v>43.33</v>
      </c>
      <c r="U460">
        <f t="shared" si="22"/>
        <v>2.8886666666666665</v>
      </c>
      <c r="V460">
        <f t="shared" si="23"/>
        <v>1.1554666666666666</v>
      </c>
      <c r="W460">
        <f t="shared" si="24"/>
        <v>1</v>
      </c>
    </row>
    <row r="461" spans="1:23" x14ac:dyDescent="0.35">
      <c r="A461" t="s">
        <v>85</v>
      </c>
      <c r="B461" t="s">
        <v>439</v>
      </c>
      <c r="C461" t="s">
        <v>436</v>
      </c>
      <c r="D461" t="s">
        <v>380</v>
      </c>
      <c r="E461">
        <v>40.200000000000003</v>
      </c>
      <c r="F461">
        <v>33</v>
      </c>
      <c r="G461">
        <v>1</v>
      </c>
      <c r="H461">
        <v>0</v>
      </c>
      <c r="I461">
        <v>0</v>
      </c>
      <c r="J461">
        <v>1</v>
      </c>
      <c r="K461">
        <v>2</v>
      </c>
      <c r="L461">
        <v>0</v>
      </c>
      <c r="M461">
        <v>1</v>
      </c>
      <c r="N461">
        <v>2</v>
      </c>
      <c r="O461">
        <v>35</v>
      </c>
      <c r="P461">
        <v>10</v>
      </c>
      <c r="Q461">
        <v>45</v>
      </c>
      <c r="R461">
        <v>4.43</v>
      </c>
      <c r="S461">
        <v>1.35</v>
      </c>
      <c r="T461">
        <v>43.17</v>
      </c>
      <c r="U461">
        <f t="shared" si="22"/>
        <v>2.8780000000000001</v>
      </c>
      <c r="V461">
        <f t="shared" si="23"/>
        <v>1.1512</v>
      </c>
      <c r="W461">
        <f t="shared" si="24"/>
        <v>1</v>
      </c>
    </row>
    <row r="462" spans="1:23" x14ac:dyDescent="0.35">
      <c r="A462" t="s">
        <v>93</v>
      </c>
      <c r="B462" t="s">
        <v>226</v>
      </c>
      <c r="C462" t="s">
        <v>435</v>
      </c>
      <c r="D462" t="s">
        <v>388</v>
      </c>
      <c r="E462">
        <v>60</v>
      </c>
      <c r="F462">
        <v>15</v>
      </c>
      <c r="G462">
        <v>10</v>
      </c>
      <c r="H462">
        <v>0</v>
      </c>
      <c r="I462">
        <v>0</v>
      </c>
      <c r="J462">
        <v>3</v>
      </c>
      <c r="K462">
        <v>4</v>
      </c>
      <c r="L462">
        <v>0</v>
      </c>
      <c r="M462">
        <v>0</v>
      </c>
      <c r="N462">
        <v>0</v>
      </c>
      <c r="O462">
        <v>41</v>
      </c>
      <c r="P462">
        <v>15</v>
      </c>
      <c r="Q462">
        <v>78</v>
      </c>
      <c r="R462">
        <v>6.6</v>
      </c>
      <c r="S462">
        <v>1.55</v>
      </c>
      <c r="T462">
        <v>43</v>
      </c>
      <c r="U462">
        <f t="shared" si="22"/>
        <v>2.8666666666666667</v>
      </c>
      <c r="V462">
        <f t="shared" si="23"/>
        <v>1.1466666666666667</v>
      </c>
      <c r="W462">
        <f t="shared" si="24"/>
        <v>1</v>
      </c>
    </row>
    <row r="463" spans="1:23" x14ac:dyDescent="0.35">
      <c r="A463" t="s">
        <v>286</v>
      </c>
      <c r="B463" t="s">
        <v>473</v>
      </c>
      <c r="C463" t="s">
        <v>435</v>
      </c>
      <c r="D463" t="s">
        <v>385</v>
      </c>
      <c r="E463">
        <v>37</v>
      </c>
      <c r="F463">
        <v>9</v>
      </c>
      <c r="G463">
        <v>8</v>
      </c>
      <c r="H463">
        <v>2</v>
      </c>
      <c r="I463">
        <v>0</v>
      </c>
      <c r="J463">
        <v>2</v>
      </c>
      <c r="K463">
        <v>2</v>
      </c>
      <c r="L463">
        <v>0</v>
      </c>
      <c r="M463">
        <v>0</v>
      </c>
      <c r="N463">
        <v>0</v>
      </c>
      <c r="O463">
        <v>28</v>
      </c>
      <c r="P463">
        <v>14</v>
      </c>
      <c r="Q463">
        <v>31</v>
      </c>
      <c r="R463">
        <v>3.16</v>
      </c>
      <c r="S463">
        <v>1.22</v>
      </c>
      <c r="T463">
        <v>43</v>
      </c>
      <c r="U463">
        <f t="shared" si="22"/>
        <v>2.8666666666666667</v>
      </c>
      <c r="V463">
        <f t="shared" si="23"/>
        <v>1.1466666666666667</v>
      </c>
      <c r="W463">
        <f t="shared" si="24"/>
        <v>1</v>
      </c>
    </row>
    <row r="464" spans="1:23" x14ac:dyDescent="0.35">
      <c r="A464" t="s">
        <v>37</v>
      </c>
      <c r="B464" t="s">
        <v>1959</v>
      </c>
      <c r="C464" t="s">
        <v>436</v>
      </c>
      <c r="D464" t="s">
        <v>382</v>
      </c>
      <c r="E464">
        <v>24</v>
      </c>
      <c r="F464">
        <v>16</v>
      </c>
      <c r="G464">
        <v>0</v>
      </c>
      <c r="H464">
        <v>0</v>
      </c>
      <c r="I464">
        <v>0</v>
      </c>
      <c r="J464">
        <v>0</v>
      </c>
      <c r="K464">
        <v>1</v>
      </c>
      <c r="L464">
        <v>1</v>
      </c>
      <c r="M464">
        <v>0</v>
      </c>
      <c r="N464">
        <v>3</v>
      </c>
      <c r="O464">
        <v>28</v>
      </c>
      <c r="P464">
        <v>10</v>
      </c>
      <c r="Q464">
        <v>22</v>
      </c>
      <c r="R464">
        <v>3.38</v>
      </c>
      <c r="S464">
        <v>1.33</v>
      </c>
      <c r="T464">
        <v>42.5</v>
      </c>
      <c r="U464">
        <f t="shared" si="22"/>
        <v>2.8333333333333335</v>
      </c>
      <c r="V464">
        <f t="shared" si="23"/>
        <v>1.1333333333333335</v>
      </c>
      <c r="W464">
        <f t="shared" si="24"/>
        <v>1</v>
      </c>
    </row>
    <row r="465" spans="1:23" x14ac:dyDescent="0.35">
      <c r="A465" t="s">
        <v>179</v>
      </c>
      <c r="B465" t="s">
        <v>1618</v>
      </c>
      <c r="C465" t="s">
        <v>435</v>
      </c>
      <c r="D465" t="s">
        <v>364</v>
      </c>
      <c r="E465">
        <v>47</v>
      </c>
      <c r="F465">
        <v>9</v>
      </c>
      <c r="G465">
        <v>9</v>
      </c>
      <c r="H465">
        <v>2</v>
      </c>
      <c r="I465">
        <v>0</v>
      </c>
      <c r="J465">
        <v>3</v>
      </c>
      <c r="K465">
        <v>4</v>
      </c>
      <c r="L465">
        <v>0</v>
      </c>
      <c r="M465">
        <v>0</v>
      </c>
      <c r="N465">
        <v>0</v>
      </c>
      <c r="O465">
        <v>36</v>
      </c>
      <c r="P465">
        <v>21</v>
      </c>
      <c r="Q465">
        <v>47</v>
      </c>
      <c r="R465">
        <v>5.36</v>
      </c>
      <c r="S465">
        <v>1.45</v>
      </c>
      <c r="T465">
        <v>42.5</v>
      </c>
      <c r="U465">
        <f t="shared" si="22"/>
        <v>2.8333333333333335</v>
      </c>
      <c r="V465">
        <f t="shared" si="23"/>
        <v>1.1333333333333335</v>
      </c>
      <c r="W465">
        <f t="shared" si="24"/>
        <v>1</v>
      </c>
    </row>
    <row r="466" spans="1:23" x14ac:dyDescent="0.35">
      <c r="A466" t="s">
        <v>874</v>
      </c>
      <c r="B466" t="s">
        <v>157</v>
      </c>
      <c r="C466" t="s">
        <v>436</v>
      </c>
      <c r="D466" t="s">
        <v>367</v>
      </c>
      <c r="E466">
        <v>14.1</v>
      </c>
      <c r="F466">
        <v>15</v>
      </c>
      <c r="G466">
        <v>0</v>
      </c>
      <c r="H466">
        <v>0</v>
      </c>
      <c r="I466">
        <v>0</v>
      </c>
      <c r="J466">
        <v>1</v>
      </c>
      <c r="K466">
        <v>2</v>
      </c>
      <c r="L466">
        <v>0</v>
      </c>
      <c r="M466">
        <v>1</v>
      </c>
      <c r="N466">
        <v>6</v>
      </c>
      <c r="O466">
        <v>21</v>
      </c>
      <c r="P466">
        <v>8</v>
      </c>
      <c r="Q466">
        <v>14</v>
      </c>
      <c r="R466">
        <v>5.0199999999999996</v>
      </c>
      <c r="S466">
        <v>1.53</v>
      </c>
      <c r="T466">
        <v>42.33</v>
      </c>
      <c r="U466">
        <f t="shared" si="22"/>
        <v>2.8220000000000001</v>
      </c>
      <c r="V466">
        <f t="shared" si="23"/>
        <v>1.1288</v>
      </c>
      <c r="W466">
        <f t="shared" si="24"/>
        <v>1</v>
      </c>
    </row>
    <row r="467" spans="1:23" x14ac:dyDescent="0.35">
      <c r="A467" t="s">
        <v>791</v>
      </c>
      <c r="B467" t="s">
        <v>658</v>
      </c>
      <c r="C467" t="s">
        <v>436</v>
      </c>
      <c r="D467" t="s">
        <v>378</v>
      </c>
      <c r="E467">
        <v>24.2</v>
      </c>
      <c r="F467">
        <v>26</v>
      </c>
      <c r="G467">
        <v>0</v>
      </c>
      <c r="H467">
        <v>0</v>
      </c>
      <c r="I467">
        <v>0</v>
      </c>
      <c r="J467">
        <v>1</v>
      </c>
      <c r="K467">
        <v>3</v>
      </c>
      <c r="L467">
        <v>2</v>
      </c>
      <c r="M467">
        <v>6</v>
      </c>
      <c r="N467">
        <v>7</v>
      </c>
      <c r="O467">
        <v>21</v>
      </c>
      <c r="P467">
        <v>14</v>
      </c>
      <c r="Q467">
        <v>25</v>
      </c>
      <c r="R467">
        <v>5.84</v>
      </c>
      <c r="S467">
        <v>1.58</v>
      </c>
      <c r="T467">
        <v>42.17</v>
      </c>
      <c r="U467">
        <f t="shared" si="22"/>
        <v>2.8113333333333332</v>
      </c>
      <c r="V467">
        <f t="shared" si="23"/>
        <v>1.1245333333333334</v>
      </c>
      <c r="W467">
        <f t="shared" si="24"/>
        <v>1</v>
      </c>
    </row>
    <row r="468" spans="1:23" x14ac:dyDescent="0.35">
      <c r="A468" t="s">
        <v>116</v>
      </c>
      <c r="B468" t="s">
        <v>903</v>
      </c>
      <c r="C468" t="s">
        <v>436</v>
      </c>
      <c r="D468" t="s">
        <v>375</v>
      </c>
      <c r="E468">
        <v>29</v>
      </c>
      <c r="F468">
        <v>29</v>
      </c>
      <c r="G468">
        <v>0</v>
      </c>
      <c r="H468">
        <v>0</v>
      </c>
      <c r="I468">
        <v>0</v>
      </c>
      <c r="J468">
        <v>1</v>
      </c>
      <c r="K468">
        <v>0</v>
      </c>
      <c r="L468">
        <v>1</v>
      </c>
      <c r="M468">
        <v>0</v>
      </c>
      <c r="N468">
        <v>4</v>
      </c>
      <c r="O468">
        <v>17</v>
      </c>
      <c r="P468">
        <v>10</v>
      </c>
      <c r="Q468">
        <v>35</v>
      </c>
      <c r="R468">
        <v>5.9</v>
      </c>
      <c r="S468">
        <v>1.55</v>
      </c>
      <c r="T468">
        <v>42</v>
      </c>
      <c r="U468">
        <f t="shared" si="22"/>
        <v>2.8</v>
      </c>
      <c r="V468">
        <f t="shared" si="23"/>
        <v>1.1199999999999999</v>
      </c>
      <c r="W468">
        <f t="shared" si="24"/>
        <v>1</v>
      </c>
    </row>
    <row r="469" spans="1:23" x14ac:dyDescent="0.35">
      <c r="A469" t="s">
        <v>1677</v>
      </c>
      <c r="B469" t="s">
        <v>1678</v>
      </c>
      <c r="C469" t="s">
        <v>436</v>
      </c>
      <c r="D469" t="s">
        <v>369</v>
      </c>
      <c r="E469">
        <v>38.1</v>
      </c>
      <c r="F469">
        <v>35</v>
      </c>
      <c r="G469">
        <v>1</v>
      </c>
      <c r="H469">
        <v>0</v>
      </c>
      <c r="I469">
        <v>0</v>
      </c>
      <c r="J469">
        <v>0</v>
      </c>
      <c r="K469">
        <v>2</v>
      </c>
      <c r="L469">
        <v>1</v>
      </c>
      <c r="M469">
        <v>0</v>
      </c>
      <c r="N469">
        <v>1</v>
      </c>
      <c r="O469">
        <v>39</v>
      </c>
      <c r="P469">
        <v>13</v>
      </c>
      <c r="Q469">
        <v>32</v>
      </c>
      <c r="R469">
        <v>5.4</v>
      </c>
      <c r="S469">
        <v>1.17</v>
      </c>
      <c r="T469">
        <v>41.83</v>
      </c>
      <c r="U469">
        <f t="shared" si="22"/>
        <v>2.7886666666666664</v>
      </c>
      <c r="V469">
        <f t="shared" si="23"/>
        <v>1.1154666666666666</v>
      </c>
      <c r="W469">
        <f t="shared" si="24"/>
        <v>1</v>
      </c>
    </row>
    <row r="470" spans="1:23" x14ac:dyDescent="0.35">
      <c r="A470" t="s">
        <v>34</v>
      </c>
      <c r="B470" t="s">
        <v>251</v>
      </c>
      <c r="C470" t="s">
        <v>436</v>
      </c>
      <c r="D470" t="s">
        <v>368</v>
      </c>
      <c r="E470">
        <v>26.2</v>
      </c>
      <c r="F470">
        <v>25</v>
      </c>
      <c r="G470">
        <v>1</v>
      </c>
      <c r="H470">
        <v>0</v>
      </c>
      <c r="I470">
        <v>0</v>
      </c>
      <c r="J470">
        <v>1</v>
      </c>
      <c r="K470">
        <v>1</v>
      </c>
      <c r="L470">
        <v>0</v>
      </c>
      <c r="M470">
        <v>2</v>
      </c>
      <c r="N470">
        <v>5</v>
      </c>
      <c r="O470">
        <v>21</v>
      </c>
      <c r="P470">
        <v>11</v>
      </c>
      <c r="Q470">
        <v>29</v>
      </c>
      <c r="R470">
        <v>2.36</v>
      </c>
      <c r="S470">
        <v>1.5</v>
      </c>
      <c r="T470">
        <v>41.67</v>
      </c>
      <c r="U470">
        <f t="shared" si="22"/>
        <v>2.778</v>
      </c>
      <c r="V470">
        <f t="shared" si="23"/>
        <v>1.1112</v>
      </c>
      <c r="W470">
        <f t="shared" si="24"/>
        <v>1</v>
      </c>
    </row>
    <row r="471" spans="1:23" x14ac:dyDescent="0.35">
      <c r="A471" t="s">
        <v>41</v>
      </c>
      <c r="B471" t="s">
        <v>746</v>
      </c>
      <c r="C471" t="s">
        <v>435</v>
      </c>
      <c r="D471" t="s">
        <v>367</v>
      </c>
      <c r="E471">
        <v>97</v>
      </c>
      <c r="F471">
        <v>21</v>
      </c>
      <c r="G471">
        <v>17</v>
      </c>
      <c r="H471">
        <v>7</v>
      </c>
      <c r="I471">
        <v>0</v>
      </c>
      <c r="J471">
        <v>3</v>
      </c>
      <c r="K471">
        <v>8</v>
      </c>
      <c r="L471">
        <v>0</v>
      </c>
      <c r="M471">
        <v>0</v>
      </c>
      <c r="N471">
        <v>0</v>
      </c>
      <c r="O471">
        <v>63</v>
      </c>
      <c r="P471">
        <v>43</v>
      </c>
      <c r="Q471">
        <v>109</v>
      </c>
      <c r="R471">
        <v>5.01</v>
      </c>
      <c r="S471">
        <v>1.57</v>
      </c>
      <c r="T471">
        <v>41.5</v>
      </c>
      <c r="U471">
        <f t="shared" si="22"/>
        <v>2.7666666666666666</v>
      </c>
      <c r="V471">
        <f t="shared" si="23"/>
        <v>1.1066666666666667</v>
      </c>
      <c r="W471">
        <f t="shared" si="24"/>
        <v>1</v>
      </c>
    </row>
    <row r="472" spans="1:23" x14ac:dyDescent="0.35">
      <c r="A472" t="s">
        <v>287</v>
      </c>
      <c r="B472" t="s">
        <v>924</v>
      </c>
      <c r="C472" t="s">
        <v>436</v>
      </c>
      <c r="D472" t="s">
        <v>362</v>
      </c>
      <c r="E472">
        <v>42.1</v>
      </c>
      <c r="F472">
        <v>28</v>
      </c>
      <c r="G472">
        <v>6</v>
      </c>
      <c r="H472">
        <v>0</v>
      </c>
      <c r="I472">
        <v>0</v>
      </c>
      <c r="J472">
        <v>1</v>
      </c>
      <c r="K472">
        <v>3</v>
      </c>
      <c r="L472">
        <v>1</v>
      </c>
      <c r="M472">
        <v>0</v>
      </c>
      <c r="N472">
        <v>0</v>
      </c>
      <c r="O472">
        <v>33</v>
      </c>
      <c r="P472">
        <v>14</v>
      </c>
      <c r="Q472">
        <v>39</v>
      </c>
      <c r="R472">
        <v>3.61</v>
      </c>
      <c r="S472">
        <v>1.25</v>
      </c>
      <c r="T472">
        <v>41.33</v>
      </c>
      <c r="U472">
        <f t="shared" si="22"/>
        <v>2.7553333333333332</v>
      </c>
      <c r="V472">
        <f t="shared" si="23"/>
        <v>1.1021333333333334</v>
      </c>
      <c r="W472">
        <f t="shared" si="24"/>
        <v>1</v>
      </c>
    </row>
    <row r="473" spans="1:23" x14ac:dyDescent="0.35">
      <c r="A473" t="s">
        <v>105</v>
      </c>
      <c r="B473" t="s">
        <v>715</v>
      </c>
      <c r="C473" t="s">
        <v>436</v>
      </c>
      <c r="D473" t="s">
        <v>370</v>
      </c>
      <c r="E473">
        <v>21.2</v>
      </c>
      <c r="F473">
        <v>19</v>
      </c>
      <c r="G473">
        <v>0</v>
      </c>
      <c r="H473">
        <v>0</v>
      </c>
      <c r="I473">
        <v>0</v>
      </c>
      <c r="J473">
        <v>3</v>
      </c>
      <c r="K473">
        <v>1</v>
      </c>
      <c r="L473">
        <v>0</v>
      </c>
      <c r="M473">
        <v>1</v>
      </c>
      <c r="N473">
        <v>3</v>
      </c>
      <c r="O473">
        <v>18</v>
      </c>
      <c r="P473">
        <v>14</v>
      </c>
      <c r="Q473">
        <v>27</v>
      </c>
      <c r="R473">
        <v>6.65</v>
      </c>
      <c r="S473">
        <v>1.89</v>
      </c>
      <c r="T473">
        <v>41.17</v>
      </c>
      <c r="U473">
        <f t="shared" si="22"/>
        <v>2.7446666666666668</v>
      </c>
      <c r="V473">
        <f t="shared" si="23"/>
        <v>1.0978666666666668</v>
      </c>
      <c r="W473">
        <f t="shared" si="24"/>
        <v>1</v>
      </c>
    </row>
    <row r="474" spans="1:23" x14ac:dyDescent="0.35">
      <c r="A474" t="s">
        <v>1768</v>
      </c>
      <c r="B474" t="s">
        <v>1769</v>
      </c>
      <c r="C474" t="s">
        <v>435</v>
      </c>
      <c r="D474" t="s">
        <v>387</v>
      </c>
      <c r="E474">
        <v>58</v>
      </c>
      <c r="F474">
        <v>15</v>
      </c>
      <c r="G474">
        <v>11</v>
      </c>
      <c r="H474">
        <v>0</v>
      </c>
      <c r="I474">
        <v>0</v>
      </c>
      <c r="J474">
        <v>1</v>
      </c>
      <c r="K474">
        <v>2</v>
      </c>
      <c r="L474">
        <v>0</v>
      </c>
      <c r="M474">
        <v>0</v>
      </c>
      <c r="N474">
        <v>0</v>
      </c>
      <c r="O474">
        <v>50</v>
      </c>
      <c r="P474">
        <v>32</v>
      </c>
      <c r="Q474">
        <v>53</v>
      </c>
      <c r="R474">
        <v>3.88</v>
      </c>
      <c r="S474">
        <v>1.47</v>
      </c>
      <c r="T474">
        <v>41</v>
      </c>
      <c r="U474">
        <f t="shared" si="22"/>
        <v>2.7333333333333334</v>
      </c>
      <c r="V474">
        <f t="shared" si="23"/>
        <v>1.0933333333333335</v>
      </c>
      <c r="W474">
        <f t="shared" si="24"/>
        <v>1</v>
      </c>
    </row>
    <row r="475" spans="1:23" x14ac:dyDescent="0.35">
      <c r="A475" t="s">
        <v>484</v>
      </c>
      <c r="B475" t="s">
        <v>1150</v>
      </c>
      <c r="C475" t="s">
        <v>436</v>
      </c>
      <c r="D475" t="s">
        <v>364</v>
      </c>
      <c r="E475">
        <v>29</v>
      </c>
      <c r="F475">
        <v>29</v>
      </c>
      <c r="G475">
        <v>0</v>
      </c>
      <c r="H475">
        <v>0</v>
      </c>
      <c r="I475">
        <v>0</v>
      </c>
      <c r="J475">
        <v>2</v>
      </c>
      <c r="K475">
        <v>1</v>
      </c>
      <c r="L475">
        <v>0</v>
      </c>
      <c r="M475">
        <v>0</v>
      </c>
      <c r="N475">
        <v>2</v>
      </c>
      <c r="O475">
        <v>21</v>
      </c>
      <c r="P475">
        <v>14</v>
      </c>
      <c r="Q475">
        <v>25</v>
      </c>
      <c r="R475">
        <v>5.28</v>
      </c>
      <c r="S475">
        <v>1.34</v>
      </c>
      <c r="T475">
        <v>40</v>
      </c>
      <c r="U475">
        <f t="shared" si="22"/>
        <v>2.6666666666666665</v>
      </c>
      <c r="V475">
        <f t="shared" si="23"/>
        <v>1.0666666666666667</v>
      </c>
      <c r="W475">
        <f t="shared" si="24"/>
        <v>1</v>
      </c>
    </row>
    <row r="476" spans="1:23" x14ac:dyDescent="0.35">
      <c r="A476" t="s">
        <v>264</v>
      </c>
      <c r="B476" t="s">
        <v>811</v>
      </c>
      <c r="C476" t="s">
        <v>435</v>
      </c>
      <c r="D476" t="s">
        <v>367</v>
      </c>
      <c r="E476">
        <v>92.1</v>
      </c>
      <c r="F476">
        <v>19</v>
      </c>
      <c r="G476">
        <v>19</v>
      </c>
      <c r="H476">
        <v>8</v>
      </c>
      <c r="I476">
        <v>0</v>
      </c>
      <c r="J476">
        <v>3</v>
      </c>
      <c r="K476">
        <v>7</v>
      </c>
      <c r="L476">
        <v>0</v>
      </c>
      <c r="M476">
        <v>0</v>
      </c>
      <c r="N476">
        <v>0</v>
      </c>
      <c r="O476">
        <v>54</v>
      </c>
      <c r="P476">
        <v>23</v>
      </c>
      <c r="Q476">
        <v>133</v>
      </c>
      <c r="R476">
        <v>5.07</v>
      </c>
      <c r="S476">
        <v>1.69</v>
      </c>
      <c r="T476">
        <v>39.83</v>
      </c>
      <c r="U476">
        <f t="shared" si="22"/>
        <v>2.6553333333333331</v>
      </c>
      <c r="V476">
        <f t="shared" si="23"/>
        <v>1.0621333333333334</v>
      </c>
      <c r="W476">
        <f t="shared" si="24"/>
        <v>1</v>
      </c>
    </row>
    <row r="477" spans="1:23" x14ac:dyDescent="0.35">
      <c r="A477" t="s">
        <v>501</v>
      </c>
      <c r="B477" t="s">
        <v>534</v>
      </c>
      <c r="C477" t="s">
        <v>436</v>
      </c>
      <c r="D477" t="s">
        <v>373</v>
      </c>
      <c r="E477">
        <v>22.1</v>
      </c>
      <c r="F477">
        <v>23</v>
      </c>
      <c r="G477">
        <v>0</v>
      </c>
      <c r="H477">
        <v>0</v>
      </c>
      <c r="I477">
        <v>0</v>
      </c>
      <c r="J477">
        <v>3</v>
      </c>
      <c r="K477">
        <v>1</v>
      </c>
      <c r="L477">
        <v>0</v>
      </c>
      <c r="M477">
        <v>1</v>
      </c>
      <c r="N477">
        <v>2</v>
      </c>
      <c r="O477">
        <v>12</v>
      </c>
      <c r="P477">
        <v>9</v>
      </c>
      <c r="Q477">
        <v>23</v>
      </c>
      <c r="R477">
        <v>5.64</v>
      </c>
      <c r="S477">
        <v>1.43</v>
      </c>
      <c r="T477">
        <v>39.83</v>
      </c>
      <c r="U477">
        <f t="shared" si="22"/>
        <v>2.6553333333333331</v>
      </c>
      <c r="V477">
        <f t="shared" si="23"/>
        <v>1.0621333333333334</v>
      </c>
      <c r="W477">
        <f t="shared" si="24"/>
        <v>1</v>
      </c>
    </row>
    <row r="478" spans="1:23" x14ac:dyDescent="0.35">
      <c r="A478" t="s">
        <v>965</v>
      </c>
      <c r="B478" t="s">
        <v>350</v>
      </c>
      <c r="C478" t="s">
        <v>436</v>
      </c>
      <c r="D478" t="s">
        <v>374</v>
      </c>
      <c r="E478">
        <v>46</v>
      </c>
      <c r="F478">
        <v>32</v>
      </c>
      <c r="G478">
        <v>0</v>
      </c>
      <c r="H478">
        <v>0</v>
      </c>
      <c r="I478">
        <v>0</v>
      </c>
      <c r="J478">
        <v>0</v>
      </c>
      <c r="K478">
        <v>2</v>
      </c>
      <c r="L478">
        <v>0</v>
      </c>
      <c r="M478">
        <v>1</v>
      </c>
      <c r="N478">
        <v>3</v>
      </c>
      <c r="O478">
        <v>37</v>
      </c>
      <c r="P478">
        <v>17</v>
      </c>
      <c r="Q478">
        <v>40</v>
      </c>
      <c r="R478">
        <v>4.1100000000000003</v>
      </c>
      <c r="S478">
        <v>1.24</v>
      </c>
      <c r="T478">
        <v>39.5</v>
      </c>
      <c r="U478">
        <f t="shared" si="22"/>
        <v>2.6333333333333333</v>
      </c>
      <c r="V478">
        <f t="shared" si="23"/>
        <v>1.0533333333333335</v>
      </c>
      <c r="W478">
        <f t="shared" si="24"/>
        <v>1</v>
      </c>
    </row>
    <row r="479" spans="1:23" x14ac:dyDescent="0.35">
      <c r="A479" t="s">
        <v>1524</v>
      </c>
      <c r="B479" t="s">
        <v>1525</v>
      </c>
      <c r="C479" t="s">
        <v>436</v>
      </c>
      <c r="D479" t="s">
        <v>370</v>
      </c>
      <c r="E479">
        <v>32</v>
      </c>
      <c r="F479">
        <v>26</v>
      </c>
      <c r="G479">
        <v>3</v>
      </c>
      <c r="H479">
        <v>0</v>
      </c>
      <c r="I479">
        <v>0</v>
      </c>
      <c r="J479">
        <v>0</v>
      </c>
      <c r="K479">
        <v>2</v>
      </c>
      <c r="L479">
        <v>1</v>
      </c>
      <c r="M479">
        <v>1</v>
      </c>
      <c r="N479">
        <v>3</v>
      </c>
      <c r="O479">
        <v>31</v>
      </c>
      <c r="P479">
        <v>7</v>
      </c>
      <c r="Q479">
        <v>39</v>
      </c>
      <c r="R479">
        <v>4.78</v>
      </c>
      <c r="S479">
        <v>1.44</v>
      </c>
      <c r="T479">
        <v>39</v>
      </c>
      <c r="U479">
        <f t="shared" si="22"/>
        <v>2.6</v>
      </c>
      <c r="V479">
        <f t="shared" si="23"/>
        <v>1.04</v>
      </c>
      <c r="W479">
        <f t="shared" si="24"/>
        <v>1</v>
      </c>
    </row>
    <row r="480" spans="1:23" x14ac:dyDescent="0.35">
      <c r="A480" t="s">
        <v>857</v>
      </c>
      <c r="B480" t="s">
        <v>779</v>
      </c>
      <c r="C480" t="s">
        <v>436</v>
      </c>
      <c r="D480" t="s">
        <v>376</v>
      </c>
      <c r="E480">
        <v>13.1</v>
      </c>
      <c r="F480">
        <v>10</v>
      </c>
      <c r="G480">
        <v>0</v>
      </c>
      <c r="H480">
        <v>0</v>
      </c>
      <c r="I480">
        <v>0</v>
      </c>
      <c r="J480">
        <v>2</v>
      </c>
      <c r="K480">
        <v>0</v>
      </c>
      <c r="L480">
        <v>0</v>
      </c>
      <c r="M480">
        <v>0</v>
      </c>
      <c r="N480">
        <v>1</v>
      </c>
      <c r="O480">
        <v>13</v>
      </c>
      <c r="P480">
        <v>8</v>
      </c>
      <c r="Q480">
        <v>5</v>
      </c>
      <c r="R480">
        <v>1.35</v>
      </c>
      <c r="S480">
        <v>0.97</v>
      </c>
      <c r="T480">
        <v>38.83</v>
      </c>
      <c r="U480">
        <f t="shared" si="22"/>
        <v>2.5886666666666667</v>
      </c>
      <c r="V480">
        <f t="shared" si="23"/>
        <v>1.0354666666666668</v>
      </c>
      <c r="W480">
        <f t="shared" si="24"/>
        <v>1</v>
      </c>
    </row>
    <row r="481" spans="1:23" x14ac:dyDescent="0.35">
      <c r="A481" t="s">
        <v>184</v>
      </c>
      <c r="B481" t="s">
        <v>1650</v>
      </c>
      <c r="C481" t="s">
        <v>436</v>
      </c>
      <c r="D481" t="s">
        <v>378</v>
      </c>
      <c r="E481">
        <v>23.2</v>
      </c>
      <c r="F481">
        <v>24</v>
      </c>
      <c r="G481">
        <v>0</v>
      </c>
      <c r="H481">
        <v>0</v>
      </c>
      <c r="I481">
        <v>0</v>
      </c>
      <c r="J481">
        <v>1</v>
      </c>
      <c r="K481">
        <v>1</v>
      </c>
      <c r="L481">
        <v>1</v>
      </c>
      <c r="M481">
        <v>1</v>
      </c>
      <c r="N481">
        <v>3</v>
      </c>
      <c r="O481">
        <v>13</v>
      </c>
      <c r="P481">
        <v>6</v>
      </c>
      <c r="Q481">
        <v>22</v>
      </c>
      <c r="R481">
        <v>3.8</v>
      </c>
      <c r="S481">
        <v>1.18</v>
      </c>
      <c r="T481">
        <v>38.67</v>
      </c>
      <c r="U481">
        <f t="shared" si="22"/>
        <v>2.5780000000000003</v>
      </c>
      <c r="V481">
        <f t="shared" si="23"/>
        <v>1.0312000000000001</v>
      </c>
      <c r="W481">
        <f t="shared" si="24"/>
        <v>1</v>
      </c>
    </row>
    <row r="482" spans="1:23" x14ac:dyDescent="0.35">
      <c r="A482" t="s">
        <v>1932</v>
      </c>
      <c r="B482" t="s">
        <v>1691</v>
      </c>
      <c r="C482" t="s">
        <v>436</v>
      </c>
      <c r="D482" t="s">
        <v>369</v>
      </c>
      <c r="E482">
        <v>25.2</v>
      </c>
      <c r="F482">
        <v>26</v>
      </c>
      <c r="G482">
        <v>0</v>
      </c>
      <c r="H482">
        <v>0</v>
      </c>
      <c r="I482">
        <v>0</v>
      </c>
      <c r="J482">
        <v>0</v>
      </c>
      <c r="K482">
        <v>3</v>
      </c>
      <c r="L482">
        <v>3</v>
      </c>
      <c r="M482">
        <v>2</v>
      </c>
      <c r="N482">
        <v>2</v>
      </c>
      <c r="O482">
        <v>26</v>
      </c>
      <c r="P482">
        <v>11</v>
      </c>
      <c r="Q482">
        <v>22</v>
      </c>
      <c r="R482">
        <v>4.91</v>
      </c>
      <c r="S482">
        <v>1.29</v>
      </c>
      <c r="T482">
        <v>38.67</v>
      </c>
      <c r="U482">
        <f t="shared" si="22"/>
        <v>2.5780000000000003</v>
      </c>
      <c r="V482">
        <f t="shared" si="23"/>
        <v>1.0312000000000001</v>
      </c>
      <c r="W482">
        <f t="shared" si="24"/>
        <v>1</v>
      </c>
    </row>
    <row r="483" spans="1:23" x14ac:dyDescent="0.35">
      <c r="A483" t="s">
        <v>120</v>
      </c>
      <c r="B483" t="s">
        <v>1633</v>
      </c>
      <c r="C483" t="s">
        <v>436</v>
      </c>
      <c r="D483" t="s">
        <v>385</v>
      </c>
      <c r="E483">
        <v>13.1</v>
      </c>
      <c r="F483">
        <v>12</v>
      </c>
      <c r="G483">
        <v>0</v>
      </c>
      <c r="H483">
        <v>0</v>
      </c>
      <c r="I483">
        <v>0</v>
      </c>
      <c r="J483">
        <v>2</v>
      </c>
      <c r="K483">
        <v>1</v>
      </c>
      <c r="L483">
        <v>0</v>
      </c>
      <c r="M483">
        <v>1</v>
      </c>
      <c r="N483">
        <v>1</v>
      </c>
      <c r="O483">
        <v>21</v>
      </c>
      <c r="P483">
        <v>8</v>
      </c>
      <c r="Q483">
        <v>10</v>
      </c>
      <c r="R483">
        <v>2.7</v>
      </c>
      <c r="S483">
        <v>1.35</v>
      </c>
      <c r="T483">
        <v>38.33</v>
      </c>
      <c r="U483">
        <f t="shared" si="22"/>
        <v>2.555333333333333</v>
      </c>
      <c r="V483">
        <f t="shared" si="23"/>
        <v>1.0221333333333333</v>
      </c>
      <c r="W483">
        <f t="shared" si="24"/>
        <v>1</v>
      </c>
    </row>
    <row r="484" spans="1:23" x14ac:dyDescent="0.35">
      <c r="A484" t="s">
        <v>25</v>
      </c>
      <c r="B484" t="s">
        <v>499</v>
      </c>
      <c r="C484" t="s">
        <v>435</v>
      </c>
      <c r="D484" t="s">
        <v>378</v>
      </c>
      <c r="E484">
        <v>30</v>
      </c>
      <c r="F484">
        <v>6</v>
      </c>
      <c r="G484">
        <v>6</v>
      </c>
      <c r="H484">
        <v>1</v>
      </c>
      <c r="I484">
        <v>0</v>
      </c>
      <c r="J484">
        <v>2</v>
      </c>
      <c r="K484">
        <v>3</v>
      </c>
      <c r="L484">
        <v>0</v>
      </c>
      <c r="M484">
        <v>0</v>
      </c>
      <c r="N484">
        <v>0</v>
      </c>
      <c r="O484">
        <v>29</v>
      </c>
      <c r="P484">
        <v>14</v>
      </c>
      <c r="Q484">
        <v>21</v>
      </c>
      <c r="R484">
        <v>4.5</v>
      </c>
      <c r="S484">
        <v>1.17</v>
      </c>
      <c r="T484">
        <v>38</v>
      </c>
      <c r="U484">
        <f t="shared" si="22"/>
        <v>2.5333333333333332</v>
      </c>
      <c r="V484">
        <f t="shared" si="23"/>
        <v>1.0133333333333334</v>
      </c>
      <c r="W484">
        <f t="shared" si="24"/>
        <v>1</v>
      </c>
    </row>
    <row r="485" spans="1:23" x14ac:dyDescent="0.35">
      <c r="A485" t="s">
        <v>311</v>
      </c>
      <c r="B485" t="s">
        <v>1938</v>
      </c>
      <c r="C485" t="s">
        <v>435</v>
      </c>
      <c r="D485" t="s">
        <v>377</v>
      </c>
      <c r="E485">
        <v>37.200000000000003</v>
      </c>
      <c r="F485">
        <v>9</v>
      </c>
      <c r="G485">
        <v>8</v>
      </c>
      <c r="H485">
        <v>1</v>
      </c>
      <c r="I485">
        <v>0</v>
      </c>
      <c r="J485">
        <v>2</v>
      </c>
      <c r="K485">
        <v>2</v>
      </c>
      <c r="L485">
        <v>0</v>
      </c>
      <c r="M485">
        <v>0</v>
      </c>
      <c r="N485">
        <v>0</v>
      </c>
      <c r="O485">
        <v>30</v>
      </c>
      <c r="P485">
        <v>20</v>
      </c>
      <c r="Q485">
        <v>35</v>
      </c>
      <c r="R485">
        <v>3.11</v>
      </c>
      <c r="S485">
        <v>1.46</v>
      </c>
      <c r="T485">
        <v>37.67</v>
      </c>
      <c r="U485">
        <f t="shared" si="22"/>
        <v>2.5113333333333334</v>
      </c>
      <c r="V485">
        <f t="shared" si="23"/>
        <v>1.0045333333333335</v>
      </c>
      <c r="W485">
        <f t="shared" si="24"/>
        <v>1</v>
      </c>
    </row>
    <row r="486" spans="1:23" x14ac:dyDescent="0.35">
      <c r="A486" t="s">
        <v>94</v>
      </c>
      <c r="B486" t="s">
        <v>495</v>
      </c>
      <c r="C486" t="s">
        <v>435</v>
      </c>
      <c r="D486" t="s">
        <v>370</v>
      </c>
      <c r="E486">
        <v>36</v>
      </c>
      <c r="F486">
        <v>9</v>
      </c>
      <c r="G486">
        <v>8</v>
      </c>
      <c r="H486">
        <v>2</v>
      </c>
      <c r="I486">
        <v>0</v>
      </c>
      <c r="J486">
        <v>2</v>
      </c>
      <c r="K486">
        <v>1</v>
      </c>
      <c r="L486">
        <v>0</v>
      </c>
      <c r="M486">
        <v>0</v>
      </c>
      <c r="N486">
        <v>0</v>
      </c>
      <c r="O486">
        <v>33</v>
      </c>
      <c r="P486">
        <v>22</v>
      </c>
      <c r="Q486">
        <v>36</v>
      </c>
      <c r="R486">
        <v>4.25</v>
      </c>
      <c r="S486">
        <v>1.61</v>
      </c>
      <c r="T486">
        <v>37.5</v>
      </c>
      <c r="U486">
        <f t="shared" si="22"/>
        <v>2.5</v>
      </c>
      <c r="V486">
        <f t="shared" si="23"/>
        <v>1</v>
      </c>
      <c r="W486">
        <f t="shared" si="24"/>
        <v>1</v>
      </c>
    </row>
    <row r="487" spans="1:23" x14ac:dyDescent="0.35">
      <c r="A487" t="s">
        <v>744</v>
      </c>
      <c r="B487" t="s">
        <v>1801</v>
      </c>
      <c r="C487" t="s">
        <v>436</v>
      </c>
      <c r="D487" t="s">
        <v>367</v>
      </c>
      <c r="E487">
        <v>44.1</v>
      </c>
      <c r="F487">
        <v>24</v>
      </c>
      <c r="G487">
        <v>1</v>
      </c>
      <c r="H487">
        <v>0</v>
      </c>
      <c r="I487">
        <v>0</v>
      </c>
      <c r="J487">
        <v>1</v>
      </c>
      <c r="K487">
        <v>0</v>
      </c>
      <c r="L487">
        <v>1</v>
      </c>
      <c r="M487">
        <v>1</v>
      </c>
      <c r="N487">
        <v>0</v>
      </c>
      <c r="O487">
        <v>29</v>
      </c>
      <c r="P487">
        <v>11</v>
      </c>
      <c r="Q487">
        <v>51</v>
      </c>
      <c r="R487">
        <v>5.89</v>
      </c>
      <c r="S487">
        <v>1.4</v>
      </c>
      <c r="T487">
        <v>37.33</v>
      </c>
      <c r="U487">
        <f t="shared" si="22"/>
        <v>2.4886666666666666</v>
      </c>
      <c r="V487">
        <f t="shared" si="23"/>
        <v>0.99546666666666672</v>
      </c>
      <c r="W487">
        <f t="shared" si="24"/>
        <v>1</v>
      </c>
    </row>
    <row r="488" spans="1:23" x14ac:dyDescent="0.35">
      <c r="A488" t="s">
        <v>267</v>
      </c>
      <c r="B488" t="s">
        <v>294</v>
      </c>
      <c r="C488" t="s">
        <v>436</v>
      </c>
      <c r="D488" t="s">
        <v>374</v>
      </c>
      <c r="E488">
        <v>15</v>
      </c>
      <c r="F488">
        <v>14</v>
      </c>
      <c r="G488">
        <v>0</v>
      </c>
      <c r="H488">
        <v>0</v>
      </c>
      <c r="I488">
        <v>0</v>
      </c>
      <c r="J488">
        <v>1</v>
      </c>
      <c r="K488">
        <v>1</v>
      </c>
      <c r="L488">
        <v>1</v>
      </c>
      <c r="M488">
        <v>3</v>
      </c>
      <c r="N488">
        <v>3</v>
      </c>
      <c r="O488">
        <v>16</v>
      </c>
      <c r="P488">
        <v>5</v>
      </c>
      <c r="Q488">
        <v>13</v>
      </c>
      <c r="R488">
        <v>3</v>
      </c>
      <c r="S488">
        <v>1.2</v>
      </c>
      <c r="T488">
        <v>37</v>
      </c>
      <c r="U488">
        <f t="shared" si="22"/>
        <v>2.4666666666666668</v>
      </c>
      <c r="V488">
        <f t="shared" si="23"/>
        <v>0.9866666666666668</v>
      </c>
      <c r="W488">
        <f t="shared" si="24"/>
        <v>1</v>
      </c>
    </row>
    <row r="489" spans="1:23" x14ac:dyDescent="0.35">
      <c r="A489" t="s">
        <v>1796</v>
      </c>
      <c r="B489" t="s">
        <v>1797</v>
      </c>
      <c r="C489" t="s">
        <v>436</v>
      </c>
      <c r="D489" t="s">
        <v>360</v>
      </c>
      <c r="E489">
        <v>21.1</v>
      </c>
      <c r="F489">
        <v>22</v>
      </c>
      <c r="G489">
        <v>0</v>
      </c>
      <c r="H489">
        <v>0</v>
      </c>
      <c r="I489">
        <v>0</v>
      </c>
      <c r="J489">
        <v>2</v>
      </c>
      <c r="K489">
        <v>3</v>
      </c>
      <c r="L489">
        <v>1</v>
      </c>
      <c r="M489">
        <v>1</v>
      </c>
      <c r="N489">
        <v>2</v>
      </c>
      <c r="O489">
        <v>21</v>
      </c>
      <c r="P489">
        <v>10</v>
      </c>
      <c r="Q489">
        <v>26</v>
      </c>
      <c r="R489">
        <v>5.48</v>
      </c>
      <c r="S489">
        <v>1.69</v>
      </c>
      <c r="T489">
        <v>36.83</v>
      </c>
      <c r="U489">
        <f t="shared" si="22"/>
        <v>2.4553333333333334</v>
      </c>
      <c r="V489">
        <f t="shared" si="23"/>
        <v>0.98213333333333341</v>
      </c>
      <c r="W489">
        <f t="shared" si="24"/>
        <v>1</v>
      </c>
    </row>
    <row r="490" spans="1:23" x14ac:dyDescent="0.35">
      <c r="A490" t="s">
        <v>315</v>
      </c>
      <c r="B490" t="s">
        <v>1952</v>
      </c>
      <c r="C490" t="s">
        <v>436</v>
      </c>
      <c r="D490" t="s">
        <v>397</v>
      </c>
      <c r="E490">
        <v>39.200000000000003</v>
      </c>
      <c r="F490">
        <v>32</v>
      </c>
      <c r="G490">
        <v>0</v>
      </c>
      <c r="H490">
        <v>0</v>
      </c>
      <c r="I490">
        <v>0</v>
      </c>
      <c r="J490">
        <v>0</v>
      </c>
      <c r="K490">
        <v>1</v>
      </c>
      <c r="L490">
        <v>0</v>
      </c>
      <c r="M490">
        <v>0</v>
      </c>
      <c r="N490">
        <v>0</v>
      </c>
      <c r="O490">
        <v>41</v>
      </c>
      <c r="P490">
        <v>12</v>
      </c>
      <c r="Q490">
        <v>35</v>
      </c>
      <c r="R490">
        <v>5.22</v>
      </c>
      <c r="S490">
        <v>1.18</v>
      </c>
      <c r="T490">
        <v>36.67</v>
      </c>
      <c r="U490">
        <f t="shared" si="22"/>
        <v>2.444666666666667</v>
      </c>
      <c r="V490">
        <f t="shared" si="23"/>
        <v>0.97786666666666688</v>
      </c>
      <c r="W490">
        <f t="shared" si="24"/>
        <v>1</v>
      </c>
    </row>
    <row r="491" spans="1:23" x14ac:dyDescent="0.35">
      <c r="A491" t="s">
        <v>203</v>
      </c>
      <c r="B491" t="s">
        <v>290</v>
      </c>
      <c r="C491" t="s">
        <v>435</v>
      </c>
      <c r="D491" t="s">
        <v>379</v>
      </c>
      <c r="E491">
        <v>20.100000000000001</v>
      </c>
      <c r="F491">
        <v>4</v>
      </c>
      <c r="G491">
        <v>4</v>
      </c>
      <c r="H491">
        <v>2</v>
      </c>
      <c r="I491">
        <v>0</v>
      </c>
      <c r="J491">
        <v>2</v>
      </c>
      <c r="K491">
        <v>0</v>
      </c>
      <c r="L491">
        <v>0</v>
      </c>
      <c r="M491">
        <v>0</v>
      </c>
      <c r="N491">
        <v>0</v>
      </c>
      <c r="O491">
        <v>17</v>
      </c>
      <c r="P491">
        <v>10</v>
      </c>
      <c r="Q491">
        <v>14</v>
      </c>
      <c r="R491">
        <v>3.54</v>
      </c>
      <c r="S491">
        <v>1.18</v>
      </c>
      <c r="T491">
        <v>36.33</v>
      </c>
      <c r="U491">
        <f t="shared" si="22"/>
        <v>2.4219999999999997</v>
      </c>
      <c r="V491">
        <f t="shared" si="23"/>
        <v>0.96879999999999988</v>
      </c>
      <c r="W491">
        <f t="shared" si="24"/>
        <v>1</v>
      </c>
    </row>
    <row r="492" spans="1:23" x14ac:dyDescent="0.35">
      <c r="A492" t="s">
        <v>119</v>
      </c>
      <c r="B492" t="s">
        <v>1981</v>
      </c>
      <c r="C492" t="s">
        <v>436</v>
      </c>
      <c r="D492" t="s">
        <v>373</v>
      </c>
      <c r="E492">
        <v>20.2</v>
      </c>
      <c r="F492">
        <v>17</v>
      </c>
      <c r="G492">
        <v>2</v>
      </c>
      <c r="H492">
        <v>0</v>
      </c>
      <c r="I492">
        <v>0</v>
      </c>
      <c r="J492">
        <v>0</v>
      </c>
      <c r="K492">
        <v>0</v>
      </c>
      <c r="L492">
        <v>0</v>
      </c>
      <c r="M492">
        <v>0</v>
      </c>
      <c r="N492">
        <v>4</v>
      </c>
      <c r="O492">
        <v>18</v>
      </c>
      <c r="P492">
        <v>10</v>
      </c>
      <c r="Q492">
        <v>12</v>
      </c>
      <c r="R492">
        <v>2.1800000000000002</v>
      </c>
      <c r="S492">
        <v>1.06</v>
      </c>
      <c r="T492">
        <v>36.17</v>
      </c>
      <c r="U492">
        <f t="shared" si="22"/>
        <v>2.4113333333333333</v>
      </c>
      <c r="V492">
        <f t="shared" si="23"/>
        <v>0.96453333333333335</v>
      </c>
      <c r="W492">
        <f t="shared" si="24"/>
        <v>1</v>
      </c>
    </row>
    <row r="493" spans="1:23" x14ac:dyDescent="0.35">
      <c r="A493" t="s">
        <v>39</v>
      </c>
      <c r="B493" t="s">
        <v>711</v>
      </c>
      <c r="C493" t="s">
        <v>435</v>
      </c>
      <c r="D493" t="s">
        <v>385</v>
      </c>
      <c r="E493">
        <v>71.2</v>
      </c>
      <c r="F493">
        <v>18</v>
      </c>
      <c r="G493">
        <v>11</v>
      </c>
      <c r="H493">
        <v>1</v>
      </c>
      <c r="I493">
        <v>0</v>
      </c>
      <c r="J493">
        <v>2</v>
      </c>
      <c r="K493">
        <v>3</v>
      </c>
      <c r="L493">
        <v>0</v>
      </c>
      <c r="M493">
        <v>0</v>
      </c>
      <c r="N493">
        <v>0</v>
      </c>
      <c r="O493">
        <v>46</v>
      </c>
      <c r="P493">
        <v>28</v>
      </c>
      <c r="Q493">
        <v>88</v>
      </c>
      <c r="R493">
        <v>5.4</v>
      </c>
      <c r="S493">
        <v>1.62</v>
      </c>
      <c r="T493">
        <v>35.17</v>
      </c>
      <c r="U493">
        <f t="shared" si="22"/>
        <v>2.3446666666666669</v>
      </c>
      <c r="V493">
        <f t="shared" si="23"/>
        <v>0.93786666666666685</v>
      </c>
      <c r="W493">
        <f t="shared" si="24"/>
        <v>1</v>
      </c>
    </row>
    <row r="494" spans="1:23" x14ac:dyDescent="0.35">
      <c r="A494" t="s">
        <v>102</v>
      </c>
      <c r="B494" t="s">
        <v>1982</v>
      </c>
      <c r="C494" t="s">
        <v>436</v>
      </c>
      <c r="D494" t="s">
        <v>377</v>
      </c>
      <c r="E494">
        <v>34</v>
      </c>
      <c r="F494">
        <v>11</v>
      </c>
      <c r="G494">
        <v>5</v>
      </c>
      <c r="H494">
        <v>2</v>
      </c>
      <c r="I494">
        <v>0</v>
      </c>
      <c r="J494">
        <v>2</v>
      </c>
      <c r="K494">
        <v>3</v>
      </c>
      <c r="L494">
        <v>0</v>
      </c>
      <c r="M494">
        <v>0</v>
      </c>
      <c r="N494">
        <v>0</v>
      </c>
      <c r="O494">
        <v>36</v>
      </c>
      <c r="P494">
        <v>20</v>
      </c>
      <c r="Q494">
        <v>33</v>
      </c>
      <c r="R494">
        <v>5.03</v>
      </c>
      <c r="S494">
        <v>1.56</v>
      </c>
      <c r="T494">
        <v>35</v>
      </c>
      <c r="U494">
        <f t="shared" si="22"/>
        <v>2.3333333333333335</v>
      </c>
      <c r="V494">
        <f t="shared" si="23"/>
        <v>0.93333333333333346</v>
      </c>
      <c r="W494">
        <f t="shared" si="24"/>
        <v>1</v>
      </c>
    </row>
    <row r="495" spans="1:23" x14ac:dyDescent="0.35">
      <c r="A495" t="s">
        <v>1307</v>
      </c>
      <c r="B495" t="s">
        <v>321</v>
      </c>
      <c r="C495" t="s">
        <v>436</v>
      </c>
      <c r="D495" t="s">
        <v>371</v>
      </c>
      <c r="E495">
        <v>29.1</v>
      </c>
      <c r="F495">
        <v>27</v>
      </c>
      <c r="G495">
        <v>0</v>
      </c>
      <c r="H495">
        <v>0</v>
      </c>
      <c r="I495">
        <v>0</v>
      </c>
      <c r="J495">
        <v>0</v>
      </c>
      <c r="K495">
        <v>1</v>
      </c>
      <c r="L495">
        <v>0</v>
      </c>
      <c r="M495">
        <v>0</v>
      </c>
      <c r="N495">
        <v>4</v>
      </c>
      <c r="O495">
        <v>26</v>
      </c>
      <c r="P495">
        <v>13</v>
      </c>
      <c r="Q495">
        <v>26</v>
      </c>
      <c r="R495">
        <v>4.5999999999999996</v>
      </c>
      <c r="S495">
        <v>1.33</v>
      </c>
      <c r="T495">
        <v>34.83</v>
      </c>
      <c r="U495">
        <f t="shared" si="22"/>
        <v>2.3220000000000001</v>
      </c>
      <c r="V495">
        <f t="shared" si="23"/>
        <v>0.92880000000000007</v>
      </c>
      <c r="W495">
        <f t="shared" si="24"/>
        <v>1</v>
      </c>
    </row>
    <row r="496" spans="1:23" x14ac:dyDescent="0.35">
      <c r="A496" t="s">
        <v>44</v>
      </c>
      <c r="B496" t="s">
        <v>1138</v>
      </c>
      <c r="C496" t="s">
        <v>436</v>
      </c>
      <c r="D496" t="s">
        <v>373</v>
      </c>
      <c r="E496">
        <v>22.1</v>
      </c>
      <c r="F496">
        <v>19</v>
      </c>
      <c r="G496">
        <v>1</v>
      </c>
      <c r="H496">
        <v>0</v>
      </c>
      <c r="I496">
        <v>0</v>
      </c>
      <c r="J496">
        <v>1</v>
      </c>
      <c r="K496">
        <v>0</v>
      </c>
      <c r="L496">
        <v>0</v>
      </c>
      <c r="M496">
        <v>1</v>
      </c>
      <c r="N496">
        <v>1</v>
      </c>
      <c r="O496">
        <v>32</v>
      </c>
      <c r="P496">
        <v>11</v>
      </c>
      <c r="Q496">
        <v>25</v>
      </c>
      <c r="R496">
        <v>6.45</v>
      </c>
      <c r="S496">
        <v>1.61</v>
      </c>
      <c r="T496">
        <v>34.83</v>
      </c>
      <c r="U496">
        <f t="shared" si="22"/>
        <v>2.3220000000000001</v>
      </c>
      <c r="V496">
        <f t="shared" si="23"/>
        <v>0.92880000000000007</v>
      </c>
      <c r="W496">
        <f t="shared" si="24"/>
        <v>1</v>
      </c>
    </row>
    <row r="497" spans="1:23" x14ac:dyDescent="0.35">
      <c r="A497" t="s">
        <v>630</v>
      </c>
      <c r="B497" t="s">
        <v>629</v>
      </c>
      <c r="C497" t="s">
        <v>435</v>
      </c>
      <c r="D497" t="s">
        <v>374</v>
      </c>
      <c r="E497">
        <v>27</v>
      </c>
      <c r="F497">
        <v>6</v>
      </c>
      <c r="G497">
        <v>6</v>
      </c>
      <c r="H497">
        <v>1</v>
      </c>
      <c r="I497">
        <v>0</v>
      </c>
      <c r="J497">
        <v>2</v>
      </c>
      <c r="K497">
        <v>0</v>
      </c>
      <c r="L497">
        <v>0</v>
      </c>
      <c r="M497">
        <v>0</v>
      </c>
      <c r="N497">
        <v>0</v>
      </c>
      <c r="O497">
        <v>16</v>
      </c>
      <c r="P497">
        <v>4</v>
      </c>
      <c r="Q497">
        <v>32</v>
      </c>
      <c r="R497">
        <v>5.67</v>
      </c>
      <c r="S497">
        <v>1.33</v>
      </c>
      <c r="T497">
        <v>34.5</v>
      </c>
      <c r="U497">
        <f t="shared" si="22"/>
        <v>2.2999999999999998</v>
      </c>
      <c r="V497">
        <f t="shared" si="23"/>
        <v>0.91999999999999993</v>
      </c>
      <c r="W497">
        <f t="shared" si="24"/>
        <v>1</v>
      </c>
    </row>
    <row r="498" spans="1:23" x14ac:dyDescent="0.35">
      <c r="A498" t="s">
        <v>584</v>
      </c>
      <c r="B498" t="s">
        <v>60</v>
      </c>
      <c r="C498" t="s">
        <v>436</v>
      </c>
      <c r="D498" t="s">
        <v>363</v>
      </c>
      <c r="E498">
        <v>18.2</v>
      </c>
      <c r="F498">
        <v>21</v>
      </c>
      <c r="G498">
        <v>0</v>
      </c>
      <c r="H498">
        <v>0</v>
      </c>
      <c r="I498">
        <v>0</v>
      </c>
      <c r="J498">
        <v>0</v>
      </c>
      <c r="K498">
        <v>1</v>
      </c>
      <c r="L498">
        <v>2</v>
      </c>
      <c r="M498">
        <v>3</v>
      </c>
      <c r="N498">
        <v>4</v>
      </c>
      <c r="O498">
        <v>15</v>
      </c>
      <c r="P498">
        <v>7</v>
      </c>
      <c r="Q498">
        <v>17</v>
      </c>
      <c r="R498">
        <v>4.82</v>
      </c>
      <c r="S498">
        <v>1.29</v>
      </c>
      <c r="T498">
        <v>34.17</v>
      </c>
      <c r="U498">
        <f t="shared" si="22"/>
        <v>2.278</v>
      </c>
      <c r="V498">
        <f t="shared" si="23"/>
        <v>0.91120000000000001</v>
      </c>
      <c r="W498">
        <f t="shared" si="24"/>
        <v>1</v>
      </c>
    </row>
    <row r="499" spans="1:23" x14ac:dyDescent="0.35">
      <c r="A499" t="s">
        <v>1835</v>
      </c>
      <c r="B499" t="s">
        <v>1939</v>
      </c>
      <c r="C499" t="s">
        <v>435</v>
      </c>
      <c r="D499" t="s">
        <v>371</v>
      </c>
      <c r="E499">
        <v>57.1</v>
      </c>
      <c r="F499">
        <v>13</v>
      </c>
      <c r="G499">
        <v>11</v>
      </c>
      <c r="H499">
        <v>2</v>
      </c>
      <c r="I499">
        <v>1</v>
      </c>
      <c r="J499">
        <v>2</v>
      </c>
      <c r="K499">
        <v>8</v>
      </c>
      <c r="L499">
        <v>0</v>
      </c>
      <c r="M499">
        <v>0</v>
      </c>
      <c r="N499">
        <v>0</v>
      </c>
      <c r="O499">
        <v>55</v>
      </c>
      <c r="P499">
        <v>27</v>
      </c>
      <c r="Q499">
        <v>75</v>
      </c>
      <c r="R499">
        <v>4.71</v>
      </c>
      <c r="S499">
        <v>1.78</v>
      </c>
      <c r="T499">
        <v>33.83</v>
      </c>
      <c r="U499">
        <f t="shared" si="22"/>
        <v>2.2553333333333332</v>
      </c>
      <c r="V499">
        <f t="shared" si="23"/>
        <v>0.90213333333333334</v>
      </c>
      <c r="W499">
        <f t="shared" si="24"/>
        <v>1</v>
      </c>
    </row>
    <row r="500" spans="1:23" x14ac:dyDescent="0.35">
      <c r="A500" t="s">
        <v>156</v>
      </c>
      <c r="B500" t="s">
        <v>879</v>
      </c>
      <c r="C500" t="s">
        <v>436</v>
      </c>
      <c r="D500" t="s">
        <v>368</v>
      </c>
      <c r="E500">
        <v>19.2</v>
      </c>
      <c r="F500">
        <v>17</v>
      </c>
      <c r="G500">
        <v>0</v>
      </c>
      <c r="H500">
        <v>0</v>
      </c>
      <c r="I500">
        <v>0</v>
      </c>
      <c r="J500">
        <v>2</v>
      </c>
      <c r="K500">
        <v>3</v>
      </c>
      <c r="L500">
        <v>0</v>
      </c>
      <c r="M500">
        <v>1</v>
      </c>
      <c r="N500">
        <v>3</v>
      </c>
      <c r="O500">
        <v>17</v>
      </c>
      <c r="P500">
        <v>8</v>
      </c>
      <c r="Q500">
        <v>23</v>
      </c>
      <c r="R500">
        <v>4.12</v>
      </c>
      <c r="S500">
        <v>1.58</v>
      </c>
      <c r="T500">
        <v>33.67</v>
      </c>
      <c r="U500">
        <f t="shared" si="22"/>
        <v>2.2446666666666668</v>
      </c>
      <c r="V500">
        <f t="shared" si="23"/>
        <v>0.89786666666666681</v>
      </c>
      <c r="W500">
        <f t="shared" si="24"/>
        <v>1</v>
      </c>
    </row>
    <row r="501" spans="1:23" x14ac:dyDescent="0.35">
      <c r="A501" t="s">
        <v>120</v>
      </c>
      <c r="B501" t="s">
        <v>158</v>
      </c>
      <c r="C501" t="s">
        <v>436</v>
      </c>
      <c r="D501" t="s">
        <v>378</v>
      </c>
      <c r="E501">
        <v>16.2</v>
      </c>
      <c r="F501">
        <v>18</v>
      </c>
      <c r="G501">
        <v>0</v>
      </c>
      <c r="H501">
        <v>0</v>
      </c>
      <c r="I501">
        <v>0</v>
      </c>
      <c r="J501">
        <v>2</v>
      </c>
      <c r="K501">
        <v>0</v>
      </c>
      <c r="L501">
        <v>1</v>
      </c>
      <c r="M501">
        <v>0</v>
      </c>
      <c r="N501">
        <v>0</v>
      </c>
      <c r="O501">
        <v>13</v>
      </c>
      <c r="P501">
        <v>8</v>
      </c>
      <c r="Q501">
        <v>17</v>
      </c>
      <c r="R501">
        <v>7.02</v>
      </c>
      <c r="S501">
        <v>1.5</v>
      </c>
      <c r="T501">
        <v>33.67</v>
      </c>
      <c r="U501">
        <f t="shared" si="22"/>
        <v>2.2446666666666668</v>
      </c>
      <c r="V501">
        <f t="shared" si="23"/>
        <v>0.89786666666666681</v>
      </c>
      <c r="W501">
        <f t="shared" si="24"/>
        <v>1</v>
      </c>
    </row>
    <row r="502" spans="1:23" x14ac:dyDescent="0.35">
      <c r="A502" t="s">
        <v>83</v>
      </c>
      <c r="B502" t="s">
        <v>850</v>
      </c>
      <c r="C502" t="s">
        <v>436</v>
      </c>
      <c r="D502" t="s">
        <v>369</v>
      </c>
      <c r="E502">
        <v>61.1</v>
      </c>
      <c r="F502">
        <v>31</v>
      </c>
      <c r="G502">
        <v>5</v>
      </c>
      <c r="H502">
        <v>0</v>
      </c>
      <c r="I502">
        <v>0</v>
      </c>
      <c r="J502">
        <v>2</v>
      </c>
      <c r="K502">
        <v>5</v>
      </c>
      <c r="L502">
        <v>0</v>
      </c>
      <c r="M502">
        <v>1</v>
      </c>
      <c r="N502">
        <v>3</v>
      </c>
      <c r="O502">
        <v>39</v>
      </c>
      <c r="P502">
        <v>29</v>
      </c>
      <c r="Q502">
        <v>71</v>
      </c>
      <c r="R502">
        <v>5.14</v>
      </c>
      <c r="S502">
        <v>1.63</v>
      </c>
      <c r="T502">
        <v>33.33</v>
      </c>
      <c r="U502">
        <f t="shared" si="22"/>
        <v>2.222</v>
      </c>
      <c r="V502">
        <f t="shared" si="23"/>
        <v>0.88880000000000003</v>
      </c>
      <c r="W502">
        <f t="shared" si="24"/>
        <v>1</v>
      </c>
    </row>
    <row r="503" spans="1:23" x14ac:dyDescent="0.35">
      <c r="A503" t="s">
        <v>90</v>
      </c>
      <c r="B503" t="s">
        <v>1983</v>
      </c>
      <c r="C503" t="s">
        <v>436</v>
      </c>
      <c r="D503" t="s">
        <v>360</v>
      </c>
      <c r="E503">
        <v>23.2</v>
      </c>
      <c r="F503">
        <v>18</v>
      </c>
      <c r="G503">
        <v>0</v>
      </c>
      <c r="H503">
        <v>0</v>
      </c>
      <c r="I503">
        <v>0</v>
      </c>
      <c r="J503">
        <v>1</v>
      </c>
      <c r="K503">
        <v>0</v>
      </c>
      <c r="L503">
        <v>0</v>
      </c>
      <c r="M503">
        <v>1</v>
      </c>
      <c r="N503">
        <v>2</v>
      </c>
      <c r="O503">
        <v>23</v>
      </c>
      <c r="P503">
        <v>9</v>
      </c>
      <c r="Q503">
        <v>25</v>
      </c>
      <c r="R503">
        <v>6.08</v>
      </c>
      <c r="S503">
        <v>1.44</v>
      </c>
      <c r="T503">
        <v>33.17</v>
      </c>
      <c r="U503">
        <f t="shared" si="22"/>
        <v>2.2113333333333336</v>
      </c>
      <c r="V503">
        <f t="shared" si="23"/>
        <v>0.8845333333333335</v>
      </c>
      <c r="W503">
        <f t="shared" si="24"/>
        <v>1</v>
      </c>
    </row>
    <row r="504" spans="1:23" x14ac:dyDescent="0.35">
      <c r="A504" t="s">
        <v>266</v>
      </c>
      <c r="B504" t="s">
        <v>655</v>
      </c>
      <c r="C504" t="s">
        <v>436</v>
      </c>
      <c r="D504" t="s">
        <v>360</v>
      </c>
      <c r="E504">
        <v>22</v>
      </c>
      <c r="F504">
        <v>26</v>
      </c>
      <c r="G504">
        <v>0</v>
      </c>
      <c r="H504">
        <v>0</v>
      </c>
      <c r="I504">
        <v>0</v>
      </c>
      <c r="J504">
        <v>3</v>
      </c>
      <c r="K504">
        <v>1</v>
      </c>
      <c r="L504">
        <v>0</v>
      </c>
      <c r="M504">
        <v>1</v>
      </c>
      <c r="N504">
        <v>2</v>
      </c>
      <c r="O504">
        <v>17</v>
      </c>
      <c r="P504">
        <v>17</v>
      </c>
      <c r="Q504">
        <v>26</v>
      </c>
      <c r="R504">
        <v>7.36</v>
      </c>
      <c r="S504">
        <v>1.95</v>
      </c>
      <c r="T504">
        <v>33</v>
      </c>
      <c r="U504">
        <f t="shared" si="22"/>
        <v>2.2000000000000002</v>
      </c>
      <c r="V504">
        <f t="shared" si="23"/>
        <v>0.88000000000000012</v>
      </c>
      <c r="W504">
        <f t="shared" si="24"/>
        <v>1</v>
      </c>
    </row>
    <row r="505" spans="1:23" x14ac:dyDescent="0.35">
      <c r="A505" t="s">
        <v>488</v>
      </c>
      <c r="B505" t="s">
        <v>468</v>
      </c>
      <c r="C505" t="s">
        <v>436</v>
      </c>
      <c r="D505" t="s">
        <v>385</v>
      </c>
      <c r="E505">
        <v>18</v>
      </c>
      <c r="F505">
        <v>18</v>
      </c>
      <c r="G505">
        <v>0</v>
      </c>
      <c r="H505">
        <v>0</v>
      </c>
      <c r="I505">
        <v>0</v>
      </c>
      <c r="J505">
        <v>2</v>
      </c>
      <c r="K505">
        <v>1</v>
      </c>
      <c r="L505">
        <v>0</v>
      </c>
      <c r="M505">
        <v>0</v>
      </c>
      <c r="N505">
        <v>3</v>
      </c>
      <c r="O505">
        <v>10</v>
      </c>
      <c r="P505">
        <v>11</v>
      </c>
      <c r="Q505">
        <v>16</v>
      </c>
      <c r="R505">
        <v>5</v>
      </c>
      <c r="S505">
        <v>1.5</v>
      </c>
      <c r="T505">
        <v>33</v>
      </c>
      <c r="U505">
        <f t="shared" si="22"/>
        <v>2.2000000000000002</v>
      </c>
      <c r="V505">
        <f t="shared" si="23"/>
        <v>0.88000000000000012</v>
      </c>
      <c r="W505">
        <f t="shared" si="24"/>
        <v>1</v>
      </c>
    </row>
    <row r="506" spans="1:23" x14ac:dyDescent="0.35">
      <c r="A506" t="s">
        <v>41</v>
      </c>
      <c r="B506" t="s">
        <v>28</v>
      </c>
      <c r="C506" t="s">
        <v>436</v>
      </c>
      <c r="D506" t="s">
        <v>362</v>
      </c>
      <c r="E506">
        <v>15.1</v>
      </c>
      <c r="F506">
        <v>21</v>
      </c>
      <c r="G506">
        <v>0</v>
      </c>
      <c r="H506">
        <v>0</v>
      </c>
      <c r="I506">
        <v>0</v>
      </c>
      <c r="J506">
        <v>2</v>
      </c>
      <c r="K506">
        <v>1</v>
      </c>
      <c r="L506">
        <v>1</v>
      </c>
      <c r="M506">
        <v>2</v>
      </c>
      <c r="N506">
        <v>1</v>
      </c>
      <c r="O506">
        <v>15</v>
      </c>
      <c r="P506">
        <v>9</v>
      </c>
      <c r="Q506">
        <v>17</v>
      </c>
      <c r="R506">
        <v>5.28</v>
      </c>
      <c r="S506">
        <v>1.7</v>
      </c>
      <c r="T506">
        <v>32.33</v>
      </c>
      <c r="U506">
        <f t="shared" si="22"/>
        <v>2.1553333333333331</v>
      </c>
      <c r="V506">
        <f t="shared" si="23"/>
        <v>0.86213333333333331</v>
      </c>
      <c r="W506">
        <f t="shared" si="24"/>
        <v>1</v>
      </c>
    </row>
    <row r="507" spans="1:23" x14ac:dyDescent="0.35">
      <c r="A507" t="s">
        <v>220</v>
      </c>
      <c r="B507" t="s">
        <v>1133</v>
      </c>
      <c r="C507" t="s">
        <v>436</v>
      </c>
      <c r="D507" t="s">
        <v>362</v>
      </c>
      <c r="E507">
        <v>27.2</v>
      </c>
      <c r="F507">
        <v>20</v>
      </c>
      <c r="G507">
        <v>1</v>
      </c>
      <c r="H507">
        <v>0</v>
      </c>
      <c r="I507">
        <v>0</v>
      </c>
      <c r="J507">
        <v>2</v>
      </c>
      <c r="K507">
        <v>1</v>
      </c>
      <c r="L507">
        <v>0</v>
      </c>
      <c r="M507">
        <v>0</v>
      </c>
      <c r="N507">
        <v>2</v>
      </c>
      <c r="O507">
        <v>28</v>
      </c>
      <c r="P507">
        <v>19</v>
      </c>
      <c r="Q507">
        <v>33</v>
      </c>
      <c r="R507">
        <v>8.7799999999999994</v>
      </c>
      <c r="S507">
        <v>1.88</v>
      </c>
      <c r="T507">
        <v>31.67</v>
      </c>
      <c r="U507">
        <f t="shared" si="22"/>
        <v>2.1113333333333335</v>
      </c>
      <c r="V507">
        <f t="shared" si="23"/>
        <v>0.84453333333333347</v>
      </c>
      <c r="W507">
        <f t="shared" si="24"/>
        <v>1</v>
      </c>
    </row>
    <row r="508" spans="1:23" x14ac:dyDescent="0.35">
      <c r="A508" t="s">
        <v>245</v>
      </c>
      <c r="B508" t="s">
        <v>1572</v>
      </c>
      <c r="C508" t="s">
        <v>435</v>
      </c>
      <c r="D508" t="s">
        <v>360</v>
      </c>
      <c r="E508">
        <v>27</v>
      </c>
      <c r="F508">
        <v>6</v>
      </c>
      <c r="G508">
        <v>6</v>
      </c>
      <c r="H508">
        <v>2</v>
      </c>
      <c r="I508">
        <v>0</v>
      </c>
      <c r="J508">
        <v>1</v>
      </c>
      <c r="K508">
        <v>2</v>
      </c>
      <c r="L508">
        <v>0</v>
      </c>
      <c r="M508">
        <v>0</v>
      </c>
      <c r="N508">
        <v>0</v>
      </c>
      <c r="O508">
        <v>30</v>
      </c>
      <c r="P508">
        <v>9</v>
      </c>
      <c r="Q508">
        <v>27</v>
      </c>
      <c r="R508">
        <v>5</v>
      </c>
      <c r="S508">
        <v>1.33</v>
      </c>
      <c r="T508">
        <v>31</v>
      </c>
      <c r="U508">
        <f t="shared" si="22"/>
        <v>2.0666666666666669</v>
      </c>
      <c r="V508">
        <f t="shared" si="23"/>
        <v>0.82666666666666677</v>
      </c>
      <c r="W508">
        <f t="shared" si="24"/>
        <v>1</v>
      </c>
    </row>
    <row r="509" spans="1:23" x14ac:dyDescent="0.35">
      <c r="A509" t="s">
        <v>83</v>
      </c>
      <c r="B509" t="s">
        <v>1984</v>
      </c>
      <c r="C509" t="s">
        <v>436</v>
      </c>
      <c r="D509" t="s">
        <v>378</v>
      </c>
      <c r="E509">
        <v>13.1</v>
      </c>
      <c r="F509">
        <v>12</v>
      </c>
      <c r="G509">
        <v>0</v>
      </c>
      <c r="H509">
        <v>0</v>
      </c>
      <c r="I509">
        <v>0</v>
      </c>
      <c r="J509">
        <v>1</v>
      </c>
      <c r="K509">
        <v>0</v>
      </c>
      <c r="L509">
        <v>0</v>
      </c>
      <c r="M509">
        <v>0</v>
      </c>
      <c r="N509">
        <v>1</v>
      </c>
      <c r="O509">
        <v>16</v>
      </c>
      <c r="P509">
        <v>5</v>
      </c>
      <c r="Q509">
        <v>11</v>
      </c>
      <c r="R509">
        <v>2.7</v>
      </c>
      <c r="S509">
        <v>1.2</v>
      </c>
      <c r="T509">
        <v>30.83</v>
      </c>
      <c r="U509">
        <f t="shared" si="22"/>
        <v>2.055333333333333</v>
      </c>
      <c r="V509">
        <f t="shared" si="23"/>
        <v>0.82213333333333327</v>
      </c>
      <c r="W509">
        <f t="shared" si="24"/>
        <v>1</v>
      </c>
    </row>
    <row r="510" spans="1:23" x14ac:dyDescent="0.35">
      <c r="A510" t="s">
        <v>928</v>
      </c>
      <c r="B510" t="s">
        <v>1662</v>
      </c>
      <c r="C510" t="s">
        <v>435</v>
      </c>
      <c r="D510" t="s">
        <v>368</v>
      </c>
      <c r="E510">
        <v>33</v>
      </c>
      <c r="F510">
        <v>6</v>
      </c>
      <c r="G510">
        <v>4</v>
      </c>
      <c r="H510">
        <v>2</v>
      </c>
      <c r="I510">
        <v>0</v>
      </c>
      <c r="J510">
        <v>1</v>
      </c>
      <c r="K510">
        <v>0</v>
      </c>
      <c r="L510">
        <v>0</v>
      </c>
      <c r="M510">
        <v>0</v>
      </c>
      <c r="N510">
        <v>0</v>
      </c>
      <c r="O510">
        <v>14</v>
      </c>
      <c r="P510">
        <v>11</v>
      </c>
      <c r="Q510">
        <v>21</v>
      </c>
      <c r="R510">
        <v>2.73</v>
      </c>
      <c r="S510">
        <v>0.97</v>
      </c>
      <c r="T510">
        <v>30.5</v>
      </c>
      <c r="U510">
        <f t="shared" si="22"/>
        <v>2.0333333333333332</v>
      </c>
      <c r="V510">
        <f t="shared" si="23"/>
        <v>0.81333333333333335</v>
      </c>
      <c r="W510">
        <f t="shared" si="24"/>
        <v>1</v>
      </c>
    </row>
    <row r="511" spans="1:23" x14ac:dyDescent="0.35">
      <c r="A511" t="s">
        <v>179</v>
      </c>
      <c r="B511" t="s">
        <v>708</v>
      </c>
      <c r="C511" t="s">
        <v>436</v>
      </c>
      <c r="D511" t="s">
        <v>384</v>
      </c>
      <c r="E511">
        <v>12.2</v>
      </c>
      <c r="F511">
        <v>13</v>
      </c>
      <c r="G511">
        <v>0</v>
      </c>
      <c r="H511">
        <v>0</v>
      </c>
      <c r="I511">
        <v>0</v>
      </c>
      <c r="J511">
        <v>0</v>
      </c>
      <c r="K511">
        <v>0</v>
      </c>
      <c r="L511">
        <v>1</v>
      </c>
      <c r="M511">
        <v>0</v>
      </c>
      <c r="N511">
        <v>1</v>
      </c>
      <c r="O511">
        <v>14</v>
      </c>
      <c r="P511">
        <v>3</v>
      </c>
      <c r="Q511">
        <v>5</v>
      </c>
      <c r="R511">
        <v>2.84</v>
      </c>
      <c r="S511">
        <v>0.63</v>
      </c>
      <c r="T511">
        <v>30.17</v>
      </c>
      <c r="U511">
        <f t="shared" si="22"/>
        <v>2.0113333333333334</v>
      </c>
      <c r="V511">
        <f t="shared" si="23"/>
        <v>0.80453333333333343</v>
      </c>
      <c r="W511">
        <f t="shared" si="24"/>
        <v>1</v>
      </c>
    </row>
    <row r="512" spans="1:23" x14ac:dyDescent="0.35">
      <c r="A512" t="s">
        <v>857</v>
      </c>
      <c r="B512" t="s">
        <v>1767</v>
      </c>
      <c r="C512" t="s">
        <v>435</v>
      </c>
      <c r="D512" t="s">
        <v>370</v>
      </c>
      <c r="E512">
        <v>34.200000000000003</v>
      </c>
      <c r="F512">
        <v>9</v>
      </c>
      <c r="G512">
        <v>7</v>
      </c>
      <c r="H512">
        <v>0</v>
      </c>
      <c r="I512">
        <v>0</v>
      </c>
      <c r="J512">
        <v>2</v>
      </c>
      <c r="K512">
        <v>2</v>
      </c>
      <c r="L512">
        <v>0</v>
      </c>
      <c r="M512">
        <v>0</v>
      </c>
      <c r="N512">
        <v>1</v>
      </c>
      <c r="O512">
        <v>28</v>
      </c>
      <c r="P512">
        <v>18</v>
      </c>
      <c r="Q512">
        <v>42</v>
      </c>
      <c r="R512">
        <v>5.97</v>
      </c>
      <c r="S512">
        <v>1.73</v>
      </c>
      <c r="T512">
        <v>30.17</v>
      </c>
      <c r="U512">
        <f t="shared" si="22"/>
        <v>2.0113333333333334</v>
      </c>
      <c r="V512">
        <f t="shared" si="23"/>
        <v>0.80453333333333343</v>
      </c>
      <c r="W512">
        <f t="shared" si="24"/>
        <v>1</v>
      </c>
    </row>
    <row r="513" spans="1:23" x14ac:dyDescent="0.35">
      <c r="A513" t="s">
        <v>1081</v>
      </c>
      <c r="B513" t="s">
        <v>709</v>
      </c>
      <c r="C513" t="s">
        <v>436</v>
      </c>
      <c r="D513" t="s">
        <v>370</v>
      </c>
      <c r="E513">
        <v>12.2</v>
      </c>
      <c r="F513">
        <v>14</v>
      </c>
      <c r="G513">
        <v>0</v>
      </c>
      <c r="H513">
        <v>0</v>
      </c>
      <c r="I513">
        <v>0</v>
      </c>
      <c r="J513">
        <v>2</v>
      </c>
      <c r="K513">
        <v>0</v>
      </c>
      <c r="L513">
        <v>0</v>
      </c>
      <c r="M513">
        <v>0</v>
      </c>
      <c r="N513">
        <v>1</v>
      </c>
      <c r="O513">
        <v>12</v>
      </c>
      <c r="P513">
        <v>9</v>
      </c>
      <c r="Q513">
        <v>11</v>
      </c>
      <c r="R513">
        <v>5.68</v>
      </c>
      <c r="S513">
        <v>1.58</v>
      </c>
      <c r="T513">
        <v>30.17</v>
      </c>
      <c r="U513">
        <f t="shared" si="22"/>
        <v>2.0113333333333334</v>
      </c>
      <c r="V513">
        <f t="shared" si="23"/>
        <v>0.80453333333333343</v>
      </c>
      <c r="W513">
        <f t="shared" si="24"/>
        <v>1</v>
      </c>
    </row>
    <row r="514" spans="1:23" x14ac:dyDescent="0.35">
      <c r="A514" t="s">
        <v>106</v>
      </c>
      <c r="B514" t="s">
        <v>1687</v>
      </c>
      <c r="C514" t="s">
        <v>436</v>
      </c>
      <c r="D514" t="s">
        <v>382</v>
      </c>
      <c r="E514">
        <v>22</v>
      </c>
      <c r="F514">
        <v>12</v>
      </c>
      <c r="G514">
        <v>0</v>
      </c>
      <c r="H514">
        <v>0</v>
      </c>
      <c r="I514">
        <v>0</v>
      </c>
      <c r="J514">
        <v>1</v>
      </c>
      <c r="K514">
        <v>1</v>
      </c>
      <c r="L514">
        <v>0</v>
      </c>
      <c r="M514">
        <v>0</v>
      </c>
      <c r="N514">
        <v>0</v>
      </c>
      <c r="O514">
        <v>21</v>
      </c>
      <c r="P514">
        <v>7</v>
      </c>
      <c r="Q514">
        <v>20</v>
      </c>
      <c r="R514">
        <v>2.4500000000000002</v>
      </c>
      <c r="S514">
        <v>1.23</v>
      </c>
      <c r="T514">
        <v>30</v>
      </c>
      <c r="U514">
        <f t="shared" si="22"/>
        <v>2</v>
      </c>
      <c r="V514">
        <f t="shared" si="23"/>
        <v>0.8</v>
      </c>
      <c r="W514">
        <f t="shared" si="24"/>
        <v>1</v>
      </c>
    </row>
    <row r="515" spans="1:23" x14ac:dyDescent="0.35">
      <c r="A515" t="s">
        <v>58</v>
      </c>
      <c r="B515" t="s">
        <v>1936</v>
      </c>
      <c r="C515" t="s">
        <v>435</v>
      </c>
      <c r="D515" t="s">
        <v>378</v>
      </c>
      <c r="E515">
        <v>29.1</v>
      </c>
      <c r="F515">
        <v>7</v>
      </c>
      <c r="G515">
        <v>6</v>
      </c>
      <c r="H515">
        <v>0</v>
      </c>
      <c r="I515">
        <v>0</v>
      </c>
      <c r="J515">
        <v>1</v>
      </c>
      <c r="K515">
        <v>0</v>
      </c>
      <c r="L515">
        <v>0</v>
      </c>
      <c r="M515">
        <v>0</v>
      </c>
      <c r="N515">
        <v>0</v>
      </c>
      <c r="O515">
        <v>24</v>
      </c>
      <c r="P515">
        <v>10</v>
      </c>
      <c r="Q515">
        <v>32</v>
      </c>
      <c r="R515">
        <v>4.5999999999999996</v>
      </c>
      <c r="S515">
        <v>1.43</v>
      </c>
      <c r="T515">
        <v>29.83</v>
      </c>
      <c r="U515">
        <f t="shared" ref="U515:U578" si="25">T515/15</f>
        <v>1.9886666666666666</v>
      </c>
      <c r="V515">
        <f t="shared" ref="V515:V578" si="26">IF(T515 &gt;= 550,U515*1.35,IF(T515 &gt;= 500,U515*1.3,IF(T515 &gt;= 450,U515*1.25,IF(T515 &gt;= 400,U515*1.2,IF(T515 &gt;= 350,U515*1.1,IF(T515 &gt;= 300,U515,IF(T515 &gt;= 250,U515*0.9,IF(T515 &gt;= 200,U515*0.8,IF(T515 &gt;= 150,U515*0.7,IF(T515 &gt;= 100,U515*0.6,IF(T515 &gt;= 50,U515*0.5,U515*0.4)))))))))))</f>
        <v>0.79546666666666666</v>
      </c>
      <c r="W515">
        <f t="shared" ref="W515:W578" si="27">IF(V515 &lt; 1.5,1,V515)</f>
        <v>1</v>
      </c>
    </row>
    <row r="516" spans="1:23" x14ac:dyDescent="0.35">
      <c r="A516" t="s">
        <v>87</v>
      </c>
      <c r="B516" t="s">
        <v>1772</v>
      </c>
      <c r="C516" t="s">
        <v>435</v>
      </c>
      <c r="D516" t="s">
        <v>376</v>
      </c>
      <c r="E516">
        <v>57</v>
      </c>
      <c r="F516">
        <v>14</v>
      </c>
      <c r="G516">
        <v>10</v>
      </c>
      <c r="H516">
        <v>2</v>
      </c>
      <c r="I516">
        <v>0</v>
      </c>
      <c r="J516">
        <v>3</v>
      </c>
      <c r="K516">
        <v>8</v>
      </c>
      <c r="L516">
        <v>0</v>
      </c>
      <c r="M516">
        <v>0</v>
      </c>
      <c r="N516">
        <v>0</v>
      </c>
      <c r="O516">
        <v>42</v>
      </c>
      <c r="P516">
        <v>20</v>
      </c>
      <c r="Q516">
        <v>68</v>
      </c>
      <c r="R516">
        <v>6.79</v>
      </c>
      <c r="S516">
        <v>1.54</v>
      </c>
      <c r="T516">
        <v>29.5</v>
      </c>
      <c r="U516">
        <f t="shared" si="25"/>
        <v>1.9666666666666666</v>
      </c>
      <c r="V516">
        <f t="shared" si="26"/>
        <v>0.78666666666666663</v>
      </c>
      <c r="W516">
        <f t="shared" si="27"/>
        <v>1</v>
      </c>
    </row>
    <row r="517" spans="1:23" x14ac:dyDescent="0.35">
      <c r="A517" t="s">
        <v>1126</v>
      </c>
      <c r="B517" t="s">
        <v>92</v>
      </c>
      <c r="C517" t="s">
        <v>435</v>
      </c>
      <c r="D517" t="s">
        <v>364</v>
      </c>
      <c r="E517">
        <v>18.100000000000001</v>
      </c>
      <c r="F517">
        <v>3</v>
      </c>
      <c r="G517">
        <v>3</v>
      </c>
      <c r="H517">
        <v>2</v>
      </c>
      <c r="I517">
        <v>0</v>
      </c>
      <c r="J517">
        <v>1</v>
      </c>
      <c r="K517">
        <v>1</v>
      </c>
      <c r="L517">
        <v>0</v>
      </c>
      <c r="M517">
        <v>0</v>
      </c>
      <c r="N517">
        <v>0</v>
      </c>
      <c r="O517">
        <v>16</v>
      </c>
      <c r="P517">
        <v>6</v>
      </c>
      <c r="Q517">
        <v>9</v>
      </c>
      <c r="R517">
        <v>1.47</v>
      </c>
      <c r="S517">
        <v>0.82</v>
      </c>
      <c r="T517">
        <v>29.33</v>
      </c>
      <c r="U517">
        <f t="shared" si="25"/>
        <v>1.9553333333333331</v>
      </c>
      <c r="V517">
        <f t="shared" si="26"/>
        <v>0.78213333333333335</v>
      </c>
      <c r="W517">
        <f t="shared" si="27"/>
        <v>1</v>
      </c>
    </row>
    <row r="518" spans="1:23" x14ac:dyDescent="0.35">
      <c r="A518" t="s">
        <v>738</v>
      </c>
      <c r="B518" t="s">
        <v>430</v>
      </c>
      <c r="C518" t="s">
        <v>436</v>
      </c>
      <c r="D518" t="s">
        <v>397</v>
      </c>
      <c r="E518">
        <v>24.2</v>
      </c>
      <c r="F518">
        <v>24</v>
      </c>
      <c r="G518">
        <v>0</v>
      </c>
      <c r="H518">
        <v>0</v>
      </c>
      <c r="I518">
        <v>0</v>
      </c>
      <c r="J518">
        <v>1</v>
      </c>
      <c r="K518">
        <v>1</v>
      </c>
      <c r="L518">
        <v>1</v>
      </c>
      <c r="M518">
        <v>1</v>
      </c>
      <c r="N518">
        <v>0</v>
      </c>
      <c r="O518">
        <v>15</v>
      </c>
      <c r="P518">
        <v>9</v>
      </c>
      <c r="Q518">
        <v>19</v>
      </c>
      <c r="R518">
        <v>2.92</v>
      </c>
      <c r="S518">
        <v>1.1399999999999999</v>
      </c>
      <c r="T518">
        <v>29.17</v>
      </c>
      <c r="U518">
        <f t="shared" si="25"/>
        <v>1.9446666666666668</v>
      </c>
      <c r="V518">
        <f t="shared" si="26"/>
        <v>0.77786666666666671</v>
      </c>
      <c r="W518">
        <f t="shared" si="27"/>
        <v>1</v>
      </c>
    </row>
    <row r="519" spans="1:23" x14ac:dyDescent="0.35">
      <c r="A519" t="s">
        <v>223</v>
      </c>
      <c r="B519" t="s">
        <v>1763</v>
      </c>
      <c r="C519" t="s">
        <v>435</v>
      </c>
      <c r="D519" t="s">
        <v>387</v>
      </c>
      <c r="E519">
        <v>23.2</v>
      </c>
      <c r="F519">
        <v>7</v>
      </c>
      <c r="G519">
        <v>5</v>
      </c>
      <c r="H519">
        <v>1</v>
      </c>
      <c r="I519">
        <v>0</v>
      </c>
      <c r="J519">
        <v>1</v>
      </c>
      <c r="K519">
        <v>2</v>
      </c>
      <c r="L519">
        <v>0</v>
      </c>
      <c r="M519">
        <v>0</v>
      </c>
      <c r="N519">
        <v>1</v>
      </c>
      <c r="O519">
        <v>23</v>
      </c>
      <c r="P519">
        <v>12</v>
      </c>
      <c r="Q519">
        <v>21</v>
      </c>
      <c r="R519">
        <v>2.2799999999999998</v>
      </c>
      <c r="S519">
        <v>1.39</v>
      </c>
      <c r="T519">
        <v>29.17</v>
      </c>
      <c r="U519">
        <f t="shared" si="25"/>
        <v>1.9446666666666668</v>
      </c>
      <c r="V519">
        <f t="shared" si="26"/>
        <v>0.77786666666666671</v>
      </c>
      <c r="W519">
        <f t="shared" si="27"/>
        <v>1</v>
      </c>
    </row>
    <row r="520" spans="1:23" x14ac:dyDescent="0.35">
      <c r="A520" t="s">
        <v>729</v>
      </c>
      <c r="B520" t="s">
        <v>1539</v>
      </c>
      <c r="C520" t="s">
        <v>436</v>
      </c>
      <c r="D520" t="s">
        <v>382</v>
      </c>
      <c r="E520">
        <v>23.2</v>
      </c>
      <c r="F520">
        <v>14</v>
      </c>
      <c r="G520">
        <v>0</v>
      </c>
      <c r="H520">
        <v>0</v>
      </c>
      <c r="I520">
        <v>0</v>
      </c>
      <c r="J520">
        <v>1</v>
      </c>
      <c r="K520">
        <v>0</v>
      </c>
      <c r="L520">
        <v>1</v>
      </c>
      <c r="M520">
        <v>0</v>
      </c>
      <c r="N520">
        <v>0</v>
      </c>
      <c r="O520">
        <v>17</v>
      </c>
      <c r="P520">
        <v>6</v>
      </c>
      <c r="Q520">
        <v>30</v>
      </c>
      <c r="R520">
        <v>6.08</v>
      </c>
      <c r="S520">
        <v>1.52</v>
      </c>
      <c r="T520">
        <v>28.67</v>
      </c>
      <c r="U520">
        <f t="shared" si="25"/>
        <v>1.9113333333333336</v>
      </c>
      <c r="V520">
        <f t="shared" si="26"/>
        <v>0.76453333333333351</v>
      </c>
      <c r="W520">
        <f t="shared" si="27"/>
        <v>1</v>
      </c>
    </row>
    <row r="521" spans="1:23" x14ac:dyDescent="0.35">
      <c r="A521" t="s">
        <v>232</v>
      </c>
      <c r="B521" t="s">
        <v>355</v>
      </c>
      <c r="C521" t="s">
        <v>436</v>
      </c>
      <c r="D521" t="s">
        <v>368</v>
      </c>
      <c r="E521">
        <v>35.200000000000003</v>
      </c>
      <c r="F521">
        <v>26</v>
      </c>
      <c r="G521">
        <v>1</v>
      </c>
      <c r="H521">
        <v>0</v>
      </c>
      <c r="I521">
        <v>0</v>
      </c>
      <c r="J521">
        <v>1</v>
      </c>
      <c r="K521">
        <v>1</v>
      </c>
      <c r="L521">
        <v>0</v>
      </c>
      <c r="M521">
        <v>0</v>
      </c>
      <c r="N521">
        <v>0</v>
      </c>
      <c r="O521">
        <v>38</v>
      </c>
      <c r="P521">
        <v>13</v>
      </c>
      <c r="Q521">
        <v>52</v>
      </c>
      <c r="R521">
        <v>6.56</v>
      </c>
      <c r="S521">
        <v>1.82</v>
      </c>
      <c r="T521">
        <v>28.67</v>
      </c>
      <c r="U521">
        <f t="shared" si="25"/>
        <v>1.9113333333333336</v>
      </c>
      <c r="V521">
        <f t="shared" si="26"/>
        <v>0.76453333333333351</v>
      </c>
      <c r="W521">
        <f t="shared" si="27"/>
        <v>1</v>
      </c>
    </row>
    <row r="522" spans="1:23" x14ac:dyDescent="0.35">
      <c r="A522" t="s">
        <v>220</v>
      </c>
      <c r="B522" t="s">
        <v>1529</v>
      </c>
      <c r="C522" t="s">
        <v>436</v>
      </c>
      <c r="D522" t="s">
        <v>362</v>
      </c>
      <c r="E522">
        <v>25</v>
      </c>
      <c r="F522">
        <v>8</v>
      </c>
      <c r="G522">
        <v>0</v>
      </c>
      <c r="H522">
        <v>0</v>
      </c>
      <c r="I522">
        <v>0</v>
      </c>
      <c r="J522">
        <v>1</v>
      </c>
      <c r="K522">
        <v>2</v>
      </c>
      <c r="L522">
        <v>0</v>
      </c>
      <c r="M522">
        <v>0</v>
      </c>
      <c r="N522">
        <v>1</v>
      </c>
      <c r="O522">
        <v>28</v>
      </c>
      <c r="P522">
        <v>8</v>
      </c>
      <c r="Q522">
        <v>33</v>
      </c>
      <c r="R522">
        <v>5.76</v>
      </c>
      <c r="S522">
        <v>1.64</v>
      </c>
      <c r="T522">
        <v>28.5</v>
      </c>
      <c r="U522">
        <f t="shared" si="25"/>
        <v>1.9</v>
      </c>
      <c r="V522">
        <f t="shared" si="26"/>
        <v>0.76</v>
      </c>
      <c r="W522">
        <f t="shared" si="27"/>
        <v>1</v>
      </c>
    </row>
    <row r="523" spans="1:23" x14ac:dyDescent="0.35">
      <c r="A523" t="s">
        <v>1945</v>
      </c>
      <c r="B523" t="s">
        <v>773</v>
      </c>
      <c r="C523" t="s">
        <v>436</v>
      </c>
      <c r="D523" t="s">
        <v>372</v>
      </c>
      <c r="E523">
        <v>13.2</v>
      </c>
      <c r="F523">
        <v>11</v>
      </c>
      <c r="G523">
        <v>1</v>
      </c>
      <c r="H523">
        <v>0</v>
      </c>
      <c r="I523">
        <v>0</v>
      </c>
      <c r="J523">
        <v>1</v>
      </c>
      <c r="K523">
        <v>1</v>
      </c>
      <c r="L523">
        <v>1</v>
      </c>
      <c r="M523">
        <v>0</v>
      </c>
      <c r="N523">
        <v>0</v>
      </c>
      <c r="O523">
        <v>19</v>
      </c>
      <c r="P523">
        <v>6</v>
      </c>
      <c r="Q523">
        <v>17</v>
      </c>
      <c r="R523">
        <v>5.93</v>
      </c>
      <c r="S523">
        <v>1.68</v>
      </c>
      <c r="T523">
        <v>27.67</v>
      </c>
      <c r="U523">
        <f t="shared" si="25"/>
        <v>1.8446666666666667</v>
      </c>
      <c r="V523">
        <f t="shared" si="26"/>
        <v>0.73786666666666667</v>
      </c>
      <c r="W523">
        <f t="shared" si="27"/>
        <v>1</v>
      </c>
    </row>
    <row r="524" spans="1:23" x14ac:dyDescent="0.35">
      <c r="A524" t="s">
        <v>129</v>
      </c>
      <c r="B524" t="s">
        <v>288</v>
      </c>
      <c r="C524" t="s">
        <v>436</v>
      </c>
      <c r="D524" t="s">
        <v>368</v>
      </c>
      <c r="E524">
        <v>26.1</v>
      </c>
      <c r="F524">
        <v>30</v>
      </c>
      <c r="G524">
        <v>0</v>
      </c>
      <c r="H524">
        <v>0</v>
      </c>
      <c r="I524">
        <v>0</v>
      </c>
      <c r="J524">
        <v>0</v>
      </c>
      <c r="K524">
        <v>2</v>
      </c>
      <c r="L524">
        <v>1</v>
      </c>
      <c r="M524">
        <v>0</v>
      </c>
      <c r="N524">
        <v>1</v>
      </c>
      <c r="O524">
        <v>28</v>
      </c>
      <c r="P524">
        <v>10</v>
      </c>
      <c r="Q524">
        <v>31</v>
      </c>
      <c r="R524">
        <v>4.4400000000000004</v>
      </c>
      <c r="S524">
        <v>1.56</v>
      </c>
      <c r="T524">
        <v>27.33</v>
      </c>
      <c r="U524">
        <f t="shared" si="25"/>
        <v>1.8219999999999998</v>
      </c>
      <c r="V524">
        <f t="shared" si="26"/>
        <v>0.7288</v>
      </c>
      <c r="W524">
        <f t="shared" si="27"/>
        <v>1</v>
      </c>
    </row>
    <row r="525" spans="1:23" x14ac:dyDescent="0.35">
      <c r="A525" t="s">
        <v>50</v>
      </c>
      <c r="B525" t="s">
        <v>271</v>
      </c>
      <c r="C525" t="s">
        <v>436</v>
      </c>
      <c r="D525" t="s">
        <v>379</v>
      </c>
      <c r="E525">
        <v>16</v>
      </c>
      <c r="F525">
        <v>19</v>
      </c>
      <c r="G525">
        <v>0</v>
      </c>
      <c r="H525">
        <v>0</v>
      </c>
      <c r="I525">
        <v>0</v>
      </c>
      <c r="J525">
        <v>1</v>
      </c>
      <c r="K525">
        <v>1</v>
      </c>
      <c r="L525">
        <v>0</v>
      </c>
      <c r="M525">
        <v>0</v>
      </c>
      <c r="N525">
        <v>4</v>
      </c>
      <c r="O525">
        <v>9</v>
      </c>
      <c r="P525">
        <v>10</v>
      </c>
      <c r="Q525">
        <v>15</v>
      </c>
      <c r="R525">
        <v>3.94</v>
      </c>
      <c r="S525">
        <v>1.56</v>
      </c>
      <c r="T525">
        <v>27</v>
      </c>
      <c r="U525">
        <f t="shared" si="25"/>
        <v>1.8</v>
      </c>
      <c r="V525">
        <f t="shared" si="26"/>
        <v>0.72000000000000008</v>
      </c>
      <c r="W525">
        <f t="shared" si="27"/>
        <v>1</v>
      </c>
    </row>
    <row r="526" spans="1:23" x14ac:dyDescent="0.35">
      <c r="A526" t="s">
        <v>77</v>
      </c>
      <c r="B526" t="s">
        <v>1099</v>
      </c>
      <c r="C526" t="s">
        <v>435</v>
      </c>
      <c r="D526" t="s">
        <v>388</v>
      </c>
      <c r="E526">
        <v>22.1</v>
      </c>
      <c r="F526">
        <v>5</v>
      </c>
      <c r="G526">
        <v>5</v>
      </c>
      <c r="H526">
        <v>0</v>
      </c>
      <c r="I526">
        <v>0</v>
      </c>
      <c r="J526">
        <v>1</v>
      </c>
      <c r="K526">
        <v>2</v>
      </c>
      <c r="L526">
        <v>0</v>
      </c>
      <c r="M526">
        <v>0</v>
      </c>
      <c r="N526">
        <v>0</v>
      </c>
      <c r="O526">
        <v>20</v>
      </c>
      <c r="P526">
        <v>2</v>
      </c>
      <c r="Q526">
        <v>25</v>
      </c>
      <c r="R526">
        <v>4.03</v>
      </c>
      <c r="S526">
        <v>1.21</v>
      </c>
      <c r="T526">
        <v>26.83</v>
      </c>
      <c r="U526">
        <f t="shared" si="25"/>
        <v>1.7886666666666666</v>
      </c>
      <c r="V526">
        <f t="shared" si="26"/>
        <v>0.7154666666666667</v>
      </c>
      <c r="W526">
        <f t="shared" si="27"/>
        <v>1</v>
      </c>
    </row>
    <row r="527" spans="1:23" x14ac:dyDescent="0.35">
      <c r="A527" t="s">
        <v>1940</v>
      </c>
      <c r="B527" t="s">
        <v>1941</v>
      </c>
      <c r="C527" t="s">
        <v>435</v>
      </c>
      <c r="D527" t="s">
        <v>388</v>
      </c>
      <c r="E527">
        <v>26</v>
      </c>
      <c r="F527">
        <v>5</v>
      </c>
      <c r="G527">
        <v>5</v>
      </c>
      <c r="H527">
        <v>0</v>
      </c>
      <c r="I527">
        <v>0</v>
      </c>
      <c r="J527">
        <v>1</v>
      </c>
      <c r="K527">
        <v>2</v>
      </c>
      <c r="L527">
        <v>0</v>
      </c>
      <c r="M527">
        <v>0</v>
      </c>
      <c r="N527">
        <v>0</v>
      </c>
      <c r="O527">
        <v>21</v>
      </c>
      <c r="P527">
        <v>6</v>
      </c>
      <c r="Q527">
        <v>26</v>
      </c>
      <c r="R527">
        <v>3.81</v>
      </c>
      <c r="S527">
        <v>1.23</v>
      </c>
      <c r="T527">
        <v>26.5</v>
      </c>
      <c r="U527">
        <f t="shared" si="25"/>
        <v>1.7666666666666666</v>
      </c>
      <c r="V527">
        <f t="shared" si="26"/>
        <v>0.70666666666666667</v>
      </c>
      <c r="W527">
        <f t="shared" si="27"/>
        <v>1</v>
      </c>
    </row>
    <row r="528" spans="1:23" x14ac:dyDescent="0.35">
      <c r="A528" t="s">
        <v>1088</v>
      </c>
      <c r="B528" t="s">
        <v>1089</v>
      </c>
      <c r="C528" t="s">
        <v>436</v>
      </c>
      <c r="D528" t="s">
        <v>389</v>
      </c>
      <c r="E528">
        <v>21</v>
      </c>
      <c r="F528">
        <v>10</v>
      </c>
      <c r="G528">
        <v>0</v>
      </c>
      <c r="H528">
        <v>0</v>
      </c>
      <c r="I528">
        <v>0</v>
      </c>
      <c r="J528">
        <v>1</v>
      </c>
      <c r="K528">
        <v>2</v>
      </c>
      <c r="L528">
        <v>1</v>
      </c>
      <c r="M528">
        <v>0</v>
      </c>
      <c r="N528">
        <v>0</v>
      </c>
      <c r="O528">
        <v>19</v>
      </c>
      <c r="P528">
        <v>6</v>
      </c>
      <c r="Q528">
        <v>21</v>
      </c>
      <c r="R528">
        <v>7.29</v>
      </c>
      <c r="S528">
        <v>1.29</v>
      </c>
      <c r="T528">
        <v>26</v>
      </c>
      <c r="U528">
        <f t="shared" si="25"/>
        <v>1.7333333333333334</v>
      </c>
      <c r="V528">
        <f t="shared" si="26"/>
        <v>0.69333333333333336</v>
      </c>
      <c r="W528">
        <f t="shared" si="27"/>
        <v>1</v>
      </c>
    </row>
    <row r="529" spans="1:23" x14ac:dyDescent="0.35">
      <c r="A529" t="s">
        <v>740</v>
      </c>
      <c r="B529" t="s">
        <v>1802</v>
      </c>
      <c r="C529" t="s">
        <v>436</v>
      </c>
      <c r="D529" t="s">
        <v>371</v>
      </c>
      <c r="E529">
        <v>28.1</v>
      </c>
      <c r="F529">
        <v>25</v>
      </c>
      <c r="G529">
        <v>0</v>
      </c>
      <c r="H529">
        <v>0</v>
      </c>
      <c r="I529">
        <v>0</v>
      </c>
      <c r="J529">
        <v>1</v>
      </c>
      <c r="K529">
        <v>2</v>
      </c>
      <c r="L529">
        <v>1</v>
      </c>
      <c r="M529">
        <v>1</v>
      </c>
      <c r="N529">
        <v>1</v>
      </c>
      <c r="O529">
        <v>27</v>
      </c>
      <c r="P529">
        <v>15</v>
      </c>
      <c r="Q529">
        <v>35</v>
      </c>
      <c r="R529">
        <v>6.35</v>
      </c>
      <c r="S529">
        <v>1.76</v>
      </c>
      <c r="T529">
        <v>25.83</v>
      </c>
      <c r="U529">
        <f t="shared" si="25"/>
        <v>1.722</v>
      </c>
      <c r="V529">
        <f t="shared" si="26"/>
        <v>0.68880000000000008</v>
      </c>
      <c r="W529">
        <f t="shared" si="27"/>
        <v>1</v>
      </c>
    </row>
    <row r="530" spans="1:23" x14ac:dyDescent="0.35">
      <c r="A530" t="s">
        <v>179</v>
      </c>
      <c r="B530" t="s">
        <v>150</v>
      </c>
      <c r="C530" t="s">
        <v>436</v>
      </c>
      <c r="D530" t="s">
        <v>382</v>
      </c>
      <c r="E530">
        <v>22.1</v>
      </c>
      <c r="F530">
        <v>18</v>
      </c>
      <c r="G530">
        <v>0</v>
      </c>
      <c r="H530">
        <v>0</v>
      </c>
      <c r="I530">
        <v>0</v>
      </c>
      <c r="J530">
        <v>0</v>
      </c>
      <c r="K530">
        <v>1</v>
      </c>
      <c r="L530">
        <v>0</v>
      </c>
      <c r="M530">
        <v>0</v>
      </c>
      <c r="N530">
        <v>1</v>
      </c>
      <c r="O530">
        <v>22</v>
      </c>
      <c r="P530">
        <v>6</v>
      </c>
      <c r="Q530">
        <v>21</v>
      </c>
      <c r="R530">
        <v>2.42</v>
      </c>
      <c r="S530">
        <v>1.21</v>
      </c>
      <c r="T530">
        <v>25.83</v>
      </c>
      <c r="U530">
        <f t="shared" si="25"/>
        <v>1.722</v>
      </c>
      <c r="V530">
        <f t="shared" si="26"/>
        <v>0.68880000000000008</v>
      </c>
      <c r="W530">
        <f t="shared" si="27"/>
        <v>1</v>
      </c>
    </row>
    <row r="531" spans="1:23" x14ac:dyDescent="0.35">
      <c r="A531" t="s">
        <v>44</v>
      </c>
      <c r="B531" t="s">
        <v>341</v>
      </c>
      <c r="C531" t="s">
        <v>436</v>
      </c>
      <c r="D531" t="s">
        <v>367</v>
      </c>
      <c r="E531">
        <v>26.1</v>
      </c>
      <c r="F531">
        <v>16</v>
      </c>
      <c r="G531">
        <v>3</v>
      </c>
      <c r="H531">
        <v>0</v>
      </c>
      <c r="I531">
        <v>0</v>
      </c>
      <c r="J531">
        <v>2</v>
      </c>
      <c r="K531">
        <v>2</v>
      </c>
      <c r="L531">
        <v>0</v>
      </c>
      <c r="M531">
        <v>0</v>
      </c>
      <c r="N531">
        <v>1</v>
      </c>
      <c r="O531">
        <v>12</v>
      </c>
      <c r="P531">
        <v>11</v>
      </c>
      <c r="Q531">
        <v>24</v>
      </c>
      <c r="R531">
        <v>5.13</v>
      </c>
      <c r="S531">
        <v>1.33</v>
      </c>
      <c r="T531">
        <v>25.83</v>
      </c>
      <c r="U531">
        <f t="shared" si="25"/>
        <v>1.722</v>
      </c>
      <c r="V531">
        <f t="shared" si="26"/>
        <v>0.68880000000000008</v>
      </c>
      <c r="W531">
        <f t="shared" si="27"/>
        <v>1</v>
      </c>
    </row>
    <row r="532" spans="1:23" x14ac:dyDescent="0.35">
      <c r="A532" t="s">
        <v>1130</v>
      </c>
      <c r="B532" t="s">
        <v>1040</v>
      </c>
      <c r="C532" t="s">
        <v>436</v>
      </c>
      <c r="D532" t="s">
        <v>387</v>
      </c>
      <c r="E532">
        <v>25.1</v>
      </c>
      <c r="F532">
        <v>8</v>
      </c>
      <c r="G532">
        <v>2</v>
      </c>
      <c r="H532">
        <v>0</v>
      </c>
      <c r="I532">
        <v>0</v>
      </c>
      <c r="J532">
        <v>1</v>
      </c>
      <c r="K532">
        <v>1</v>
      </c>
      <c r="L532">
        <v>0</v>
      </c>
      <c r="M532">
        <v>0</v>
      </c>
      <c r="N532">
        <v>0</v>
      </c>
      <c r="O532">
        <v>26</v>
      </c>
      <c r="P532">
        <v>19</v>
      </c>
      <c r="Q532">
        <v>15</v>
      </c>
      <c r="R532">
        <v>4.62</v>
      </c>
      <c r="S532">
        <v>1.34</v>
      </c>
      <c r="T532">
        <v>25.33</v>
      </c>
      <c r="U532">
        <f t="shared" si="25"/>
        <v>1.6886666666666665</v>
      </c>
      <c r="V532">
        <f t="shared" si="26"/>
        <v>0.67546666666666666</v>
      </c>
      <c r="W532">
        <f t="shared" si="27"/>
        <v>1</v>
      </c>
    </row>
    <row r="533" spans="1:23" x14ac:dyDescent="0.35">
      <c r="A533" t="s">
        <v>77</v>
      </c>
      <c r="B533" t="s">
        <v>863</v>
      </c>
      <c r="C533" t="s">
        <v>436</v>
      </c>
      <c r="D533" t="s">
        <v>363</v>
      </c>
      <c r="E533">
        <v>14.2</v>
      </c>
      <c r="F533">
        <v>13</v>
      </c>
      <c r="G533">
        <v>0</v>
      </c>
      <c r="H533">
        <v>0</v>
      </c>
      <c r="I533">
        <v>0</v>
      </c>
      <c r="J533">
        <v>2</v>
      </c>
      <c r="K533">
        <v>1</v>
      </c>
      <c r="L533">
        <v>0</v>
      </c>
      <c r="M533">
        <v>0</v>
      </c>
      <c r="N533">
        <v>0</v>
      </c>
      <c r="O533">
        <v>12</v>
      </c>
      <c r="P533">
        <v>1</v>
      </c>
      <c r="Q533">
        <v>21</v>
      </c>
      <c r="R533">
        <v>8.59</v>
      </c>
      <c r="S533">
        <v>1.5</v>
      </c>
      <c r="T533">
        <v>25.17</v>
      </c>
      <c r="U533">
        <f t="shared" si="25"/>
        <v>1.6780000000000002</v>
      </c>
      <c r="V533">
        <f t="shared" si="26"/>
        <v>0.67120000000000013</v>
      </c>
      <c r="W533">
        <f t="shared" si="27"/>
        <v>1</v>
      </c>
    </row>
    <row r="534" spans="1:23" x14ac:dyDescent="0.35">
      <c r="A534" t="s">
        <v>348</v>
      </c>
      <c r="B534" t="s">
        <v>1085</v>
      </c>
      <c r="C534" t="s">
        <v>436</v>
      </c>
      <c r="D534" t="s">
        <v>397</v>
      </c>
      <c r="E534">
        <v>26.2</v>
      </c>
      <c r="F534">
        <v>32</v>
      </c>
      <c r="G534">
        <v>1</v>
      </c>
      <c r="H534">
        <v>0</v>
      </c>
      <c r="I534">
        <v>0</v>
      </c>
      <c r="J534">
        <v>1</v>
      </c>
      <c r="K534">
        <v>1</v>
      </c>
      <c r="L534">
        <v>0</v>
      </c>
      <c r="M534">
        <v>1</v>
      </c>
      <c r="N534">
        <v>2</v>
      </c>
      <c r="O534">
        <v>30</v>
      </c>
      <c r="P534">
        <v>13</v>
      </c>
      <c r="Q534">
        <v>43</v>
      </c>
      <c r="R534">
        <v>6.75</v>
      </c>
      <c r="S534">
        <v>2.1</v>
      </c>
      <c r="T534">
        <v>25.17</v>
      </c>
      <c r="U534">
        <f t="shared" si="25"/>
        <v>1.6780000000000002</v>
      </c>
      <c r="V534">
        <f t="shared" si="26"/>
        <v>0.67120000000000013</v>
      </c>
      <c r="W534">
        <f t="shared" si="27"/>
        <v>1</v>
      </c>
    </row>
    <row r="535" spans="1:23" x14ac:dyDescent="0.35">
      <c r="A535" t="s">
        <v>1567</v>
      </c>
      <c r="B535" t="s">
        <v>1568</v>
      </c>
      <c r="C535" t="s">
        <v>436</v>
      </c>
      <c r="D535" t="s">
        <v>372</v>
      </c>
      <c r="E535">
        <v>16.100000000000001</v>
      </c>
      <c r="F535">
        <v>12</v>
      </c>
      <c r="G535">
        <v>0</v>
      </c>
      <c r="H535">
        <v>0</v>
      </c>
      <c r="I535">
        <v>0</v>
      </c>
      <c r="J535">
        <v>1</v>
      </c>
      <c r="K535">
        <v>0</v>
      </c>
      <c r="L535">
        <v>0</v>
      </c>
      <c r="M535">
        <v>0</v>
      </c>
      <c r="N535">
        <v>0</v>
      </c>
      <c r="O535">
        <v>11</v>
      </c>
      <c r="P535">
        <v>4</v>
      </c>
      <c r="Q535">
        <v>12</v>
      </c>
      <c r="R535">
        <v>2.75</v>
      </c>
      <c r="S535">
        <v>0.98</v>
      </c>
      <c r="T535">
        <v>24.83</v>
      </c>
      <c r="U535">
        <f t="shared" si="25"/>
        <v>1.6553333333333333</v>
      </c>
      <c r="V535">
        <f t="shared" si="26"/>
        <v>0.66213333333333335</v>
      </c>
      <c r="W535">
        <f t="shared" si="27"/>
        <v>1</v>
      </c>
    </row>
    <row r="536" spans="1:23" x14ac:dyDescent="0.35">
      <c r="A536" t="s">
        <v>1603</v>
      </c>
      <c r="B536" t="s">
        <v>1602</v>
      </c>
      <c r="C536" t="s">
        <v>436</v>
      </c>
      <c r="D536" t="s">
        <v>386</v>
      </c>
      <c r="E536">
        <v>28.2</v>
      </c>
      <c r="F536">
        <v>28</v>
      </c>
      <c r="G536">
        <v>0</v>
      </c>
      <c r="H536">
        <v>0</v>
      </c>
      <c r="I536">
        <v>0</v>
      </c>
      <c r="J536">
        <v>0</v>
      </c>
      <c r="K536">
        <v>0</v>
      </c>
      <c r="L536">
        <v>1</v>
      </c>
      <c r="M536">
        <v>0</v>
      </c>
      <c r="N536">
        <v>1</v>
      </c>
      <c r="O536">
        <v>26</v>
      </c>
      <c r="P536">
        <v>15</v>
      </c>
      <c r="Q536">
        <v>32</v>
      </c>
      <c r="R536">
        <v>6.28</v>
      </c>
      <c r="S536">
        <v>1.64</v>
      </c>
      <c r="T536">
        <v>24.67</v>
      </c>
      <c r="U536">
        <f t="shared" si="25"/>
        <v>1.6446666666666667</v>
      </c>
      <c r="V536">
        <f t="shared" si="26"/>
        <v>0.65786666666666671</v>
      </c>
      <c r="W536">
        <f t="shared" si="27"/>
        <v>1</v>
      </c>
    </row>
    <row r="537" spans="1:23" x14ac:dyDescent="0.35">
      <c r="A537" t="s">
        <v>296</v>
      </c>
      <c r="B537" t="s">
        <v>159</v>
      </c>
      <c r="C537" t="s">
        <v>436</v>
      </c>
      <c r="D537" t="s">
        <v>371</v>
      </c>
      <c r="E537">
        <v>13.2</v>
      </c>
      <c r="F537">
        <v>13</v>
      </c>
      <c r="G537">
        <v>0</v>
      </c>
      <c r="H537">
        <v>0</v>
      </c>
      <c r="I537">
        <v>0</v>
      </c>
      <c r="J537">
        <v>1</v>
      </c>
      <c r="K537">
        <v>0</v>
      </c>
      <c r="L537">
        <v>0</v>
      </c>
      <c r="M537">
        <v>0</v>
      </c>
      <c r="N537">
        <v>1</v>
      </c>
      <c r="O537">
        <v>11</v>
      </c>
      <c r="P537">
        <v>4</v>
      </c>
      <c r="Q537">
        <v>14</v>
      </c>
      <c r="R537">
        <v>3.95</v>
      </c>
      <c r="S537">
        <v>1.32</v>
      </c>
      <c r="T537">
        <v>24.67</v>
      </c>
      <c r="U537">
        <f t="shared" si="25"/>
        <v>1.6446666666666667</v>
      </c>
      <c r="V537">
        <f t="shared" si="26"/>
        <v>0.65786666666666671</v>
      </c>
      <c r="W537">
        <f t="shared" si="27"/>
        <v>1</v>
      </c>
    </row>
    <row r="538" spans="1:23" x14ac:dyDescent="0.35">
      <c r="A538" t="s">
        <v>172</v>
      </c>
      <c r="B538" t="s">
        <v>1159</v>
      </c>
      <c r="C538" t="s">
        <v>436</v>
      </c>
      <c r="D538" t="s">
        <v>384</v>
      </c>
      <c r="E538">
        <v>17.100000000000001</v>
      </c>
      <c r="F538">
        <v>20</v>
      </c>
      <c r="G538">
        <v>0</v>
      </c>
      <c r="H538">
        <v>0</v>
      </c>
      <c r="I538">
        <v>0</v>
      </c>
      <c r="J538">
        <v>1</v>
      </c>
      <c r="K538">
        <v>0</v>
      </c>
      <c r="L538">
        <v>0</v>
      </c>
      <c r="M538">
        <v>0</v>
      </c>
      <c r="N538">
        <v>1</v>
      </c>
      <c r="O538">
        <v>22</v>
      </c>
      <c r="P538">
        <v>9</v>
      </c>
      <c r="Q538">
        <v>24</v>
      </c>
      <c r="R538">
        <v>8.31</v>
      </c>
      <c r="S538">
        <v>1.9</v>
      </c>
      <c r="T538">
        <v>24.33</v>
      </c>
      <c r="U538">
        <f t="shared" si="25"/>
        <v>1.6219999999999999</v>
      </c>
      <c r="V538">
        <f t="shared" si="26"/>
        <v>0.64880000000000004</v>
      </c>
      <c r="W538">
        <f t="shared" si="27"/>
        <v>1</v>
      </c>
    </row>
    <row r="539" spans="1:23" x14ac:dyDescent="0.35">
      <c r="A539" t="s">
        <v>105</v>
      </c>
      <c r="B539" t="s">
        <v>1117</v>
      </c>
      <c r="C539" t="s">
        <v>436</v>
      </c>
      <c r="D539" t="s">
        <v>381</v>
      </c>
      <c r="E539">
        <v>14.1</v>
      </c>
      <c r="F539">
        <v>16</v>
      </c>
      <c r="G539">
        <v>0</v>
      </c>
      <c r="H539">
        <v>0</v>
      </c>
      <c r="I539">
        <v>0</v>
      </c>
      <c r="J539">
        <v>0</v>
      </c>
      <c r="K539">
        <v>2</v>
      </c>
      <c r="L539">
        <v>2</v>
      </c>
      <c r="M539">
        <v>2</v>
      </c>
      <c r="N539">
        <v>4</v>
      </c>
      <c r="O539">
        <v>10</v>
      </c>
      <c r="P539">
        <v>5</v>
      </c>
      <c r="Q539">
        <v>21</v>
      </c>
      <c r="R539">
        <v>5.65</v>
      </c>
      <c r="S539">
        <v>1.81</v>
      </c>
      <c r="T539">
        <v>24.33</v>
      </c>
      <c r="U539">
        <f t="shared" si="25"/>
        <v>1.6219999999999999</v>
      </c>
      <c r="V539">
        <f t="shared" si="26"/>
        <v>0.64880000000000004</v>
      </c>
      <c r="W539">
        <f t="shared" si="27"/>
        <v>1</v>
      </c>
    </row>
    <row r="540" spans="1:23" x14ac:dyDescent="0.35">
      <c r="A540" t="s">
        <v>891</v>
      </c>
      <c r="B540" t="s">
        <v>890</v>
      </c>
      <c r="C540" t="s">
        <v>436</v>
      </c>
      <c r="D540" t="s">
        <v>394</v>
      </c>
      <c r="E540">
        <v>17</v>
      </c>
      <c r="F540">
        <v>18</v>
      </c>
      <c r="G540">
        <v>0</v>
      </c>
      <c r="H540">
        <v>0</v>
      </c>
      <c r="I540">
        <v>0</v>
      </c>
      <c r="J540">
        <v>1</v>
      </c>
      <c r="K540">
        <v>2</v>
      </c>
      <c r="L540">
        <v>0</v>
      </c>
      <c r="M540">
        <v>2</v>
      </c>
      <c r="N540">
        <v>2</v>
      </c>
      <c r="O540">
        <v>15</v>
      </c>
      <c r="P540">
        <v>3</v>
      </c>
      <c r="Q540">
        <v>16</v>
      </c>
      <c r="R540">
        <v>5.29</v>
      </c>
      <c r="S540">
        <v>1.1200000000000001</v>
      </c>
      <c r="T540">
        <v>24</v>
      </c>
      <c r="U540">
        <f t="shared" si="25"/>
        <v>1.6</v>
      </c>
      <c r="V540">
        <f t="shared" si="26"/>
        <v>0.64000000000000012</v>
      </c>
      <c r="W540">
        <f t="shared" si="27"/>
        <v>1</v>
      </c>
    </row>
    <row r="541" spans="1:23" x14ac:dyDescent="0.35">
      <c r="A541" t="s">
        <v>154</v>
      </c>
      <c r="B541" t="s">
        <v>553</v>
      </c>
      <c r="C541" t="s">
        <v>436</v>
      </c>
      <c r="D541" t="s">
        <v>363</v>
      </c>
      <c r="E541">
        <v>16</v>
      </c>
      <c r="F541">
        <v>14</v>
      </c>
      <c r="G541">
        <v>0</v>
      </c>
      <c r="H541">
        <v>0</v>
      </c>
      <c r="I541">
        <v>0</v>
      </c>
      <c r="J541">
        <v>2</v>
      </c>
      <c r="K541">
        <v>0</v>
      </c>
      <c r="L541">
        <v>0</v>
      </c>
      <c r="M541">
        <v>1</v>
      </c>
      <c r="N541">
        <v>0</v>
      </c>
      <c r="O541">
        <v>9</v>
      </c>
      <c r="P541">
        <v>5</v>
      </c>
      <c r="Q541">
        <v>19</v>
      </c>
      <c r="R541">
        <v>5.62</v>
      </c>
      <c r="S541">
        <v>1.5</v>
      </c>
      <c r="T541">
        <v>23.5</v>
      </c>
      <c r="U541">
        <f t="shared" si="25"/>
        <v>1.5666666666666667</v>
      </c>
      <c r="V541">
        <f t="shared" si="26"/>
        <v>0.62666666666666671</v>
      </c>
      <c r="W541">
        <f t="shared" si="27"/>
        <v>1</v>
      </c>
    </row>
    <row r="542" spans="1:23" x14ac:dyDescent="0.35">
      <c r="A542" t="s">
        <v>1943</v>
      </c>
      <c r="B542" t="s">
        <v>78</v>
      </c>
      <c r="C542" t="s">
        <v>435</v>
      </c>
      <c r="D542" t="s">
        <v>375</v>
      </c>
      <c r="E542">
        <v>39.1</v>
      </c>
      <c r="F542">
        <v>14</v>
      </c>
      <c r="G542">
        <v>6</v>
      </c>
      <c r="H542">
        <v>0</v>
      </c>
      <c r="I542">
        <v>0</v>
      </c>
      <c r="J542">
        <v>0</v>
      </c>
      <c r="K542">
        <v>2</v>
      </c>
      <c r="L542">
        <v>0</v>
      </c>
      <c r="M542">
        <v>0</v>
      </c>
      <c r="N542">
        <v>0</v>
      </c>
      <c r="O542">
        <v>37</v>
      </c>
      <c r="P542">
        <v>15</v>
      </c>
      <c r="Q542">
        <v>38</v>
      </c>
      <c r="R542">
        <v>5.95</v>
      </c>
      <c r="S542">
        <v>1.35</v>
      </c>
      <c r="T542">
        <v>23.33</v>
      </c>
      <c r="U542">
        <f t="shared" si="25"/>
        <v>1.5553333333333332</v>
      </c>
      <c r="V542">
        <f t="shared" si="26"/>
        <v>0.62213333333333332</v>
      </c>
      <c r="W542">
        <f t="shared" si="27"/>
        <v>1</v>
      </c>
    </row>
    <row r="543" spans="1:23" x14ac:dyDescent="0.35">
      <c r="A543" t="s">
        <v>141</v>
      </c>
      <c r="B543" t="s">
        <v>259</v>
      </c>
      <c r="C543" t="s">
        <v>435</v>
      </c>
      <c r="D543" t="s">
        <v>368</v>
      </c>
      <c r="E543">
        <v>24</v>
      </c>
      <c r="F543">
        <v>9</v>
      </c>
      <c r="G543">
        <v>7</v>
      </c>
      <c r="H543">
        <v>0</v>
      </c>
      <c r="I543">
        <v>0</v>
      </c>
      <c r="J543">
        <v>2</v>
      </c>
      <c r="K543">
        <v>4</v>
      </c>
      <c r="L543">
        <v>0</v>
      </c>
      <c r="M543">
        <v>0</v>
      </c>
      <c r="N543">
        <v>0</v>
      </c>
      <c r="O543">
        <v>23</v>
      </c>
      <c r="P543">
        <v>15</v>
      </c>
      <c r="Q543">
        <v>17</v>
      </c>
      <c r="R543">
        <v>6.38</v>
      </c>
      <c r="S543">
        <v>1.33</v>
      </c>
      <c r="T543">
        <v>23</v>
      </c>
      <c r="U543">
        <f t="shared" si="25"/>
        <v>1.5333333333333334</v>
      </c>
      <c r="V543">
        <f t="shared" si="26"/>
        <v>0.6133333333333334</v>
      </c>
      <c r="W543">
        <f t="shared" si="27"/>
        <v>1</v>
      </c>
    </row>
    <row r="544" spans="1:23" x14ac:dyDescent="0.35">
      <c r="A544" t="s">
        <v>1424</v>
      </c>
      <c r="B544" t="s">
        <v>1425</v>
      </c>
      <c r="C544" t="s">
        <v>436</v>
      </c>
      <c r="D544" t="s">
        <v>367</v>
      </c>
      <c r="E544">
        <v>20.100000000000001</v>
      </c>
      <c r="F544">
        <v>12</v>
      </c>
      <c r="G544">
        <v>0</v>
      </c>
      <c r="H544">
        <v>0</v>
      </c>
      <c r="I544">
        <v>0</v>
      </c>
      <c r="J544">
        <v>1</v>
      </c>
      <c r="K544">
        <v>0</v>
      </c>
      <c r="L544">
        <v>1</v>
      </c>
      <c r="M544">
        <v>0</v>
      </c>
      <c r="N544">
        <v>0</v>
      </c>
      <c r="O544">
        <v>16</v>
      </c>
      <c r="P544">
        <v>10</v>
      </c>
      <c r="Q544">
        <v>25</v>
      </c>
      <c r="R544">
        <v>7.08</v>
      </c>
      <c r="S544">
        <v>1.72</v>
      </c>
      <c r="T544">
        <v>22.83</v>
      </c>
      <c r="U544">
        <f t="shared" si="25"/>
        <v>1.5219999999999998</v>
      </c>
      <c r="V544">
        <f t="shared" si="26"/>
        <v>0.60880000000000001</v>
      </c>
      <c r="W544">
        <f t="shared" si="27"/>
        <v>1</v>
      </c>
    </row>
    <row r="545" spans="1:23" x14ac:dyDescent="0.35">
      <c r="A545" t="s">
        <v>58</v>
      </c>
      <c r="B545" t="s">
        <v>849</v>
      </c>
      <c r="C545" t="s">
        <v>436</v>
      </c>
      <c r="D545" t="s">
        <v>372</v>
      </c>
      <c r="E545">
        <v>34.1</v>
      </c>
      <c r="F545">
        <v>13</v>
      </c>
      <c r="G545">
        <v>4</v>
      </c>
      <c r="H545">
        <v>0</v>
      </c>
      <c r="I545">
        <v>0</v>
      </c>
      <c r="J545">
        <v>1</v>
      </c>
      <c r="K545">
        <v>3</v>
      </c>
      <c r="L545">
        <v>0</v>
      </c>
      <c r="M545">
        <v>0</v>
      </c>
      <c r="N545">
        <v>1</v>
      </c>
      <c r="O545">
        <v>23</v>
      </c>
      <c r="P545">
        <v>9</v>
      </c>
      <c r="Q545">
        <v>43</v>
      </c>
      <c r="R545">
        <v>4.72</v>
      </c>
      <c r="S545">
        <v>1.51</v>
      </c>
      <c r="T545">
        <v>22.83</v>
      </c>
      <c r="U545">
        <f t="shared" si="25"/>
        <v>1.5219999999999998</v>
      </c>
      <c r="V545">
        <f t="shared" si="26"/>
        <v>0.60880000000000001</v>
      </c>
      <c r="W545">
        <f t="shared" si="27"/>
        <v>1</v>
      </c>
    </row>
    <row r="546" spans="1:23" x14ac:dyDescent="0.35">
      <c r="A546" t="s">
        <v>1427</v>
      </c>
      <c r="B546" t="s">
        <v>1684</v>
      </c>
      <c r="C546" t="s">
        <v>435</v>
      </c>
      <c r="D546" t="s">
        <v>375</v>
      </c>
      <c r="E546">
        <v>11</v>
      </c>
      <c r="F546">
        <v>3</v>
      </c>
      <c r="G546">
        <v>2</v>
      </c>
      <c r="H546">
        <v>0</v>
      </c>
      <c r="I546">
        <v>0</v>
      </c>
      <c r="J546">
        <v>2</v>
      </c>
      <c r="K546">
        <v>1</v>
      </c>
      <c r="L546">
        <v>0</v>
      </c>
      <c r="M546">
        <v>0</v>
      </c>
      <c r="N546">
        <v>0</v>
      </c>
      <c r="O546">
        <v>3</v>
      </c>
      <c r="P546">
        <v>3</v>
      </c>
      <c r="Q546">
        <v>9</v>
      </c>
      <c r="R546">
        <v>1.64</v>
      </c>
      <c r="S546">
        <v>1.0900000000000001</v>
      </c>
      <c r="T546">
        <v>22.5</v>
      </c>
      <c r="U546">
        <f t="shared" si="25"/>
        <v>1.5</v>
      </c>
      <c r="V546">
        <f t="shared" si="26"/>
        <v>0.60000000000000009</v>
      </c>
      <c r="W546">
        <f t="shared" si="27"/>
        <v>1</v>
      </c>
    </row>
    <row r="547" spans="1:23" x14ac:dyDescent="0.35">
      <c r="A547" t="s">
        <v>710</v>
      </c>
      <c r="B547" t="s">
        <v>148</v>
      </c>
      <c r="C547" t="s">
        <v>435</v>
      </c>
      <c r="D547" t="s">
        <v>373</v>
      </c>
      <c r="E547">
        <v>37.200000000000003</v>
      </c>
      <c r="F547">
        <v>10</v>
      </c>
      <c r="G547">
        <v>8</v>
      </c>
      <c r="H547">
        <v>0</v>
      </c>
      <c r="I547">
        <v>0</v>
      </c>
      <c r="J547">
        <v>2</v>
      </c>
      <c r="K547">
        <v>4</v>
      </c>
      <c r="L547">
        <v>0</v>
      </c>
      <c r="M547">
        <v>0</v>
      </c>
      <c r="N547">
        <v>0</v>
      </c>
      <c r="O547">
        <v>32</v>
      </c>
      <c r="P547">
        <v>15</v>
      </c>
      <c r="Q547">
        <v>50</v>
      </c>
      <c r="R547">
        <v>7.41</v>
      </c>
      <c r="S547">
        <v>1.73</v>
      </c>
      <c r="T547">
        <v>22.17</v>
      </c>
      <c r="U547">
        <f t="shared" si="25"/>
        <v>1.4780000000000002</v>
      </c>
      <c r="V547">
        <f t="shared" si="26"/>
        <v>0.59120000000000006</v>
      </c>
      <c r="W547">
        <f t="shared" si="27"/>
        <v>1</v>
      </c>
    </row>
    <row r="548" spans="1:23" x14ac:dyDescent="0.35">
      <c r="A548" t="s">
        <v>323</v>
      </c>
      <c r="B548" t="s">
        <v>343</v>
      </c>
      <c r="C548" t="s">
        <v>436</v>
      </c>
      <c r="D548" t="s">
        <v>374</v>
      </c>
      <c r="E548">
        <v>18</v>
      </c>
      <c r="F548">
        <v>23</v>
      </c>
      <c r="G548">
        <v>0</v>
      </c>
      <c r="H548">
        <v>0</v>
      </c>
      <c r="I548">
        <v>0</v>
      </c>
      <c r="J548">
        <v>0</v>
      </c>
      <c r="K548">
        <v>1</v>
      </c>
      <c r="L548">
        <v>0</v>
      </c>
      <c r="M548">
        <v>0</v>
      </c>
      <c r="N548">
        <v>4</v>
      </c>
      <c r="O548">
        <v>14</v>
      </c>
      <c r="P548">
        <v>6</v>
      </c>
      <c r="Q548">
        <v>19</v>
      </c>
      <c r="R548">
        <v>7.5</v>
      </c>
      <c r="S548">
        <v>1.39</v>
      </c>
      <c r="T548">
        <v>22</v>
      </c>
      <c r="U548">
        <f t="shared" si="25"/>
        <v>1.4666666666666666</v>
      </c>
      <c r="V548">
        <f t="shared" si="26"/>
        <v>0.58666666666666667</v>
      </c>
      <c r="W548">
        <f t="shared" si="27"/>
        <v>1</v>
      </c>
    </row>
    <row r="549" spans="1:23" x14ac:dyDescent="0.35">
      <c r="A549" t="s">
        <v>223</v>
      </c>
      <c r="B549" t="s">
        <v>1646</v>
      </c>
      <c r="C549" t="s">
        <v>436</v>
      </c>
      <c r="D549" t="s">
        <v>375</v>
      </c>
      <c r="E549">
        <v>28</v>
      </c>
      <c r="F549">
        <v>12</v>
      </c>
      <c r="G549">
        <v>2</v>
      </c>
      <c r="H549">
        <v>0</v>
      </c>
      <c r="I549">
        <v>0</v>
      </c>
      <c r="J549">
        <v>0</v>
      </c>
      <c r="K549">
        <v>1</v>
      </c>
      <c r="L549">
        <v>0</v>
      </c>
      <c r="M549">
        <v>0</v>
      </c>
      <c r="N549">
        <v>1</v>
      </c>
      <c r="O549">
        <v>21</v>
      </c>
      <c r="P549">
        <v>11</v>
      </c>
      <c r="Q549">
        <v>23</v>
      </c>
      <c r="R549">
        <v>3.86</v>
      </c>
      <c r="S549">
        <v>1.21</v>
      </c>
      <c r="T549">
        <v>21.5</v>
      </c>
      <c r="U549">
        <f t="shared" si="25"/>
        <v>1.4333333333333333</v>
      </c>
      <c r="V549">
        <f t="shared" si="26"/>
        <v>0.57333333333333336</v>
      </c>
      <c r="W549">
        <f t="shared" si="27"/>
        <v>1</v>
      </c>
    </row>
    <row r="550" spans="1:23" x14ac:dyDescent="0.35">
      <c r="A550" t="s">
        <v>856</v>
      </c>
      <c r="B550" t="s">
        <v>1586</v>
      </c>
      <c r="C550" t="s">
        <v>436</v>
      </c>
      <c r="D550" t="s">
        <v>362</v>
      </c>
      <c r="E550">
        <v>16.100000000000001</v>
      </c>
      <c r="F550">
        <v>17</v>
      </c>
      <c r="G550">
        <v>1</v>
      </c>
      <c r="H550">
        <v>0</v>
      </c>
      <c r="I550">
        <v>0</v>
      </c>
      <c r="J550">
        <v>0</v>
      </c>
      <c r="K550">
        <v>0</v>
      </c>
      <c r="L550">
        <v>0</v>
      </c>
      <c r="M550">
        <v>0</v>
      </c>
      <c r="N550">
        <v>1</v>
      </c>
      <c r="O550">
        <v>20</v>
      </c>
      <c r="P550">
        <v>8</v>
      </c>
      <c r="Q550">
        <v>14</v>
      </c>
      <c r="R550">
        <v>4.41</v>
      </c>
      <c r="S550">
        <v>1.35</v>
      </c>
      <c r="T550">
        <v>21.33</v>
      </c>
      <c r="U550">
        <f t="shared" si="25"/>
        <v>1.4219999999999999</v>
      </c>
      <c r="V550">
        <f t="shared" si="26"/>
        <v>0.56879999999999997</v>
      </c>
      <c r="W550">
        <f t="shared" si="27"/>
        <v>1</v>
      </c>
    </row>
    <row r="551" spans="1:23" x14ac:dyDescent="0.35">
      <c r="A551" t="s">
        <v>147</v>
      </c>
      <c r="B551" t="s">
        <v>1985</v>
      </c>
      <c r="C551" t="s">
        <v>436</v>
      </c>
      <c r="D551" t="s">
        <v>377</v>
      </c>
      <c r="E551">
        <v>22.1</v>
      </c>
      <c r="F551">
        <v>20</v>
      </c>
      <c r="G551">
        <v>0</v>
      </c>
      <c r="H551">
        <v>0</v>
      </c>
      <c r="I551">
        <v>0</v>
      </c>
      <c r="J551">
        <v>0</v>
      </c>
      <c r="K551">
        <v>0</v>
      </c>
      <c r="L551">
        <v>1</v>
      </c>
      <c r="M551">
        <v>1</v>
      </c>
      <c r="N551">
        <v>1</v>
      </c>
      <c r="O551">
        <v>25</v>
      </c>
      <c r="P551">
        <v>16</v>
      </c>
      <c r="Q551">
        <v>25</v>
      </c>
      <c r="R551">
        <v>5.64</v>
      </c>
      <c r="S551">
        <v>1.84</v>
      </c>
      <c r="T551">
        <v>20.83</v>
      </c>
      <c r="U551">
        <f t="shared" si="25"/>
        <v>1.3886666666666665</v>
      </c>
      <c r="V551">
        <f t="shared" si="26"/>
        <v>0.55546666666666666</v>
      </c>
      <c r="W551">
        <f t="shared" si="27"/>
        <v>1</v>
      </c>
    </row>
    <row r="552" spans="1:23" x14ac:dyDescent="0.35">
      <c r="A552" t="s">
        <v>1240</v>
      </c>
      <c r="B552" t="s">
        <v>1281</v>
      </c>
      <c r="C552" t="s">
        <v>436</v>
      </c>
      <c r="D552" t="s">
        <v>365</v>
      </c>
      <c r="E552">
        <v>19.100000000000001</v>
      </c>
      <c r="F552">
        <v>17</v>
      </c>
      <c r="G552">
        <v>1</v>
      </c>
      <c r="H552">
        <v>0</v>
      </c>
      <c r="I552">
        <v>0</v>
      </c>
      <c r="J552">
        <v>0</v>
      </c>
      <c r="K552">
        <v>1</v>
      </c>
      <c r="L552">
        <v>0</v>
      </c>
      <c r="M552">
        <v>1</v>
      </c>
      <c r="N552">
        <v>2</v>
      </c>
      <c r="O552">
        <v>14</v>
      </c>
      <c r="P552">
        <v>5</v>
      </c>
      <c r="Q552">
        <v>16</v>
      </c>
      <c r="R552">
        <v>2.33</v>
      </c>
      <c r="S552">
        <v>1.0900000000000001</v>
      </c>
      <c r="T552">
        <v>20.83</v>
      </c>
      <c r="U552">
        <f t="shared" si="25"/>
        <v>1.3886666666666665</v>
      </c>
      <c r="V552">
        <f t="shared" si="26"/>
        <v>0.55546666666666666</v>
      </c>
      <c r="W552">
        <f t="shared" si="27"/>
        <v>1</v>
      </c>
    </row>
    <row r="553" spans="1:23" x14ac:dyDescent="0.35">
      <c r="A553" t="s">
        <v>1573</v>
      </c>
      <c r="B553" t="s">
        <v>1574</v>
      </c>
      <c r="C553" t="s">
        <v>436</v>
      </c>
      <c r="D553" t="s">
        <v>360</v>
      </c>
      <c r="E553">
        <v>35</v>
      </c>
      <c r="F553">
        <v>19</v>
      </c>
      <c r="G553">
        <v>0</v>
      </c>
      <c r="H553">
        <v>0</v>
      </c>
      <c r="I553">
        <v>0</v>
      </c>
      <c r="J553">
        <v>2</v>
      </c>
      <c r="K553">
        <v>2</v>
      </c>
      <c r="L553">
        <v>0</v>
      </c>
      <c r="M553">
        <v>2</v>
      </c>
      <c r="N553">
        <v>0</v>
      </c>
      <c r="O553">
        <v>17</v>
      </c>
      <c r="P553">
        <v>16</v>
      </c>
      <c r="Q553">
        <v>38</v>
      </c>
      <c r="R553">
        <v>3.34</v>
      </c>
      <c r="S553">
        <v>1.54</v>
      </c>
      <c r="T553">
        <v>20.5</v>
      </c>
      <c r="U553">
        <f t="shared" si="25"/>
        <v>1.3666666666666667</v>
      </c>
      <c r="V553">
        <f t="shared" si="26"/>
        <v>0.54666666666666675</v>
      </c>
      <c r="W553">
        <f t="shared" si="27"/>
        <v>1</v>
      </c>
    </row>
    <row r="554" spans="1:23" x14ac:dyDescent="0.35">
      <c r="A554" t="s">
        <v>69</v>
      </c>
      <c r="B554" t="s">
        <v>226</v>
      </c>
      <c r="C554" t="s">
        <v>436</v>
      </c>
      <c r="D554" t="s">
        <v>385</v>
      </c>
      <c r="E554">
        <v>13.1</v>
      </c>
      <c r="F554">
        <v>12</v>
      </c>
      <c r="G554">
        <v>0</v>
      </c>
      <c r="H554">
        <v>0</v>
      </c>
      <c r="I554">
        <v>0</v>
      </c>
      <c r="J554">
        <v>1</v>
      </c>
      <c r="K554">
        <v>1</v>
      </c>
      <c r="L554">
        <v>0</v>
      </c>
      <c r="M554">
        <v>0</v>
      </c>
      <c r="N554">
        <v>2</v>
      </c>
      <c r="O554">
        <v>9</v>
      </c>
      <c r="P554">
        <v>8</v>
      </c>
      <c r="Q554">
        <v>12</v>
      </c>
      <c r="R554">
        <v>4.05</v>
      </c>
      <c r="S554">
        <v>1.5</v>
      </c>
      <c r="T554">
        <v>20.329999999999998</v>
      </c>
      <c r="U554">
        <f t="shared" si="25"/>
        <v>1.3553333333333333</v>
      </c>
      <c r="V554">
        <f t="shared" si="26"/>
        <v>0.54213333333333336</v>
      </c>
      <c r="W554">
        <f t="shared" si="27"/>
        <v>1</v>
      </c>
    </row>
    <row r="555" spans="1:23" x14ac:dyDescent="0.35">
      <c r="A555" t="s">
        <v>1556</v>
      </c>
      <c r="B555" t="s">
        <v>153</v>
      </c>
      <c r="C555" t="s">
        <v>436</v>
      </c>
      <c r="D555" t="s">
        <v>378</v>
      </c>
      <c r="E555">
        <v>9.1999999999999993</v>
      </c>
      <c r="F555">
        <v>4</v>
      </c>
      <c r="G555">
        <v>0</v>
      </c>
      <c r="H555">
        <v>0</v>
      </c>
      <c r="I555">
        <v>0</v>
      </c>
      <c r="J555">
        <v>0</v>
      </c>
      <c r="K555">
        <v>0</v>
      </c>
      <c r="L555">
        <v>1</v>
      </c>
      <c r="M555">
        <v>0</v>
      </c>
      <c r="N555">
        <v>1</v>
      </c>
      <c r="O555">
        <v>9</v>
      </c>
      <c r="P555">
        <v>4</v>
      </c>
      <c r="Q555">
        <v>9</v>
      </c>
      <c r="R555">
        <v>1.86</v>
      </c>
      <c r="S555">
        <v>1.34</v>
      </c>
      <c r="T555">
        <v>20.170000000000002</v>
      </c>
      <c r="U555">
        <f t="shared" si="25"/>
        <v>1.3446666666666667</v>
      </c>
      <c r="V555">
        <f t="shared" si="26"/>
        <v>0.53786666666666672</v>
      </c>
      <c r="W555">
        <f t="shared" si="27"/>
        <v>1</v>
      </c>
    </row>
    <row r="556" spans="1:23" x14ac:dyDescent="0.35">
      <c r="A556" t="s">
        <v>256</v>
      </c>
      <c r="B556" t="s">
        <v>91</v>
      </c>
      <c r="C556" t="s">
        <v>436</v>
      </c>
      <c r="D556" t="s">
        <v>368</v>
      </c>
      <c r="E556">
        <v>14.2</v>
      </c>
      <c r="F556">
        <v>14</v>
      </c>
      <c r="G556">
        <v>2</v>
      </c>
      <c r="H556">
        <v>0</v>
      </c>
      <c r="I556">
        <v>0</v>
      </c>
      <c r="J556">
        <v>0</v>
      </c>
      <c r="K556">
        <v>1</v>
      </c>
      <c r="L556">
        <v>0</v>
      </c>
      <c r="M556">
        <v>1</v>
      </c>
      <c r="N556">
        <v>1</v>
      </c>
      <c r="O556">
        <v>21</v>
      </c>
      <c r="P556">
        <v>9</v>
      </c>
      <c r="Q556">
        <v>9</v>
      </c>
      <c r="R556">
        <v>1.23</v>
      </c>
      <c r="S556">
        <v>1.23</v>
      </c>
      <c r="T556">
        <v>20.170000000000002</v>
      </c>
      <c r="U556">
        <f t="shared" si="25"/>
        <v>1.3446666666666667</v>
      </c>
      <c r="V556">
        <f t="shared" si="26"/>
        <v>0.53786666666666672</v>
      </c>
      <c r="W556">
        <f t="shared" si="27"/>
        <v>1</v>
      </c>
    </row>
    <row r="557" spans="1:23" x14ac:dyDescent="0.35">
      <c r="A557" t="s">
        <v>50</v>
      </c>
      <c r="B557" t="s">
        <v>648</v>
      </c>
      <c r="C557" t="s">
        <v>436</v>
      </c>
      <c r="D557" t="s">
        <v>378</v>
      </c>
      <c r="E557">
        <v>5</v>
      </c>
      <c r="F557">
        <v>5</v>
      </c>
      <c r="G557">
        <v>0</v>
      </c>
      <c r="H557">
        <v>0</v>
      </c>
      <c r="I557">
        <v>0</v>
      </c>
      <c r="J557">
        <v>1</v>
      </c>
      <c r="K557">
        <v>1</v>
      </c>
      <c r="L557">
        <v>0</v>
      </c>
      <c r="M557">
        <v>0</v>
      </c>
      <c r="N557">
        <v>1</v>
      </c>
      <c r="O557">
        <v>6</v>
      </c>
      <c r="P557">
        <v>1</v>
      </c>
      <c r="Q557">
        <v>1</v>
      </c>
      <c r="R557">
        <v>1.8</v>
      </c>
      <c r="S557">
        <v>0.4</v>
      </c>
      <c r="T557">
        <v>20</v>
      </c>
      <c r="U557">
        <f t="shared" si="25"/>
        <v>1.3333333333333333</v>
      </c>
      <c r="V557">
        <f t="shared" si="26"/>
        <v>0.53333333333333333</v>
      </c>
      <c r="W557">
        <f t="shared" si="27"/>
        <v>1</v>
      </c>
    </row>
    <row r="558" spans="1:23" x14ac:dyDescent="0.35">
      <c r="A558" t="s">
        <v>58</v>
      </c>
      <c r="B558" t="s">
        <v>336</v>
      </c>
      <c r="C558" t="s">
        <v>435</v>
      </c>
      <c r="D558" t="s">
        <v>376</v>
      </c>
      <c r="E558">
        <v>46.2</v>
      </c>
      <c r="F558">
        <v>11</v>
      </c>
      <c r="G558">
        <v>11</v>
      </c>
      <c r="H558">
        <v>1</v>
      </c>
      <c r="I558">
        <v>0</v>
      </c>
      <c r="J558">
        <v>2</v>
      </c>
      <c r="K558">
        <v>7</v>
      </c>
      <c r="L558">
        <v>0</v>
      </c>
      <c r="M558">
        <v>0</v>
      </c>
      <c r="N558">
        <v>0</v>
      </c>
      <c r="O558">
        <v>26</v>
      </c>
      <c r="P558">
        <v>8</v>
      </c>
      <c r="Q558">
        <v>58</v>
      </c>
      <c r="R558">
        <v>5.79</v>
      </c>
      <c r="S558">
        <v>1.41</v>
      </c>
      <c r="T558">
        <v>19.670000000000002</v>
      </c>
      <c r="U558">
        <f t="shared" si="25"/>
        <v>1.3113333333333335</v>
      </c>
      <c r="V558">
        <f t="shared" si="26"/>
        <v>0.52453333333333341</v>
      </c>
      <c r="W558">
        <f t="shared" si="27"/>
        <v>1</v>
      </c>
    </row>
    <row r="559" spans="1:23" x14ac:dyDescent="0.35">
      <c r="A559" t="s">
        <v>34</v>
      </c>
      <c r="B559" t="s">
        <v>1777</v>
      </c>
      <c r="C559" t="s">
        <v>435</v>
      </c>
      <c r="D559" t="s">
        <v>376</v>
      </c>
      <c r="E559">
        <v>53.2</v>
      </c>
      <c r="F559">
        <v>12</v>
      </c>
      <c r="G559">
        <v>12</v>
      </c>
      <c r="H559">
        <v>1</v>
      </c>
      <c r="I559">
        <v>0</v>
      </c>
      <c r="J559">
        <v>1</v>
      </c>
      <c r="K559">
        <v>5</v>
      </c>
      <c r="L559">
        <v>0</v>
      </c>
      <c r="M559">
        <v>0</v>
      </c>
      <c r="N559">
        <v>0</v>
      </c>
      <c r="O559">
        <v>44</v>
      </c>
      <c r="P559">
        <v>25</v>
      </c>
      <c r="Q559">
        <v>63</v>
      </c>
      <c r="R559">
        <v>5.53</v>
      </c>
      <c r="S559">
        <v>1.64</v>
      </c>
      <c r="T559">
        <v>19.670000000000002</v>
      </c>
      <c r="U559">
        <f t="shared" si="25"/>
        <v>1.3113333333333335</v>
      </c>
      <c r="V559">
        <f t="shared" si="26"/>
        <v>0.52453333333333341</v>
      </c>
      <c r="W559">
        <f t="shared" si="27"/>
        <v>1</v>
      </c>
    </row>
    <row r="560" spans="1:23" x14ac:dyDescent="0.35">
      <c r="A560" t="s">
        <v>296</v>
      </c>
      <c r="B560" t="s">
        <v>1800</v>
      </c>
      <c r="C560" t="s">
        <v>436</v>
      </c>
      <c r="D560" t="s">
        <v>363</v>
      </c>
      <c r="E560">
        <v>13.1</v>
      </c>
      <c r="F560">
        <v>12</v>
      </c>
      <c r="G560">
        <v>0</v>
      </c>
      <c r="H560">
        <v>0</v>
      </c>
      <c r="I560">
        <v>0</v>
      </c>
      <c r="J560">
        <v>0</v>
      </c>
      <c r="K560">
        <v>1</v>
      </c>
      <c r="L560">
        <v>0</v>
      </c>
      <c r="M560">
        <v>0</v>
      </c>
      <c r="N560">
        <v>1</v>
      </c>
      <c r="O560">
        <v>18</v>
      </c>
      <c r="P560">
        <v>7</v>
      </c>
      <c r="Q560">
        <v>7</v>
      </c>
      <c r="R560">
        <v>3.38</v>
      </c>
      <c r="S560">
        <v>1.05</v>
      </c>
      <c r="T560">
        <v>19.329999999999998</v>
      </c>
      <c r="U560">
        <f t="shared" si="25"/>
        <v>1.2886666666666666</v>
      </c>
      <c r="V560">
        <f t="shared" si="26"/>
        <v>0.51546666666666663</v>
      </c>
      <c r="W560">
        <f t="shared" si="27"/>
        <v>1</v>
      </c>
    </row>
    <row r="561" spans="1:23" x14ac:dyDescent="0.35">
      <c r="A561" t="s">
        <v>196</v>
      </c>
      <c r="B561" t="s">
        <v>1776</v>
      </c>
      <c r="C561" t="s">
        <v>436</v>
      </c>
      <c r="D561" t="s">
        <v>372</v>
      </c>
      <c r="E561">
        <v>17.100000000000001</v>
      </c>
      <c r="F561">
        <v>17</v>
      </c>
      <c r="G561">
        <v>0</v>
      </c>
      <c r="H561">
        <v>0</v>
      </c>
      <c r="I561">
        <v>0</v>
      </c>
      <c r="J561">
        <v>1</v>
      </c>
      <c r="K561">
        <v>0</v>
      </c>
      <c r="L561">
        <v>0</v>
      </c>
      <c r="M561">
        <v>1</v>
      </c>
      <c r="N561">
        <v>0</v>
      </c>
      <c r="O561">
        <v>10</v>
      </c>
      <c r="P561">
        <v>3</v>
      </c>
      <c r="Q561">
        <v>20</v>
      </c>
      <c r="R561">
        <v>3.12</v>
      </c>
      <c r="S561">
        <v>1.33</v>
      </c>
      <c r="T561">
        <v>19.329999999999998</v>
      </c>
      <c r="U561">
        <f t="shared" si="25"/>
        <v>1.2886666666666666</v>
      </c>
      <c r="V561">
        <f t="shared" si="26"/>
        <v>0.51546666666666663</v>
      </c>
      <c r="W561">
        <f t="shared" si="27"/>
        <v>1</v>
      </c>
    </row>
    <row r="562" spans="1:23" x14ac:dyDescent="0.35">
      <c r="A562" t="s">
        <v>591</v>
      </c>
      <c r="B562" t="s">
        <v>559</v>
      </c>
      <c r="C562" t="s">
        <v>436</v>
      </c>
      <c r="D562" t="s">
        <v>374</v>
      </c>
      <c r="E562">
        <v>18.2</v>
      </c>
      <c r="F562">
        <v>16</v>
      </c>
      <c r="G562">
        <v>0</v>
      </c>
      <c r="H562">
        <v>0</v>
      </c>
      <c r="I562">
        <v>0</v>
      </c>
      <c r="J562">
        <v>0</v>
      </c>
      <c r="K562">
        <v>0</v>
      </c>
      <c r="L562">
        <v>0</v>
      </c>
      <c r="M562">
        <v>1</v>
      </c>
      <c r="N562">
        <v>3</v>
      </c>
      <c r="O562">
        <v>14</v>
      </c>
      <c r="P562">
        <v>12</v>
      </c>
      <c r="Q562">
        <v>18</v>
      </c>
      <c r="R562">
        <v>2.41</v>
      </c>
      <c r="S562">
        <v>1.61</v>
      </c>
      <c r="T562">
        <v>19.170000000000002</v>
      </c>
      <c r="U562">
        <f t="shared" si="25"/>
        <v>1.278</v>
      </c>
      <c r="V562">
        <f t="shared" si="26"/>
        <v>0.51119999999999999</v>
      </c>
      <c r="W562">
        <f t="shared" si="27"/>
        <v>1</v>
      </c>
    </row>
    <row r="563" spans="1:23" x14ac:dyDescent="0.35">
      <c r="A563" t="s">
        <v>184</v>
      </c>
      <c r="B563" t="s">
        <v>1986</v>
      </c>
      <c r="C563" t="s">
        <v>436</v>
      </c>
      <c r="D563" t="s">
        <v>381</v>
      </c>
      <c r="E563">
        <v>15.1</v>
      </c>
      <c r="F563">
        <v>15</v>
      </c>
      <c r="G563">
        <v>0</v>
      </c>
      <c r="H563">
        <v>0</v>
      </c>
      <c r="I563">
        <v>0</v>
      </c>
      <c r="J563">
        <v>0</v>
      </c>
      <c r="K563">
        <v>0</v>
      </c>
      <c r="L563">
        <v>0</v>
      </c>
      <c r="M563">
        <v>0</v>
      </c>
      <c r="N563">
        <v>3</v>
      </c>
      <c r="O563">
        <v>11</v>
      </c>
      <c r="P563">
        <v>7</v>
      </c>
      <c r="Q563">
        <v>18</v>
      </c>
      <c r="R563">
        <v>4.1100000000000003</v>
      </c>
      <c r="S563">
        <v>1.63</v>
      </c>
      <c r="T563">
        <v>18.829999999999998</v>
      </c>
      <c r="U563">
        <f t="shared" si="25"/>
        <v>1.2553333333333332</v>
      </c>
      <c r="V563">
        <f t="shared" si="26"/>
        <v>0.50213333333333332</v>
      </c>
      <c r="W563">
        <f t="shared" si="27"/>
        <v>1</v>
      </c>
    </row>
    <row r="564" spans="1:23" x14ac:dyDescent="0.35">
      <c r="A564" t="s">
        <v>220</v>
      </c>
      <c r="B564" t="s">
        <v>638</v>
      </c>
      <c r="C564" t="s">
        <v>436</v>
      </c>
      <c r="D564" t="s">
        <v>397</v>
      </c>
      <c r="E564">
        <v>5.0999999999999996</v>
      </c>
      <c r="F564">
        <v>6</v>
      </c>
      <c r="G564">
        <v>0</v>
      </c>
      <c r="H564">
        <v>0</v>
      </c>
      <c r="I564">
        <v>0</v>
      </c>
      <c r="J564">
        <v>0</v>
      </c>
      <c r="K564">
        <v>0</v>
      </c>
      <c r="L564">
        <v>0</v>
      </c>
      <c r="M564">
        <v>0</v>
      </c>
      <c r="N564">
        <v>2</v>
      </c>
      <c r="O564">
        <v>6</v>
      </c>
      <c r="P564">
        <v>0</v>
      </c>
      <c r="Q564">
        <v>1</v>
      </c>
      <c r="R564">
        <v>0</v>
      </c>
      <c r="S564">
        <v>0.19</v>
      </c>
      <c r="T564">
        <v>18.829999999999998</v>
      </c>
      <c r="U564">
        <f t="shared" si="25"/>
        <v>1.2553333333333332</v>
      </c>
      <c r="V564">
        <f t="shared" si="26"/>
        <v>0.50213333333333332</v>
      </c>
      <c r="W564">
        <f t="shared" si="27"/>
        <v>1</v>
      </c>
    </row>
    <row r="565" spans="1:23" x14ac:dyDescent="0.35">
      <c r="A565" t="s">
        <v>99</v>
      </c>
      <c r="B565" t="s">
        <v>1515</v>
      </c>
      <c r="C565" t="s">
        <v>435</v>
      </c>
      <c r="D565" t="s">
        <v>446</v>
      </c>
      <c r="E565">
        <v>35.200000000000003</v>
      </c>
      <c r="F565">
        <v>10</v>
      </c>
      <c r="G565">
        <v>7</v>
      </c>
      <c r="H565">
        <v>2</v>
      </c>
      <c r="I565">
        <v>0</v>
      </c>
      <c r="J565">
        <v>1</v>
      </c>
      <c r="K565">
        <v>3</v>
      </c>
      <c r="L565">
        <v>0</v>
      </c>
      <c r="M565">
        <v>0</v>
      </c>
      <c r="N565">
        <v>0</v>
      </c>
      <c r="O565">
        <v>20</v>
      </c>
      <c r="P565">
        <v>9</v>
      </c>
      <c r="Q565">
        <v>42</v>
      </c>
      <c r="R565">
        <v>4.04</v>
      </c>
      <c r="S565">
        <v>1.43</v>
      </c>
      <c r="T565">
        <v>18.670000000000002</v>
      </c>
      <c r="U565">
        <f t="shared" si="25"/>
        <v>1.2446666666666668</v>
      </c>
      <c r="V565">
        <f t="shared" si="26"/>
        <v>0.49786666666666674</v>
      </c>
      <c r="W565">
        <f t="shared" si="27"/>
        <v>1</v>
      </c>
    </row>
    <row r="566" spans="1:23" x14ac:dyDescent="0.35">
      <c r="A566" t="s">
        <v>121</v>
      </c>
      <c r="B566" t="s">
        <v>894</v>
      </c>
      <c r="C566" t="s">
        <v>436</v>
      </c>
      <c r="D566" t="s">
        <v>397</v>
      </c>
      <c r="E566">
        <v>9.1999999999999993</v>
      </c>
      <c r="F566">
        <v>6</v>
      </c>
      <c r="G566">
        <v>0</v>
      </c>
      <c r="H566">
        <v>0</v>
      </c>
      <c r="I566">
        <v>0</v>
      </c>
      <c r="J566">
        <v>1</v>
      </c>
      <c r="K566">
        <v>0</v>
      </c>
      <c r="L566">
        <v>0</v>
      </c>
      <c r="M566">
        <v>0</v>
      </c>
      <c r="N566">
        <v>0</v>
      </c>
      <c r="O566">
        <v>11</v>
      </c>
      <c r="P566">
        <v>5</v>
      </c>
      <c r="Q566">
        <v>8</v>
      </c>
      <c r="R566">
        <v>5.59</v>
      </c>
      <c r="S566">
        <v>1.34</v>
      </c>
      <c r="T566">
        <v>18.670000000000002</v>
      </c>
      <c r="U566">
        <f t="shared" si="25"/>
        <v>1.2446666666666668</v>
      </c>
      <c r="V566">
        <f t="shared" si="26"/>
        <v>0.49786666666666674</v>
      </c>
      <c r="W566">
        <f t="shared" si="27"/>
        <v>1</v>
      </c>
    </row>
    <row r="567" spans="1:23" x14ac:dyDescent="0.35">
      <c r="A567" t="s">
        <v>1171</v>
      </c>
      <c r="B567" t="s">
        <v>450</v>
      </c>
      <c r="C567" t="s">
        <v>435</v>
      </c>
      <c r="D567" t="s">
        <v>360</v>
      </c>
      <c r="E567">
        <v>7</v>
      </c>
      <c r="F567">
        <v>2</v>
      </c>
      <c r="G567">
        <v>1</v>
      </c>
      <c r="H567">
        <v>0</v>
      </c>
      <c r="I567">
        <v>0</v>
      </c>
      <c r="J567">
        <v>1</v>
      </c>
      <c r="K567">
        <v>0</v>
      </c>
      <c r="L567">
        <v>0</v>
      </c>
      <c r="M567">
        <v>0</v>
      </c>
      <c r="N567">
        <v>0</v>
      </c>
      <c r="O567">
        <v>6</v>
      </c>
      <c r="P567">
        <v>1</v>
      </c>
      <c r="Q567">
        <v>7</v>
      </c>
      <c r="R567">
        <v>0</v>
      </c>
      <c r="S567">
        <v>1.1399999999999999</v>
      </c>
      <c r="T567">
        <v>18.5</v>
      </c>
      <c r="U567">
        <f t="shared" si="25"/>
        <v>1.2333333333333334</v>
      </c>
      <c r="V567">
        <f t="shared" si="26"/>
        <v>0.4933333333333334</v>
      </c>
      <c r="W567">
        <f t="shared" si="27"/>
        <v>1</v>
      </c>
    </row>
    <row r="568" spans="1:23" x14ac:dyDescent="0.35">
      <c r="A568" t="s">
        <v>287</v>
      </c>
      <c r="B568" t="s">
        <v>1132</v>
      </c>
      <c r="C568" t="s">
        <v>436</v>
      </c>
      <c r="D568" t="s">
        <v>382</v>
      </c>
      <c r="E568">
        <v>12.2</v>
      </c>
      <c r="F568">
        <v>12</v>
      </c>
      <c r="G568">
        <v>0</v>
      </c>
      <c r="H568">
        <v>0</v>
      </c>
      <c r="I568">
        <v>0</v>
      </c>
      <c r="J568">
        <v>0</v>
      </c>
      <c r="K568">
        <v>0</v>
      </c>
      <c r="L568">
        <v>0</v>
      </c>
      <c r="M568">
        <v>0</v>
      </c>
      <c r="N568">
        <v>3</v>
      </c>
      <c r="O568">
        <v>12</v>
      </c>
      <c r="P568">
        <v>7</v>
      </c>
      <c r="Q568">
        <v>12</v>
      </c>
      <c r="R568">
        <v>7.82</v>
      </c>
      <c r="S568">
        <v>1.5</v>
      </c>
      <c r="T568">
        <v>18.170000000000002</v>
      </c>
      <c r="U568">
        <f t="shared" si="25"/>
        <v>1.2113333333333334</v>
      </c>
      <c r="V568">
        <f t="shared" si="26"/>
        <v>0.48453333333333337</v>
      </c>
      <c r="W568">
        <f t="shared" si="27"/>
        <v>1</v>
      </c>
    </row>
    <row r="569" spans="1:23" x14ac:dyDescent="0.35">
      <c r="A569" t="s">
        <v>257</v>
      </c>
      <c r="B569" t="s">
        <v>1548</v>
      </c>
      <c r="C569" t="s">
        <v>436</v>
      </c>
      <c r="D569" t="s">
        <v>369</v>
      </c>
      <c r="E569">
        <v>15</v>
      </c>
      <c r="F569">
        <v>9</v>
      </c>
      <c r="G569">
        <v>0</v>
      </c>
      <c r="H569">
        <v>0</v>
      </c>
      <c r="I569">
        <v>0</v>
      </c>
      <c r="J569">
        <v>0</v>
      </c>
      <c r="K569">
        <v>0</v>
      </c>
      <c r="L569">
        <v>0</v>
      </c>
      <c r="M569">
        <v>0</v>
      </c>
      <c r="N569">
        <v>0</v>
      </c>
      <c r="O569">
        <v>19</v>
      </c>
      <c r="P569">
        <v>5</v>
      </c>
      <c r="Q569">
        <v>14</v>
      </c>
      <c r="R569">
        <v>4.8</v>
      </c>
      <c r="S569">
        <v>1.27</v>
      </c>
      <c r="T569">
        <v>18</v>
      </c>
      <c r="U569">
        <f t="shared" si="25"/>
        <v>1.2</v>
      </c>
      <c r="V569">
        <f t="shared" si="26"/>
        <v>0.48</v>
      </c>
      <c r="W569">
        <f t="shared" si="27"/>
        <v>1</v>
      </c>
    </row>
    <row r="570" spans="1:23" x14ac:dyDescent="0.35">
      <c r="A570" t="s">
        <v>44</v>
      </c>
      <c r="B570" t="s">
        <v>1502</v>
      </c>
      <c r="C570" t="s">
        <v>436</v>
      </c>
      <c r="D570" t="s">
        <v>360</v>
      </c>
      <c r="E570">
        <v>35</v>
      </c>
      <c r="F570">
        <v>10</v>
      </c>
      <c r="G570">
        <v>3</v>
      </c>
      <c r="H570">
        <v>0</v>
      </c>
      <c r="I570">
        <v>0</v>
      </c>
      <c r="J570">
        <v>2</v>
      </c>
      <c r="K570">
        <v>5</v>
      </c>
      <c r="L570">
        <v>0</v>
      </c>
      <c r="M570">
        <v>0</v>
      </c>
      <c r="N570">
        <v>0</v>
      </c>
      <c r="O570">
        <v>29</v>
      </c>
      <c r="P570">
        <v>12</v>
      </c>
      <c r="Q570">
        <v>54</v>
      </c>
      <c r="R570">
        <v>6.43</v>
      </c>
      <c r="S570">
        <v>1.89</v>
      </c>
      <c r="T570">
        <v>17.5</v>
      </c>
      <c r="U570">
        <f t="shared" si="25"/>
        <v>1.1666666666666667</v>
      </c>
      <c r="V570">
        <f t="shared" si="26"/>
        <v>0.46666666666666673</v>
      </c>
      <c r="W570">
        <f t="shared" si="27"/>
        <v>1</v>
      </c>
    </row>
    <row r="571" spans="1:23" x14ac:dyDescent="0.35">
      <c r="A571" t="s">
        <v>313</v>
      </c>
      <c r="B571" t="s">
        <v>1527</v>
      </c>
      <c r="C571" t="s">
        <v>435</v>
      </c>
      <c r="D571" t="s">
        <v>397</v>
      </c>
      <c r="E571">
        <v>48</v>
      </c>
      <c r="F571">
        <v>16</v>
      </c>
      <c r="G571">
        <v>9</v>
      </c>
      <c r="H571">
        <v>1</v>
      </c>
      <c r="I571">
        <v>0</v>
      </c>
      <c r="J571">
        <v>0</v>
      </c>
      <c r="K571">
        <v>5</v>
      </c>
      <c r="L571">
        <v>0</v>
      </c>
      <c r="M571">
        <v>0</v>
      </c>
      <c r="N571">
        <v>0</v>
      </c>
      <c r="O571">
        <v>45</v>
      </c>
      <c r="P571">
        <v>25</v>
      </c>
      <c r="Q571">
        <v>44</v>
      </c>
      <c r="R571">
        <v>5.25</v>
      </c>
      <c r="S571">
        <v>1.44</v>
      </c>
      <c r="T571">
        <v>17</v>
      </c>
      <c r="U571">
        <f t="shared" si="25"/>
        <v>1.1333333333333333</v>
      </c>
      <c r="V571">
        <f t="shared" si="26"/>
        <v>0.45333333333333337</v>
      </c>
      <c r="W571">
        <f t="shared" si="27"/>
        <v>1</v>
      </c>
    </row>
    <row r="572" spans="1:23" x14ac:dyDescent="0.35">
      <c r="A572" t="s">
        <v>108</v>
      </c>
      <c r="B572" t="s">
        <v>1123</v>
      </c>
      <c r="C572" t="s">
        <v>436</v>
      </c>
      <c r="D572" t="s">
        <v>368</v>
      </c>
      <c r="E572">
        <v>6.2</v>
      </c>
      <c r="F572">
        <v>6</v>
      </c>
      <c r="G572">
        <v>0</v>
      </c>
      <c r="H572">
        <v>0</v>
      </c>
      <c r="I572">
        <v>0</v>
      </c>
      <c r="J572">
        <v>1</v>
      </c>
      <c r="K572">
        <v>0</v>
      </c>
      <c r="L572">
        <v>1</v>
      </c>
      <c r="M572">
        <v>0</v>
      </c>
      <c r="N572">
        <v>0</v>
      </c>
      <c r="O572">
        <v>5</v>
      </c>
      <c r="P572">
        <v>6</v>
      </c>
      <c r="Q572">
        <v>5</v>
      </c>
      <c r="R572">
        <v>9.4499999999999993</v>
      </c>
      <c r="S572">
        <v>1.65</v>
      </c>
      <c r="T572">
        <v>16.670000000000002</v>
      </c>
      <c r="U572">
        <f t="shared" si="25"/>
        <v>1.1113333333333335</v>
      </c>
      <c r="V572">
        <f t="shared" si="26"/>
        <v>0.44453333333333345</v>
      </c>
      <c r="W572">
        <f t="shared" si="27"/>
        <v>1</v>
      </c>
    </row>
    <row r="573" spans="1:23" x14ac:dyDescent="0.35">
      <c r="A573" t="s">
        <v>153</v>
      </c>
      <c r="B573" t="s">
        <v>1987</v>
      </c>
      <c r="C573" t="s">
        <v>435</v>
      </c>
      <c r="D573" t="s">
        <v>397</v>
      </c>
      <c r="E573">
        <v>21</v>
      </c>
      <c r="F573">
        <v>4</v>
      </c>
      <c r="G573">
        <v>4</v>
      </c>
      <c r="H573">
        <v>2</v>
      </c>
      <c r="I573">
        <v>0</v>
      </c>
      <c r="J573">
        <v>2</v>
      </c>
      <c r="K573">
        <v>2</v>
      </c>
      <c r="L573">
        <v>0</v>
      </c>
      <c r="M573">
        <v>0</v>
      </c>
      <c r="N573">
        <v>0</v>
      </c>
      <c r="O573">
        <v>9</v>
      </c>
      <c r="P573">
        <v>10</v>
      </c>
      <c r="Q573">
        <v>23</v>
      </c>
      <c r="R573">
        <v>5.14</v>
      </c>
      <c r="S573">
        <v>1.57</v>
      </c>
      <c r="T573">
        <v>16.5</v>
      </c>
      <c r="U573">
        <f t="shared" si="25"/>
        <v>1.1000000000000001</v>
      </c>
      <c r="V573">
        <f t="shared" si="26"/>
        <v>0.44000000000000006</v>
      </c>
      <c r="W573">
        <f t="shared" si="27"/>
        <v>1</v>
      </c>
    </row>
    <row r="574" spans="1:23" x14ac:dyDescent="0.35">
      <c r="A574" t="s">
        <v>287</v>
      </c>
      <c r="B574" t="s">
        <v>1278</v>
      </c>
      <c r="C574" t="s">
        <v>436</v>
      </c>
      <c r="D574" t="s">
        <v>381</v>
      </c>
      <c r="E574">
        <v>18.100000000000001</v>
      </c>
      <c r="F574">
        <v>16</v>
      </c>
      <c r="G574">
        <v>0</v>
      </c>
      <c r="H574">
        <v>0</v>
      </c>
      <c r="I574">
        <v>0</v>
      </c>
      <c r="J574">
        <v>0</v>
      </c>
      <c r="K574">
        <v>0</v>
      </c>
      <c r="L574">
        <v>0</v>
      </c>
      <c r="M574">
        <v>1</v>
      </c>
      <c r="N574">
        <v>0</v>
      </c>
      <c r="O574">
        <v>18</v>
      </c>
      <c r="P574">
        <v>5</v>
      </c>
      <c r="Q574">
        <v>16</v>
      </c>
      <c r="R574">
        <v>4.91</v>
      </c>
      <c r="S574">
        <v>1.1499999999999999</v>
      </c>
      <c r="T574">
        <v>16.329999999999998</v>
      </c>
      <c r="U574">
        <f t="shared" si="25"/>
        <v>1.0886666666666664</v>
      </c>
      <c r="V574">
        <f t="shared" si="26"/>
        <v>0.43546666666666661</v>
      </c>
      <c r="W574">
        <f t="shared" si="27"/>
        <v>1</v>
      </c>
    </row>
    <row r="575" spans="1:23" x14ac:dyDescent="0.35">
      <c r="A575" t="s">
        <v>27</v>
      </c>
      <c r="B575" t="s">
        <v>1429</v>
      </c>
      <c r="C575" t="s">
        <v>436</v>
      </c>
      <c r="D575" t="s">
        <v>379</v>
      </c>
      <c r="E575">
        <v>12.1</v>
      </c>
      <c r="F575">
        <v>5</v>
      </c>
      <c r="G575">
        <v>0</v>
      </c>
      <c r="H575">
        <v>0</v>
      </c>
      <c r="I575">
        <v>0</v>
      </c>
      <c r="J575">
        <v>0</v>
      </c>
      <c r="K575">
        <v>0</v>
      </c>
      <c r="L575">
        <v>0</v>
      </c>
      <c r="M575">
        <v>0</v>
      </c>
      <c r="N575">
        <v>1</v>
      </c>
      <c r="O575">
        <v>12</v>
      </c>
      <c r="P575">
        <v>4</v>
      </c>
      <c r="Q575">
        <v>11</v>
      </c>
      <c r="R575">
        <v>3.65</v>
      </c>
      <c r="S575">
        <v>1.22</v>
      </c>
      <c r="T575">
        <v>16.329999999999998</v>
      </c>
      <c r="U575">
        <f t="shared" si="25"/>
        <v>1.0886666666666664</v>
      </c>
      <c r="V575">
        <f t="shared" si="26"/>
        <v>0.43546666666666661</v>
      </c>
      <c r="W575">
        <f t="shared" si="27"/>
        <v>1</v>
      </c>
    </row>
    <row r="576" spans="1:23" x14ac:dyDescent="0.35">
      <c r="A576" t="s">
        <v>128</v>
      </c>
      <c r="B576" t="s">
        <v>1704</v>
      </c>
      <c r="C576" t="s">
        <v>436</v>
      </c>
      <c r="D576" t="s">
        <v>388</v>
      </c>
      <c r="E576">
        <v>30.2</v>
      </c>
      <c r="F576">
        <v>11</v>
      </c>
      <c r="G576">
        <v>3</v>
      </c>
      <c r="H576">
        <v>0</v>
      </c>
      <c r="I576">
        <v>0</v>
      </c>
      <c r="J576">
        <v>0</v>
      </c>
      <c r="K576">
        <v>3</v>
      </c>
      <c r="L576">
        <v>1</v>
      </c>
      <c r="M576">
        <v>0</v>
      </c>
      <c r="N576">
        <v>0</v>
      </c>
      <c r="O576">
        <v>28</v>
      </c>
      <c r="P576">
        <v>13</v>
      </c>
      <c r="Q576">
        <v>35</v>
      </c>
      <c r="R576">
        <v>5.87</v>
      </c>
      <c r="S576">
        <v>1.57</v>
      </c>
      <c r="T576">
        <v>16.170000000000002</v>
      </c>
      <c r="U576">
        <f t="shared" si="25"/>
        <v>1.0780000000000001</v>
      </c>
      <c r="V576">
        <f t="shared" si="26"/>
        <v>0.43120000000000003</v>
      </c>
      <c r="W576">
        <f t="shared" si="27"/>
        <v>1</v>
      </c>
    </row>
    <row r="577" spans="1:23" x14ac:dyDescent="0.35">
      <c r="A577" t="s">
        <v>62</v>
      </c>
      <c r="B577" t="s">
        <v>590</v>
      </c>
      <c r="C577" t="s">
        <v>436</v>
      </c>
      <c r="D577" t="s">
        <v>384</v>
      </c>
      <c r="E577">
        <v>10.199999999999999</v>
      </c>
      <c r="F577">
        <v>5</v>
      </c>
      <c r="G577">
        <v>0</v>
      </c>
      <c r="H577">
        <v>0</v>
      </c>
      <c r="I577">
        <v>0</v>
      </c>
      <c r="J577">
        <v>0</v>
      </c>
      <c r="K577">
        <v>0</v>
      </c>
      <c r="L577">
        <v>1</v>
      </c>
      <c r="M577">
        <v>0</v>
      </c>
      <c r="N577">
        <v>0</v>
      </c>
      <c r="O577">
        <v>3</v>
      </c>
      <c r="P577">
        <v>1</v>
      </c>
      <c r="Q577">
        <v>6</v>
      </c>
      <c r="R577">
        <v>0.84</v>
      </c>
      <c r="S577">
        <v>0.66</v>
      </c>
      <c r="T577">
        <v>16.170000000000002</v>
      </c>
      <c r="U577">
        <f t="shared" si="25"/>
        <v>1.0780000000000001</v>
      </c>
      <c r="V577">
        <f t="shared" si="26"/>
        <v>0.43120000000000003</v>
      </c>
      <c r="W577">
        <f t="shared" si="27"/>
        <v>1</v>
      </c>
    </row>
    <row r="578" spans="1:23" x14ac:dyDescent="0.35">
      <c r="A578" t="s">
        <v>62</v>
      </c>
      <c r="B578" t="s">
        <v>1210</v>
      </c>
      <c r="C578" t="s">
        <v>436</v>
      </c>
      <c r="D578" t="s">
        <v>360</v>
      </c>
      <c r="E578">
        <v>9</v>
      </c>
      <c r="F578">
        <v>8</v>
      </c>
      <c r="G578">
        <v>0</v>
      </c>
      <c r="H578">
        <v>0</v>
      </c>
      <c r="I578">
        <v>0</v>
      </c>
      <c r="J578">
        <v>1</v>
      </c>
      <c r="K578">
        <v>1</v>
      </c>
      <c r="L578">
        <v>0</v>
      </c>
      <c r="M578">
        <v>0</v>
      </c>
      <c r="N578">
        <v>1</v>
      </c>
      <c r="O578">
        <v>7</v>
      </c>
      <c r="P578">
        <v>4</v>
      </c>
      <c r="Q578">
        <v>8</v>
      </c>
      <c r="R578">
        <v>6</v>
      </c>
      <c r="S578">
        <v>1.33</v>
      </c>
      <c r="T578">
        <v>16</v>
      </c>
      <c r="U578">
        <f t="shared" si="25"/>
        <v>1.0666666666666667</v>
      </c>
      <c r="V578">
        <f t="shared" si="26"/>
        <v>0.42666666666666669</v>
      </c>
      <c r="W578">
        <f t="shared" si="27"/>
        <v>1</v>
      </c>
    </row>
    <row r="579" spans="1:23" x14ac:dyDescent="0.35">
      <c r="A579" t="s">
        <v>232</v>
      </c>
      <c r="B579" t="s">
        <v>1086</v>
      </c>
      <c r="C579" t="s">
        <v>436</v>
      </c>
      <c r="D579" t="s">
        <v>374</v>
      </c>
      <c r="E579">
        <v>15</v>
      </c>
      <c r="F579">
        <v>9</v>
      </c>
      <c r="G579">
        <v>0</v>
      </c>
      <c r="H579">
        <v>0</v>
      </c>
      <c r="I579">
        <v>0</v>
      </c>
      <c r="J579">
        <v>1</v>
      </c>
      <c r="K579">
        <v>1</v>
      </c>
      <c r="L579">
        <v>0</v>
      </c>
      <c r="M579">
        <v>1</v>
      </c>
      <c r="N579">
        <v>0</v>
      </c>
      <c r="O579">
        <v>8</v>
      </c>
      <c r="P579">
        <v>7</v>
      </c>
      <c r="Q579">
        <v>7</v>
      </c>
      <c r="R579">
        <v>1.8</v>
      </c>
      <c r="S579">
        <v>0.93</v>
      </c>
      <c r="T579">
        <v>16</v>
      </c>
      <c r="U579">
        <f t="shared" ref="U579:U642" si="28">T579/15</f>
        <v>1.0666666666666667</v>
      </c>
      <c r="V579">
        <f t="shared" ref="V579:V642" si="29">IF(T579 &gt;= 550,U579*1.35,IF(T579 &gt;= 500,U579*1.3,IF(T579 &gt;= 450,U579*1.25,IF(T579 &gt;= 400,U579*1.2,IF(T579 &gt;= 350,U579*1.1,IF(T579 &gt;= 300,U579,IF(T579 &gt;= 250,U579*0.9,IF(T579 &gt;= 200,U579*0.8,IF(T579 &gt;= 150,U579*0.7,IF(T579 &gt;= 100,U579*0.6,IF(T579 &gt;= 50,U579*0.5,U579*0.4)))))))))))</f>
        <v>0.42666666666666669</v>
      </c>
      <c r="W579">
        <f t="shared" ref="W579:W642" si="30">IF(V579 &lt; 1.5,1,V579)</f>
        <v>1</v>
      </c>
    </row>
    <row r="580" spans="1:23" x14ac:dyDescent="0.35">
      <c r="A580" t="s">
        <v>120</v>
      </c>
      <c r="B580" t="s">
        <v>1988</v>
      </c>
      <c r="C580" t="s">
        <v>436</v>
      </c>
      <c r="D580" t="s">
        <v>381</v>
      </c>
      <c r="E580">
        <v>11</v>
      </c>
      <c r="F580">
        <v>7</v>
      </c>
      <c r="G580">
        <v>0</v>
      </c>
      <c r="H580">
        <v>0</v>
      </c>
      <c r="I580">
        <v>0</v>
      </c>
      <c r="J580">
        <v>0</v>
      </c>
      <c r="K580">
        <v>0</v>
      </c>
      <c r="L580">
        <v>0</v>
      </c>
      <c r="M580">
        <v>0</v>
      </c>
      <c r="N580">
        <v>2</v>
      </c>
      <c r="O580">
        <v>6</v>
      </c>
      <c r="P580">
        <v>0</v>
      </c>
      <c r="Q580">
        <v>13</v>
      </c>
      <c r="R580">
        <v>4.09</v>
      </c>
      <c r="S580">
        <v>1.18</v>
      </c>
      <c r="T580">
        <v>16</v>
      </c>
      <c r="U580">
        <f t="shared" si="28"/>
        <v>1.0666666666666667</v>
      </c>
      <c r="V580">
        <f t="shared" si="29"/>
        <v>0.42666666666666669</v>
      </c>
      <c r="W580">
        <f t="shared" si="30"/>
        <v>1</v>
      </c>
    </row>
    <row r="581" spans="1:23" x14ac:dyDescent="0.35">
      <c r="A581" t="s">
        <v>967</v>
      </c>
      <c r="B581" t="s">
        <v>1193</v>
      </c>
      <c r="C581" t="s">
        <v>436</v>
      </c>
      <c r="D581" t="s">
        <v>372</v>
      </c>
      <c r="E581">
        <v>22.1</v>
      </c>
      <c r="F581">
        <v>10</v>
      </c>
      <c r="G581">
        <v>0</v>
      </c>
      <c r="H581">
        <v>0</v>
      </c>
      <c r="I581">
        <v>0</v>
      </c>
      <c r="J581">
        <v>0</v>
      </c>
      <c r="K581">
        <v>0</v>
      </c>
      <c r="L581">
        <v>0</v>
      </c>
      <c r="M581">
        <v>0</v>
      </c>
      <c r="N581">
        <v>0</v>
      </c>
      <c r="O581">
        <v>19</v>
      </c>
      <c r="P581">
        <v>9</v>
      </c>
      <c r="Q581">
        <v>24</v>
      </c>
      <c r="R581">
        <v>3.63</v>
      </c>
      <c r="S581">
        <v>1.48</v>
      </c>
      <c r="T581">
        <v>15.83</v>
      </c>
      <c r="U581">
        <f t="shared" si="28"/>
        <v>1.0553333333333332</v>
      </c>
      <c r="V581">
        <f t="shared" si="29"/>
        <v>0.4221333333333333</v>
      </c>
      <c r="W581">
        <f t="shared" si="30"/>
        <v>1</v>
      </c>
    </row>
    <row r="582" spans="1:23" x14ac:dyDescent="0.35">
      <c r="A582" t="s">
        <v>1076</v>
      </c>
      <c r="B582" t="s">
        <v>1077</v>
      </c>
      <c r="C582" t="s">
        <v>436</v>
      </c>
      <c r="D582" t="s">
        <v>365</v>
      </c>
      <c r="E582">
        <v>11.2</v>
      </c>
      <c r="F582">
        <v>6</v>
      </c>
      <c r="G582">
        <v>1</v>
      </c>
      <c r="H582">
        <v>0</v>
      </c>
      <c r="I582">
        <v>0</v>
      </c>
      <c r="J582">
        <v>1</v>
      </c>
      <c r="K582">
        <v>0</v>
      </c>
      <c r="L582">
        <v>0</v>
      </c>
      <c r="M582">
        <v>0</v>
      </c>
      <c r="N582">
        <v>0</v>
      </c>
      <c r="O582">
        <v>7</v>
      </c>
      <c r="P582">
        <v>6</v>
      </c>
      <c r="Q582">
        <v>9</v>
      </c>
      <c r="R582">
        <v>3.86</v>
      </c>
      <c r="S582">
        <v>1.29</v>
      </c>
      <c r="T582">
        <v>15.67</v>
      </c>
      <c r="U582">
        <f t="shared" si="28"/>
        <v>1.0446666666666666</v>
      </c>
      <c r="V582">
        <f t="shared" si="29"/>
        <v>0.41786666666666666</v>
      </c>
      <c r="W582">
        <f t="shared" si="30"/>
        <v>1</v>
      </c>
    </row>
    <row r="583" spans="1:23" x14ac:dyDescent="0.35">
      <c r="A583" t="s">
        <v>1427</v>
      </c>
      <c r="B583" t="s">
        <v>626</v>
      </c>
      <c r="C583" t="s">
        <v>436</v>
      </c>
      <c r="D583" t="s">
        <v>362</v>
      </c>
      <c r="E583">
        <v>5</v>
      </c>
      <c r="F583">
        <v>1</v>
      </c>
      <c r="G583">
        <v>0</v>
      </c>
      <c r="H583">
        <v>0</v>
      </c>
      <c r="I583">
        <v>0</v>
      </c>
      <c r="J583">
        <v>1</v>
      </c>
      <c r="K583">
        <v>0</v>
      </c>
      <c r="L583">
        <v>0</v>
      </c>
      <c r="M583">
        <v>0</v>
      </c>
      <c r="N583">
        <v>0</v>
      </c>
      <c r="O583">
        <v>4</v>
      </c>
      <c r="P583">
        <v>3</v>
      </c>
      <c r="Q583">
        <v>1</v>
      </c>
      <c r="R583">
        <v>0</v>
      </c>
      <c r="S583">
        <v>0.8</v>
      </c>
      <c r="T583">
        <v>15.5</v>
      </c>
      <c r="U583">
        <f t="shared" si="28"/>
        <v>1.0333333333333334</v>
      </c>
      <c r="V583">
        <f t="shared" si="29"/>
        <v>0.41333333333333339</v>
      </c>
      <c r="W583">
        <f t="shared" si="30"/>
        <v>1</v>
      </c>
    </row>
    <row r="584" spans="1:23" x14ac:dyDescent="0.35">
      <c r="A584" t="s">
        <v>222</v>
      </c>
      <c r="B584" t="s">
        <v>1794</v>
      </c>
      <c r="C584" t="s">
        <v>436</v>
      </c>
      <c r="D584" t="s">
        <v>382</v>
      </c>
      <c r="E584">
        <v>14</v>
      </c>
      <c r="F584">
        <v>14</v>
      </c>
      <c r="G584">
        <v>1</v>
      </c>
      <c r="H584">
        <v>0</v>
      </c>
      <c r="I584">
        <v>0</v>
      </c>
      <c r="J584">
        <v>1</v>
      </c>
      <c r="K584">
        <v>1</v>
      </c>
      <c r="L584">
        <v>0</v>
      </c>
      <c r="M584">
        <v>0</v>
      </c>
      <c r="N584">
        <v>0</v>
      </c>
      <c r="O584">
        <v>21</v>
      </c>
      <c r="P584">
        <v>10</v>
      </c>
      <c r="Q584">
        <v>20</v>
      </c>
      <c r="R584">
        <v>8.36</v>
      </c>
      <c r="S584">
        <v>2.14</v>
      </c>
      <c r="T584">
        <v>15.5</v>
      </c>
      <c r="U584">
        <f t="shared" si="28"/>
        <v>1.0333333333333334</v>
      </c>
      <c r="V584">
        <f t="shared" si="29"/>
        <v>0.41333333333333339</v>
      </c>
      <c r="W584">
        <f t="shared" si="30"/>
        <v>1</v>
      </c>
    </row>
    <row r="585" spans="1:23" x14ac:dyDescent="0.35">
      <c r="A585" t="s">
        <v>838</v>
      </c>
      <c r="B585" t="s">
        <v>175</v>
      </c>
      <c r="C585" t="s">
        <v>436</v>
      </c>
      <c r="D585" t="s">
        <v>382</v>
      </c>
      <c r="E585">
        <v>11</v>
      </c>
      <c r="F585">
        <v>8</v>
      </c>
      <c r="G585">
        <v>0</v>
      </c>
      <c r="H585">
        <v>0</v>
      </c>
      <c r="I585">
        <v>0</v>
      </c>
      <c r="J585">
        <v>1</v>
      </c>
      <c r="K585">
        <v>0</v>
      </c>
      <c r="L585">
        <v>0</v>
      </c>
      <c r="M585">
        <v>0</v>
      </c>
      <c r="N585">
        <v>0</v>
      </c>
      <c r="O585">
        <v>10</v>
      </c>
      <c r="P585">
        <v>5</v>
      </c>
      <c r="Q585">
        <v>14</v>
      </c>
      <c r="R585">
        <v>5.73</v>
      </c>
      <c r="S585">
        <v>1.73</v>
      </c>
      <c r="T585">
        <v>15.5</v>
      </c>
      <c r="U585">
        <f t="shared" si="28"/>
        <v>1.0333333333333334</v>
      </c>
      <c r="V585">
        <f t="shared" si="29"/>
        <v>0.41333333333333339</v>
      </c>
      <c r="W585">
        <f t="shared" si="30"/>
        <v>1</v>
      </c>
    </row>
    <row r="586" spans="1:23" x14ac:dyDescent="0.35">
      <c r="A586" t="s">
        <v>1670</v>
      </c>
      <c r="B586" t="s">
        <v>1671</v>
      </c>
      <c r="C586" t="s">
        <v>435</v>
      </c>
      <c r="D586" t="s">
        <v>385</v>
      </c>
      <c r="E586">
        <v>8.1</v>
      </c>
      <c r="F586">
        <v>3</v>
      </c>
      <c r="G586">
        <v>2</v>
      </c>
      <c r="H586">
        <v>0</v>
      </c>
      <c r="I586">
        <v>0</v>
      </c>
      <c r="J586">
        <v>1</v>
      </c>
      <c r="K586">
        <v>1</v>
      </c>
      <c r="L586">
        <v>0</v>
      </c>
      <c r="M586">
        <v>0</v>
      </c>
      <c r="N586">
        <v>0</v>
      </c>
      <c r="O586">
        <v>11</v>
      </c>
      <c r="P586">
        <v>3</v>
      </c>
      <c r="Q586">
        <v>10</v>
      </c>
      <c r="R586">
        <v>6.48</v>
      </c>
      <c r="S586">
        <v>1.56</v>
      </c>
      <c r="T586">
        <v>15.33</v>
      </c>
      <c r="U586">
        <f t="shared" si="28"/>
        <v>1.022</v>
      </c>
      <c r="V586">
        <f t="shared" si="29"/>
        <v>0.40880000000000005</v>
      </c>
      <c r="W586">
        <f t="shared" si="30"/>
        <v>1</v>
      </c>
    </row>
    <row r="587" spans="1:23" x14ac:dyDescent="0.35">
      <c r="A587" t="s">
        <v>188</v>
      </c>
      <c r="B587" t="s">
        <v>1970</v>
      </c>
      <c r="C587" t="s">
        <v>436</v>
      </c>
      <c r="D587" t="s">
        <v>446</v>
      </c>
      <c r="E587">
        <v>14.2</v>
      </c>
      <c r="F587">
        <v>13</v>
      </c>
      <c r="G587">
        <v>0</v>
      </c>
      <c r="H587">
        <v>0</v>
      </c>
      <c r="I587">
        <v>0</v>
      </c>
      <c r="J587">
        <v>1</v>
      </c>
      <c r="K587">
        <v>1</v>
      </c>
      <c r="L587">
        <v>0</v>
      </c>
      <c r="M587">
        <v>0</v>
      </c>
      <c r="N587">
        <v>1</v>
      </c>
      <c r="O587">
        <v>24</v>
      </c>
      <c r="P587">
        <v>14</v>
      </c>
      <c r="Q587">
        <v>25</v>
      </c>
      <c r="R587">
        <v>9.82</v>
      </c>
      <c r="S587">
        <v>2.66</v>
      </c>
      <c r="T587">
        <v>15.17</v>
      </c>
      <c r="U587">
        <f t="shared" si="28"/>
        <v>1.0113333333333334</v>
      </c>
      <c r="V587">
        <f t="shared" si="29"/>
        <v>0.40453333333333341</v>
      </c>
      <c r="W587">
        <f t="shared" si="30"/>
        <v>1</v>
      </c>
    </row>
    <row r="588" spans="1:23" x14ac:dyDescent="0.35">
      <c r="A588" t="s">
        <v>1790</v>
      </c>
      <c r="B588" t="s">
        <v>1791</v>
      </c>
      <c r="C588" t="s">
        <v>436</v>
      </c>
      <c r="D588" t="s">
        <v>372</v>
      </c>
      <c r="E588">
        <v>14.2</v>
      </c>
      <c r="F588">
        <v>8</v>
      </c>
      <c r="G588">
        <v>0</v>
      </c>
      <c r="H588">
        <v>0</v>
      </c>
      <c r="I588">
        <v>0</v>
      </c>
      <c r="J588">
        <v>0</v>
      </c>
      <c r="K588">
        <v>0</v>
      </c>
      <c r="L588">
        <v>0</v>
      </c>
      <c r="M588">
        <v>0</v>
      </c>
      <c r="N588">
        <v>0</v>
      </c>
      <c r="O588">
        <v>12</v>
      </c>
      <c r="P588">
        <v>3</v>
      </c>
      <c r="Q588">
        <v>12</v>
      </c>
      <c r="R588">
        <v>3.07</v>
      </c>
      <c r="S588">
        <v>1.02</v>
      </c>
      <c r="T588">
        <v>15.17</v>
      </c>
      <c r="U588">
        <f t="shared" si="28"/>
        <v>1.0113333333333334</v>
      </c>
      <c r="V588">
        <f t="shared" si="29"/>
        <v>0.40453333333333341</v>
      </c>
      <c r="W588">
        <f t="shared" si="30"/>
        <v>1</v>
      </c>
    </row>
    <row r="589" spans="1:23" x14ac:dyDescent="0.35">
      <c r="A589" t="s">
        <v>409</v>
      </c>
      <c r="B589" t="s">
        <v>1989</v>
      </c>
      <c r="C589" t="s">
        <v>435</v>
      </c>
      <c r="D589" t="s">
        <v>381</v>
      </c>
      <c r="E589">
        <v>39.1</v>
      </c>
      <c r="F589">
        <v>10</v>
      </c>
      <c r="G589">
        <v>5</v>
      </c>
      <c r="H589">
        <v>0</v>
      </c>
      <c r="I589">
        <v>0</v>
      </c>
      <c r="J589">
        <v>1</v>
      </c>
      <c r="K589">
        <v>3</v>
      </c>
      <c r="L589">
        <v>0</v>
      </c>
      <c r="M589">
        <v>0</v>
      </c>
      <c r="N589">
        <v>0</v>
      </c>
      <c r="O589">
        <v>22</v>
      </c>
      <c r="P589">
        <v>15</v>
      </c>
      <c r="Q589">
        <v>40</v>
      </c>
      <c r="R589">
        <v>5.72</v>
      </c>
      <c r="S589">
        <v>1.4</v>
      </c>
      <c r="T589">
        <v>14.83</v>
      </c>
      <c r="U589">
        <f t="shared" si="28"/>
        <v>0.98866666666666669</v>
      </c>
      <c r="V589">
        <f t="shared" si="29"/>
        <v>0.39546666666666669</v>
      </c>
      <c r="W589">
        <f t="shared" si="30"/>
        <v>1</v>
      </c>
    </row>
    <row r="590" spans="1:23" x14ac:dyDescent="0.35">
      <c r="A590" t="s">
        <v>141</v>
      </c>
      <c r="B590" t="s">
        <v>1990</v>
      </c>
      <c r="C590" t="s">
        <v>435</v>
      </c>
      <c r="D590" t="s">
        <v>363</v>
      </c>
      <c r="E590">
        <v>28.2</v>
      </c>
      <c r="F590">
        <v>7</v>
      </c>
      <c r="G590">
        <v>7</v>
      </c>
      <c r="H590">
        <v>1</v>
      </c>
      <c r="I590">
        <v>0</v>
      </c>
      <c r="J590">
        <v>1</v>
      </c>
      <c r="K590">
        <v>3</v>
      </c>
      <c r="L590">
        <v>0</v>
      </c>
      <c r="M590">
        <v>0</v>
      </c>
      <c r="N590">
        <v>0</v>
      </c>
      <c r="O590">
        <v>24</v>
      </c>
      <c r="P590">
        <v>12</v>
      </c>
      <c r="Q590">
        <v>33</v>
      </c>
      <c r="R590">
        <v>6.59</v>
      </c>
      <c r="S590">
        <v>1.57</v>
      </c>
      <c r="T590">
        <v>14.67</v>
      </c>
      <c r="U590">
        <f t="shared" si="28"/>
        <v>0.97799999999999998</v>
      </c>
      <c r="V590">
        <f t="shared" si="29"/>
        <v>0.39119999999999999</v>
      </c>
      <c r="W590">
        <f t="shared" si="30"/>
        <v>1</v>
      </c>
    </row>
    <row r="591" spans="1:23" x14ac:dyDescent="0.35">
      <c r="A591" t="s">
        <v>1654</v>
      </c>
      <c r="B591" t="s">
        <v>101</v>
      </c>
      <c r="C591" t="s">
        <v>435</v>
      </c>
      <c r="D591" t="s">
        <v>363</v>
      </c>
      <c r="E591">
        <v>15.1</v>
      </c>
      <c r="F591">
        <v>4</v>
      </c>
      <c r="G591">
        <v>3</v>
      </c>
      <c r="H591">
        <v>0</v>
      </c>
      <c r="I591">
        <v>0</v>
      </c>
      <c r="J591">
        <v>1</v>
      </c>
      <c r="K591">
        <v>1</v>
      </c>
      <c r="L591">
        <v>0</v>
      </c>
      <c r="M591">
        <v>0</v>
      </c>
      <c r="N591">
        <v>0</v>
      </c>
      <c r="O591">
        <v>11</v>
      </c>
      <c r="P591">
        <v>10</v>
      </c>
      <c r="Q591">
        <v>13</v>
      </c>
      <c r="R591">
        <v>2.94</v>
      </c>
      <c r="S591">
        <v>1.5</v>
      </c>
      <c r="T591">
        <v>14.33</v>
      </c>
      <c r="U591">
        <f t="shared" si="28"/>
        <v>0.95533333333333337</v>
      </c>
      <c r="V591">
        <f t="shared" si="29"/>
        <v>0.38213333333333338</v>
      </c>
      <c r="W591">
        <f t="shared" si="30"/>
        <v>1</v>
      </c>
    </row>
    <row r="592" spans="1:23" x14ac:dyDescent="0.35">
      <c r="A592" t="s">
        <v>110</v>
      </c>
      <c r="B592" t="s">
        <v>1774</v>
      </c>
      <c r="C592" t="s">
        <v>435</v>
      </c>
      <c r="D592" t="s">
        <v>381</v>
      </c>
      <c r="E592">
        <v>74.099999999999994</v>
      </c>
      <c r="F592">
        <v>19</v>
      </c>
      <c r="G592">
        <v>14</v>
      </c>
      <c r="H592">
        <v>3</v>
      </c>
      <c r="I592">
        <v>0</v>
      </c>
      <c r="J592">
        <v>2</v>
      </c>
      <c r="K592">
        <v>8</v>
      </c>
      <c r="L592">
        <v>0</v>
      </c>
      <c r="M592">
        <v>0</v>
      </c>
      <c r="N592">
        <v>1</v>
      </c>
      <c r="O592">
        <v>46</v>
      </c>
      <c r="P592">
        <v>39</v>
      </c>
      <c r="Q592">
        <v>82</v>
      </c>
      <c r="R592">
        <v>6.3</v>
      </c>
      <c r="S592">
        <v>1.63</v>
      </c>
      <c r="T592">
        <v>14.33</v>
      </c>
      <c r="U592">
        <f t="shared" si="28"/>
        <v>0.95533333333333337</v>
      </c>
      <c r="V592">
        <f t="shared" si="29"/>
        <v>0.38213333333333338</v>
      </c>
      <c r="W592">
        <f t="shared" si="30"/>
        <v>1</v>
      </c>
    </row>
    <row r="593" spans="1:23" x14ac:dyDescent="0.35">
      <c r="A593" t="s">
        <v>52</v>
      </c>
      <c r="B593" t="s">
        <v>801</v>
      </c>
      <c r="C593" t="s">
        <v>436</v>
      </c>
      <c r="D593" t="s">
        <v>363</v>
      </c>
      <c r="E593">
        <v>9</v>
      </c>
      <c r="F593">
        <v>8</v>
      </c>
      <c r="G593">
        <v>0</v>
      </c>
      <c r="H593">
        <v>0</v>
      </c>
      <c r="I593">
        <v>0</v>
      </c>
      <c r="J593">
        <v>0</v>
      </c>
      <c r="K593">
        <v>1</v>
      </c>
      <c r="L593">
        <v>0</v>
      </c>
      <c r="M593">
        <v>0</v>
      </c>
      <c r="N593">
        <v>2</v>
      </c>
      <c r="O593">
        <v>9</v>
      </c>
      <c r="P593">
        <v>4</v>
      </c>
      <c r="Q593">
        <v>7</v>
      </c>
      <c r="R593">
        <v>3</v>
      </c>
      <c r="S593">
        <v>1.22</v>
      </c>
      <c r="T593">
        <v>14</v>
      </c>
      <c r="U593">
        <f t="shared" si="28"/>
        <v>0.93333333333333335</v>
      </c>
      <c r="V593">
        <f t="shared" si="29"/>
        <v>0.37333333333333335</v>
      </c>
      <c r="W593">
        <f t="shared" si="30"/>
        <v>1</v>
      </c>
    </row>
    <row r="594" spans="1:23" x14ac:dyDescent="0.35">
      <c r="A594" t="s">
        <v>52</v>
      </c>
      <c r="B594" t="s">
        <v>83</v>
      </c>
      <c r="C594" t="s">
        <v>436</v>
      </c>
      <c r="D594" t="s">
        <v>380</v>
      </c>
      <c r="E594">
        <v>4</v>
      </c>
      <c r="F594">
        <v>2</v>
      </c>
      <c r="G594">
        <v>0</v>
      </c>
      <c r="H594">
        <v>0</v>
      </c>
      <c r="I594">
        <v>0</v>
      </c>
      <c r="J594">
        <v>1</v>
      </c>
      <c r="K594">
        <v>0</v>
      </c>
      <c r="L594">
        <v>0</v>
      </c>
      <c r="M594">
        <v>0</v>
      </c>
      <c r="N594">
        <v>0</v>
      </c>
      <c r="O594">
        <v>2</v>
      </c>
      <c r="P594">
        <v>1</v>
      </c>
      <c r="Q594">
        <v>2</v>
      </c>
      <c r="R594">
        <v>0</v>
      </c>
      <c r="S594">
        <v>0.75</v>
      </c>
      <c r="T594">
        <v>14</v>
      </c>
      <c r="U594">
        <f t="shared" si="28"/>
        <v>0.93333333333333335</v>
      </c>
      <c r="V594">
        <f t="shared" si="29"/>
        <v>0.37333333333333335</v>
      </c>
      <c r="W594">
        <f t="shared" si="30"/>
        <v>1</v>
      </c>
    </row>
    <row r="595" spans="1:23" x14ac:dyDescent="0.35">
      <c r="A595" t="s">
        <v>517</v>
      </c>
      <c r="B595" t="s">
        <v>320</v>
      </c>
      <c r="C595" t="s">
        <v>436</v>
      </c>
      <c r="D595" t="s">
        <v>378</v>
      </c>
      <c r="E595">
        <v>7</v>
      </c>
      <c r="F595">
        <v>4</v>
      </c>
      <c r="G595">
        <v>0</v>
      </c>
      <c r="H595">
        <v>0</v>
      </c>
      <c r="I595">
        <v>0</v>
      </c>
      <c r="J595">
        <v>0</v>
      </c>
      <c r="K595">
        <v>1</v>
      </c>
      <c r="L595">
        <v>0</v>
      </c>
      <c r="M595">
        <v>0</v>
      </c>
      <c r="N595">
        <v>1</v>
      </c>
      <c r="O595">
        <v>14</v>
      </c>
      <c r="P595">
        <v>3</v>
      </c>
      <c r="Q595">
        <v>6</v>
      </c>
      <c r="R595">
        <v>6.43</v>
      </c>
      <c r="S595">
        <v>1.29</v>
      </c>
      <c r="T595">
        <v>13.5</v>
      </c>
      <c r="U595">
        <f t="shared" si="28"/>
        <v>0.9</v>
      </c>
      <c r="V595">
        <f t="shared" si="29"/>
        <v>0.36000000000000004</v>
      </c>
      <c r="W595">
        <f t="shared" si="30"/>
        <v>1</v>
      </c>
    </row>
    <row r="596" spans="1:23" x14ac:dyDescent="0.35">
      <c r="A596" t="s">
        <v>1400</v>
      </c>
      <c r="B596" t="s">
        <v>1414</v>
      </c>
      <c r="C596" t="s">
        <v>435</v>
      </c>
      <c r="D596" t="s">
        <v>381</v>
      </c>
      <c r="E596">
        <v>39.1</v>
      </c>
      <c r="F596">
        <v>8</v>
      </c>
      <c r="G596">
        <v>8</v>
      </c>
      <c r="H596">
        <v>2</v>
      </c>
      <c r="I596">
        <v>0</v>
      </c>
      <c r="J596">
        <v>1</v>
      </c>
      <c r="K596">
        <v>7</v>
      </c>
      <c r="L596">
        <v>0</v>
      </c>
      <c r="M596">
        <v>0</v>
      </c>
      <c r="N596">
        <v>0</v>
      </c>
      <c r="O596">
        <v>28</v>
      </c>
      <c r="P596">
        <v>8</v>
      </c>
      <c r="Q596">
        <v>46</v>
      </c>
      <c r="R596">
        <v>5.72</v>
      </c>
      <c r="S596">
        <v>1.37</v>
      </c>
      <c r="T596">
        <v>12.83</v>
      </c>
      <c r="U596">
        <f t="shared" si="28"/>
        <v>0.85533333333333339</v>
      </c>
      <c r="V596">
        <f t="shared" si="29"/>
        <v>0.3421333333333334</v>
      </c>
      <c r="W596">
        <f t="shared" si="30"/>
        <v>1</v>
      </c>
    </row>
    <row r="597" spans="1:23" x14ac:dyDescent="0.35">
      <c r="A597" t="s">
        <v>615</v>
      </c>
      <c r="B597" t="s">
        <v>654</v>
      </c>
      <c r="C597" t="s">
        <v>436</v>
      </c>
      <c r="D597" t="s">
        <v>382</v>
      </c>
      <c r="E597">
        <v>32.200000000000003</v>
      </c>
      <c r="F597">
        <v>28</v>
      </c>
      <c r="G597">
        <v>0</v>
      </c>
      <c r="H597">
        <v>0</v>
      </c>
      <c r="I597">
        <v>0</v>
      </c>
      <c r="J597">
        <v>0</v>
      </c>
      <c r="K597">
        <v>0</v>
      </c>
      <c r="L597">
        <v>0</v>
      </c>
      <c r="M597">
        <v>0</v>
      </c>
      <c r="N597">
        <v>2</v>
      </c>
      <c r="O597">
        <v>16</v>
      </c>
      <c r="P597">
        <v>11</v>
      </c>
      <c r="Q597">
        <v>42</v>
      </c>
      <c r="R597">
        <v>6.61</v>
      </c>
      <c r="S597">
        <v>1.62</v>
      </c>
      <c r="T597">
        <v>12.67</v>
      </c>
      <c r="U597">
        <f t="shared" si="28"/>
        <v>0.84466666666666668</v>
      </c>
      <c r="V597">
        <f t="shared" si="29"/>
        <v>0.3378666666666667</v>
      </c>
      <c r="W597">
        <f t="shared" si="30"/>
        <v>1</v>
      </c>
    </row>
    <row r="598" spans="1:23" x14ac:dyDescent="0.35">
      <c r="A598" t="s">
        <v>105</v>
      </c>
      <c r="B598" t="s">
        <v>1991</v>
      </c>
      <c r="C598" t="s">
        <v>436</v>
      </c>
      <c r="D598" t="s">
        <v>380</v>
      </c>
      <c r="E598">
        <v>8.1999999999999993</v>
      </c>
      <c r="F598">
        <v>5</v>
      </c>
      <c r="G598">
        <v>0</v>
      </c>
      <c r="H598">
        <v>0</v>
      </c>
      <c r="I598">
        <v>0</v>
      </c>
      <c r="J598">
        <v>0</v>
      </c>
      <c r="K598">
        <v>0</v>
      </c>
      <c r="L598">
        <v>0</v>
      </c>
      <c r="M598">
        <v>0</v>
      </c>
      <c r="N598">
        <v>0</v>
      </c>
      <c r="O598">
        <v>7</v>
      </c>
      <c r="P598">
        <v>0</v>
      </c>
      <c r="Q598">
        <v>4</v>
      </c>
      <c r="R598">
        <v>2.08</v>
      </c>
      <c r="S598">
        <v>0.46</v>
      </c>
      <c r="T598">
        <v>12.67</v>
      </c>
      <c r="U598">
        <f t="shared" si="28"/>
        <v>0.84466666666666668</v>
      </c>
      <c r="V598">
        <f t="shared" si="29"/>
        <v>0.3378666666666667</v>
      </c>
      <c r="W598">
        <f t="shared" si="30"/>
        <v>1</v>
      </c>
    </row>
    <row r="599" spans="1:23" x14ac:dyDescent="0.35">
      <c r="A599" t="s">
        <v>1542</v>
      </c>
      <c r="B599" t="s">
        <v>342</v>
      </c>
      <c r="C599" t="s">
        <v>436</v>
      </c>
      <c r="D599" t="s">
        <v>370</v>
      </c>
      <c r="E599">
        <v>16.100000000000001</v>
      </c>
      <c r="F599">
        <v>17</v>
      </c>
      <c r="G599">
        <v>0</v>
      </c>
      <c r="H599">
        <v>0</v>
      </c>
      <c r="I599">
        <v>0</v>
      </c>
      <c r="J599">
        <v>0</v>
      </c>
      <c r="K599">
        <v>0</v>
      </c>
      <c r="L599">
        <v>0</v>
      </c>
      <c r="M599">
        <v>0</v>
      </c>
      <c r="N599">
        <v>0</v>
      </c>
      <c r="O599">
        <v>17</v>
      </c>
      <c r="P599">
        <v>10</v>
      </c>
      <c r="Q599">
        <v>13</v>
      </c>
      <c r="R599">
        <v>4.96</v>
      </c>
      <c r="S599">
        <v>1.41</v>
      </c>
      <c r="T599">
        <v>12.33</v>
      </c>
      <c r="U599">
        <f t="shared" si="28"/>
        <v>0.82199999999999995</v>
      </c>
      <c r="V599">
        <f t="shared" si="29"/>
        <v>0.32879999999999998</v>
      </c>
      <c r="W599">
        <f t="shared" si="30"/>
        <v>1</v>
      </c>
    </row>
    <row r="600" spans="1:23" x14ac:dyDescent="0.35">
      <c r="A600" t="s">
        <v>334</v>
      </c>
      <c r="B600" t="s">
        <v>1992</v>
      </c>
      <c r="C600" t="s">
        <v>436</v>
      </c>
      <c r="D600" t="s">
        <v>379</v>
      </c>
      <c r="E600">
        <v>7.1</v>
      </c>
      <c r="F600">
        <v>7</v>
      </c>
      <c r="G600">
        <v>0</v>
      </c>
      <c r="H600">
        <v>0</v>
      </c>
      <c r="I600">
        <v>0</v>
      </c>
      <c r="J600">
        <v>0</v>
      </c>
      <c r="K600">
        <v>0</v>
      </c>
      <c r="L600">
        <v>0</v>
      </c>
      <c r="M600">
        <v>0</v>
      </c>
      <c r="N600">
        <v>1</v>
      </c>
      <c r="O600">
        <v>8</v>
      </c>
      <c r="P600">
        <v>3</v>
      </c>
      <c r="Q600">
        <v>5</v>
      </c>
      <c r="R600">
        <v>3.68</v>
      </c>
      <c r="S600">
        <v>1.0900000000000001</v>
      </c>
      <c r="T600">
        <v>12.33</v>
      </c>
      <c r="U600">
        <f t="shared" si="28"/>
        <v>0.82199999999999995</v>
      </c>
      <c r="V600">
        <f t="shared" si="29"/>
        <v>0.32879999999999998</v>
      </c>
      <c r="W600">
        <f t="shared" si="30"/>
        <v>1</v>
      </c>
    </row>
    <row r="601" spans="1:23" x14ac:dyDescent="0.35">
      <c r="A601" t="s">
        <v>83</v>
      </c>
      <c r="B601" t="s">
        <v>817</v>
      </c>
      <c r="C601" t="s">
        <v>435</v>
      </c>
      <c r="D601" t="s">
        <v>360</v>
      </c>
      <c r="E601">
        <v>6.2</v>
      </c>
      <c r="F601">
        <v>2</v>
      </c>
      <c r="G601">
        <v>2</v>
      </c>
      <c r="H601">
        <v>0</v>
      </c>
      <c r="I601">
        <v>0</v>
      </c>
      <c r="J601">
        <v>0</v>
      </c>
      <c r="K601">
        <v>0</v>
      </c>
      <c r="L601">
        <v>0</v>
      </c>
      <c r="M601">
        <v>0</v>
      </c>
      <c r="N601">
        <v>0</v>
      </c>
      <c r="O601">
        <v>10</v>
      </c>
      <c r="P601">
        <v>2</v>
      </c>
      <c r="Q601">
        <v>4</v>
      </c>
      <c r="R601">
        <v>1.35</v>
      </c>
      <c r="S601">
        <v>0.9</v>
      </c>
      <c r="T601">
        <v>12.17</v>
      </c>
      <c r="U601">
        <f t="shared" si="28"/>
        <v>0.81133333333333335</v>
      </c>
      <c r="V601">
        <f t="shared" si="29"/>
        <v>0.32453333333333334</v>
      </c>
      <c r="W601">
        <f t="shared" si="30"/>
        <v>1</v>
      </c>
    </row>
    <row r="602" spans="1:23" x14ac:dyDescent="0.35">
      <c r="A602" t="s">
        <v>155</v>
      </c>
      <c r="B602" t="s">
        <v>1093</v>
      </c>
      <c r="C602" t="s">
        <v>436</v>
      </c>
      <c r="D602" t="s">
        <v>374</v>
      </c>
      <c r="E602">
        <v>13</v>
      </c>
      <c r="F602">
        <v>13</v>
      </c>
      <c r="G602">
        <v>0</v>
      </c>
      <c r="H602">
        <v>0</v>
      </c>
      <c r="I602">
        <v>0</v>
      </c>
      <c r="J602">
        <v>0</v>
      </c>
      <c r="K602">
        <v>0</v>
      </c>
      <c r="L602">
        <v>0</v>
      </c>
      <c r="M602">
        <v>0</v>
      </c>
      <c r="N602">
        <v>1</v>
      </c>
      <c r="O602">
        <v>14</v>
      </c>
      <c r="P602">
        <v>9</v>
      </c>
      <c r="Q602">
        <v>11</v>
      </c>
      <c r="R602">
        <v>6.23</v>
      </c>
      <c r="S602">
        <v>1.54</v>
      </c>
      <c r="T602">
        <v>12</v>
      </c>
      <c r="U602">
        <f t="shared" si="28"/>
        <v>0.8</v>
      </c>
      <c r="V602">
        <f t="shared" si="29"/>
        <v>0.32000000000000006</v>
      </c>
      <c r="W602">
        <f t="shared" si="30"/>
        <v>1</v>
      </c>
    </row>
    <row r="603" spans="1:23" x14ac:dyDescent="0.35">
      <c r="A603" t="s">
        <v>79</v>
      </c>
      <c r="B603" t="s">
        <v>1682</v>
      </c>
      <c r="C603" t="s">
        <v>436</v>
      </c>
      <c r="D603" t="s">
        <v>364</v>
      </c>
      <c r="E603">
        <v>17</v>
      </c>
      <c r="F603">
        <v>15</v>
      </c>
      <c r="G603">
        <v>0</v>
      </c>
      <c r="H603">
        <v>0</v>
      </c>
      <c r="I603">
        <v>0</v>
      </c>
      <c r="J603">
        <v>1</v>
      </c>
      <c r="K603">
        <v>1</v>
      </c>
      <c r="L603">
        <v>0</v>
      </c>
      <c r="M603">
        <v>0</v>
      </c>
      <c r="N603">
        <v>3</v>
      </c>
      <c r="O603">
        <v>14</v>
      </c>
      <c r="P603">
        <v>17</v>
      </c>
      <c r="Q603">
        <v>23</v>
      </c>
      <c r="R603">
        <v>10.59</v>
      </c>
      <c r="S603">
        <v>2.35</v>
      </c>
      <c r="T603">
        <v>11.5</v>
      </c>
      <c r="U603">
        <f t="shared" si="28"/>
        <v>0.76666666666666672</v>
      </c>
      <c r="V603">
        <f t="shared" si="29"/>
        <v>0.3066666666666667</v>
      </c>
      <c r="W603">
        <f t="shared" si="30"/>
        <v>1</v>
      </c>
    </row>
    <row r="604" spans="1:23" x14ac:dyDescent="0.35">
      <c r="A604" t="s">
        <v>245</v>
      </c>
      <c r="B604" t="s">
        <v>133</v>
      </c>
      <c r="C604" t="s">
        <v>436</v>
      </c>
      <c r="D604" t="s">
        <v>384</v>
      </c>
      <c r="E604">
        <v>3</v>
      </c>
      <c r="F604">
        <v>2</v>
      </c>
      <c r="G604">
        <v>0</v>
      </c>
      <c r="H604">
        <v>0</v>
      </c>
      <c r="I604">
        <v>0</v>
      </c>
      <c r="J604">
        <v>1</v>
      </c>
      <c r="K604">
        <v>0</v>
      </c>
      <c r="L604">
        <v>0</v>
      </c>
      <c r="M604">
        <v>0</v>
      </c>
      <c r="N604">
        <v>0</v>
      </c>
      <c r="O604">
        <v>2</v>
      </c>
      <c r="P604">
        <v>1</v>
      </c>
      <c r="Q604">
        <v>3</v>
      </c>
      <c r="R604">
        <v>6</v>
      </c>
      <c r="S604">
        <v>1.33</v>
      </c>
      <c r="T604">
        <v>11.5</v>
      </c>
      <c r="U604">
        <f t="shared" si="28"/>
        <v>0.76666666666666672</v>
      </c>
      <c r="V604">
        <f t="shared" si="29"/>
        <v>0.3066666666666667</v>
      </c>
      <c r="W604">
        <f t="shared" si="30"/>
        <v>1</v>
      </c>
    </row>
    <row r="605" spans="1:23" x14ac:dyDescent="0.35">
      <c r="A605" t="s">
        <v>289</v>
      </c>
      <c r="B605" t="s">
        <v>1523</v>
      </c>
      <c r="C605" t="s">
        <v>436</v>
      </c>
      <c r="D605" t="s">
        <v>362</v>
      </c>
      <c r="E605">
        <v>15</v>
      </c>
      <c r="F605">
        <v>11</v>
      </c>
      <c r="G605">
        <v>1</v>
      </c>
      <c r="H605">
        <v>0</v>
      </c>
      <c r="I605">
        <v>0</v>
      </c>
      <c r="J605">
        <v>0</v>
      </c>
      <c r="K605">
        <v>1</v>
      </c>
      <c r="L605">
        <v>0</v>
      </c>
      <c r="M605">
        <v>0</v>
      </c>
      <c r="N605">
        <v>1</v>
      </c>
      <c r="O605">
        <v>18</v>
      </c>
      <c r="P605">
        <v>7</v>
      </c>
      <c r="Q605">
        <v>19</v>
      </c>
      <c r="R605">
        <v>7.2</v>
      </c>
      <c r="S605">
        <v>1.73</v>
      </c>
      <c r="T605">
        <v>11.5</v>
      </c>
      <c r="U605">
        <f t="shared" si="28"/>
        <v>0.76666666666666672</v>
      </c>
      <c r="V605">
        <f t="shared" si="29"/>
        <v>0.3066666666666667</v>
      </c>
      <c r="W605">
        <f t="shared" si="30"/>
        <v>1</v>
      </c>
    </row>
    <row r="606" spans="1:23" x14ac:dyDescent="0.35">
      <c r="A606" t="s">
        <v>154</v>
      </c>
      <c r="B606" t="s">
        <v>258</v>
      </c>
      <c r="C606" t="s">
        <v>436</v>
      </c>
      <c r="D606" t="s">
        <v>364</v>
      </c>
      <c r="E606">
        <v>2.1</v>
      </c>
      <c r="F606">
        <v>2</v>
      </c>
      <c r="G606">
        <v>0</v>
      </c>
      <c r="H606">
        <v>0</v>
      </c>
      <c r="I606">
        <v>0</v>
      </c>
      <c r="J606">
        <v>1</v>
      </c>
      <c r="K606">
        <v>0</v>
      </c>
      <c r="L606">
        <v>0</v>
      </c>
      <c r="M606">
        <v>0</v>
      </c>
      <c r="N606">
        <v>0</v>
      </c>
      <c r="O606">
        <v>2</v>
      </c>
      <c r="P606">
        <v>3</v>
      </c>
      <c r="Q606">
        <v>0</v>
      </c>
      <c r="R606">
        <v>0</v>
      </c>
      <c r="S606">
        <v>1.29</v>
      </c>
      <c r="T606">
        <v>11.33</v>
      </c>
      <c r="U606">
        <f t="shared" si="28"/>
        <v>0.7553333333333333</v>
      </c>
      <c r="V606">
        <f t="shared" si="29"/>
        <v>0.30213333333333336</v>
      </c>
      <c r="W606">
        <f t="shared" si="30"/>
        <v>1</v>
      </c>
    </row>
    <row r="607" spans="1:23" x14ac:dyDescent="0.35">
      <c r="A607" t="s">
        <v>52</v>
      </c>
      <c r="B607" t="s">
        <v>1571</v>
      </c>
      <c r="C607" t="s">
        <v>435</v>
      </c>
      <c r="D607" t="s">
        <v>381</v>
      </c>
      <c r="E607">
        <v>12.1</v>
      </c>
      <c r="F607">
        <v>3</v>
      </c>
      <c r="G607">
        <v>3</v>
      </c>
      <c r="H607">
        <v>0</v>
      </c>
      <c r="I607">
        <v>0</v>
      </c>
      <c r="J607">
        <v>1</v>
      </c>
      <c r="K607">
        <v>1</v>
      </c>
      <c r="L607">
        <v>0</v>
      </c>
      <c r="M607">
        <v>0</v>
      </c>
      <c r="N607">
        <v>0</v>
      </c>
      <c r="O607">
        <v>12</v>
      </c>
      <c r="P607">
        <v>8</v>
      </c>
      <c r="Q607">
        <v>13</v>
      </c>
      <c r="R607">
        <v>8.0299999999999994</v>
      </c>
      <c r="S607">
        <v>1.7</v>
      </c>
      <c r="T607">
        <v>11.33</v>
      </c>
      <c r="U607">
        <f t="shared" si="28"/>
        <v>0.7553333333333333</v>
      </c>
      <c r="V607">
        <f t="shared" si="29"/>
        <v>0.30213333333333336</v>
      </c>
      <c r="W607">
        <f t="shared" si="30"/>
        <v>1</v>
      </c>
    </row>
    <row r="608" spans="1:23" x14ac:dyDescent="0.35">
      <c r="A608" t="s">
        <v>196</v>
      </c>
      <c r="B608" t="s">
        <v>26</v>
      </c>
      <c r="C608" t="s">
        <v>436</v>
      </c>
      <c r="D608" t="s">
        <v>367</v>
      </c>
      <c r="E608">
        <v>7.2</v>
      </c>
      <c r="F608">
        <v>7</v>
      </c>
      <c r="G608">
        <v>0</v>
      </c>
      <c r="H608">
        <v>0</v>
      </c>
      <c r="I608">
        <v>0</v>
      </c>
      <c r="J608">
        <v>1</v>
      </c>
      <c r="K608">
        <v>0</v>
      </c>
      <c r="L608">
        <v>0</v>
      </c>
      <c r="M608">
        <v>0</v>
      </c>
      <c r="N608">
        <v>0</v>
      </c>
      <c r="O608">
        <v>7</v>
      </c>
      <c r="P608">
        <v>5</v>
      </c>
      <c r="Q608">
        <v>12</v>
      </c>
      <c r="R608">
        <v>5.87</v>
      </c>
      <c r="S608">
        <v>2.2200000000000002</v>
      </c>
      <c r="T608">
        <v>11.17</v>
      </c>
      <c r="U608">
        <f t="shared" si="28"/>
        <v>0.7446666666666667</v>
      </c>
      <c r="V608">
        <f t="shared" si="29"/>
        <v>0.29786666666666667</v>
      </c>
      <c r="W608">
        <f t="shared" si="30"/>
        <v>1</v>
      </c>
    </row>
    <row r="609" spans="1:23" x14ac:dyDescent="0.35">
      <c r="A609" t="s">
        <v>1656</v>
      </c>
      <c r="B609" t="s">
        <v>1657</v>
      </c>
      <c r="C609" t="s">
        <v>436</v>
      </c>
      <c r="D609" t="s">
        <v>380</v>
      </c>
      <c r="E609">
        <v>13.2</v>
      </c>
      <c r="F609">
        <v>5</v>
      </c>
      <c r="G609">
        <v>1</v>
      </c>
      <c r="H609">
        <v>0</v>
      </c>
      <c r="I609">
        <v>0</v>
      </c>
      <c r="J609">
        <v>0</v>
      </c>
      <c r="K609">
        <v>0</v>
      </c>
      <c r="L609">
        <v>0</v>
      </c>
      <c r="M609">
        <v>0</v>
      </c>
      <c r="N609">
        <v>0</v>
      </c>
      <c r="O609">
        <v>10</v>
      </c>
      <c r="P609">
        <v>4</v>
      </c>
      <c r="Q609">
        <v>11</v>
      </c>
      <c r="R609">
        <v>3.95</v>
      </c>
      <c r="S609">
        <v>1.1000000000000001</v>
      </c>
      <c r="T609">
        <v>11.17</v>
      </c>
      <c r="U609">
        <f t="shared" si="28"/>
        <v>0.7446666666666667</v>
      </c>
      <c r="V609">
        <f t="shared" si="29"/>
        <v>0.29786666666666667</v>
      </c>
      <c r="W609">
        <f t="shared" si="30"/>
        <v>1</v>
      </c>
    </row>
    <row r="610" spans="1:23" x14ac:dyDescent="0.35">
      <c r="A610" t="s">
        <v>700</v>
      </c>
      <c r="B610" t="s">
        <v>699</v>
      </c>
      <c r="C610" t="s">
        <v>436</v>
      </c>
      <c r="D610" t="s">
        <v>389</v>
      </c>
      <c r="E610">
        <v>7</v>
      </c>
      <c r="F610">
        <v>9</v>
      </c>
      <c r="G610">
        <v>0</v>
      </c>
      <c r="H610">
        <v>0</v>
      </c>
      <c r="I610">
        <v>0</v>
      </c>
      <c r="J610">
        <v>0</v>
      </c>
      <c r="K610">
        <v>0</v>
      </c>
      <c r="L610">
        <v>0</v>
      </c>
      <c r="M610">
        <v>0</v>
      </c>
      <c r="N610">
        <v>2</v>
      </c>
      <c r="O610">
        <v>6</v>
      </c>
      <c r="P610">
        <v>5</v>
      </c>
      <c r="Q610">
        <v>6</v>
      </c>
      <c r="R610">
        <v>5.14</v>
      </c>
      <c r="S610">
        <v>1.57</v>
      </c>
      <c r="T610">
        <v>11</v>
      </c>
      <c r="U610">
        <f t="shared" si="28"/>
        <v>0.73333333333333328</v>
      </c>
      <c r="V610">
        <f t="shared" si="29"/>
        <v>0.29333333333333333</v>
      </c>
      <c r="W610">
        <f t="shared" si="30"/>
        <v>1</v>
      </c>
    </row>
    <row r="611" spans="1:23" x14ac:dyDescent="0.35">
      <c r="A611" t="s">
        <v>99</v>
      </c>
      <c r="B611" t="s">
        <v>889</v>
      </c>
      <c r="C611" t="s">
        <v>436</v>
      </c>
      <c r="D611" t="s">
        <v>375</v>
      </c>
      <c r="E611">
        <v>7</v>
      </c>
      <c r="F611">
        <v>5</v>
      </c>
      <c r="G611">
        <v>1</v>
      </c>
      <c r="H611">
        <v>0</v>
      </c>
      <c r="I611">
        <v>0</v>
      </c>
      <c r="J611">
        <v>0</v>
      </c>
      <c r="K611">
        <v>1</v>
      </c>
      <c r="L611">
        <v>1</v>
      </c>
      <c r="M611">
        <v>0</v>
      </c>
      <c r="N611">
        <v>0</v>
      </c>
      <c r="O611">
        <v>8</v>
      </c>
      <c r="P611">
        <v>1</v>
      </c>
      <c r="Q611">
        <v>10</v>
      </c>
      <c r="R611">
        <v>5.14</v>
      </c>
      <c r="S611">
        <v>1.57</v>
      </c>
      <c r="T611">
        <v>11</v>
      </c>
      <c r="U611">
        <f t="shared" si="28"/>
        <v>0.73333333333333328</v>
      </c>
      <c r="V611">
        <f t="shared" si="29"/>
        <v>0.29333333333333333</v>
      </c>
      <c r="W611">
        <f t="shared" si="30"/>
        <v>1</v>
      </c>
    </row>
    <row r="612" spans="1:23" x14ac:dyDescent="0.35">
      <c r="A612" t="s">
        <v>69</v>
      </c>
      <c r="B612" t="s">
        <v>1557</v>
      </c>
      <c r="C612" t="s">
        <v>436</v>
      </c>
      <c r="D612" t="s">
        <v>362</v>
      </c>
      <c r="E612">
        <v>24.1</v>
      </c>
      <c r="F612">
        <v>12</v>
      </c>
      <c r="G612">
        <v>1</v>
      </c>
      <c r="H612">
        <v>0</v>
      </c>
      <c r="I612">
        <v>0</v>
      </c>
      <c r="J612">
        <v>1</v>
      </c>
      <c r="K612">
        <v>1</v>
      </c>
      <c r="L612">
        <v>1</v>
      </c>
      <c r="M612">
        <v>0</v>
      </c>
      <c r="N612">
        <v>0</v>
      </c>
      <c r="O612">
        <v>16</v>
      </c>
      <c r="P612">
        <v>16</v>
      </c>
      <c r="Q612">
        <v>31</v>
      </c>
      <c r="R612">
        <v>8.8800000000000008</v>
      </c>
      <c r="S612">
        <v>1.93</v>
      </c>
      <c r="T612">
        <v>10.83</v>
      </c>
      <c r="U612">
        <f t="shared" si="28"/>
        <v>0.72199999999999998</v>
      </c>
      <c r="V612">
        <f t="shared" si="29"/>
        <v>0.2888</v>
      </c>
      <c r="W612">
        <f t="shared" si="30"/>
        <v>1</v>
      </c>
    </row>
    <row r="613" spans="1:23" x14ac:dyDescent="0.35">
      <c r="A613" t="s">
        <v>271</v>
      </c>
      <c r="B613" t="s">
        <v>1430</v>
      </c>
      <c r="C613" t="s">
        <v>436</v>
      </c>
      <c r="D613" t="s">
        <v>364</v>
      </c>
      <c r="E613">
        <v>17.100000000000001</v>
      </c>
      <c r="F613">
        <v>14</v>
      </c>
      <c r="G613">
        <v>0</v>
      </c>
      <c r="H613">
        <v>0</v>
      </c>
      <c r="I613">
        <v>0</v>
      </c>
      <c r="J613">
        <v>0</v>
      </c>
      <c r="K613">
        <v>1</v>
      </c>
      <c r="L613">
        <v>0</v>
      </c>
      <c r="M613">
        <v>1</v>
      </c>
      <c r="N613">
        <v>1</v>
      </c>
      <c r="O613">
        <v>14</v>
      </c>
      <c r="P613">
        <v>5</v>
      </c>
      <c r="Q613">
        <v>22</v>
      </c>
      <c r="R613">
        <v>3.63</v>
      </c>
      <c r="S613">
        <v>1.56</v>
      </c>
      <c r="T613">
        <v>10.83</v>
      </c>
      <c r="U613">
        <f t="shared" si="28"/>
        <v>0.72199999999999998</v>
      </c>
      <c r="V613">
        <f t="shared" si="29"/>
        <v>0.2888</v>
      </c>
      <c r="W613">
        <f t="shared" si="30"/>
        <v>1</v>
      </c>
    </row>
    <row r="614" spans="1:23" x14ac:dyDescent="0.35">
      <c r="A614" t="s">
        <v>179</v>
      </c>
      <c r="B614" t="s">
        <v>474</v>
      </c>
      <c r="C614" t="s">
        <v>436</v>
      </c>
      <c r="D614" t="s">
        <v>365</v>
      </c>
      <c r="E614">
        <v>16.2</v>
      </c>
      <c r="F614">
        <v>7</v>
      </c>
      <c r="G614">
        <v>0</v>
      </c>
      <c r="H614">
        <v>0</v>
      </c>
      <c r="I614">
        <v>0</v>
      </c>
      <c r="J614">
        <v>1</v>
      </c>
      <c r="K614">
        <v>1</v>
      </c>
      <c r="L614">
        <v>0</v>
      </c>
      <c r="M614">
        <v>0</v>
      </c>
      <c r="N614">
        <v>0</v>
      </c>
      <c r="O614">
        <v>5</v>
      </c>
      <c r="P614">
        <v>6</v>
      </c>
      <c r="Q614">
        <v>14</v>
      </c>
      <c r="R614">
        <v>5.4</v>
      </c>
      <c r="S614">
        <v>1.2</v>
      </c>
      <c r="T614">
        <v>10.67</v>
      </c>
      <c r="U614">
        <f t="shared" si="28"/>
        <v>0.71133333333333337</v>
      </c>
      <c r="V614">
        <f t="shared" si="29"/>
        <v>0.28453333333333336</v>
      </c>
      <c r="W614">
        <f t="shared" si="30"/>
        <v>1</v>
      </c>
    </row>
    <row r="615" spans="1:23" x14ac:dyDescent="0.35">
      <c r="A615" t="s">
        <v>113</v>
      </c>
      <c r="B615" t="s">
        <v>1673</v>
      </c>
      <c r="C615" t="s">
        <v>436</v>
      </c>
      <c r="D615" t="s">
        <v>376</v>
      </c>
      <c r="E615">
        <v>17</v>
      </c>
      <c r="F615">
        <v>10</v>
      </c>
      <c r="G615">
        <v>0</v>
      </c>
      <c r="H615">
        <v>0</v>
      </c>
      <c r="I615">
        <v>0</v>
      </c>
      <c r="J615">
        <v>0</v>
      </c>
      <c r="K615">
        <v>0</v>
      </c>
      <c r="L615">
        <v>0</v>
      </c>
      <c r="M615">
        <v>0</v>
      </c>
      <c r="N615">
        <v>0</v>
      </c>
      <c r="O615">
        <v>13</v>
      </c>
      <c r="P615">
        <v>7</v>
      </c>
      <c r="Q615">
        <v>14</v>
      </c>
      <c r="R615">
        <v>5.82</v>
      </c>
      <c r="S615">
        <v>1.24</v>
      </c>
      <c r="T615">
        <v>10.5</v>
      </c>
      <c r="U615">
        <f t="shared" si="28"/>
        <v>0.7</v>
      </c>
      <c r="V615">
        <f t="shared" si="29"/>
        <v>0.27999999999999997</v>
      </c>
      <c r="W615">
        <f t="shared" si="30"/>
        <v>1</v>
      </c>
    </row>
    <row r="616" spans="1:23" x14ac:dyDescent="0.35">
      <c r="A616" t="s">
        <v>998</v>
      </c>
      <c r="B616" t="s">
        <v>1177</v>
      </c>
      <c r="C616" t="s">
        <v>436</v>
      </c>
      <c r="D616" t="s">
        <v>377</v>
      </c>
      <c r="E616">
        <v>26.2</v>
      </c>
      <c r="F616">
        <v>26</v>
      </c>
      <c r="G616">
        <v>1</v>
      </c>
      <c r="H616">
        <v>0</v>
      </c>
      <c r="I616">
        <v>0</v>
      </c>
      <c r="J616">
        <v>0</v>
      </c>
      <c r="K616">
        <v>3</v>
      </c>
      <c r="L616">
        <v>0</v>
      </c>
      <c r="M616">
        <v>1</v>
      </c>
      <c r="N616">
        <v>1</v>
      </c>
      <c r="O616">
        <v>23</v>
      </c>
      <c r="P616">
        <v>7</v>
      </c>
      <c r="Q616">
        <v>31</v>
      </c>
      <c r="R616">
        <v>6.75</v>
      </c>
      <c r="S616">
        <v>1.43</v>
      </c>
      <c r="T616">
        <v>10.17</v>
      </c>
      <c r="U616">
        <f t="shared" si="28"/>
        <v>0.67800000000000005</v>
      </c>
      <c r="V616">
        <f t="shared" si="29"/>
        <v>0.27120000000000005</v>
      </c>
      <c r="W616">
        <f t="shared" si="30"/>
        <v>1</v>
      </c>
    </row>
    <row r="617" spans="1:23" x14ac:dyDescent="0.35">
      <c r="A617" t="s">
        <v>664</v>
      </c>
      <c r="B617" t="s">
        <v>1993</v>
      </c>
      <c r="C617" t="s">
        <v>436</v>
      </c>
      <c r="D617" t="s">
        <v>363</v>
      </c>
      <c r="E617">
        <v>8.1999999999999993</v>
      </c>
      <c r="F617">
        <v>8</v>
      </c>
      <c r="G617">
        <v>0</v>
      </c>
      <c r="H617">
        <v>0</v>
      </c>
      <c r="I617">
        <v>0</v>
      </c>
      <c r="J617">
        <v>0</v>
      </c>
      <c r="K617">
        <v>0</v>
      </c>
      <c r="L617">
        <v>0</v>
      </c>
      <c r="M617">
        <v>0</v>
      </c>
      <c r="N617">
        <v>1</v>
      </c>
      <c r="O617">
        <v>15</v>
      </c>
      <c r="P617">
        <v>5</v>
      </c>
      <c r="Q617">
        <v>15</v>
      </c>
      <c r="R617">
        <v>10.38</v>
      </c>
      <c r="S617">
        <v>2.31</v>
      </c>
      <c r="T617">
        <v>10.17</v>
      </c>
      <c r="U617">
        <f t="shared" si="28"/>
        <v>0.67800000000000005</v>
      </c>
      <c r="V617">
        <f t="shared" si="29"/>
        <v>0.27120000000000005</v>
      </c>
      <c r="W617">
        <f t="shared" si="30"/>
        <v>1</v>
      </c>
    </row>
    <row r="618" spans="1:23" x14ac:dyDescent="0.35">
      <c r="A618" t="s">
        <v>403</v>
      </c>
      <c r="B618" t="s">
        <v>1284</v>
      </c>
      <c r="C618" t="s">
        <v>436</v>
      </c>
      <c r="D618" t="s">
        <v>368</v>
      </c>
      <c r="E618">
        <v>16</v>
      </c>
      <c r="F618">
        <v>4</v>
      </c>
      <c r="G618">
        <v>1</v>
      </c>
      <c r="H618">
        <v>0</v>
      </c>
      <c r="I618">
        <v>0</v>
      </c>
      <c r="J618">
        <v>0</v>
      </c>
      <c r="K618">
        <v>1</v>
      </c>
      <c r="L618">
        <v>0</v>
      </c>
      <c r="M618">
        <v>0</v>
      </c>
      <c r="N618">
        <v>0</v>
      </c>
      <c r="O618">
        <v>19</v>
      </c>
      <c r="P618">
        <v>7</v>
      </c>
      <c r="Q618">
        <v>19</v>
      </c>
      <c r="R618">
        <v>6.19</v>
      </c>
      <c r="S618">
        <v>1.62</v>
      </c>
      <c r="T618">
        <v>10</v>
      </c>
      <c r="U618">
        <f t="shared" si="28"/>
        <v>0.66666666666666663</v>
      </c>
      <c r="V618">
        <f t="shared" si="29"/>
        <v>0.26666666666666666</v>
      </c>
      <c r="W618">
        <f t="shared" si="30"/>
        <v>1</v>
      </c>
    </row>
    <row r="619" spans="1:23" x14ac:dyDescent="0.35">
      <c r="A619" t="s">
        <v>102</v>
      </c>
      <c r="B619" t="s">
        <v>1994</v>
      </c>
      <c r="C619" t="s">
        <v>436</v>
      </c>
      <c r="D619" t="s">
        <v>379</v>
      </c>
      <c r="E619">
        <v>13</v>
      </c>
      <c r="F619">
        <v>11</v>
      </c>
      <c r="G619">
        <v>0</v>
      </c>
      <c r="H619">
        <v>0</v>
      </c>
      <c r="I619">
        <v>0</v>
      </c>
      <c r="J619">
        <v>0</v>
      </c>
      <c r="K619">
        <v>1</v>
      </c>
      <c r="L619">
        <v>0</v>
      </c>
      <c r="M619">
        <v>1</v>
      </c>
      <c r="N619">
        <v>0</v>
      </c>
      <c r="O619">
        <v>12</v>
      </c>
      <c r="P619">
        <v>6</v>
      </c>
      <c r="Q619">
        <v>6</v>
      </c>
      <c r="R619">
        <v>1.39</v>
      </c>
      <c r="S619">
        <v>0.92</v>
      </c>
      <c r="T619">
        <v>10</v>
      </c>
      <c r="U619">
        <f t="shared" si="28"/>
        <v>0.66666666666666663</v>
      </c>
      <c r="V619">
        <f t="shared" si="29"/>
        <v>0.26666666666666666</v>
      </c>
      <c r="W619">
        <f t="shared" si="30"/>
        <v>1</v>
      </c>
    </row>
    <row r="620" spans="1:23" x14ac:dyDescent="0.35">
      <c r="A620" t="s">
        <v>633</v>
      </c>
      <c r="B620" t="s">
        <v>180</v>
      </c>
      <c r="C620" t="s">
        <v>436</v>
      </c>
      <c r="D620" t="s">
        <v>364</v>
      </c>
      <c r="E620">
        <v>22.1</v>
      </c>
      <c r="F620">
        <v>7</v>
      </c>
      <c r="G620">
        <v>2</v>
      </c>
      <c r="H620">
        <v>0</v>
      </c>
      <c r="I620">
        <v>0</v>
      </c>
      <c r="J620">
        <v>0</v>
      </c>
      <c r="K620">
        <v>1</v>
      </c>
      <c r="L620">
        <v>0</v>
      </c>
      <c r="M620">
        <v>0</v>
      </c>
      <c r="N620">
        <v>0</v>
      </c>
      <c r="O620">
        <v>21</v>
      </c>
      <c r="P620">
        <v>12</v>
      </c>
      <c r="Q620">
        <v>25</v>
      </c>
      <c r="R620">
        <v>4.84</v>
      </c>
      <c r="S620">
        <v>1.66</v>
      </c>
      <c r="T620">
        <v>9.83</v>
      </c>
      <c r="U620">
        <f t="shared" si="28"/>
        <v>0.65533333333333332</v>
      </c>
      <c r="V620">
        <f t="shared" si="29"/>
        <v>0.26213333333333333</v>
      </c>
      <c r="W620">
        <f t="shared" si="30"/>
        <v>1</v>
      </c>
    </row>
    <row r="621" spans="1:23" x14ac:dyDescent="0.35">
      <c r="A621" t="s">
        <v>1427</v>
      </c>
      <c r="B621" t="s">
        <v>1815</v>
      </c>
      <c r="C621" t="s">
        <v>436</v>
      </c>
      <c r="D621" t="s">
        <v>376</v>
      </c>
      <c r="E621">
        <v>12.2</v>
      </c>
      <c r="F621">
        <v>8</v>
      </c>
      <c r="G621">
        <v>0</v>
      </c>
      <c r="H621">
        <v>0</v>
      </c>
      <c r="I621">
        <v>0</v>
      </c>
      <c r="J621">
        <v>0</v>
      </c>
      <c r="K621">
        <v>0</v>
      </c>
      <c r="L621">
        <v>0</v>
      </c>
      <c r="M621">
        <v>0</v>
      </c>
      <c r="N621">
        <v>0</v>
      </c>
      <c r="O621">
        <v>7</v>
      </c>
      <c r="P621">
        <v>4</v>
      </c>
      <c r="Q621">
        <v>9</v>
      </c>
      <c r="R621">
        <v>2.13</v>
      </c>
      <c r="S621">
        <v>1.03</v>
      </c>
      <c r="T621">
        <v>9.67</v>
      </c>
      <c r="U621">
        <f t="shared" si="28"/>
        <v>0.64466666666666661</v>
      </c>
      <c r="V621">
        <f t="shared" si="29"/>
        <v>0.25786666666666663</v>
      </c>
      <c r="W621">
        <f t="shared" si="30"/>
        <v>1</v>
      </c>
    </row>
    <row r="622" spans="1:23" x14ac:dyDescent="0.35">
      <c r="A622" t="s">
        <v>184</v>
      </c>
      <c r="B622" t="s">
        <v>109</v>
      </c>
      <c r="C622" t="s">
        <v>435</v>
      </c>
      <c r="D622" t="s">
        <v>368</v>
      </c>
      <c r="E622">
        <v>31</v>
      </c>
      <c r="F622">
        <v>7</v>
      </c>
      <c r="G622">
        <v>7</v>
      </c>
      <c r="H622">
        <v>1</v>
      </c>
      <c r="I622">
        <v>0</v>
      </c>
      <c r="J622">
        <v>1</v>
      </c>
      <c r="K622">
        <v>3</v>
      </c>
      <c r="L622">
        <v>0</v>
      </c>
      <c r="M622">
        <v>0</v>
      </c>
      <c r="N622">
        <v>0</v>
      </c>
      <c r="O622">
        <v>21</v>
      </c>
      <c r="P622">
        <v>17</v>
      </c>
      <c r="Q622">
        <v>32</v>
      </c>
      <c r="R622">
        <v>6.1</v>
      </c>
      <c r="S622">
        <v>1.58</v>
      </c>
      <c r="T622">
        <v>9.5</v>
      </c>
      <c r="U622">
        <f t="shared" si="28"/>
        <v>0.6333333333333333</v>
      </c>
      <c r="V622">
        <f t="shared" si="29"/>
        <v>0.25333333333333335</v>
      </c>
      <c r="W622">
        <f t="shared" si="30"/>
        <v>1</v>
      </c>
    </row>
    <row r="623" spans="1:23" x14ac:dyDescent="0.35">
      <c r="A623" t="s">
        <v>128</v>
      </c>
      <c r="B623" t="s">
        <v>1950</v>
      </c>
      <c r="C623" t="s">
        <v>435</v>
      </c>
      <c r="D623" t="s">
        <v>373</v>
      </c>
      <c r="E623">
        <v>40</v>
      </c>
      <c r="F623">
        <v>9</v>
      </c>
      <c r="G623">
        <v>9</v>
      </c>
      <c r="H623">
        <v>0</v>
      </c>
      <c r="I623">
        <v>0</v>
      </c>
      <c r="J623">
        <v>0</v>
      </c>
      <c r="K623">
        <v>3</v>
      </c>
      <c r="L623">
        <v>0</v>
      </c>
      <c r="M623">
        <v>0</v>
      </c>
      <c r="N623">
        <v>0</v>
      </c>
      <c r="O623">
        <v>27</v>
      </c>
      <c r="P623">
        <v>16</v>
      </c>
      <c r="Q623">
        <v>43</v>
      </c>
      <c r="R623">
        <v>4.95</v>
      </c>
      <c r="S623">
        <v>1.48</v>
      </c>
      <c r="T623">
        <v>9.5</v>
      </c>
      <c r="U623">
        <f t="shared" si="28"/>
        <v>0.6333333333333333</v>
      </c>
      <c r="V623">
        <f t="shared" si="29"/>
        <v>0.25333333333333335</v>
      </c>
      <c r="W623">
        <f t="shared" si="30"/>
        <v>1</v>
      </c>
    </row>
    <row r="624" spans="1:23" x14ac:dyDescent="0.35">
      <c r="A624" t="s">
        <v>710</v>
      </c>
      <c r="B624" t="s">
        <v>1554</v>
      </c>
      <c r="C624" t="s">
        <v>436</v>
      </c>
      <c r="D624" t="s">
        <v>373</v>
      </c>
      <c r="E624">
        <v>7</v>
      </c>
      <c r="F624">
        <v>7</v>
      </c>
      <c r="G624">
        <v>0</v>
      </c>
      <c r="H624">
        <v>0</v>
      </c>
      <c r="I624">
        <v>0</v>
      </c>
      <c r="J624">
        <v>0</v>
      </c>
      <c r="K624">
        <v>0</v>
      </c>
      <c r="L624">
        <v>0</v>
      </c>
      <c r="M624">
        <v>0</v>
      </c>
      <c r="N624">
        <v>1</v>
      </c>
      <c r="O624">
        <v>5</v>
      </c>
      <c r="P624">
        <v>3</v>
      </c>
      <c r="Q624">
        <v>4</v>
      </c>
      <c r="R624">
        <v>3.86</v>
      </c>
      <c r="S624">
        <v>1</v>
      </c>
      <c r="T624">
        <v>9.5</v>
      </c>
      <c r="U624">
        <f t="shared" si="28"/>
        <v>0.6333333333333333</v>
      </c>
      <c r="V624">
        <f t="shared" si="29"/>
        <v>0.25333333333333335</v>
      </c>
      <c r="W624">
        <f t="shared" si="30"/>
        <v>1</v>
      </c>
    </row>
    <row r="625" spans="1:23" x14ac:dyDescent="0.35">
      <c r="A625" t="s">
        <v>204</v>
      </c>
      <c r="B625" t="s">
        <v>901</v>
      </c>
      <c r="C625" t="s">
        <v>436</v>
      </c>
      <c r="D625" t="s">
        <v>367</v>
      </c>
      <c r="E625">
        <v>16.100000000000001</v>
      </c>
      <c r="F625">
        <v>13</v>
      </c>
      <c r="G625">
        <v>0</v>
      </c>
      <c r="H625">
        <v>0</v>
      </c>
      <c r="I625">
        <v>0</v>
      </c>
      <c r="J625">
        <v>0</v>
      </c>
      <c r="K625">
        <v>1</v>
      </c>
      <c r="L625">
        <v>0</v>
      </c>
      <c r="M625">
        <v>0</v>
      </c>
      <c r="N625">
        <v>0</v>
      </c>
      <c r="O625">
        <v>13</v>
      </c>
      <c r="P625">
        <v>7</v>
      </c>
      <c r="Q625">
        <v>12</v>
      </c>
      <c r="R625">
        <v>4.41</v>
      </c>
      <c r="S625">
        <v>1.1599999999999999</v>
      </c>
      <c r="T625">
        <v>9.33</v>
      </c>
      <c r="U625">
        <f t="shared" si="28"/>
        <v>0.622</v>
      </c>
      <c r="V625">
        <f t="shared" si="29"/>
        <v>0.24880000000000002</v>
      </c>
      <c r="W625">
        <f t="shared" si="30"/>
        <v>1</v>
      </c>
    </row>
    <row r="626" spans="1:23" x14ac:dyDescent="0.35">
      <c r="A626" t="s">
        <v>1995</v>
      </c>
      <c r="B626" t="s">
        <v>1996</v>
      </c>
      <c r="C626" t="s">
        <v>436</v>
      </c>
      <c r="D626" t="s">
        <v>388</v>
      </c>
      <c r="E626">
        <v>11.2</v>
      </c>
      <c r="F626">
        <v>3</v>
      </c>
      <c r="G626">
        <v>0</v>
      </c>
      <c r="H626">
        <v>0</v>
      </c>
      <c r="I626">
        <v>0</v>
      </c>
      <c r="J626">
        <v>0</v>
      </c>
      <c r="K626">
        <v>1</v>
      </c>
      <c r="L626">
        <v>0</v>
      </c>
      <c r="M626">
        <v>0</v>
      </c>
      <c r="N626">
        <v>0</v>
      </c>
      <c r="O626">
        <v>9</v>
      </c>
      <c r="P626">
        <v>3</v>
      </c>
      <c r="Q626">
        <v>8</v>
      </c>
      <c r="R626">
        <v>2.31</v>
      </c>
      <c r="S626">
        <v>0.94</v>
      </c>
      <c r="T626">
        <v>9.17</v>
      </c>
      <c r="U626">
        <f t="shared" si="28"/>
        <v>0.61133333333333328</v>
      </c>
      <c r="V626">
        <f t="shared" si="29"/>
        <v>0.24453333333333332</v>
      </c>
      <c r="W626">
        <f t="shared" si="30"/>
        <v>1</v>
      </c>
    </row>
    <row r="627" spans="1:23" x14ac:dyDescent="0.35">
      <c r="A627" t="s">
        <v>79</v>
      </c>
      <c r="B627" t="s">
        <v>1848</v>
      </c>
      <c r="C627" t="s">
        <v>435</v>
      </c>
      <c r="D627" t="s">
        <v>369</v>
      </c>
      <c r="E627">
        <v>16</v>
      </c>
      <c r="F627">
        <v>4</v>
      </c>
      <c r="G627">
        <v>4</v>
      </c>
      <c r="H627">
        <v>0</v>
      </c>
      <c r="I627">
        <v>0</v>
      </c>
      <c r="J627">
        <v>0</v>
      </c>
      <c r="K627">
        <v>2</v>
      </c>
      <c r="L627">
        <v>0</v>
      </c>
      <c r="M627">
        <v>0</v>
      </c>
      <c r="N627">
        <v>0</v>
      </c>
      <c r="O627">
        <v>17</v>
      </c>
      <c r="P627">
        <v>10</v>
      </c>
      <c r="Q627">
        <v>8</v>
      </c>
      <c r="R627">
        <v>4.5</v>
      </c>
      <c r="S627">
        <v>1.1200000000000001</v>
      </c>
      <c r="T627">
        <v>9</v>
      </c>
      <c r="U627">
        <f t="shared" si="28"/>
        <v>0.6</v>
      </c>
      <c r="V627">
        <f t="shared" si="29"/>
        <v>0.24</v>
      </c>
      <c r="W627">
        <f t="shared" si="30"/>
        <v>1</v>
      </c>
    </row>
    <row r="628" spans="1:23" x14ac:dyDescent="0.35">
      <c r="A628" t="s">
        <v>83</v>
      </c>
      <c r="B628" t="s">
        <v>1314</v>
      </c>
      <c r="C628" t="s">
        <v>435</v>
      </c>
      <c r="D628" t="s">
        <v>364</v>
      </c>
      <c r="E628">
        <v>34.1</v>
      </c>
      <c r="F628">
        <v>8</v>
      </c>
      <c r="G628">
        <v>7</v>
      </c>
      <c r="H628">
        <v>0</v>
      </c>
      <c r="I628">
        <v>0</v>
      </c>
      <c r="J628">
        <v>0</v>
      </c>
      <c r="K628">
        <v>3</v>
      </c>
      <c r="L628">
        <v>0</v>
      </c>
      <c r="M628">
        <v>0</v>
      </c>
      <c r="N628">
        <v>0</v>
      </c>
      <c r="O628">
        <v>20</v>
      </c>
      <c r="P628">
        <v>10</v>
      </c>
      <c r="Q628">
        <v>33</v>
      </c>
      <c r="R628">
        <v>5.24</v>
      </c>
      <c r="S628">
        <v>1.25</v>
      </c>
      <c r="T628">
        <v>8.83</v>
      </c>
      <c r="U628">
        <f t="shared" si="28"/>
        <v>0.58866666666666667</v>
      </c>
      <c r="V628">
        <f t="shared" si="29"/>
        <v>0.23546666666666669</v>
      </c>
      <c r="W628">
        <f t="shared" si="30"/>
        <v>1</v>
      </c>
    </row>
    <row r="629" spans="1:23" x14ac:dyDescent="0.35">
      <c r="A629" t="s">
        <v>79</v>
      </c>
      <c r="B629" t="s">
        <v>1848</v>
      </c>
      <c r="C629" t="s">
        <v>436</v>
      </c>
      <c r="D629" t="s">
        <v>386</v>
      </c>
      <c r="E629">
        <v>8.1999999999999993</v>
      </c>
      <c r="F629">
        <v>6</v>
      </c>
      <c r="G629">
        <v>0</v>
      </c>
      <c r="H629">
        <v>0</v>
      </c>
      <c r="I629">
        <v>0</v>
      </c>
      <c r="J629">
        <v>0</v>
      </c>
      <c r="K629">
        <v>0</v>
      </c>
      <c r="L629">
        <v>0</v>
      </c>
      <c r="M629">
        <v>0</v>
      </c>
      <c r="N629">
        <v>0</v>
      </c>
      <c r="O629">
        <v>6</v>
      </c>
      <c r="P629">
        <v>3</v>
      </c>
      <c r="Q629">
        <v>5</v>
      </c>
      <c r="R629">
        <v>1.04</v>
      </c>
      <c r="S629">
        <v>0.92</v>
      </c>
      <c r="T629">
        <v>8.67</v>
      </c>
      <c r="U629">
        <f t="shared" si="28"/>
        <v>0.57799999999999996</v>
      </c>
      <c r="V629">
        <f t="shared" si="29"/>
        <v>0.23119999999999999</v>
      </c>
      <c r="W629">
        <f t="shared" si="30"/>
        <v>1</v>
      </c>
    </row>
    <row r="630" spans="1:23" x14ac:dyDescent="0.35">
      <c r="A630" t="s">
        <v>188</v>
      </c>
      <c r="B630" t="s">
        <v>1688</v>
      </c>
      <c r="C630" t="s">
        <v>436</v>
      </c>
      <c r="D630" t="s">
        <v>386</v>
      </c>
      <c r="E630">
        <v>8.1999999999999993</v>
      </c>
      <c r="F630">
        <v>10</v>
      </c>
      <c r="G630">
        <v>0</v>
      </c>
      <c r="H630">
        <v>0</v>
      </c>
      <c r="I630">
        <v>0</v>
      </c>
      <c r="J630">
        <v>0</v>
      </c>
      <c r="K630">
        <v>0</v>
      </c>
      <c r="L630">
        <v>0</v>
      </c>
      <c r="M630">
        <v>0</v>
      </c>
      <c r="N630">
        <v>0</v>
      </c>
      <c r="O630">
        <v>10</v>
      </c>
      <c r="P630">
        <v>4</v>
      </c>
      <c r="Q630">
        <v>6</v>
      </c>
      <c r="R630">
        <v>6.23</v>
      </c>
      <c r="S630">
        <v>1.1499999999999999</v>
      </c>
      <c r="T630">
        <v>8.67</v>
      </c>
      <c r="U630">
        <f t="shared" si="28"/>
        <v>0.57799999999999996</v>
      </c>
      <c r="V630">
        <f t="shared" si="29"/>
        <v>0.23119999999999999</v>
      </c>
      <c r="W630">
        <f t="shared" si="30"/>
        <v>1</v>
      </c>
    </row>
    <row r="631" spans="1:23" x14ac:dyDescent="0.35">
      <c r="A631" t="s">
        <v>408</v>
      </c>
      <c r="B631" t="s">
        <v>1997</v>
      </c>
      <c r="C631" t="s">
        <v>436</v>
      </c>
      <c r="D631" t="s">
        <v>385</v>
      </c>
      <c r="E631">
        <v>9.1999999999999993</v>
      </c>
      <c r="F631">
        <v>4</v>
      </c>
      <c r="G631">
        <v>0</v>
      </c>
      <c r="H631">
        <v>0</v>
      </c>
      <c r="I631">
        <v>0</v>
      </c>
      <c r="J631">
        <v>0</v>
      </c>
      <c r="K631">
        <v>0</v>
      </c>
      <c r="L631">
        <v>0</v>
      </c>
      <c r="M631">
        <v>0</v>
      </c>
      <c r="N631">
        <v>0</v>
      </c>
      <c r="O631">
        <v>9</v>
      </c>
      <c r="P631">
        <v>2</v>
      </c>
      <c r="Q631">
        <v>11</v>
      </c>
      <c r="R631">
        <v>4.66</v>
      </c>
      <c r="S631">
        <v>1.34</v>
      </c>
      <c r="T631">
        <v>8.67</v>
      </c>
      <c r="U631">
        <f t="shared" si="28"/>
        <v>0.57799999999999996</v>
      </c>
      <c r="V631">
        <f t="shared" si="29"/>
        <v>0.23119999999999999</v>
      </c>
      <c r="W631">
        <f t="shared" si="30"/>
        <v>1</v>
      </c>
    </row>
    <row r="632" spans="1:23" x14ac:dyDescent="0.35">
      <c r="A632" t="s">
        <v>347</v>
      </c>
      <c r="B632" t="s">
        <v>1534</v>
      </c>
      <c r="C632" t="s">
        <v>436</v>
      </c>
      <c r="D632" t="s">
        <v>369</v>
      </c>
      <c r="E632">
        <v>5</v>
      </c>
      <c r="F632">
        <v>2</v>
      </c>
      <c r="G632">
        <v>0</v>
      </c>
      <c r="H632">
        <v>0</v>
      </c>
      <c r="I632">
        <v>0</v>
      </c>
      <c r="J632">
        <v>0</v>
      </c>
      <c r="K632">
        <v>0</v>
      </c>
      <c r="L632">
        <v>0</v>
      </c>
      <c r="M632">
        <v>0</v>
      </c>
      <c r="N632">
        <v>1</v>
      </c>
      <c r="O632">
        <v>4</v>
      </c>
      <c r="P632">
        <v>3</v>
      </c>
      <c r="Q632">
        <v>3</v>
      </c>
      <c r="R632">
        <v>0</v>
      </c>
      <c r="S632">
        <v>1.2</v>
      </c>
      <c r="T632">
        <v>8.5</v>
      </c>
      <c r="U632">
        <f t="shared" si="28"/>
        <v>0.56666666666666665</v>
      </c>
      <c r="V632">
        <f t="shared" si="29"/>
        <v>0.22666666666666668</v>
      </c>
      <c r="W632">
        <f t="shared" si="30"/>
        <v>1</v>
      </c>
    </row>
    <row r="633" spans="1:23" x14ac:dyDescent="0.35">
      <c r="A633" t="s">
        <v>508</v>
      </c>
      <c r="B633" t="s">
        <v>853</v>
      </c>
      <c r="C633" t="s">
        <v>436</v>
      </c>
      <c r="D633" t="s">
        <v>377</v>
      </c>
      <c r="E633">
        <v>9</v>
      </c>
      <c r="F633">
        <v>9</v>
      </c>
      <c r="G633">
        <v>0</v>
      </c>
      <c r="H633">
        <v>0</v>
      </c>
      <c r="I633">
        <v>0</v>
      </c>
      <c r="J633">
        <v>0</v>
      </c>
      <c r="K633">
        <v>0</v>
      </c>
      <c r="L633">
        <v>0</v>
      </c>
      <c r="M633">
        <v>1</v>
      </c>
      <c r="N633">
        <v>1</v>
      </c>
      <c r="O633">
        <v>8</v>
      </c>
      <c r="P633">
        <v>5</v>
      </c>
      <c r="Q633">
        <v>8</v>
      </c>
      <c r="R633">
        <v>3</v>
      </c>
      <c r="S633">
        <v>1.44</v>
      </c>
      <c r="T633">
        <v>8.5</v>
      </c>
      <c r="U633">
        <f t="shared" si="28"/>
        <v>0.56666666666666665</v>
      </c>
      <c r="V633">
        <f t="shared" si="29"/>
        <v>0.22666666666666668</v>
      </c>
      <c r="W633">
        <f t="shared" si="30"/>
        <v>1</v>
      </c>
    </row>
    <row r="634" spans="1:23" x14ac:dyDescent="0.35">
      <c r="A634" t="s">
        <v>232</v>
      </c>
      <c r="B634" t="s">
        <v>1109</v>
      </c>
      <c r="C634" t="s">
        <v>436</v>
      </c>
      <c r="D634" t="s">
        <v>368</v>
      </c>
      <c r="E634">
        <v>15</v>
      </c>
      <c r="F634">
        <v>6</v>
      </c>
      <c r="G634">
        <v>2</v>
      </c>
      <c r="H634">
        <v>0</v>
      </c>
      <c r="I634">
        <v>0</v>
      </c>
      <c r="J634">
        <v>0</v>
      </c>
      <c r="K634">
        <v>0</v>
      </c>
      <c r="L634">
        <v>0</v>
      </c>
      <c r="M634">
        <v>0</v>
      </c>
      <c r="N634">
        <v>0</v>
      </c>
      <c r="O634">
        <v>14</v>
      </c>
      <c r="P634">
        <v>7</v>
      </c>
      <c r="Q634">
        <v>18</v>
      </c>
      <c r="R634">
        <v>5.4</v>
      </c>
      <c r="S634">
        <v>1.67</v>
      </c>
      <c r="T634">
        <v>8.5</v>
      </c>
      <c r="U634">
        <f t="shared" si="28"/>
        <v>0.56666666666666665</v>
      </c>
      <c r="V634">
        <f t="shared" si="29"/>
        <v>0.22666666666666668</v>
      </c>
      <c r="W634">
        <f t="shared" si="30"/>
        <v>1</v>
      </c>
    </row>
    <row r="635" spans="1:23" x14ac:dyDescent="0.35">
      <c r="A635" t="s">
        <v>115</v>
      </c>
      <c r="B635" t="s">
        <v>1598</v>
      </c>
      <c r="C635" t="s">
        <v>436</v>
      </c>
      <c r="D635" t="s">
        <v>388</v>
      </c>
      <c r="E635">
        <v>12.1</v>
      </c>
      <c r="F635">
        <v>10</v>
      </c>
      <c r="G635">
        <v>0</v>
      </c>
      <c r="H635">
        <v>0</v>
      </c>
      <c r="I635">
        <v>0</v>
      </c>
      <c r="J635">
        <v>0</v>
      </c>
      <c r="K635">
        <v>0</v>
      </c>
      <c r="L635">
        <v>0</v>
      </c>
      <c r="M635">
        <v>0</v>
      </c>
      <c r="N635">
        <v>0</v>
      </c>
      <c r="O635">
        <v>9</v>
      </c>
      <c r="P635">
        <v>9</v>
      </c>
      <c r="Q635">
        <v>7</v>
      </c>
      <c r="R635">
        <v>1.46</v>
      </c>
      <c r="S635">
        <v>1.3</v>
      </c>
      <c r="T635">
        <v>7.83</v>
      </c>
      <c r="U635">
        <f t="shared" si="28"/>
        <v>0.52200000000000002</v>
      </c>
      <c r="V635">
        <f t="shared" si="29"/>
        <v>0.20880000000000001</v>
      </c>
      <c r="W635">
        <f t="shared" si="30"/>
        <v>1</v>
      </c>
    </row>
    <row r="636" spans="1:23" x14ac:dyDescent="0.35">
      <c r="A636" t="s">
        <v>403</v>
      </c>
      <c r="B636" t="s">
        <v>870</v>
      </c>
      <c r="C636" t="s">
        <v>436</v>
      </c>
      <c r="D636" t="s">
        <v>377</v>
      </c>
      <c r="E636">
        <v>15.1</v>
      </c>
      <c r="F636">
        <v>8</v>
      </c>
      <c r="G636">
        <v>0</v>
      </c>
      <c r="H636">
        <v>0</v>
      </c>
      <c r="I636">
        <v>0</v>
      </c>
      <c r="J636">
        <v>0</v>
      </c>
      <c r="K636">
        <v>2</v>
      </c>
      <c r="L636">
        <v>1</v>
      </c>
      <c r="M636">
        <v>1</v>
      </c>
      <c r="N636">
        <v>0</v>
      </c>
      <c r="O636">
        <v>9</v>
      </c>
      <c r="P636">
        <v>3</v>
      </c>
      <c r="Q636">
        <v>17</v>
      </c>
      <c r="R636">
        <v>4.7</v>
      </c>
      <c r="S636">
        <v>1.3</v>
      </c>
      <c r="T636">
        <v>7.83</v>
      </c>
      <c r="U636">
        <f t="shared" si="28"/>
        <v>0.52200000000000002</v>
      </c>
      <c r="V636">
        <f t="shared" si="29"/>
        <v>0.20880000000000001</v>
      </c>
      <c r="W636">
        <f t="shared" si="30"/>
        <v>1</v>
      </c>
    </row>
    <row r="637" spans="1:23" x14ac:dyDescent="0.35">
      <c r="A637" t="s">
        <v>153</v>
      </c>
      <c r="B637" t="s">
        <v>1428</v>
      </c>
      <c r="C637" t="s">
        <v>436</v>
      </c>
      <c r="D637" t="s">
        <v>375</v>
      </c>
      <c r="E637">
        <v>15.2</v>
      </c>
      <c r="F637">
        <v>7</v>
      </c>
      <c r="G637">
        <v>0</v>
      </c>
      <c r="H637">
        <v>0</v>
      </c>
      <c r="I637">
        <v>0</v>
      </c>
      <c r="J637">
        <v>0</v>
      </c>
      <c r="K637">
        <v>0</v>
      </c>
      <c r="L637">
        <v>0</v>
      </c>
      <c r="M637">
        <v>0</v>
      </c>
      <c r="N637">
        <v>2</v>
      </c>
      <c r="O637">
        <v>17</v>
      </c>
      <c r="P637">
        <v>11</v>
      </c>
      <c r="Q637">
        <v>27</v>
      </c>
      <c r="R637">
        <v>9.77</v>
      </c>
      <c r="S637">
        <v>2.4300000000000002</v>
      </c>
      <c r="T637">
        <v>7.67</v>
      </c>
      <c r="U637">
        <f t="shared" si="28"/>
        <v>0.51133333333333331</v>
      </c>
      <c r="V637">
        <f t="shared" si="29"/>
        <v>0.20453333333333334</v>
      </c>
      <c r="W637">
        <f t="shared" si="30"/>
        <v>1</v>
      </c>
    </row>
    <row r="638" spans="1:23" x14ac:dyDescent="0.35">
      <c r="A638" t="s">
        <v>83</v>
      </c>
      <c r="B638" t="s">
        <v>1998</v>
      </c>
      <c r="C638" t="s">
        <v>436</v>
      </c>
      <c r="D638" t="s">
        <v>376</v>
      </c>
      <c r="E638">
        <v>9</v>
      </c>
      <c r="F638">
        <v>10</v>
      </c>
      <c r="G638">
        <v>0</v>
      </c>
      <c r="H638">
        <v>0</v>
      </c>
      <c r="I638">
        <v>0</v>
      </c>
      <c r="J638">
        <v>0</v>
      </c>
      <c r="K638">
        <v>0</v>
      </c>
      <c r="L638">
        <v>0</v>
      </c>
      <c r="M638">
        <v>0</v>
      </c>
      <c r="N638">
        <v>0</v>
      </c>
      <c r="O638">
        <v>6</v>
      </c>
      <c r="P638">
        <v>2</v>
      </c>
      <c r="Q638">
        <v>8</v>
      </c>
      <c r="R638">
        <v>3</v>
      </c>
      <c r="S638">
        <v>1.1100000000000001</v>
      </c>
      <c r="T638">
        <v>7.5</v>
      </c>
      <c r="U638">
        <f t="shared" si="28"/>
        <v>0.5</v>
      </c>
      <c r="V638">
        <f t="shared" si="29"/>
        <v>0.2</v>
      </c>
      <c r="W638">
        <f t="shared" si="30"/>
        <v>1</v>
      </c>
    </row>
    <row r="639" spans="1:23" x14ac:dyDescent="0.35">
      <c r="A639" t="s">
        <v>59</v>
      </c>
      <c r="B639" t="s">
        <v>1205</v>
      </c>
      <c r="C639" t="s">
        <v>435</v>
      </c>
      <c r="D639" t="s">
        <v>372</v>
      </c>
      <c r="E639">
        <v>8</v>
      </c>
      <c r="F639">
        <v>2</v>
      </c>
      <c r="G639">
        <v>2</v>
      </c>
      <c r="H639">
        <v>0</v>
      </c>
      <c r="I639">
        <v>0</v>
      </c>
      <c r="J639">
        <v>0</v>
      </c>
      <c r="K639">
        <v>0</v>
      </c>
      <c r="L639">
        <v>0</v>
      </c>
      <c r="M639">
        <v>0</v>
      </c>
      <c r="N639">
        <v>0</v>
      </c>
      <c r="O639">
        <v>7</v>
      </c>
      <c r="P639">
        <v>2</v>
      </c>
      <c r="Q639">
        <v>8</v>
      </c>
      <c r="R639">
        <v>3.38</v>
      </c>
      <c r="S639">
        <v>1.25</v>
      </c>
      <c r="T639">
        <v>7.5</v>
      </c>
      <c r="U639">
        <f t="shared" si="28"/>
        <v>0.5</v>
      </c>
      <c r="V639">
        <f t="shared" si="29"/>
        <v>0.2</v>
      </c>
      <c r="W639">
        <f t="shared" si="30"/>
        <v>1</v>
      </c>
    </row>
    <row r="640" spans="1:23" x14ac:dyDescent="0.35">
      <c r="A640" t="s">
        <v>98</v>
      </c>
      <c r="B640" t="s">
        <v>1999</v>
      </c>
      <c r="C640" t="s">
        <v>436</v>
      </c>
      <c r="D640" t="s">
        <v>386</v>
      </c>
      <c r="E640">
        <v>10.1</v>
      </c>
      <c r="F640">
        <v>6</v>
      </c>
      <c r="G640">
        <v>0</v>
      </c>
      <c r="H640">
        <v>0</v>
      </c>
      <c r="I640">
        <v>0</v>
      </c>
      <c r="J640">
        <v>0</v>
      </c>
      <c r="K640">
        <v>0</v>
      </c>
      <c r="L640">
        <v>0</v>
      </c>
      <c r="M640">
        <v>0</v>
      </c>
      <c r="N640">
        <v>0</v>
      </c>
      <c r="O640">
        <v>5</v>
      </c>
      <c r="P640">
        <v>3</v>
      </c>
      <c r="Q640">
        <v>9</v>
      </c>
      <c r="R640">
        <v>1.74</v>
      </c>
      <c r="S640">
        <v>1.1599999999999999</v>
      </c>
      <c r="T640">
        <v>6.83</v>
      </c>
      <c r="U640">
        <f t="shared" si="28"/>
        <v>0.45533333333333331</v>
      </c>
      <c r="V640">
        <f t="shared" si="29"/>
        <v>0.18213333333333334</v>
      </c>
      <c r="W640">
        <f t="shared" si="30"/>
        <v>1</v>
      </c>
    </row>
    <row r="641" spans="1:23" x14ac:dyDescent="0.35">
      <c r="A641" t="s">
        <v>62</v>
      </c>
      <c r="B641" t="s">
        <v>2000</v>
      </c>
      <c r="C641" t="s">
        <v>436</v>
      </c>
      <c r="D641" t="s">
        <v>381</v>
      </c>
      <c r="E641">
        <v>2.2000000000000002</v>
      </c>
      <c r="F641">
        <v>3</v>
      </c>
      <c r="G641">
        <v>0</v>
      </c>
      <c r="H641">
        <v>0</v>
      </c>
      <c r="I641">
        <v>0</v>
      </c>
      <c r="J641">
        <v>0</v>
      </c>
      <c r="K641">
        <v>0</v>
      </c>
      <c r="L641">
        <v>0</v>
      </c>
      <c r="M641">
        <v>0</v>
      </c>
      <c r="N641">
        <v>1</v>
      </c>
      <c r="O641">
        <v>1</v>
      </c>
      <c r="P641">
        <v>0</v>
      </c>
      <c r="Q641">
        <v>2</v>
      </c>
      <c r="R641">
        <v>0</v>
      </c>
      <c r="S641">
        <v>0.75</v>
      </c>
      <c r="T641">
        <v>6.67</v>
      </c>
      <c r="U641">
        <f t="shared" si="28"/>
        <v>0.44466666666666665</v>
      </c>
      <c r="V641">
        <f t="shared" si="29"/>
        <v>0.17786666666666667</v>
      </c>
      <c r="W641">
        <f t="shared" si="30"/>
        <v>1</v>
      </c>
    </row>
    <row r="642" spans="1:23" x14ac:dyDescent="0.35">
      <c r="A642" t="s">
        <v>1928</v>
      </c>
      <c r="B642" t="s">
        <v>425</v>
      </c>
      <c r="C642" t="s">
        <v>436</v>
      </c>
      <c r="D642" t="s">
        <v>377</v>
      </c>
      <c r="E642">
        <v>5.2</v>
      </c>
      <c r="F642">
        <v>5</v>
      </c>
      <c r="G642">
        <v>0</v>
      </c>
      <c r="H642">
        <v>0</v>
      </c>
      <c r="I642">
        <v>0</v>
      </c>
      <c r="J642">
        <v>0</v>
      </c>
      <c r="K642">
        <v>0</v>
      </c>
      <c r="L642">
        <v>0</v>
      </c>
      <c r="M642">
        <v>0</v>
      </c>
      <c r="N642">
        <v>0</v>
      </c>
      <c r="O642">
        <v>8</v>
      </c>
      <c r="P642">
        <v>3</v>
      </c>
      <c r="Q642">
        <v>6</v>
      </c>
      <c r="R642">
        <v>3.18</v>
      </c>
      <c r="S642">
        <v>1.59</v>
      </c>
      <c r="T642">
        <v>6.67</v>
      </c>
      <c r="U642">
        <f t="shared" si="28"/>
        <v>0.44466666666666665</v>
      </c>
      <c r="V642">
        <f t="shared" si="29"/>
        <v>0.17786666666666667</v>
      </c>
      <c r="W642">
        <f t="shared" si="30"/>
        <v>1</v>
      </c>
    </row>
    <row r="643" spans="1:23" x14ac:dyDescent="0.35">
      <c r="A643" t="s">
        <v>79</v>
      </c>
      <c r="B643" t="s">
        <v>78</v>
      </c>
      <c r="C643" t="s">
        <v>436</v>
      </c>
      <c r="D643" t="s">
        <v>376</v>
      </c>
      <c r="E643">
        <v>3.2</v>
      </c>
      <c r="F643">
        <v>3</v>
      </c>
      <c r="G643">
        <v>0</v>
      </c>
      <c r="H643">
        <v>0</v>
      </c>
      <c r="I643">
        <v>0</v>
      </c>
      <c r="J643">
        <v>0</v>
      </c>
      <c r="K643">
        <v>0</v>
      </c>
      <c r="L643">
        <v>0</v>
      </c>
      <c r="M643">
        <v>0</v>
      </c>
      <c r="N643">
        <v>0</v>
      </c>
      <c r="O643">
        <v>4</v>
      </c>
      <c r="P643">
        <v>0</v>
      </c>
      <c r="Q643">
        <v>2</v>
      </c>
      <c r="R643">
        <v>0</v>
      </c>
      <c r="S643">
        <v>0.55000000000000004</v>
      </c>
      <c r="T643">
        <v>6.67</v>
      </c>
      <c r="U643">
        <f t="shared" ref="U643:U706" si="31">T643/15</f>
        <v>0.44466666666666665</v>
      </c>
      <c r="V643">
        <f t="shared" ref="V643:V706" si="32">IF(T643 &gt;= 550,U643*1.35,IF(T643 &gt;= 500,U643*1.3,IF(T643 &gt;= 450,U643*1.25,IF(T643 &gt;= 400,U643*1.2,IF(T643 &gt;= 350,U643*1.1,IF(T643 &gt;= 300,U643,IF(T643 &gt;= 250,U643*0.9,IF(T643 &gt;= 200,U643*0.8,IF(T643 &gt;= 150,U643*0.7,IF(T643 &gt;= 100,U643*0.6,IF(T643 &gt;= 50,U643*0.5,U643*0.4)))))))))))</f>
        <v>0.17786666666666667</v>
      </c>
      <c r="W643">
        <f t="shared" ref="W643:W706" si="33">IF(V643 &lt; 1.5,1,V643)</f>
        <v>1</v>
      </c>
    </row>
    <row r="644" spans="1:23" x14ac:dyDescent="0.35">
      <c r="A644" t="s">
        <v>116</v>
      </c>
      <c r="B644" t="s">
        <v>1546</v>
      </c>
      <c r="C644" t="s">
        <v>436</v>
      </c>
      <c r="D644" t="s">
        <v>367</v>
      </c>
      <c r="E644">
        <v>2</v>
      </c>
      <c r="F644">
        <v>2</v>
      </c>
      <c r="G644">
        <v>0</v>
      </c>
      <c r="H644">
        <v>0</v>
      </c>
      <c r="I644">
        <v>0</v>
      </c>
      <c r="J644">
        <v>0</v>
      </c>
      <c r="K644">
        <v>0</v>
      </c>
      <c r="L644">
        <v>0</v>
      </c>
      <c r="M644">
        <v>0</v>
      </c>
      <c r="N644">
        <v>1</v>
      </c>
      <c r="O644">
        <v>2</v>
      </c>
      <c r="P644">
        <v>1</v>
      </c>
      <c r="Q644">
        <v>1</v>
      </c>
      <c r="R644">
        <v>0</v>
      </c>
      <c r="S644">
        <v>1</v>
      </c>
      <c r="T644">
        <v>6.5</v>
      </c>
      <c r="U644">
        <f t="shared" si="31"/>
        <v>0.43333333333333335</v>
      </c>
      <c r="V644">
        <f t="shared" si="32"/>
        <v>0.17333333333333334</v>
      </c>
      <c r="W644">
        <f t="shared" si="33"/>
        <v>1</v>
      </c>
    </row>
    <row r="645" spans="1:23" x14ac:dyDescent="0.35">
      <c r="A645" t="s">
        <v>2001</v>
      </c>
      <c r="B645" t="s">
        <v>224</v>
      </c>
      <c r="C645" t="s">
        <v>436</v>
      </c>
      <c r="D645" t="s">
        <v>381</v>
      </c>
      <c r="E645">
        <v>19</v>
      </c>
      <c r="F645">
        <v>14</v>
      </c>
      <c r="G645">
        <v>0</v>
      </c>
      <c r="H645">
        <v>0</v>
      </c>
      <c r="I645">
        <v>0</v>
      </c>
      <c r="J645">
        <v>0</v>
      </c>
      <c r="K645">
        <v>1</v>
      </c>
      <c r="L645">
        <v>0</v>
      </c>
      <c r="M645">
        <v>1</v>
      </c>
      <c r="N645">
        <v>1</v>
      </c>
      <c r="O645">
        <v>18</v>
      </c>
      <c r="P645">
        <v>7</v>
      </c>
      <c r="Q645">
        <v>30</v>
      </c>
      <c r="R645">
        <v>7.11</v>
      </c>
      <c r="S645">
        <v>1.95</v>
      </c>
      <c r="T645">
        <v>6.5</v>
      </c>
      <c r="U645">
        <f t="shared" si="31"/>
        <v>0.43333333333333335</v>
      </c>
      <c r="V645">
        <f t="shared" si="32"/>
        <v>0.17333333333333334</v>
      </c>
      <c r="W645">
        <f t="shared" si="33"/>
        <v>1</v>
      </c>
    </row>
    <row r="646" spans="1:23" x14ac:dyDescent="0.35">
      <c r="A646" t="s">
        <v>2029</v>
      </c>
      <c r="B646" t="s">
        <v>132</v>
      </c>
      <c r="C646" t="s">
        <v>435</v>
      </c>
      <c r="D646" t="s">
        <v>446</v>
      </c>
      <c r="E646">
        <v>23</v>
      </c>
      <c r="F646">
        <v>7</v>
      </c>
      <c r="G646">
        <v>5</v>
      </c>
      <c r="H646">
        <v>0</v>
      </c>
      <c r="I646">
        <v>0</v>
      </c>
      <c r="J646">
        <v>0</v>
      </c>
      <c r="K646">
        <v>1</v>
      </c>
      <c r="L646">
        <v>0</v>
      </c>
      <c r="M646">
        <v>0</v>
      </c>
      <c r="N646">
        <v>0</v>
      </c>
      <c r="O646">
        <v>15</v>
      </c>
      <c r="P646">
        <v>7</v>
      </c>
      <c r="Q646">
        <v>28</v>
      </c>
      <c r="R646">
        <v>5.87</v>
      </c>
      <c r="S646">
        <v>1.52</v>
      </c>
      <c r="T646">
        <v>6.5</v>
      </c>
      <c r="U646">
        <f t="shared" si="31"/>
        <v>0.43333333333333335</v>
      </c>
      <c r="V646">
        <f t="shared" si="32"/>
        <v>0.17333333333333334</v>
      </c>
      <c r="W646">
        <f t="shared" si="33"/>
        <v>1</v>
      </c>
    </row>
    <row r="647" spans="1:23" x14ac:dyDescent="0.35">
      <c r="A647" t="s">
        <v>77</v>
      </c>
      <c r="B647" t="s">
        <v>1276</v>
      </c>
      <c r="C647" t="s">
        <v>436</v>
      </c>
      <c r="D647" t="s">
        <v>360</v>
      </c>
      <c r="E647">
        <v>5.0999999999999996</v>
      </c>
      <c r="F647">
        <v>2</v>
      </c>
      <c r="G647">
        <v>0</v>
      </c>
      <c r="H647">
        <v>0</v>
      </c>
      <c r="I647">
        <v>0</v>
      </c>
      <c r="J647">
        <v>1</v>
      </c>
      <c r="K647">
        <v>0</v>
      </c>
      <c r="L647">
        <v>0</v>
      </c>
      <c r="M647">
        <v>0</v>
      </c>
      <c r="N647">
        <v>0</v>
      </c>
      <c r="O647">
        <v>5</v>
      </c>
      <c r="P647">
        <v>6</v>
      </c>
      <c r="Q647">
        <v>9</v>
      </c>
      <c r="R647">
        <v>11.81</v>
      </c>
      <c r="S647">
        <v>2.81</v>
      </c>
      <c r="T647">
        <v>6.33</v>
      </c>
      <c r="U647">
        <f t="shared" si="31"/>
        <v>0.42199999999999999</v>
      </c>
      <c r="V647">
        <f t="shared" si="32"/>
        <v>0.16880000000000001</v>
      </c>
      <c r="W647">
        <f t="shared" si="33"/>
        <v>1</v>
      </c>
    </row>
    <row r="648" spans="1:23" x14ac:dyDescent="0.35">
      <c r="A648" t="s">
        <v>259</v>
      </c>
      <c r="B648" t="s">
        <v>742</v>
      </c>
      <c r="C648" t="s">
        <v>436</v>
      </c>
      <c r="D648" t="s">
        <v>394</v>
      </c>
      <c r="E648">
        <v>7.1</v>
      </c>
      <c r="F648">
        <v>6</v>
      </c>
      <c r="G648">
        <v>0</v>
      </c>
      <c r="H648">
        <v>0</v>
      </c>
      <c r="I648">
        <v>0</v>
      </c>
      <c r="J648">
        <v>0</v>
      </c>
      <c r="K648">
        <v>0</v>
      </c>
      <c r="L648">
        <v>0</v>
      </c>
      <c r="M648">
        <v>0</v>
      </c>
      <c r="N648">
        <v>0</v>
      </c>
      <c r="O648">
        <v>9</v>
      </c>
      <c r="P648">
        <v>4</v>
      </c>
      <c r="Q648">
        <v>7</v>
      </c>
      <c r="R648">
        <v>6.14</v>
      </c>
      <c r="S648">
        <v>1.5</v>
      </c>
      <c r="T648">
        <v>6.33</v>
      </c>
      <c r="U648">
        <f t="shared" si="31"/>
        <v>0.42199999999999999</v>
      </c>
      <c r="V648">
        <f t="shared" si="32"/>
        <v>0.16880000000000001</v>
      </c>
      <c r="W648">
        <f t="shared" si="33"/>
        <v>1</v>
      </c>
    </row>
    <row r="649" spans="1:23" x14ac:dyDescent="0.35">
      <c r="A649" t="s">
        <v>31</v>
      </c>
      <c r="B649" t="s">
        <v>1803</v>
      </c>
      <c r="C649" t="s">
        <v>436</v>
      </c>
      <c r="D649" t="s">
        <v>385</v>
      </c>
      <c r="E649">
        <v>17.100000000000001</v>
      </c>
      <c r="F649">
        <v>13</v>
      </c>
      <c r="G649">
        <v>0</v>
      </c>
      <c r="H649">
        <v>0</v>
      </c>
      <c r="I649">
        <v>0</v>
      </c>
      <c r="J649">
        <v>0</v>
      </c>
      <c r="K649">
        <v>0</v>
      </c>
      <c r="L649">
        <v>0</v>
      </c>
      <c r="M649">
        <v>0</v>
      </c>
      <c r="N649">
        <v>0</v>
      </c>
      <c r="O649">
        <v>12</v>
      </c>
      <c r="P649">
        <v>5</v>
      </c>
      <c r="Q649">
        <v>23</v>
      </c>
      <c r="R649">
        <v>6.75</v>
      </c>
      <c r="S649">
        <v>1.62</v>
      </c>
      <c r="T649">
        <v>6.33</v>
      </c>
      <c r="U649">
        <f t="shared" si="31"/>
        <v>0.42199999999999999</v>
      </c>
      <c r="V649">
        <f t="shared" si="32"/>
        <v>0.16880000000000001</v>
      </c>
      <c r="W649">
        <f t="shared" si="33"/>
        <v>1</v>
      </c>
    </row>
    <row r="650" spans="1:23" x14ac:dyDescent="0.35">
      <c r="A650" t="s">
        <v>501</v>
      </c>
      <c r="B650" t="s">
        <v>2002</v>
      </c>
      <c r="C650" t="s">
        <v>436</v>
      </c>
      <c r="D650" t="s">
        <v>381</v>
      </c>
      <c r="E650">
        <v>16.100000000000001</v>
      </c>
      <c r="F650">
        <v>9</v>
      </c>
      <c r="G650">
        <v>0</v>
      </c>
      <c r="H650">
        <v>0</v>
      </c>
      <c r="I650">
        <v>0</v>
      </c>
      <c r="J650">
        <v>0</v>
      </c>
      <c r="K650">
        <v>0</v>
      </c>
      <c r="L650">
        <v>0</v>
      </c>
      <c r="M650">
        <v>0</v>
      </c>
      <c r="N650">
        <v>0</v>
      </c>
      <c r="O650">
        <v>13</v>
      </c>
      <c r="P650">
        <v>7</v>
      </c>
      <c r="Q650">
        <v>18</v>
      </c>
      <c r="R650">
        <v>7.71</v>
      </c>
      <c r="S650">
        <v>1.53</v>
      </c>
      <c r="T650">
        <v>6.33</v>
      </c>
      <c r="U650">
        <f t="shared" si="31"/>
        <v>0.42199999999999999</v>
      </c>
      <c r="V650">
        <f t="shared" si="32"/>
        <v>0.16880000000000001</v>
      </c>
      <c r="W650">
        <f t="shared" si="33"/>
        <v>1</v>
      </c>
    </row>
    <row r="651" spans="1:23" x14ac:dyDescent="0.35">
      <c r="A651" t="s">
        <v>1639</v>
      </c>
      <c r="B651" t="s">
        <v>1640</v>
      </c>
      <c r="C651" t="s">
        <v>436</v>
      </c>
      <c r="D651" t="s">
        <v>372</v>
      </c>
      <c r="E651">
        <v>5.2</v>
      </c>
      <c r="F651">
        <v>5</v>
      </c>
      <c r="G651">
        <v>0</v>
      </c>
      <c r="H651">
        <v>0</v>
      </c>
      <c r="I651">
        <v>0</v>
      </c>
      <c r="J651">
        <v>0</v>
      </c>
      <c r="K651">
        <v>0</v>
      </c>
      <c r="L651">
        <v>0</v>
      </c>
      <c r="M651">
        <v>0</v>
      </c>
      <c r="N651">
        <v>0</v>
      </c>
      <c r="O651">
        <v>8</v>
      </c>
      <c r="P651">
        <v>5</v>
      </c>
      <c r="Q651">
        <v>4</v>
      </c>
      <c r="R651">
        <v>1.59</v>
      </c>
      <c r="S651">
        <v>1.59</v>
      </c>
      <c r="T651">
        <v>6.17</v>
      </c>
      <c r="U651">
        <f t="shared" si="31"/>
        <v>0.41133333333333333</v>
      </c>
      <c r="V651">
        <f t="shared" si="32"/>
        <v>0.16453333333333334</v>
      </c>
      <c r="W651">
        <f t="shared" si="33"/>
        <v>1</v>
      </c>
    </row>
    <row r="652" spans="1:23" x14ac:dyDescent="0.35">
      <c r="A652" t="s">
        <v>34</v>
      </c>
      <c r="B652" t="s">
        <v>1520</v>
      </c>
      <c r="C652" t="s">
        <v>436</v>
      </c>
      <c r="D652" t="s">
        <v>372</v>
      </c>
      <c r="E652">
        <v>3.2</v>
      </c>
      <c r="F652">
        <v>2</v>
      </c>
      <c r="G652">
        <v>0</v>
      </c>
      <c r="H652">
        <v>0</v>
      </c>
      <c r="I652">
        <v>0</v>
      </c>
      <c r="J652">
        <v>0</v>
      </c>
      <c r="K652">
        <v>0</v>
      </c>
      <c r="L652">
        <v>0</v>
      </c>
      <c r="M652">
        <v>0</v>
      </c>
      <c r="N652">
        <v>0</v>
      </c>
      <c r="O652">
        <v>6</v>
      </c>
      <c r="P652">
        <v>0</v>
      </c>
      <c r="Q652">
        <v>5</v>
      </c>
      <c r="R652">
        <v>4.91</v>
      </c>
      <c r="S652">
        <v>1.36</v>
      </c>
      <c r="T652">
        <v>6.17</v>
      </c>
      <c r="U652">
        <f t="shared" si="31"/>
        <v>0.41133333333333333</v>
      </c>
      <c r="V652">
        <f t="shared" si="32"/>
        <v>0.16453333333333334</v>
      </c>
      <c r="W652">
        <f t="shared" si="33"/>
        <v>1</v>
      </c>
    </row>
    <row r="653" spans="1:23" x14ac:dyDescent="0.35">
      <c r="A653" t="s">
        <v>82</v>
      </c>
      <c r="B653" t="s">
        <v>2003</v>
      </c>
      <c r="C653" t="s">
        <v>436</v>
      </c>
      <c r="D653" t="s">
        <v>386</v>
      </c>
      <c r="E653">
        <v>5</v>
      </c>
      <c r="F653">
        <v>3</v>
      </c>
      <c r="G653">
        <v>0</v>
      </c>
      <c r="H653">
        <v>0</v>
      </c>
      <c r="I653">
        <v>0</v>
      </c>
      <c r="J653">
        <v>0</v>
      </c>
      <c r="K653">
        <v>0</v>
      </c>
      <c r="L653">
        <v>1</v>
      </c>
      <c r="M653">
        <v>0</v>
      </c>
      <c r="N653">
        <v>0</v>
      </c>
      <c r="O653">
        <v>3</v>
      </c>
      <c r="P653">
        <v>6</v>
      </c>
      <c r="Q653">
        <v>2</v>
      </c>
      <c r="R653">
        <v>7.2</v>
      </c>
      <c r="S653">
        <v>1.6</v>
      </c>
      <c r="T653">
        <v>6</v>
      </c>
      <c r="U653">
        <f t="shared" si="31"/>
        <v>0.4</v>
      </c>
      <c r="V653">
        <f t="shared" si="32"/>
        <v>0.16000000000000003</v>
      </c>
      <c r="W653">
        <f t="shared" si="33"/>
        <v>1</v>
      </c>
    </row>
    <row r="654" spans="1:23" x14ac:dyDescent="0.35">
      <c r="A654" t="s">
        <v>1893</v>
      </c>
      <c r="B654" t="s">
        <v>2004</v>
      </c>
      <c r="C654" t="s">
        <v>436</v>
      </c>
      <c r="D654" t="s">
        <v>377</v>
      </c>
      <c r="E654">
        <v>2</v>
      </c>
      <c r="F654">
        <v>2</v>
      </c>
      <c r="G654">
        <v>0</v>
      </c>
      <c r="H654">
        <v>0</v>
      </c>
      <c r="I654">
        <v>0</v>
      </c>
      <c r="J654">
        <v>0</v>
      </c>
      <c r="K654">
        <v>0</v>
      </c>
      <c r="L654">
        <v>0</v>
      </c>
      <c r="M654">
        <v>0</v>
      </c>
      <c r="N654">
        <v>1</v>
      </c>
      <c r="O654">
        <v>1</v>
      </c>
      <c r="P654">
        <v>1</v>
      </c>
      <c r="Q654">
        <v>0</v>
      </c>
      <c r="R654">
        <v>0</v>
      </c>
      <c r="S654">
        <v>0.5</v>
      </c>
      <c r="T654">
        <v>6</v>
      </c>
      <c r="U654">
        <f t="shared" si="31"/>
        <v>0.4</v>
      </c>
      <c r="V654">
        <f t="shared" si="32"/>
        <v>0.16000000000000003</v>
      </c>
      <c r="W654">
        <f t="shared" si="33"/>
        <v>1</v>
      </c>
    </row>
    <row r="655" spans="1:23" x14ac:dyDescent="0.35">
      <c r="A655" t="s">
        <v>686</v>
      </c>
      <c r="B655" t="s">
        <v>565</v>
      </c>
      <c r="C655" t="s">
        <v>436</v>
      </c>
      <c r="D655" t="s">
        <v>362</v>
      </c>
      <c r="E655">
        <v>4.0999999999999996</v>
      </c>
      <c r="F655">
        <v>5</v>
      </c>
      <c r="G655">
        <v>0</v>
      </c>
      <c r="H655">
        <v>0</v>
      </c>
      <c r="I655">
        <v>0</v>
      </c>
      <c r="J655">
        <v>0</v>
      </c>
      <c r="K655">
        <v>0</v>
      </c>
      <c r="L655">
        <v>0</v>
      </c>
      <c r="M655">
        <v>0</v>
      </c>
      <c r="N655">
        <v>0</v>
      </c>
      <c r="O655">
        <v>6</v>
      </c>
      <c r="P655">
        <v>4</v>
      </c>
      <c r="Q655">
        <v>1</v>
      </c>
      <c r="R655">
        <v>0</v>
      </c>
      <c r="S655">
        <v>1.1499999999999999</v>
      </c>
      <c r="T655">
        <v>5.83</v>
      </c>
      <c r="U655">
        <f t="shared" si="31"/>
        <v>0.38866666666666666</v>
      </c>
      <c r="V655">
        <f t="shared" si="32"/>
        <v>0.15546666666666667</v>
      </c>
      <c r="W655">
        <f t="shared" si="33"/>
        <v>1</v>
      </c>
    </row>
    <row r="656" spans="1:23" x14ac:dyDescent="0.35">
      <c r="A656" t="s">
        <v>684</v>
      </c>
      <c r="B656" t="s">
        <v>683</v>
      </c>
      <c r="C656" t="s">
        <v>436</v>
      </c>
      <c r="D656" t="s">
        <v>377</v>
      </c>
      <c r="E656">
        <v>7.2</v>
      </c>
      <c r="F656">
        <v>7</v>
      </c>
      <c r="G656">
        <v>0</v>
      </c>
      <c r="H656">
        <v>0</v>
      </c>
      <c r="I656">
        <v>0</v>
      </c>
      <c r="J656">
        <v>0</v>
      </c>
      <c r="K656">
        <v>0</v>
      </c>
      <c r="L656">
        <v>0</v>
      </c>
      <c r="M656">
        <v>0</v>
      </c>
      <c r="N656">
        <v>0</v>
      </c>
      <c r="O656">
        <v>6</v>
      </c>
      <c r="P656">
        <v>3</v>
      </c>
      <c r="Q656">
        <v>7</v>
      </c>
      <c r="R656">
        <v>3.52</v>
      </c>
      <c r="S656">
        <v>1.3</v>
      </c>
      <c r="T656">
        <v>5.67</v>
      </c>
      <c r="U656">
        <f t="shared" si="31"/>
        <v>0.378</v>
      </c>
      <c r="V656">
        <f t="shared" si="32"/>
        <v>0.1512</v>
      </c>
      <c r="W656">
        <f t="shared" si="33"/>
        <v>1</v>
      </c>
    </row>
    <row r="657" spans="1:23" x14ac:dyDescent="0.35">
      <c r="A657" t="s">
        <v>489</v>
      </c>
      <c r="B657" t="s">
        <v>441</v>
      </c>
      <c r="C657" t="s">
        <v>436</v>
      </c>
      <c r="D657" t="s">
        <v>375</v>
      </c>
      <c r="E657">
        <v>5.2</v>
      </c>
      <c r="F657">
        <v>7</v>
      </c>
      <c r="G657">
        <v>0</v>
      </c>
      <c r="H657">
        <v>0</v>
      </c>
      <c r="I657">
        <v>0</v>
      </c>
      <c r="J657">
        <v>0</v>
      </c>
      <c r="K657">
        <v>0</v>
      </c>
      <c r="L657">
        <v>0</v>
      </c>
      <c r="M657">
        <v>0</v>
      </c>
      <c r="N657">
        <v>2</v>
      </c>
      <c r="O657">
        <v>3</v>
      </c>
      <c r="P657">
        <v>7</v>
      </c>
      <c r="Q657">
        <v>4</v>
      </c>
      <c r="R657">
        <v>6.35</v>
      </c>
      <c r="S657">
        <v>1.94</v>
      </c>
      <c r="T657">
        <v>5.67</v>
      </c>
      <c r="U657">
        <f t="shared" si="31"/>
        <v>0.378</v>
      </c>
      <c r="V657">
        <f t="shared" si="32"/>
        <v>0.1512</v>
      </c>
      <c r="W657">
        <f t="shared" si="33"/>
        <v>1</v>
      </c>
    </row>
    <row r="658" spans="1:23" x14ac:dyDescent="0.35">
      <c r="A658" t="s">
        <v>2005</v>
      </c>
      <c r="B658" t="s">
        <v>2006</v>
      </c>
      <c r="C658" t="s">
        <v>436</v>
      </c>
      <c r="D658" t="s">
        <v>363</v>
      </c>
      <c r="E658">
        <v>10.199999999999999</v>
      </c>
      <c r="F658">
        <v>3</v>
      </c>
      <c r="G658">
        <v>1</v>
      </c>
      <c r="H658">
        <v>0</v>
      </c>
      <c r="I658">
        <v>0</v>
      </c>
      <c r="J658">
        <v>0</v>
      </c>
      <c r="K658">
        <v>0</v>
      </c>
      <c r="L658">
        <v>0</v>
      </c>
      <c r="M658">
        <v>0</v>
      </c>
      <c r="N658">
        <v>0</v>
      </c>
      <c r="O658">
        <v>8</v>
      </c>
      <c r="P658">
        <v>6</v>
      </c>
      <c r="Q658">
        <v>9</v>
      </c>
      <c r="R658">
        <v>4.22</v>
      </c>
      <c r="S658">
        <v>1.41</v>
      </c>
      <c r="T658">
        <v>5.67</v>
      </c>
      <c r="U658">
        <f t="shared" si="31"/>
        <v>0.378</v>
      </c>
      <c r="V658">
        <f t="shared" si="32"/>
        <v>0.1512</v>
      </c>
      <c r="W658">
        <f t="shared" si="33"/>
        <v>1</v>
      </c>
    </row>
    <row r="659" spans="1:23" x14ac:dyDescent="0.35">
      <c r="A659" t="s">
        <v>184</v>
      </c>
      <c r="B659" t="s">
        <v>49</v>
      </c>
      <c r="C659" t="s">
        <v>436</v>
      </c>
      <c r="D659" t="s">
        <v>385</v>
      </c>
      <c r="E659">
        <v>3.2</v>
      </c>
      <c r="F659">
        <v>5</v>
      </c>
      <c r="G659">
        <v>0</v>
      </c>
      <c r="H659">
        <v>0</v>
      </c>
      <c r="I659">
        <v>0</v>
      </c>
      <c r="J659">
        <v>0</v>
      </c>
      <c r="K659">
        <v>1</v>
      </c>
      <c r="L659">
        <v>0</v>
      </c>
      <c r="M659">
        <v>0</v>
      </c>
      <c r="N659">
        <v>0</v>
      </c>
      <c r="O659">
        <v>7</v>
      </c>
      <c r="P659">
        <v>0</v>
      </c>
      <c r="Q659">
        <v>3</v>
      </c>
      <c r="R659">
        <v>2.4500000000000002</v>
      </c>
      <c r="S659">
        <v>0.82</v>
      </c>
      <c r="T659">
        <v>5.67</v>
      </c>
      <c r="U659">
        <f t="shared" si="31"/>
        <v>0.378</v>
      </c>
      <c r="V659">
        <f t="shared" si="32"/>
        <v>0.1512</v>
      </c>
      <c r="W659">
        <f t="shared" si="33"/>
        <v>1</v>
      </c>
    </row>
    <row r="660" spans="1:23" x14ac:dyDescent="0.35">
      <c r="A660" t="s">
        <v>1858</v>
      </c>
      <c r="B660" t="s">
        <v>1694</v>
      </c>
      <c r="C660" t="s">
        <v>436</v>
      </c>
      <c r="D660" t="s">
        <v>372</v>
      </c>
      <c r="E660">
        <v>18</v>
      </c>
      <c r="F660">
        <v>13</v>
      </c>
      <c r="G660">
        <v>0</v>
      </c>
      <c r="H660">
        <v>0</v>
      </c>
      <c r="I660">
        <v>0</v>
      </c>
      <c r="J660">
        <v>1</v>
      </c>
      <c r="K660">
        <v>1</v>
      </c>
      <c r="L660">
        <v>0</v>
      </c>
      <c r="M660">
        <v>0</v>
      </c>
      <c r="N660">
        <v>0</v>
      </c>
      <c r="O660">
        <v>21</v>
      </c>
      <c r="P660">
        <v>16</v>
      </c>
      <c r="Q660">
        <v>26</v>
      </c>
      <c r="R660">
        <v>11.5</v>
      </c>
      <c r="S660">
        <v>2.33</v>
      </c>
      <c r="T660">
        <v>5.5</v>
      </c>
      <c r="U660">
        <f t="shared" si="31"/>
        <v>0.36666666666666664</v>
      </c>
      <c r="V660">
        <f t="shared" si="32"/>
        <v>0.14666666666666667</v>
      </c>
      <c r="W660">
        <f t="shared" si="33"/>
        <v>1</v>
      </c>
    </row>
    <row r="661" spans="1:23" x14ac:dyDescent="0.35">
      <c r="A661" t="s">
        <v>83</v>
      </c>
      <c r="B661" t="s">
        <v>645</v>
      </c>
      <c r="C661" t="s">
        <v>436</v>
      </c>
      <c r="D661" t="s">
        <v>388</v>
      </c>
      <c r="E661">
        <v>19</v>
      </c>
      <c r="F661">
        <v>14</v>
      </c>
      <c r="G661">
        <v>0</v>
      </c>
      <c r="H661">
        <v>0</v>
      </c>
      <c r="I661">
        <v>0</v>
      </c>
      <c r="J661">
        <v>0</v>
      </c>
      <c r="K661">
        <v>1</v>
      </c>
      <c r="L661">
        <v>0</v>
      </c>
      <c r="M661">
        <v>1</v>
      </c>
      <c r="N661">
        <v>0</v>
      </c>
      <c r="O661">
        <v>14</v>
      </c>
      <c r="P661">
        <v>11</v>
      </c>
      <c r="Q661">
        <v>16</v>
      </c>
      <c r="R661">
        <v>3.32</v>
      </c>
      <c r="S661">
        <v>1.42</v>
      </c>
      <c r="T661">
        <v>5.5</v>
      </c>
      <c r="U661">
        <f t="shared" si="31"/>
        <v>0.36666666666666664</v>
      </c>
      <c r="V661">
        <f t="shared" si="32"/>
        <v>0.14666666666666667</v>
      </c>
      <c r="W661">
        <f t="shared" si="33"/>
        <v>1</v>
      </c>
    </row>
    <row r="662" spans="1:23" x14ac:dyDescent="0.35">
      <c r="A662" t="s">
        <v>267</v>
      </c>
      <c r="B662" t="s">
        <v>234</v>
      </c>
      <c r="C662" t="s">
        <v>436</v>
      </c>
      <c r="D662" t="s">
        <v>381</v>
      </c>
      <c r="E662">
        <v>18</v>
      </c>
      <c r="F662">
        <v>15</v>
      </c>
      <c r="G662">
        <v>0</v>
      </c>
      <c r="H662">
        <v>0</v>
      </c>
      <c r="I662">
        <v>0</v>
      </c>
      <c r="J662">
        <v>0</v>
      </c>
      <c r="K662">
        <v>1</v>
      </c>
      <c r="L662">
        <v>0</v>
      </c>
      <c r="M662">
        <v>1</v>
      </c>
      <c r="N662">
        <v>0</v>
      </c>
      <c r="O662">
        <v>23</v>
      </c>
      <c r="P662">
        <v>15</v>
      </c>
      <c r="Q662">
        <v>16</v>
      </c>
      <c r="R662">
        <v>7.5</v>
      </c>
      <c r="S662">
        <v>1.72</v>
      </c>
      <c r="T662">
        <v>5.5</v>
      </c>
      <c r="U662">
        <f t="shared" si="31"/>
        <v>0.36666666666666664</v>
      </c>
      <c r="V662">
        <f t="shared" si="32"/>
        <v>0.14666666666666667</v>
      </c>
      <c r="W662">
        <f t="shared" si="33"/>
        <v>1</v>
      </c>
    </row>
    <row r="663" spans="1:23" x14ac:dyDescent="0.35">
      <c r="A663" t="s">
        <v>1932</v>
      </c>
      <c r="B663" t="s">
        <v>219</v>
      </c>
      <c r="C663" t="s">
        <v>436</v>
      </c>
      <c r="D663" t="s">
        <v>373</v>
      </c>
      <c r="E663">
        <v>1</v>
      </c>
      <c r="F663">
        <v>1</v>
      </c>
      <c r="G663">
        <v>0</v>
      </c>
      <c r="H663">
        <v>0</v>
      </c>
      <c r="I663">
        <v>0</v>
      </c>
      <c r="J663">
        <v>0</v>
      </c>
      <c r="K663">
        <v>0</v>
      </c>
      <c r="L663">
        <v>0</v>
      </c>
      <c r="M663">
        <v>0</v>
      </c>
      <c r="N663">
        <v>1</v>
      </c>
      <c r="O663">
        <v>1</v>
      </c>
      <c r="P663">
        <v>0</v>
      </c>
      <c r="Q663">
        <v>1</v>
      </c>
      <c r="R663">
        <v>0</v>
      </c>
      <c r="S663">
        <v>1</v>
      </c>
      <c r="T663">
        <v>5.5</v>
      </c>
      <c r="U663">
        <f t="shared" si="31"/>
        <v>0.36666666666666664</v>
      </c>
      <c r="V663">
        <f t="shared" si="32"/>
        <v>0.14666666666666667</v>
      </c>
      <c r="W663">
        <f t="shared" si="33"/>
        <v>1</v>
      </c>
    </row>
    <row r="664" spans="1:23" x14ac:dyDescent="0.35">
      <c r="A664" t="s">
        <v>172</v>
      </c>
      <c r="B664" t="s">
        <v>2007</v>
      </c>
      <c r="C664" t="s">
        <v>436</v>
      </c>
      <c r="D664" t="s">
        <v>370</v>
      </c>
      <c r="E664">
        <v>9</v>
      </c>
      <c r="F664">
        <v>7</v>
      </c>
      <c r="G664">
        <v>0</v>
      </c>
      <c r="H664">
        <v>0</v>
      </c>
      <c r="I664">
        <v>0</v>
      </c>
      <c r="J664">
        <v>0</v>
      </c>
      <c r="K664">
        <v>0</v>
      </c>
      <c r="L664">
        <v>0</v>
      </c>
      <c r="M664">
        <v>0</v>
      </c>
      <c r="N664">
        <v>0</v>
      </c>
      <c r="O664">
        <v>5</v>
      </c>
      <c r="P664">
        <v>2</v>
      </c>
      <c r="Q664">
        <v>8</v>
      </c>
      <c r="R664">
        <v>5</v>
      </c>
      <c r="S664">
        <v>1.1100000000000001</v>
      </c>
      <c r="T664">
        <v>5.5</v>
      </c>
      <c r="U664">
        <f t="shared" si="31"/>
        <v>0.36666666666666664</v>
      </c>
      <c r="V664">
        <f t="shared" si="32"/>
        <v>0.14666666666666667</v>
      </c>
      <c r="W664">
        <f t="shared" si="33"/>
        <v>1</v>
      </c>
    </row>
    <row r="665" spans="1:23" x14ac:dyDescent="0.35">
      <c r="A665" t="s">
        <v>29</v>
      </c>
      <c r="B665" t="s">
        <v>33</v>
      </c>
      <c r="C665" t="s">
        <v>436</v>
      </c>
      <c r="D665" t="s">
        <v>380</v>
      </c>
      <c r="E665">
        <v>4</v>
      </c>
      <c r="F665">
        <v>2</v>
      </c>
      <c r="G665">
        <v>0</v>
      </c>
      <c r="H665">
        <v>0</v>
      </c>
      <c r="I665">
        <v>0</v>
      </c>
      <c r="J665">
        <v>0</v>
      </c>
      <c r="K665">
        <v>0</v>
      </c>
      <c r="L665">
        <v>0</v>
      </c>
      <c r="M665">
        <v>0</v>
      </c>
      <c r="N665">
        <v>0</v>
      </c>
      <c r="O665">
        <v>5</v>
      </c>
      <c r="P665">
        <v>1</v>
      </c>
      <c r="Q665">
        <v>3</v>
      </c>
      <c r="R665">
        <v>4.5</v>
      </c>
      <c r="S665">
        <v>1</v>
      </c>
      <c r="T665">
        <v>5.5</v>
      </c>
      <c r="U665">
        <f t="shared" si="31"/>
        <v>0.36666666666666664</v>
      </c>
      <c r="V665">
        <f t="shared" si="32"/>
        <v>0.14666666666666667</v>
      </c>
      <c r="W665">
        <f t="shared" si="33"/>
        <v>1</v>
      </c>
    </row>
    <row r="666" spans="1:23" x14ac:dyDescent="0.35">
      <c r="A666" t="s">
        <v>154</v>
      </c>
      <c r="B666" t="s">
        <v>854</v>
      </c>
      <c r="C666" t="s">
        <v>436</v>
      </c>
      <c r="D666" t="s">
        <v>364</v>
      </c>
      <c r="E666">
        <v>6.2</v>
      </c>
      <c r="F666">
        <v>4</v>
      </c>
      <c r="G666">
        <v>0</v>
      </c>
      <c r="H666">
        <v>0</v>
      </c>
      <c r="I666">
        <v>0</v>
      </c>
      <c r="J666">
        <v>0</v>
      </c>
      <c r="K666">
        <v>0</v>
      </c>
      <c r="L666">
        <v>0</v>
      </c>
      <c r="M666">
        <v>0</v>
      </c>
      <c r="N666">
        <v>0</v>
      </c>
      <c r="O666">
        <v>5</v>
      </c>
      <c r="P666">
        <v>3</v>
      </c>
      <c r="Q666">
        <v>4</v>
      </c>
      <c r="R666">
        <v>4.05</v>
      </c>
      <c r="S666">
        <v>1.05</v>
      </c>
      <c r="T666">
        <v>5.17</v>
      </c>
      <c r="U666">
        <f t="shared" si="31"/>
        <v>0.34466666666666668</v>
      </c>
      <c r="V666">
        <f t="shared" si="32"/>
        <v>0.13786666666666667</v>
      </c>
      <c r="W666">
        <f t="shared" si="33"/>
        <v>1</v>
      </c>
    </row>
    <row r="667" spans="1:23" x14ac:dyDescent="0.35">
      <c r="A667" t="s">
        <v>58</v>
      </c>
      <c r="B667" t="s">
        <v>159</v>
      </c>
      <c r="C667" t="s">
        <v>436</v>
      </c>
      <c r="D667" t="s">
        <v>387</v>
      </c>
      <c r="E667">
        <v>4</v>
      </c>
      <c r="F667">
        <v>4</v>
      </c>
      <c r="G667">
        <v>0</v>
      </c>
      <c r="H667">
        <v>0</v>
      </c>
      <c r="I667">
        <v>0</v>
      </c>
      <c r="J667">
        <v>0</v>
      </c>
      <c r="K667">
        <v>0</v>
      </c>
      <c r="L667">
        <v>0</v>
      </c>
      <c r="M667">
        <v>0</v>
      </c>
      <c r="N667">
        <v>0</v>
      </c>
      <c r="O667">
        <v>4</v>
      </c>
      <c r="P667">
        <v>1</v>
      </c>
      <c r="Q667">
        <v>3</v>
      </c>
      <c r="R667">
        <v>2.25</v>
      </c>
      <c r="S667">
        <v>1</v>
      </c>
      <c r="T667">
        <v>5</v>
      </c>
      <c r="U667">
        <f t="shared" si="31"/>
        <v>0.33333333333333331</v>
      </c>
      <c r="V667">
        <f t="shared" si="32"/>
        <v>0.13333333333333333</v>
      </c>
      <c r="W667">
        <f t="shared" si="33"/>
        <v>1</v>
      </c>
    </row>
    <row r="668" spans="1:23" x14ac:dyDescent="0.35">
      <c r="A668" t="s">
        <v>931</v>
      </c>
      <c r="B668" t="s">
        <v>1778</v>
      </c>
      <c r="C668" t="s">
        <v>435</v>
      </c>
      <c r="D668" t="s">
        <v>360</v>
      </c>
      <c r="E668">
        <v>3.1</v>
      </c>
      <c r="F668">
        <v>1</v>
      </c>
      <c r="G668">
        <v>1</v>
      </c>
      <c r="H668">
        <v>0</v>
      </c>
      <c r="I668">
        <v>0</v>
      </c>
      <c r="J668">
        <v>0</v>
      </c>
      <c r="K668">
        <v>0</v>
      </c>
      <c r="L668">
        <v>0</v>
      </c>
      <c r="M668">
        <v>0</v>
      </c>
      <c r="N668">
        <v>0</v>
      </c>
      <c r="O668">
        <v>4</v>
      </c>
      <c r="P668">
        <v>1</v>
      </c>
      <c r="Q668">
        <v>2</v>
      </c>
      <c r="R668">
        <v>2.7</v>
      </c>
      <c r="S668">
        <v>0.9</v>
      </c>
      <c r="T668">
        <v>4.83</v>
      </c>
      <c r="U668">
        <f t="shared" si="31"/>
        <v>0.32200000000000001</v>
      </c>
      <c r="V668">
        <f t="shared" si="32"/>
        <v>0.1288</v>
      </c>
      <c r="W668">
        <f t="shared" si="33"/>
        <v>1</v>
      </c>
    </row>
    <row r="669" spans="1:23" x14ac:dyDescent="0.35">
      <c r="A669" t="s">
        <v>93</v>
      </c>
      <c r="B669" t="s">
        <v>84</v>
      </c>
      <c r="C669" t="s">
        <v>436</v>
      </c>
      <c r="D669" t="s">
        <v>380</v>
      </c>
      <c r="E669">
        <v>9.1</v>
      </c>
      <c r="F669">
        <v>5</v>
      </c>
      <c r="G669">
        <v>0</v>
      </c>
      <c r="H669">
        <v>0</v>
      </c>
      <c r="I669">
        <v>0</v>
      </c>
      <c r="J669">
        <v>0</v>
      </c>
      <c r="K669">
        <v>0</v>
      </c>
      <c r="L669">
        <v>0</v>
      </c>
      <c r="M669">
        <v>0</v>
      </c>
      <c r="N669">
        <v>0</v>
      </c>
      <c r="O669">
        <v>7</v>
      </c>
      <c r="P669">
        <v>2</v>
      </c>
      <c r="Q669">
        <v>11</v>
      </c>
      <c r="R669">
        <v>7.71</v>
      </c>
      <c r="S669">
        <v>1.39</v>
      </c>
      <c r="T669">
        <v>4.83</v>
      </c>
      <c r="U669">
        <f t="shared" si="31"/>
        <v>0.32200000000000001</v>
      </c>
      <c r="V669">
        <f t="shared" si="32"/>
        <v>0.1288</v>
      </c>
      <c r="W669">
        <f t="shared" si="33"/>
        <v>1</v>
      </c>
    </row>
    <row r="670" spans="1:23" x14ac:dyDescent="0.35">
      <c r="A670" t="s">
        <v>2008</v>
      </c>
      <c r="B670" t="s">
        <v>214</v>
      </c>
      <c r="C670" t="s">
        <v>436</v>
      </c>
      <c r="D670" t="s">
        <v>382</v>
      </c>
      <c r="E670">
        <v>7.2</v>
      </c>
      <c r="F670">
        <v>3</v>
      </c>
      <c r="G670">
        <v>1</v>
      </c>
      <c r="H670">
        <v>0</v>
      </c>
      <c r="I670">
        <v>0</v>
      </c>
      <c r="J670">
        <v>0</v>
      </c>
      <c r="K670">
        <v>0</v>
      </c>
      <c r="L670">
        <v>0</v>
      </c>
      <c r="M670">
        <v>0</v>
      </c>
      <c r="N670">
        <v>0</v>
      </c>
      <c r="O670">
        <v>3</v>
      </c>
      <c r="P670">
        <v>1</v>
      </c>
      <c r="Q670">
        <v>8</v>
      </c>
      <c r="R670">
        <v>2.35</v>
      </c>
      <c r="S670">
        <v>1.17</v>
      </c>
      <c r="T670">
        <v>4.67</v>
      </c>
      <c r="U670">
        <f t="shared" si="31"/>
        <v>0.31133333333333335</v>
      </c>
      <c r="V670">
        <f t="shared" si="32"/>
        <v>0.12453333333333334</v>
      </c>
      <c r="W670">
        <f t="shared" si="33"/>
        <v>1</v>
      </c>
    </row>
    <row r="671" spans="1:23" x14ac:dyDescent="0.35">
      <c r="A671" t="s">
        <v>1683</v>
      </c>
      <c r="B671" t="s">
        <v>342</v>
      </c>
      <c r="C671" t="s">
        <v>436</v>
      </c>
      <c r="D671" t="s">
        <v>388</v>
      </c>
      <c r="E671">
        <v>5</v>
      </c>
      <c r="F671">
        <v>4</v>
      </c>
      <c r="G671">
        <v>0</v>
      </c>
      <c r="H671">
        <v>0</v>
      </c>
      <c r="I671">
        <v>0</v>
      </c>
      <c r="J671">
        <v>0</v>
      </c>
      <c r="K671">
        <v>0</v>
      </c>
      <c r="L671">
        <v>0</v>
      </c>
      <c r="M671">
        <v>0</v>
      </c>
      <c r="N671">
        <v>0</v>
      </c>
      <c r="O671">
        <v>6</v>
      </c>
      <c r="P671">
        <v>1</v>
      </c>
      <c r="Q671">
        <v>9</v>
      </c>
      <c r="R671">
        <v>3.6</v>
      </c>
      <c r="S671">
        <v>2</v>
      </c>
      <c r="T671">
        <v>4.5</v>
      </c>
      <c r="U671">
        <f t="shared" si="31"/>
        <v>0.3</v>
      </c>
      <c r="V671">
        <f t="shared" si="32"/>
        <v>0.12</v>
      </c>
      <c r="W671">
        <f t="shared" si="33"/>
        <v>1</v>
      </c>
    </row>
    <row r="672" spans="1:23" x14ac:dyDescent="0.35">
      <c r="A672" t="s">
        <v>220</v>
      </c>
      <c r="B672" t="s">
        <v>1098</v>
      </c>
      <c r="C672" t="s">
        <v>436</v>
      </c>
      <c r="D672" t="s">
        <v>382</v>
      </c>
      <c r="E672">
        <v>10</v>
      </c>
      <c r="F672">
        <v>7</v>
      </c>
      <c r="G672">
        <v>0</v>
      </c>
      <c r="H672">
        <v>0</v>
      </c>
      <c r="I672">
        <v>0</v>
      </c>
      <c r="J672">
        <v>0</v>
      </c>
      <c r="K672">
        <v>0</v>
      </c>
      <c r="L672">
        <v>0</v>
      </c>
      <c r="M672">
        <v>0</v>
      </c>
      <c r="N672">
        <v>0</v>
      </c>
      <c r="O672">
        <v>8</v>
      </c>
      <c r="P672">
        <v>7</v>
      </c>
      <c r="Q672">
        <v>7</v>
      </c>
      <c r="R672">
        <v>5.4</v>
      </c>
      <c r="S672">
        <v>1.4</v>
      </c>
      <c r="T672">
        <v>4.5</v>
      </c>
      <c r="U672">
        <f t="shared" si="31"/>
        <v>0.3</v>
      </c>
      <c r="V672">
        <f t="shared" si="32"/>
        <v>0.12</v>
      </c>
      <c r="W672">
        <f t="shared" si="33"/>
        <v>1</v>
      </c>
    </row>
    <row r="673" spans="1:23" x14ac:dyDescent="0.35">
      <c r="A673" t="s">
        <v>58</v>
      </c>
      <c r="B673" t="s">
        <v>1954</v>
      </c>
      <c r="C673" t="s">
        <v>436</v>
      </c>
      <c r="D673" t="s">
        <v>386</v>
      </c>
      <c r="E673">
        <v>7.1</v>
      </c>
      <c r="F673">
        <v>2</v>
      </c>
      <c r="G673">
        <v>0</v>
      </c>
      <c r="H673">
        <v>0</v>
      </c>
      <c r="I673">
        <v>0</v>
      </c>
      <c r="J673">
        <v>0</v>
      </c>
      <c r="K673">
        <v>1</v>
      </c>
      <c r="L673">
        <v>0</v>
      </c>
      <c r="M673">
        <v>0</v>
      </c>
      <c r="N673">
        <v>0</v>
      </c>
      <c r="O673">
        <v>7</v>
      </c>
      <c r="P673">
        <v>1</v>
      </c>
      <c r="Q673">
        <v>9</v>
      </c>
      <c r="R673">
        <v>3.68</v>
      </c>
      <c r="S673">
        <v>1.36</v>
      </c>
      <c r="T673">
        <v>4.33</v>
      </c>
      <c r="U673">
        <f t="shared" si="31"/>
        <v>0.28866666666666668</v>
      </c>
      <c r="V673">
        <f t="shared" si="32"/>
        <v>0.11546666666666668</v>
      </c>
      <c r="W673">
        <f t="shared" si="33"/>
        <v>1</v>
      </c>
    </row>
    <row r="674" spans="1:23" x14ac:dyDescent="0.35">
      <c r="A674" t="s">
        <v>58</v>
      </c>
      <c r="B674" t="s">
        <v>117</v>
      </c>
      <c r="C674" t="s">
        <v>436</v>
      </c>
      <c r="D674" t="s">
        <v>388</v>
      </c>
      <c r="E674">
        <v>3.1</v>
      </c>
      <c r="F674">
        <v>1</v>
      </c>
      <c r="G674">
        <v>0</v>
      </c>
      <c r="H674">
        <v>0</v>
      </c>
      <c r="I674">
        <v>0</v>
      </c>
      <c r="J674">
        <v>0</v>
      </c>
      <c r="K674">
        <v>0</v>
      </c>
      <c r="L674">
        <v>0</v>
      </c>
      <c r="M674">
        <v>0</v>
      </c>
      <c r="N674">
        <v>0</v>
      </c>
      <c r="O674">
        <v>4</v>
      </c>
      <c r="P674">
        <v>2</v>
      </c>
      <c r="Q674">
        <v>1</v>
      </c>
      <c r="R674">
        <v>2.7</v>
      </c>
      <c r="S674">
        <v>0.9</v>
      </c>
      <c r="T674">
        <v>4.33</v>
      </c>
      <c r="U674">
        <f t="shared" si="31"/>
        <v>0.28866666666666668</v>
      </c>
      <c r="V674">
        <f t="shared" si="32"/>
        <v>0.11546666666666668</v>
      </c>
      <c r="W674">
        <f t="shared" si="33"/>
        <v>1</v>
      </c>
    </row>
    <row r="675" spans="1:23" x14ac:dyDescent="0.35">
      <c r="A675" t="s">
        <v>2009</v>
      </c>
      <c r="B675" t="s">
        <v>2010</v>
      </c>
      <c r="C675" t="s">
        <v>436</v>
      </c>
      <c r="D675" t="s">
        <v>368</v>
      </c>
      <c r="E675">
        <v>4.0999999999999996</v>
      </c>
      <c r="F675">
        <v>3</v>
      </c>
      <c r="G675">
        <v>0</v>
      </c>
      <c r="H675">
        <v>0</v>
      </c>
      <c r="I675">
        <v>0</v>
      </c>
      <c r="J675">
        <v>0</v>
      </c>
      <c r="K675">
        <v>0</v>
      </c>
      <c r="L675">
        <v>0</v>
      </c>
      <c r="M675">
        <v>0</v>
      </c>
      <c r="N675">
        <v>0</v>
      </c>
      <c r="O675">
        <v>4</v>
      </c>
      <c r="P675">
        <v>1</v>
      </c>
      <c r="Q675">
        <v>3</v>
      </c>
      <c r="R675">
        <v>6.23</v>
      </c>
      <c r="S675">
        <v>0.92</v>
      </c>
      <c r="T675">
        <v>4.33</v>
      </c>
      <c r="U675">
        <f t="shared" si="31"/>
        <v>0.28866666666666668</v>
      </c>
      <c r="V675">
        <f t="shared" si="32"/>
        <v>0.11546666666666668</v>
      </c>
      <c r="W675">
        <f t="shared" si="33"/>
        <v>1</v>
      </c>
    </row>
    <row r="676" spans="1:23" x14ac:dyDescent="0.35">
      <c r="A676" t="s">
        <v>62</v>
      </c>
      <c r="B676" t="s">
        <v>993</v>
      </c>
      <c r="C676" t="s">
        <v>436</v>
      </c>
      <c r="D676" t="s">
        <v>364</v>
      </c>
      <c r="E676">
        <v>8.1</v>
      </c>
      <c r="F676">
        <v>9</v>
      </c>
      <c r="G676">
        <v>0</v>
      </c>
      <c r="H676">
        <v>0</v>
      </c>
      <c r="I676">
        <v>0</v>
      </c>
      <c r="J676">
        <v>0</v>
      </c>
      <c r="K676">
        <v>0</v>
      </c>
      <c r="L676">
        <v>0</v>
      </c>
      <c r="M676">
        <v>0</v>
      </c>
      <c r="N676">
        <v>0</v>
      </c>
      <c r="O676">
        <v>9</v>
      </c>
      <c r="P676">
        <v>6</v>
      </c>
      <c r="Q676">
        <v>9</v>
      </c>
      <c r="R676">
        <v>5.4</v>
      </c>
      <c r="S676">
        <v>1.8</v>
      </c>
      <c r="T676">
        <v>4.33</v>
      </c>
      <c r="U676">
        <f t="shared" si="31"/>
        <v>0.28866666666666668</v>
      </c>
      <c r="V676">
        <f t="shared" si="32"/>
        <v>0.11546666666666668</v>
      </c>
      <c r="W676">
        <f t="shared" si="33"/>
        <v>1</v>
      </c>
    </row>
    <row r="677" spans="1:23" x14ac:dyDescent="0.35">
      <c r="A677" t="s">
        <v>1679</v>
      </c>
      <c r="B677" t="s">
        <v>1680</v>
      </c>
      <c r="C677" t="s">
        <v>436</v>
      </c>
      <c r="D677" t="s">
        <v>387</v>
      </c>
      <c r="E677">
        <v>11</v>
      </c>
      <c r="F677">
        <v>6</v>
      </c>
      <c r="G677">
        <v>0</v>
      </c>
      <c r="H677">
        <v>0</v>
      </c>
      <c r="I677">
        <v>0</v>
      </c>
      <c r="J677">
        <v>0</v>
      </c>
      <c r="K677">
        <v>1</v>
      </c>
      <c r="L677">
        <v>0</v>
      </c>
      <c r="M677">
        <v>0</v>
      </c>
      <c r="N677">
        <v>0</v>
      </c>
      <c r="O677">
        <v>9</v>
      </c>
      <c r="P677">
        <v>4</v>
      </c>
      <c r="Q677">
        <v>11</v>
      </c>
      <c r="R677">
        <v>5.73</v>
      </c>
      <c r="S677">
        <v>1.36</v>
      </c>
      <c r="T677">
        <v>4</v>
      </c>
      <c r="U677">
        <f t="shared" si="31"/>
        <v>0.26666666666666666</v>
      </c>
      <c r="V677">
        <f t="shared" si="32"/>
        <v>0.10666666666666667</v>
      </c>
      <c r="W677">
        <f t="shared" si="33"/>
        <v>1</v>
      </c>
    </row>
    <row r="678" spans="1:23" x14ac:dyDescent="0.35">
      <c r="A678" t="s">
        <v>52</v>
      </c>
      <c r="B678" t="s">
        <v>2011</v>
      </c>
      <c r="C678" t="s">
        <v>436</v>
      </c>
      <c r="D678" t="s">
        <v>372</v>
      </c>
      <c r="E678">
        <v>6.1</v>
      </c>
      <c r="F678">
        <v>2</v>
      </c>
      <c r="G678">
        <v>0</v>
      </c>
      <c r="H678">
        <v>0</v>
      </c>
      <c r="I678">
        <v>0</v>
      </c>
      <c r="J678">
        <v>0</v>
      </c>
      <c r="K678">
        <v>0</v>
      </c>
      <c r="L678">
        <v>0</v>
      </c>
      <c r="M678">
        <v>0</v>
      </c>
      <c r="N678">
        <v>0</v>
      </c>
      <c r="O678">
        <v>3</v>
      </c>
      <c r="P678">
        <v>3</v>
      </c>
      <c r="Q678">
        <v>5</v>
      </c>
      <c r="R678">
        <v>0</v>
      </c>
      <c r="S678">
        <v>1.26</v>
      </c>
      <c r="T678">
        <v>3.83</v>
      </c>
      <c r="U678">
        <f t="shared" si="31"/>
        <v>0.25533333333333336</v>
      </c>
      <c r="V678">
        <f t="shared" si="32"/>
        <v>0.10213333333333335</v>
      </c>
      <c r="W678">
        <f t="shared" si="33"/>
        <v>1</v>
      </c>
    </row>
    <row r="679" spans="1:23" x14ac:dyDescent="0.35">
      <c r="A679" t="s">
        <v>503</v>
      </c>
      <c r="B679" t="s">
        <v>1282</v>
      </c>
      <c r="C679" t="s">
        <v>436</v>
      </c>
      <c r="D679" t="s">
        <v>375</v>
      </c>
      <c r="E679">
        <v>18.100000000000001</v>
      </c>
      <c r="F679">
        <v>8</v>
      </c>
      <c r="G679">
        <v>0</v>
      </c>
      <c r="H679">
        <v>0</v>
      </c>
      <c r="I679">
        <v>0</v>
      </c>
      <c r="J679">
        <v>0</v>
      </c>
      <c r="K679">
        <v>0</v>
      </c>
      <c r="L679">
        <v>0</v>
      </c>
      <c r="M679">
        <v>0</v>
      </c>
      <c r="N679">
        <v>0</v>
      </c>
      <c r="O679">
        <v>12</v>
      </c>
      <c r="P679">
        <v>12</v>
      </c>
      <c r="Q679">
        <v>20</v>
      </c>
      <c r="R679">
        <v>4.42</v>
      </c>
      <c r="S679">
        <v>1.75</v>
      </c>
      <c r="T679">
        <v>3.83</v>
      </c>
      <c r="U679">
        <f t="shared" si="31"/>
        <v>0.25533333333333336</v>
      </c>
      <c r="V679">
        <f t="shared" si="32"/>
        <v>0.10213333333333335</v>
      </c>
      <c r="W679">
        <f t="shared" si="33"/>
        <v>1</v>
      </c>
    </row>
    <row r="680" spans="1:23" x14ac:dyDescent="0.35">
      <c r="A680" t="s">
        <v>119</v>
      </c>
      <c r="B680" t="s">
        <v>91</v>
      </c>
      <c r="C680" t="s">
        <v>436</v>
      </c>
      <c r="D680" t="s">
        <v>386</v>
      </c>
      <c r="E680">
        <v>8.1999999999999993</v>
      </c>
      <c r="F680">
        <v>7</v>
      </c>
      <c r="G680">
        <v>0</v>
      </c>
      <c r="H680">
        <v>0</v>
      </c>
      <c r="I680">
        <v>0</v>
      </c>
      <c r="J680">
        <v>0</v>
      </c>
      <c r="K680">
        <v>0</v>
      </c>
      <c r="L680">
        <v>0</v>
      </c>
      <c r="M680">
        <v>0</v>
      </c>
      <c r="N680">
        <v>0</v>
      </c>
      <c r="O680">
        <v>6</v>
      </c>
      <c r="P680">
        <v>4</v>
      </c>
      <c r="Q680">
        <v>8</v>
      </c>
      <c r="R680">
        <v>6.23</v>
      </c>
      <c r="S680">
        <v>1.38</v>
      </c>
      <c r="T680">
        <v>3.67</v>
      </c>
      <c r="U680">
        <f t="shared" si="31"/>
        <v>0.24466666666666667</v>
      </c>
      <c r="V680">
        <f t="shared" si="32"/>
        <v>9.7866666666666671E-2</v>
      </c>
      <c r="W680">
        <f t="shared" si="33"/>
        <v>1</v>
      </c>
    </row>
    <row r="681" spans="1:23" x14ac:dyDescent="0.35">
      <c r="A681" t="s">
        <v>69</v>
      </c>
      <c r="B681" t="s">
        <v>101</v>
      </c>
      <c r="C681" t="s">
        <v>436</v>
      </c>
      <c r="D681" t="s">
        <v>376</v>
      </c>
      <c r="E681">
        <v>3.2</v>
      </c>
      <c r="F681">
        <v>3</v>
      </c>
      <c r="G681">
        <v>0</v>
      </c>
      <c r="H681">
        <v>0</v>
      </c>
      <c r="I681">
        <v>0</v>
      </c>
      <c r="J681">
        <v>0</v>
      </c>
      <c r="K681">
        <v>0</v>
      </c>
      <c r="L681">
        <v>0</v>
      </c>
      <c r="M681">
        <v>0</v>
      </c>
      <c r="N681">
        <v>0</v>
      </c>
      <c r="O681">
        <v>3</v>
      </c>
      <c r="P681">
        <v>2</v>
      </c>
      <c r="Q681">
        <v>1</v>
      </c>
      <c r="R681">
        <v>2.4500000000000002</v>
      </c>
      <c r="S681">
        <v>0.82</v>
      </c>
      <c r="T681">
        <v>3.67</v>
      </c>
      <c r="U681">
        <f t="shared" si="31"/>
        <v>0.24466666666666667</v>
      </c>
      <c r="V681">
        <f t="shared" si="32"/>
        <v>9.7866666666666671E-2</v>
      </c>
      <c r="W681">
        <f t="shared" si="33"/>
        <v>1</v>
      </c>
    </row>
    <row r="682" spans="1:23" x14ac:dyDescent="0.35">
      <c r="A682" t="s">
        <v>333</v>
      </c>
      <c r="B682" t="s">
        <v>335</v>
      </c>
      <c r="C682" t="s">
        <v>436</v>
      </c>
      <c r="D682" t="s">
        <v>364</v>
      </c>
      <c r="E682">
        <v>4</v>
      </c>
      <c r="F682">
        <v>7</v>
      </c>
      <c r="G682">
        <v>0</v>
      </c>
      <c r="H682">
        <v>0</v>
      </c>
      <c r="I682">
        <v>0</v>
      </c>
      <c r="J682">
        <v>1</v>
      </c>
      <c r="K682">
        <v>1</v>
      </c>
      <c r="L682">
        <v>0</v>
      </c>
      <c r="M682">
        <v>0</v>
      </c>
      <c r="N682">
        <v>0</v>
      </c>
      <c r="O682">
        <v>1</v>
      </c>
      <c r="P682">
        <v>1</v>
      </c>
      <c r="Q682">
        <v>8</v>
      </c>
      <c r="R682">
        <v>15.75</v>
      </c>
      <c r="S682">
        <v>2.25</v>
      </c>
      <c r="T682">
        <v>3.5</v>
      </c>
      <c r="U682">
        <f t="shared" si="31"/>
        <v>0.23333333333333334</v>
      </c>
      <c r="V682">
        <f t="shared" si="32"/>
        <v>9.3333333333333338E-2</v>
      </c>
      <c r="W682">
        <f t="shared" si="33"/>
        <v>1</v>
      </c>
    </row>
    <row r="683" spans="1:23" x14ac:dyDescent="0.35">
      <c r="A683" t="s">
        <v>1270</v>
      </c>
      <c r="B683" t="s">
        <v>261</v>
      </c>
      <c r="C683" t="s">
        <v>436</v>
      </c>
      <c r="D683" t="s">
        <v>380</v>
      </c>
      <c r="E683">
        <v>2</v>
      </c>
      <c r="F683">
        <v>2</v>
      </c>
      <c r="G683">
        <v>0</v>
      </c>
      <c r="H683">
        <v>0</v>
      </c>
      <c r="I683">
        <v>0</v>
      </c>
      <c r="J683">
        <v>0</v>
      </c>
      <c r="K683">
        <v>0</v>
      </c>
      <c r="L683">
        <v>0</v>
      </c>
      <c r="M683">
        <v>0</v>
      </c>
      <c r="N683">
        <v>0</v>
      </c>
      <c r="O683">
        <v>2</v>
      </c>
      <c r="P683">
        <v>0</v>
      </c>
      <c r="Q683">
        <v>1</v>
      </c>
      <c r="R683">
        <v>0</v>
      </c>
      <c r="S683">
        <v>0.5</v>
      </c>
      <c r="T683">
        <v>3.5</v>
      </c>
      <c r="U683">
        <f t="shared" si="31"/>
        <v>0.23333333333333334</v>
      </c>
      <c r="V683">
        <f t="shared" si="32"/>
        <v>9.3333333333333338E-2</v>
      </c>
      <c r="W683">
        <f t="shared" si="33"/>
        <v>1</v>
      </c>
    </row>
    <row r="684" spans="1:23" x14ac:dyDescent="0.35">
      <c r="A684" t="s">
        <v>115</v>
      </c>
      <c r="B684" t="s">
        <v>251</v>
      </c>
      <c r="C684" t="s">
        <v>436</v>
      </c>
      <c r="D684" t="s">
        <v>389</v>
      </c>
      <c r="E684">
        <v>6.1</v>
      </c>
      <c r="F684">
        <v>3</v>
      </c>
      <c r="G684">
        <v>0</v>
      </c>
      <c r="H684">
        <v>0</v>
      </c>
      <c r="I684">
        <v>0</v>
      </c>
      <c r="J684">
        <v>0</v>
      </c>
      <c r="K684">
        <v>0</v>
      </c>
      <c r="L684">
        <v>0</v>
      </c>
      <c r="M684">
        <v>0</v>
      </c>
      <c r="N684">
        <v>0</v>
      </c>
      <c r="O684">
        <v>6</v>
      </c>
      <c r="P684">
        <v>2</v>
      </c>
      <c r="Q684">
        <v>11</v>
      </c>
      <c r="R684">
        <v>4.26</v>
      </c>
      <c r="S684">
        <v>2.0499999999999998</v>
      </c>
      <c r="T684">
        <v>3.33</v>
      </c>
      <c r="U684">
        <f t="shared" si="31"/>
        <v>0.222</v>
      </c>
      <c r="V684">
        <f t="shared" si="32"/>
        <v>8.8800000000000004E-2</v>
      </c>
      <c r="W684">
        <f t="shared" si="33"/>
        <v>1</v>
      </c>
    </row>
    <row r="685" spans="1:23" x14ac:dyDescent="0.35">
      <c r="A685" t="s">
        <v>409</v>
      </c>
      <c r="B685" t="s">
        <v>1651</v>
      </c>
      <c r="C685" t="s">
        <v>436</v>
      </c>
      <c r="D685" t="s">
        <v>368</v>
      </c>
      <c r="E685">
        <v>8.1</v>
      </c>
      <c r="F685">
        <v>9</v>
      </c>
      <c r="G685">
        <v>0</v>
      </c>
      <c r="H685">
        <v>0</v>
      </c>
      <c r="I685">
        <v>0</v>
      </c>
      <c r="J685">
        <v>0</v>
      </c>
      <c r="K685">
        <v>0</v>
      </c>
      <c r="L685">
        <v>0</v>
      </c>
      <c r="M685">
        <v>0</v>
      </c>
      <c r="N685">
        <v>0</v>
      </c>
      <c r="O685">
        <v>9</v>
      </c>
      <c r="P685">
        <v>5</v>
      </c>
      <c r="Q685">
        <v>8</v>
      </c>
      <c r="R685">
        <v>10.8</v>
      </c>
      <c r="S685">
        <v>1.56</v>
      </c>
      <c r="T685">
        <v>3.33</v>
      </c>
      <c r="U685">
        <f t="shared" si="31"/>
        <v>0.222</v>
      </c>
      <c r="V685">
        <f t="shared" si="32"/>
        <v>8.8800000000000004E-2</v>
      </c>
      <c r="W685">
        <f t="shared" si="33"/>
        <v>1</v>
      </c>
    </row>
    <row r="686" spans="1:23" x14ac:dyDescent="0.35">
      <c r="A686" t="s">
        <v>77</v>
      </c>
      <c r="B686" t="s">
        <v>344</v>
      </c>
      <c r="C686" t="s">
        <v>435</v>
      </c>
      <c r="D686" t="s">
        <v>371</v>
      </c>
      <c r="E686">
        <v>5.2</v>
      </c>
      <c r="F686">
        <v>2</v>
      </c>
      <c r="G686">
        <v>2</v>
      </c>
      <c r="H686">
        <v>0</v>
      </c>
      <c r="I686">
        <v>0</v>
      </c>
      <c r="J686">
        <v>0</v>
      </c>
      <c r="K686">
        <v>1</v>
      </c>
      <c r="L686">
        <v>0</v>
      </c>
      <c r="M686">
        <v>0</v>
      </c>
      <c r="N686">
        <v>0</v>
      </c>
      <c r="O686">
        <v>5</v>
      </c>
      <c r="P686">
        <v>1</v>
      </c>
      <c r="Q686">
        <v>5</v>
      </c>
      <c r="R686">
        <v>3.18</v>
      </c>
      <c r="S686">
        <v>1.06</v>
      </c>
      <c r="T686">
        <v>3.17</v>
      </c>
      <c r="U686">
        <f t="shared" si="31"/>
        <v>0.21133333333333332</v>
      </c>
      <c r="V686">
        <f t="shared" si="32"/>
        <v>8.4533333333333335E-2</v>
      </c>
      <c r="W686">
        <f t="shared" si="33"/>
        <v>1</v>
      </c>
    </row>
    <row r="687" spans="1:23" x14ac:dyDescent="0.35">
      <c r="A687" t="s">
        <v>1784</v>
      </c>
      <c r="B687" t="s">
        <v>1788</v>
      </c>
      <c r="C687" t="s">
        <v>436</v>
      </c>
      <c r="D687" t="s">
        <v>377</v>
      </c>
      <c r="E687">
        <v>7.2</v>
      </c>
      <c r="F687">
        <v>9</v>
      </c>
      <c r="G687">
        <v>0</v>
      </c>
      <c r="H687">
        <v>0</v>
      </c>
      <c r="I687">
        <v>0</v>
      </c>
      <c r="J687">
        <v>0</v>
      </c>
      <c r="K687">
        <v>1</v>
      </c>
      <c r="L687">
        <v>0</v>
      </c>
      <c r="M687">
        <v>0</v>
      </c>
      <c r="N687">
        <v>1</v>
      </c>
      <c r="O687">
        <v>9</v>
      </c>
      <c r="P687">
        <v>6</v>
      </c>
      <c r="Q687">
        <v>10</v>
      </c>
      <c r="R687">
        <v>8.2200000000000006</v>
      </c>
      <c r="S687">
        <v>2.09</v>
      </c>
      <c r="T687">
        <v>3.17</v>
      </c>
      <c r="U687">
        <f t="shared" si="31"/>
        <v>0.21133333333333332</v>
      </c>
      <c r="V687">
        <f t="shared" si="32"/>
        <v>8.4533333333333335E-2</v>
      </c>
      <c r="W687">
        <f t="shared" si="33"/>
        <v>1</v>
      </c>
    </row>
    <row r="688" spans="1:23" x14ac:dyDescent="0.35">
      <c r="A688" t="s">
        <v>399</v>
      </c>
      <c r="B688" t="s">
        <v>2012</v>
      </c>
      <c r="C688" t="s">
        <v>436</v>
      </c>
      <c r="D688" t="s">
        <v>369</v>
      </c>
      <c r="E688">
        <v>4</v>
      </c>
      <c r="F688">
        <v>6</v>
      </c>
      <c r="G688">
        <v>0</v>
      </c>
      <c r="H688">
        <v>0</v>
      </c>
      <c r="I688">
        <v>0</v>
      </c>
      <c r="J688">
        <v>0</v>
      </c>
      <c r="K688">
        <v>0</v>
      </c>
      <c r="L688">
        <v>0</v>
      </c>
      <c r="M688">
        <v>0</v>
      </c>
      <c r="N688">
        <v>0</v>
      </c>
      <c r="O688">
        <v>3</v>
      </c>
      <c r="P688">
        <v>1</v>
      </c>
      <c r="Q688">
        <v>3</v>
      </c>
      <c r="R688">
        <v>6.75</v>
      </c>
      <c r="S688">
        <v>1</v>
      </c>
      <c r="T688">
        <v>3</v>
      </c>
      <c r="U688">
        <f t="shared" si="31"/>
        <v>0.2</v>
      </c>
      <c r="V688">
        <f t="shared" si="32"/>
        <v>8.0000000000000016E-2</v>
      </c>
      <c r="W688">
        <f t="shared" si="33"/>
        <v>1</v>
      </c>
    </row>
    <row r="689" spans="1:23" x14ac:dyDescent="0.35">
      <c r="A689" t="s">
        <v>2013</v>
      </c>
      <c r="B689" t="s">
        <v>2030</v>
      </c>
      <c r="C689" t="s">
        <v>436</v>
      </c>
      <c r="D689" t="s">
        <v>388</v>
      </c>
      <c r="E689">
        <v>2</v>
      </c>
      <c r="F689">
        <v>1</v>
      </c>
      <c r="G689">
        <v>0</v>
      </c>
      <c r="H689">
        <v>0</v>
      </c>
      <c r="I689">
        <v>0</v>
      </c>
      <c r="J689">
        <v>0</v>
      </c>
      <c r="K689">
        <v>0</v>
      </c>
      <c r="L689">
        <v>0</v>
      </c>
      <c r="M689">
        <v>0</v>
      </c>
      <c r="N689">
        <v>0</v>
      </c>
      <c r="O689">
        <v>4</v>
      </c>
      <c r="P689">
        <v>0</v>
      </c>
      <c r="Q689">
        <v>3</v>
      </c>
      <c r="R689">
        <v>13.5</v>
      </c>
      <c r="S689">
        <v>1.5</v>
      </c>
      <c r="T689">
        <v>3</v>
      </c>
      <c r="U689">
        <f t="shared" si="31"/>
        <v>0.2</v>
      </c>
      <c r="V689">
        <f t="shared" si="32"/>
        <v>8.0000000000000016E-2</v>
      </c>
      <c r="W689">
        <f t="shared" si="33"/>
        <v>1</v>
      </c>
    </row>
    <row r="690" spans="1:23" x14ac:dyDescent="0.35">
      <c r="A690" t="s">
        <v>102</v>
      </c>
      <c r="B690" t="s">
        <v>475</v>
      </c>
      <c r="C690" t="s">
        <v>436</v>
      </c>
      <c r="D690" t="s">
        <v>374</v>
      </c>
      <c r="E690">
        <v>10</v>
      </c>
      <c r="F690">
        <v>9</v>
      </c>
      <c r="G690">
        <v>0</v>
      </c>
      <c r="H690">
        <v>0</v>
      </c>
      <c r="I690">
        <v>0</v>
      </c>
      <c r="J690">
        <v>0</v>
      </c>
      <c r="K690">
        <v>0</v>
      </c>
      <c r="L690">
        <v>0</v>
      </c>
      <c r="M690">
        <v>0</v>
      </c>
      <c r="N690">
        <v>0</v>
      </c>
      <c r="O690">
        <v>6</v>
      </c>
      <c r="P690">
        <v>4</v>
      </c>
      <c r="Q690">
        <v>12</v>
      </c>
      <c r="R690">
        <v>5.4</v>
      </c>
      <c r="S690">
        <v>1.6</v>
      </c>
      <c r="T690">
        <v>3</v>
      </c>
      <c r="U690">
        <f t="shared" si="31"/>
        <v>0.2</v>
      </c>
      <c r="V690">
        <f t="shared" si="32"/>
        <v>8.0000000000000016E-2</v>
      </c>
      <c r="W690">
        <f t="shared" si="33"/>
        <v>1</v>
      </c>
    </row>
    <row r="691" spans="1:23" x14ac:dyDescent="0.35">
      <c r="A691" t="s">
        <v>2014</v>
      </c>
      <c r="B691" t="s">
        <v>2015</v>
      </c>
      <c r="C691" t="s">
        <v>436</v>
      </c>
      <c r="D691" t="s">
        <v>379</v>
      </c>
      <c r="E691">
        <v>6.1</v>
      </c>
      <c r="F691">
        <v>7</v>
      </c>
      <c r="G691">
        <v>0</v>
      </c>
      <c r="H691">
        <v>0</v>
      </c>
      <c r="I691">
        <v>0</v>
      </c>
      <c r="J691">
        <v>0</v>
      </c>
      <c r="K691">
        <v>0</v>
      </c>
      <c r="L691">
        <v>0</v>
      </c>
      <c r="M691">
        <v>0</v>
      </c>
      <c r="N691">
        <v>0</v>
      </c>
      <c r="O691">
        <v>7</v>
      </c>
      <c r="P691">
        <v>4</v>
      </c>
      <c r="Q691">
        <v>8</v>
      </c>
      <c r="R691">
        <v>7.11</v>
      </c>
      <c r="S691">
        <v>1.89</v>
      </c>
      <c r="T691">
        <v>2.83</v>
      </c>
      <c r="U691">
        <f t="shared" si="31"/>
        <v>0.18866666666666668</v>
      </c>
      <c r="V691">
        <f t="shared" si="32"/>
        <v>7.5466666666666682E-2</v>
      </c>
      <c r="W691">
        <f t="shared" si="33"/>
        <v>1</v>
      </c>
    </row>
    <row r="692" spans="1:23" x14ac:dyDescent="0.35">
      <c r="A692" t="s">
        <v>34</v>
      </c>
      <c r="B692" t="s">
        <v>712</v>
      </c>
      <c r="C692" t="s">
        <v>436</v>
      </c>
      <c r="D692" t="s">
        <v>385</v>
      </c>
      <c r="E692">
        <v>3.1</v>
      </c>
      <c r="F692">
        <v>3</v>
      </c>
      <c r="G692">
        <v>0</v>
      </c>
      <c r="H692">
        <v>0</v>
      </c>
      <c r="I692">
        <v>0</v>
      </c>
      <c r="J692">
        <v>0</v>
      </c>
      <c r="K692">
        <v>0</v>
      </c>
      <c r="L692">
        <v>0</v>
      </c>
      <c r="M692">
        <v>0</v>
      </c>
      <c r="N692">
        <v>0</v>
      </c>
      <c r="O692">
        <v>2</v>
      </c>
      <c r="P692">
        <v>2</v>
      </c>
      <c r="Q692">
        <v>1</v>
      </c>
      <c r="R692">
        <v>0</v>
      </c>
      <c r="S692">
        <v>0.9</v>
      </c>
      <c r="T692">
        <v>2.83</v>
      </c>
      <c r="U692">
        <f t="shared" si="31"/>
        <v>0.18866666666666668</v>
      </c>
      <c r="V692">
        <f t="shared" si="32"/>
        <v>7.5466666666666682E-2</v>
      </c>
      <c r="W692">
        <f t="shared" si="33"/>
        <v>1</v>
      </c>
    </row>
    <row r="693" spans="1:23" x14ac:dyDescent="0.35">
      <c r="A693" t="s">
        <v>179</v>
      </c>
      <c r="B693" t="s">
        <v>342</v>
      </c>
      <c r="C693" t="s">
        <v>435</v>
      </c>
      <c r="D693" t="s">
        <v>397</v>
      </c>
      <c r="E693">
        <v>8.1</v>
      </c>
      <c r="F693">
        <v>4</v>
      </c>
      <c r="G693">
        <v>2</v>
      </c>
      <c r="H693">
        <v>0</v>
      </c>
      <c r="I693">
        <v>0</v>
      </c>
      <c r="J693">
        <v>1</v>
      </c>
      <c r="K693">
        <v>1</v>
      </c>
      <c r="L693">
        <v>0</v>
      </c>
      <c r="M693">
        <v>0</v>
      </c>
      <c r="N693">
        <v>0</v>
      </c>
      <c r="O693">
        <v>7</v>
      </c>
      <c r="P693">
        <v>9</v>
      </c>
      <c r="Q693">
        <v>11</v>
      </c>
      <c r="R693">
        <v>10.8</v>
      </c>
      <c r="S693">
        <v>2.4</v>
      </c>
      <c r="T693">
        <v>2.83</v>
      </c>
      <c r="U693">
        <f t="shared" si="31"/>
        <v>0.18866666666666668</v>
      </c>
      <c r="V693">
        <f t="shared" si="32"/>
        <v>7.5466666666666682E-2</v>
      </c>
      <c r="W693">
        <f t="shared" si="33"/>
        <v>1</v>
      </c>
    </row>
    <row r="694" spans="1:23" x14ac:dyDescent="0.35">
      <c r="A694" t="s">
        <v>259</v>
      </c>
      <c r="B694" t="s">
        <v>2016</v>
      </c>
      <c r="C694" t="s">
        <v>436</v>
      </c>
      <c r="D694" t="s">
        <v>380</v>
      </c>
      <c r="E694">
        <v>18.100000000000001</v>
      </c>
      <c r="F694">
        <v>7</v>
      </c>
      <c r="G694">
        <v>0</v>
      </c>
      <c r="H694">
        <v>0</v>
      </c>
      <c r="I694">
        <v>0</v>
      </c>
      <c r="J694">
        <v>0</v>
      </c>
      <c r="K694">
        <v>2</v>
      </c>
      <c r="L694">
        <v>0</v>
      </c>
      <c r="M694">
        <v>0</v>
      </c>
      <c r="N694">
        <v>0</v>
      </c>
      <c r="O694">
        <v>19</v>
      </c>
      <c r="P694">
        <v>16</v>
      </c>
      <c r="Q694">
        <v>14</v>
      </c>
      <c r="R694">
        <v>5.4</v>
      </c>
      <c r="S694">
        <v>1.64</v>
      </c>
      <c r="T694">
        <v>2.83</v>
      </c>
      <c r="U694">
        <f t="shared" si="31"/>
        <v>0.18866666666666668</v>
      </c>
      <c r="V694">
        <f t="shared" si="32"/>
        <v>7.5466666666666682E-2</v>
      </c>
      <c r="W694">
        <f t="shared" si="33"/>
        <v>1</v>
      </c>
    </row>
    <row r="695" spans="1:23" x14ac:dyDescent="0.35">
      <c r="A695" t="s">
        <v>184</v>
      </c>
      <c r="B695" t="s">
        <v>1522</v>
      </c>
      <c r="C695" t="s">
        <v>436</v>
      </c>
      <c r="D695" t="s">
        <v>365</v>
      </c>
      <c r="E695">
        <v>7.1</v>
      </c>
      <c r="F695">
        <v>7</v>
      </c>
      <c r="G695">
        <v>0</v>
      </c>
      <c r="H695">
        <v>0</v>
      </c>
      <c r="I695">
        <v>0</v>
      </c>
      <c r="J695">
        <v>0</v>
      </c>
      <c r="K695">
        <v>0</v>
      </c>
      <c r="L695">
        <v>0</v>
      </c>
      <c r="M695">
        <v>1</v>
      </c>
      <c r="N695">
        <v>1</v>
      </c>
      <c r="O695">
        <v>4</v>
      </c>
      <c r="P695">
        <v>4</v>
      </c>
      <c r="Q695">
        <v>9</v>
      </c>
      <c r="R695">
        <v>4.91</v>
      </c>
      <c r="S695">
        <v>1.77</v>
      </c>
      <c r="T695">
        <v>2.83</v>
      </c>
      <c r="U695">
        <f t="shared" si="31"/>
        <v>0.18866666666666668</v>
      </c>
      <c r="V695">
        <f t="shared" si="32"/>
        <v>7.5466666666666682E-2</v>
      </c>
      <c r="W695">
        <f t="shared" si="33"/>
        <v>1</v>
      </c>
    </row>
    <row r="696" spans="1:23" x14ac:dyDescent="0.35">
      <c r="A696" t="s">
        <v>296</v>
      </c>
      <c r="B696" t="s">
        <v>269</v>
      </c>
      <c r="C696" t="s">
        <v>436</v>
      </c>
      <c r="D696" t="s">
        <v>384</v>
      </c>
      <c r="E696">
        <v>0.2</v>
      </c>
      <c r="F696">
        <v>3</v>
      </c>
      <c r="G696">
        <v>0</v>
      </c>
      <c r="H696">
        <v>0</v>
      </c>
      <c r="I696">
        <v>0</v>
      </c>
      <c r="J696">
        <v>0</v>
      </c>
      <c r="K696">
        <v>0</v>
      </c>
      <c r="L696">
        <v>0</v>
      </c>
      <c r="M696">
        <v>0</v>
      </c>
      <c r="N696">
        <v>2</v>
      </c>
      <c r="O696">
        <v>1</v>
      </c>
      <c r="P696">
        <v>6</v>
      </c>
      <c r="Q696">
        <v>1</v>
      </c>
      <c r="R696">
        <v>13.5</v>
      </c>
      <c r="S696">
        <v>10.5</v>
      </c>
      <c r="T696">
        <v>2.67</v>
      </c>
      <c r="U696">
        <f t="shared" si="31"/>
        <v>0.17799999999999999</v>
      </c>
      <c r="V696">
        <f t="shared" si="32"/>
        <v>7.1199999999999999E-2</v>
      </c>
      <c r="W696">
        <f t="shared" si="33"/>
        <v>1</v>
      </c>
    </row>
    <row r="697" spans="1:23" x14ac:dyDescent="0.35">
      <c r="A697" t="s">
        <v>203</v>
      </c>
      <c r="B697" t="s">
        <v>2017</v>
      </c>
      <c r="C697" t="s">
        <v>436</v>
      </c>
      <c r="D697" t="s">
        <v>446</v>
      </c>
      <c r="E697">
        <v>12.2</v>
      </c>
      <c r="F697">
        <v>8</v>
      </c>
      <c r="G697">
        <v>1</v>
      </c>
      <c r="H697">
        <v>0</v>
      </c>
      <c r="I697">
        <v>0</v>
      </c>
      <c r="J697">
        <v>1</v>
      </c>
      <c r="K697">
        <v>1</v>
      </c>
      <c r="L697">
        <v>0</v>
      </c>
      <c r="M697">
        <v>0</v>
      </c>
      <c r="N697">
        <v>0</v>
      </c>
      <c r="O697">
        <v>6</v>
      </c>
      <c r="P697">
        <v>5</v>
      </c>
      <c r="Q697">
        <v>19</v>
      </c>
      <c r="R697">
        <v>12.08</v>
      </c>
      <c r="S697">
        <v>1.89</v>
      </c>
      <c r="T697">
        <v>2.67</v>
      </c>
      <c r="U697">
        <f t="shared" si="31"/>
        <v>0.17799999999999999</v>
      </c>
      <c r="V697">
        <f t="shared" si="32"/>
        <v>7.1199999999999999E-2</v>
      </c>
      <c r="W697">
        <f t="shared" si="33"/>
        <v>1</v>
      </c>
    </row>
    <row r="698" spans="1:23" x14ac:dyDescent="0.35">
      <c r="A698" t="s">
        <v>348</v>
      </c>
      <c r="B698" t="s">
        <v>1248</v>
      </c>
      <c r="C698" t="s">
        <v>436</v>
      </c>
      <c r="D698" t="s">
        <v>377</v>
      </c>
      <c r="E698">
        <v>2</v>
      </c>
      <c r="F698">
        <v>1</v>
      </c>
      <c r="G698">
        <v>0</v>
      </c>
      <c r="H698">
        <v>0</v>
      </c>
      <c r="I698">
        <v>0</v>
      </c>
      <c r="J698">
        <v>0</v>
      </c>
      <c r="K698">
        <v>0</v>
      </c>
      <c r="L698">
        <v>0</v>
      </c>
      <c r="M698">
        <v>0</v>
      </c>
      <c r="N698">
        <v>0</v>
      </c>
      <c r="O698">
        <v>3</v>
      </c>
      <c r="P698">
        <v>1</v>
      </c>
      <c r="Q698">
        <v>2</v>
      </c>
      <c r="R698">
        <v>4.5</v>
      </c>
      <c r="S698">
        <v>1.5</v>
      </c>
      <c r="T698">
        <v>2.5</v>
      </c>
      <c r="U698">
        <f t="shared" si="31"/>
        <v>0.16666666666666666</v>
      </c>
      <c r="V698">
        <f t="shared" si="32"/>
        <v>6.6666666666666666E-2</v>
      </c>
      <c r="W698">
        <f t="shared" si="33"/>
        <v>1</v>
      </c>
    </row>
    <row r="699" spans="1:23" x14ac:dyDescent="0.35">
      <c r="A699" t="s">
        <v>512</v>
      </c>
      <c r="B699" t="s">
        <v>552</v>
      </c>
      <c r="C699" t="s">
        <v>435</v>
      </c>
      <c r="D699" t="s">
        <v>363</v>
      </c>
      <c r="E699">
        <v>52</v>
      </c>
      <c r="F699">
        <v>12</v>
      </c>
      <c r="G699">
        <v>11</v>
      </c>
      <c r="H699">
        <v>1</v>
      </c>
      <c r="I699">
        <v>0</v>
      </c>
      <c r="J699">
        <v>2</v>
      </c>
      <c r="K699">
        <v>7</v>
      </c>
      <c r="L699">
        <v>0</v>
      </c>
      <c r="M699">
        <v>0</v>
      </c>
      <c r="N699">
        <v>0</v>
      </c>
      <c r="O699">
        <v>33</v>
      </c>
      <c r="P699">
        <v>35</v>
      </c>
      <c r="Q699">
        <v>54</v>
      </c>
      <c r="R699">
        <v>6.75</v>
      </c>
      <c r="S699">
        <v>1.71</v>
      </c>
      <c r="T699">
        <v>2.5</v>
      </c>
      <c r="U699">
        <f t="shared" si="31"/>
        <v>0.16666666666666666</v>
      </c>
      <c r="V699">
        <f t="shared" si="32"/>
        <v>6.6666666666666666E-2</v>
      </c>
      <c r="W699">
        <f t="shared" si="33"/>
        <v>1</v>
      </c>
    </row>
    <row r="700" spans="1:23" x14ac:dyDescent="0.35">
      <c r="A700" t="s">
        <v>79</v>
      </c>
      <c r="B700" t="s">
        <v>1642</v>
      </c>
      <c r="C700" t="s">
        <v>435</v>
      </c>
      <c r="D700" t="s">
        <v>384</v>
      </c>
      <c r="E700">
        <v>4</v>
      </c>
      <c r="F700">
        <v>1</v>
      </c>
      <c r="G700">
        <v>1</v>
      </c>
      <c r="H700">
        <v>0</v>
      </c>
      <c r="I700">
        <v>0</v>
      </c>
      <c r="J700">
        <v>0</v>
      </c>
      <c r="K700">
        <v>0</v>
      </c>
      <c r="L700">
        <v>0</v>
      </c>
      <c r="M700">
        <v>0</v>
      </c>
      <c r="N700">
        <v>0</v>
      </c>
      <c r="O700">
        <v>5</v>
      </c>
      <c r="P700">
        <v>2</v>
      </c>
      <c r="Q700">
        <v>5</v>
      </c>
      <c r="R700">
        <v>9</v>
      </c>
      <c r="S700">
        <v>1.75</v>
      </c>
      <c r="T700">
        <v>2.5</v>
      </c>
      <c r="U700">
        <f t="shared" si="31"/>
        <v>0.16666666666666666</v>
      </c>
      <c r="V700">
        <f t="shared" si="32"/>
        <v>6.6666666666666666E-2</v>
      </c>
      <c r="W700">
        <f t="shared" si="33"/>
        <v>1</v>
      </c>
    </row>
    <row r="701" spans="1:23" x14ac:dyDescent="0.35">
      <c r="A701" t="s">
        <v>2018</v>
      </c>
      <c r="B701" t="s">
        <v>2019</v>
      </c>
      <c r="C701" t="s">
        <v>436</v>
      </c>
      <c r="D701" t="s">
        <v>360</v>
      </c>
      <c r="E701">
        <v>4.0999999999999996</v>
      </c>
      <c r="F701">
        <v>3</v>
      </c>
      <c r="G701">
        <v>0</v>
      </c>
      <c r="H701">
        <v>0</v>
      </c>
      <c r="I701">
        <v>0</v>
      </c>
      <c r="J701">
        <v>0</v>
      </c>
      <c r="K701">
        <v>0</v>
      </c>
      <c r="L701">
        <v>0</v>
      </c>
      <c r="M701">
        <v>0</v>
      </c>
      <c r="N701">
        <v>0</v>
      </c>
      <c r="O701">
        <v>2</v>
      </c>
      <c r="P701">
        <v>1</v>
      </c>
      <c r="Q701">
        <v>4</v>
      </c>
      <c r="R701">
        <v>4.1500000000000004</v>
      </c>
      <c r="S701">
        <v>1.1499999999999999</v>
      </c>
      <c r="T701">
        <v>2.33</v>
      </c>
      <c r="U701">
        <f t="shared" si="31"/>
        <v>0.15533333333333335</v>
      </c>
      <c r="V701">
        <f t="shared" si="32"/>
        <v>6.2133333333333346E-2</v>
      </c>
      <c r="W701">
        <f t="shared" si="33"/>
        <v>1</v>
      </c>
    </row>
    <row r="702" spans="1:23" x14ac:dyDescent="0.35">
      <c r="A702" t="s">
        <v>2020</v>
      </c>
      <c r="B702" t="s">
        <v>2021</v>
      </c>
      <c r="C702" t="s">
        <v>436</v>
      </c>
      <c r="D702" t="s">
        <v>446</v>
      </c>
      <c r="E702">
        <v>2.2000000000000002</v>
      </c>
      <c r="F702">
        <v>2</v>
      </c>
      <c r="G702">
        <v>0</v>
      </c>
      <c r="H702">
        <v>0</v>
      </c>
      <c r="I702">
        <v>0</v>
      </c>
      <c r="J702">
        <v>0</v>
      </c>
      <c r="K702">
        <v>0</v>
      </c>
      <c r="L702">
        <v>0</v>
      </c>
      <c r="M702">
        <v>0</v>
      </c>
      <c r="N702">
        <v>0</v>
      </c>
      <c r="O702">
        <v>2</v>
      </c>
      <c r="P702">
        <v>1</v>
      </c>
      <c r="Q702">
        <v>3</v>
      </c>
      <c r="R702">
        <v>0</v>
      </c>
      <c r="S702">
        <v>1.5</v>
      </c>
      <c r="T702">
        <v>2.17</v>
      </c>
      <c r="U702">
        <f t="shared" si="31"/>
        <v>0.14466666666666667</v>
      </c>
      <c r="V702">
        <f t="shared" si="32"/>
        <v>5.786666666666667E-2</v>
      </c>
      <c r="W702">
        <f t="shared" si="33"/>
        <v>1</v>
      </c>
    </row>
    <row r="703" spans="1:23" x14ac:dyDescent="0.35">
      <c r="A703" t="s">
        <v>1953</v>
      </c>
      <c r="B703" t="s">
        <v>317</v>
      </c>
      <c r="C703" t="s">
        <v>436</v>
      </c>
      <c r="D703" t="s">
        <v>365</v>
      </c>
      <c r="E703">
        <v>3</v>
      </c>
      <c r="F703">
        <v>1</v>
      </c>
      <c r="G703">
        <v>0</v>
      </c>
      <c r="H703">
        <v>0</v>
      </c>
      <c r="I703">
        <v>0</v>
      </c>
      <c r="J703">
        <v>0</v>
      </c>
      <c r="K703">
        <v>0</v>
      </c>
      <c r="L703">
        <v>0</v>
      </c>
      <c r="M703">
        <v>0</v>
      </c>
      <c r="N703">
        <v>0</v>
      </c>
      <c r="O703">
        <v>1</v>
      </c>
      <c r="P703">
        <v>0</v>
      </c>
      <c r="Q703">
        <v>4</v>
      </c>
      <c r="R703">
        <v>0</v>
      </c>
      <c r="S703">
        <v>1.33</v>
      </c>
      <c r="T703">
        <v>2</v>
      </c>
      <c r="U703">
        <f t="shared" si="31"/>
        <v>0.13333333333333333</v>
      </c>
      <c r="V703">
        <f t="shared" si="32"/>
        <v>5.3333333333333337E-2</v>
      </c>
      <c r="W703">
        <f t="shared" si="33"/>
        <v>1</v>
      </c>
    </row>
    <row r="704" spans="1:23" x14ac:dyDescent="0.35">
      <c r="A704" t="s">
        <v>1292</v>
      </c>
      <c r="B704" t="s">
        <v>86</v>
      </c>
      <c r="C704" t="s">
        <v>436</v>
      </c>
      <c r="D704" t="s">
        <v>378</v>
      </c>
      <c r="E704">
        <v>12</v>
      </c>
      <c r="F704">
        <v>8</v>
      </c>
      <c r="G704">
        <v>0</v>
      </c>
      <c r="H704">
        <v>0</v>
      </c>
      <c r="I704">
        <v>0</v>
      </c>
      <c r="J704">
        <v>0</v>
      </c>
      <c r="K704">
        <v>1</v>
      </c>
      <c r="L704">
        <v>0</v>
      </c>
      <c r="M704">
        <v>0</v>
      </c>
      <c r="N704">
        <v>0</v>
      </c>
      <c r="O704">
        <v>13</v>
      </c>
      <c r="P704">
        <v>6</v>
      </c>
      <c r="Q704">
        <v>19</v>
      </c>
      <c r="R704">
        <v>6.75</v>
      </c>
      <c r="S704">
        <v>2.08</v>
      </c>
      <c r="T704">
        <v>2</v>
      </c>
      <c r="U704">
        <f t="shared" si="31"/>
        <v>0.13333333333333333</v>
      </c>
      <c r="V704">
        <f t="shared" si="32"/>
        <v>5.3333333333333337E-2</v>
      </c>
      <c r="W704">
        <f t="shared" si="33"/>
        <v>1</v>
      </c>
    </row>
    <row r="705" spans="1:23" x14ac:dyDescent="0.35">
      <c r="A705" t="s">
        <v>911</v>
      </c>
      <c r="B705" t="s">
        <v>1814</v>
      </c>
      <c r="C705" t="s">
        <v>436</v>
      </c>
      <c r="D705" t="s">
        <v>382</v>
      </c>
      <c r="E705">
        <v>2</v>
      </c>
      <c r="F705">
        <v>2</v>
      </c>
      <c r="G705">
        <v>0</v>
      </c>
      <c r="H705">
        <v>0</v>
      </c>
      <c r="I705">
        <v>0</v>
      </c>
      <c r="J705">
        <v>0</v>
      </c>
      <c r="K705">
        <v>0</v>
      </c>
      <c r="L705">
        <v>0</v>
      </c>
      <c r="M705">
        <v>0</v>
      </c>
      <c r="N705">
        <v>0</v>
      </c>
      <c r="O705">
        <v>2</v>
      </c>
      <c r="P705">
        <v>1</v>
      </c>
      <c r="Q705">
        <v>2</v>
      </c>
      <c r="R705">
        <v>0</v>
      </c>
      <c r="S705">
        <v>1.5</v>
      </c>
      <c r="T705">
        <v>2</v>
      </c>
      <c r="U705">
        <f t="shared" si="31"/>
        <v>0.13333333333333333</v>
      </c>
      <c r="V705">
        <f t="shared" si="32"/>
        <v>5.3333333333333337E-2</v>
      </c>
      <c r="W705">
        <f t="shared" si="33"/>
        <v>1</v>
      </c>
    </row>
    <row r="706" spans="1:23" x14ac:dyDescent="0.35">
      <c r="A706" t="s">
        <v>348</v>
      </c>
      <c r="B706" t="s">
        <v>682</v>
      </c>
      <c r="C706" t="s">
        <v>435</v>
      </c>
      <c r="D706" t="s">
        <v>362</v>
      </c>
      <c r="E706">
        <v>19</v>
      </c>
      <c r="F706">
        <v>5</v>
      </c>
      <c r="G706">
        <v>5</v>
      </c>
      <c r="H706">
        <v>0</v>
      </c>
      <c r="I706">
        <v>0</v>
      </c>
      <c r="J706">
        <v>0</v>
      </c>
      <c r="K706">
        <v>2</v>
      </c>
      <c r="L706">
        <v>0</v>
      </c>
      <c r="M706">
        <v>0</v>
      </c>
      <c r="N706">
        <v>0</v>
      </c>
      <c r="O706">
        <v>17</v>
      </c>
      <c r="P706">
        <v>4</v>
      </c>
      <c r="Q706">
        <v>34</v>
      </c>
      <c r="R706">
        <v>6.63</v>
      </c>
      <c r="S706">
        <v>2</v>
      </c>
      <c r="T706">
        <v>2</v>
      </c>
      <c r="U706">
        <f t="shared" si="31"/>
        <v>0.13333333333333333</v>
      </c>
      <c r="V706">
        <f t="shared" si="32"/>
        <v>5.3333333333333337E-2</v>
      </c>
      <c r="W706">
        <f t="shared" si="33"/>
        <v>1</v>
      </c>
    </row>
    <row r="707" spans="1:23" x14ac:dyDescent="0.35">
      <c r="A707" t="s">
        <v>287</v>
      </c>
      <c r="B707" t="s">
        <v>270</v>
      </c>
      <c r="C707" t="s">
        <v>436</v>
      </c>
      <c r="D707" t="s">
        <v>364</v>
      </c>
      <c r="E707">
        <v>5.0999999999999996</v>
      </c>
      <c r="F707">
        <v>7</v>
      </c>
      <c r="G707">
        <v>0</v>
      </c>
      <c r="H707">
        <v>0</v>
      </c>
      <c r="I707">
        <v>0</v>
      </c>
      <c r="J707">
        <v>0</v>
      </c>
      <c r="K707">
        <v>0</v>
      </c>
      <c r="L707">
        <v>0</v>
      </c>
      <c r="M707">
        <v>0</v>
      </c>
      <c r="N707">
        <v>0</v>
      </c>
      <c r="O707">
        <v>5</v>
      </c>
      <c r="P707">
        <v>4</v>
      </c>
      <c r="Q707">
        <v>4</v>
      </c>
      <c r="R707">
        <v>8.44</v>
      </c>
      <c r="S707">
        <v>1.5</v>
      </c>
      <c r="T707">
        <v>1.83</v>
      </c>
      <c r="U707">
        <f t="shared" ref="U707:U737" si="34">T707/15</f>
        <v>0.12200000000000001</v>
      </c>
      <c r="V707">
        <f t="shared" ref="V707:V737" si="35">IF(T707 &gt;= 550,U707*1.35,IF(T707 &gt;= 500,U707*1.3,IF(T707 &gt;= 450,U707*1.25,IF(T707 &gt;= 400,U707*1.2,IF(T707 &gt;= 350,U707*1.1,IF(T707 &gt;= 300,U707,IF(T707 &gt;= 250,U707*0.9,IF(T707 &gt;= 200,U707*0.8,IF(T707 &gt;= 150,U707*0.7,IF(T707 &gt;= 100,U707*0.6,IF(T707 &gt;= 50,U707*0.5,U707*0.4)))))))))))</f>
        <v>4.880000000000001E-2</v>
      </c>
      <c r="W707">
        <f t="shared" ref="W707:W737" si="36">IF(V707 &lt; 1.5,1,V707)</f>
        <v>1</v>
      </c>
    </row>
    <row r="708" spans="1:23" x14ac:dyDescent="0.35">
      <c r="A708" t="s">
        <v>65</v>
      </c>
      <c r="B708" t="s">
        <v>153</v>
      </c>
      <c r="C708" t="s">
        <v>436</v>
      </c>
      <c r="D708" t="s">
        <v>374</v>
      </c>
      <c r="E708">
        <v>1.1000000000000001</v>
      </c>
      <c r="F708">
        <v>2</v>
      </c>
      <c r="G708">
        <v>0</v>
      </c>
      <c r="H708">
        <v>0</v>
      </c>
      <c r="I708">
        <v>0</v>
      </c>
      <c r="J708">
        <v>0</v>
      </c>
      <c r="K708">
        <v>0</v>
      </c>
      <c r="L708">
        <v>0</v>
      </c>
      <c r="M708">
        <v>0</v>
      </c>
      <c r="N708">
        <v>0</v>
      </c>
      <c r="O708">
        <v>1</v>
      </c>
      <c r="P708">
        <v>0</v>
      </c>
      <c r="Q708">
        <v>1</v>
      </c>
      <c r="R708">
        <v>0</v>
      </c>
      <c r="S708">
        <v>0.75</v>
      </c>
      <c r="T708">
        <v>1.83</v>
      </c>
      <c r="U708">
        <f t="shared" si="34"/>
        <v>0.12200000000000001</v>
      </c>
      <c r="V708">
        <f t="shared" si="35"/>
        <v>4.880000000000001E-2</v>
      </c>
      <c r="W708">
        <f t="shared" si="36"/>
        <v>1</v>
      </c>
    </row>
    <row r="709" spans="1:23" x14ac:dyDescent="0.35">
      <c r="A709" t="s">
        <v>102</v>
      </c>
      <c r="B709" t="s">
        <v>2022</v>
      </c>
      <c r="C709" t="s">
        <v>436</v>
      </c>
      <c r="D709" t="s">
        <v>367</v>
      </c>
      <c r="E709">
        <v>4.0999999999999996</v>
      </c>
      <c r="F709">
        <v>4</v>
      </c>
      <c r="G709">
        <v>0</v>
      </c>
      <c r="H709">
        <v>0</v>
      </c>
      <c r="I709">
        <v>0</v>
      </c>
      <c r="J709">
        <v>0</v>
      </c>
      <c r="K709">
        <v>0</v>
      </c>
      <c r="L709">
        <v>0</v>
      </c>
      <c r="M709">
        <v>0</v>
      </c>
      <c r="N709">
        <v>0</v>
      </c>
      <c r="O709">
        <v>3</v>
      </c>
      <c r="P709">
        <v>1</v>
      </c>
      <c r="Q709">
        <v>5</v>
      </c>
      <c r="R709">
        <v>8.31</v>
      </c>
      <c r="S709">
        <v>1.38</v>
      </c>
      <c r="T709">
        <v>1.83</v>
      </c>
      <c r="U709">
        <f t="shared" si="34"/>
        <v>0.12200000000000001</v>
      </c>
      <c r="V709">
        <f t="shared" si="35"/>
        <v>4.880000000000001E-2</v>
      </c>
      <c r="W709">
        <f t="shared" si="36"/>
        <v>1</v>
      </c>
    </row>
    <row r="710" spans="1:23" x14ac:dyDescent="0.35">
      <c r="A710" t="s">
        <v>493</v>
      </c>
      <c r="B710" t="s">
        <v>1973</v>
      </c>
      <c r="C710" t="s">
        <v>436</v>
      </c>
      <c r="D710" t="s">
        <v>382</v>
      </c>
      <c r="E710">
        <v>3.1</v>
      </c>
      <c r="F710">
        <v>3</v>
      </c>
      <c r="G710">
        <v>0</v>
      </c>
      <c r="H710">
        <v>0</v>
      </c>
      <c r="I710">
        <v>0</v>
      </c>
      <c r="J710">
        <v>0</v>
      </c>
      <c r="K710">
        <v>0</v>
      </c>
      <c r="L710">
        <v>0</v>
      </c>
      <c r="M710">
        <v>0</v>
      </c>
      <c r="N710">
        <v>0</v>
      </c>
      <c r="O710">
        <v>6</v>
      </c>
      <c r="P710">
        <v>2</v>
      </c>
      <c r="Q710">
        <v>7</v>
      </c>
      <c r="R710">
        <v>10.8</v>
      </c>
      <c r="S710">
        <v>2.7</v>
      </c>
      <c r="T710">
        <v>1.83</v>
      </c>
      <c r="U710">
        <f t="shared" si="34"/>
        <v>0.12200000000000001</v>
      </c>
      <c r="V710">
        <f t="shared" si="35"/>
        <v>4.880000000000001E-2</v>
      </c>
      <c r="W710">
        <f t="shared" si="36"/>
        <v>1</v>
      </c>
    </row>
    <row r="711" spans="1:23" x14ac:dyDescent="0.35">
      <c r="A711" t="s">
        <v>315</v>
      </c>
      <c r="B711" t="s">
        <v>1432</v>
      </c>
      <c r="C711" t="s">
        <v>436</v>
      </c>
      <c r="D711" t="s">
        <v>377</v>
      </c>
      <c r="E711">
        <v>2.2000000000000002</v>
      </c>
      <c r="F711">
        <v>1</v>
      </c>
      <c r="G711">
        <v>0</v>
      </c>
      <c r="H711">
        <v>0</v>
      </c>
      <c r="I711">
        <v>0</v>
      </c>
      <c r="J711">
        <v>0</v>
      </c>
      <c r="K711">
        <v>0</v>
      </c>
      <c r="L711">
        <v>0</v>
      </c>
      <c r="M711">
        <v>0</v>
      </c>
      <c r="N711">
        <v>0</v>
      </c>
      <c r="O711">
        <v>2</v>
      </c>
      <c r="P711">
        <v>1</v>
      </c>
      <c r="Q711">
        <v>3</v>
      </c>
      <c r="R711">
        <v>3.38</v>
      </c>
      <c r="S711">
        <v>1.5</v>
      </c>
      <c r="T711">
        <v>1.67</v>
      </c>
      <c r="U711">
        <f t="shared" si="34"/>
        <v>0.11133333333333333</v>
      </c>
      <c r="V711">
        <f t="shared" si="35"/>
        <v>4.4533333333333334E-2</v>
      </c>
      <c r="W711">
        <f t="shared" si="36"/>
        <v>1</v>
      </c>
    </row>
    <row r="712" spans="1:23" x14ac:dyDescent="0.35">
      <c r="A712" t="s">
        <v>128</v>
      </c>
      <c r="B712" t="s">
        <v>1933</v>
      </c>
      <c r="C712" t="s">
        <v>436</v>
      </c>
      <c r="D712" t="s">
        <v>362</v>
      </c>
      <c r="E712">
        <v>5.2</v>
      </c>
      <c r="F712">
        <v>7</v>
      </c>
      <c r="G712">
        <v>0</v>
      </c>
      <c r="H712">
        <v>0</v>
      </c>
      <c r="I712">
        <v>0</v>
      </c>
      <c r="J712">
        <v>0</v>
      </c>
      <c r="K712">
        <v>0</v>
      </c>
      <c r="L712">
        <v>0</v>
      </c>
      <c r="M712">
        <v>0</v>
      </c>
      <c r="N712">
        <v>0</v>
      </c>
      <c r="O712">
        <v>4</v>
      </c>
      <c r="P712">
        <v>4</v>
      </c>
      <c r="Q712">
        <v>6</v>
      </c>
      <c r="R712">
        <v>3.18</v>
      </c>
      <c r="S712">
        <v>1.76</v>
      </c>
      <c r="T712">
        <v>1.67</v>
      </c>
      <c r="U712">
        <f t="shared" si="34"/>
        <v>0.11133333333333333</v>
      </c>
      <c r="V712">
        <f t="shared" si="35"/>
        <v>4.4533333333333334E-2</v>
      </c>
      <c r="W712">
        <f t="shared" si="36"/>
        <v>1</v>
      </c>
    </row>
    <row r="713" spans="1:23" x14ac:dyDescent="0.35">
      <c r="A713" t="s">
        <v>664</v>
      </c>
      <c r="B713" t="s">
        <v>2023</v>
      </c>
      <c r="C713" t="s">
        <v>436</v>
      </c>
      <c r="D713" t="s">
        <v>369</v>
      </c>
      <c r="E713">
        <v>1</v>
      </c>
      <c r="F713">
        <v>1</v>
      </c>
      <c r="G713">
        <v>0</v>
      </c>
      <c r="H713">
        <v>0</v>
      </c>
      <c r="I713">
        <v>0</v>
      </c>
      <c r="J713">
        <v>0</v>
      </c>
      <c r="K713">
        <v>0</v>
      </c>
      <c r="L713">
        <v>0</v>
      </c>
      <c r="M713">
        <v>0</v>
      </c>
      <c r="N713">
        <v>0</v>
      </c>
      <c r="O713">
        <v>1</v>
      </c>
      <c r="P713">
        <v>0</v>
      </c>
      <c r="Q713">
        <v>1</v>
      </c>
      <c r="R713">
        <v>0</v>
      </c>
      <c r="S713">
        <v>1</v>
      </c>
      <c r="T713">
        <v>1.5</v>
      </c>
      <c r="U713">
        <f t="shared" si="34"/>
        <v>0.1</v>
      </c>
      <c r="V713">
        <f t="shared" si="35"/>
        <v>4.0000000000000008E-2</v>
      </c>
      <c r="W713">
        <f t="shared" si="36"/>
        <v>1</v>
      </c>
    </row>
    <row r="714" spans="1:23" x14ac:dyDescent="0.35">
      <c r="A714" t="s">
        <v>1008</v>
      </c>
      <c r="B714" t="s">
        <v>1277</v>
      </c>
      <c r="C714" t="s">
        <v>436</v>
      </c>
      <c r="D714" t="s">
        <v>377</v>
      </c>
      <c r="E714">
        <v>1</v>
      </c>
      <c r="F714">
        <v>1</v>
      </c>
      <c r="G714">
        <v>0</v>
      </c>
      <c r="H714">
        <v>0</v>
      </c>
      <c r="I714">
        <v>0</v>
      </c>
      <c r="J714">
        <v>0</v>
      </c>
      <c r="K714">
        <v>0</v>
      </c>
      <c r="L714">
        <v>0</v>
      </c>
      <c r="M714">
        <v>0</v>
      </c>
      <c r="N714">
        <v>0</v>
      </c>
      <c r="O714">
        <v>1</v>
      </c>
      <c r="P714">
        <v>0</v>
      </c>
      <c r="Q714">
        <v>1</v>
      </c>
      <c r="R714">
        <v>0</v>
      </c>
      <c r="S714">
        <v>1</v>
      </c>
      <c r="T714">
        <v>1.5</v>
      </c>
      <c r="U714">
        <f t="shared" si="34"/>
        <v>0.1</v>
      </c>
      <c r="V714">
        <f t="shared" si="35"/>
        <v>4.0000000000000008E-2</v>
      </c>
      <c r="W714">
        <f t="shared" si="36"/>
        <v>1</v>
      </c>
    </row>
    <row r="715" spans="1:23" x14ac:dyDescent="0.35">
      <c r="A715" t="s">
        <v>111</v>
      </c>
      <c r="B715" t="s">
        <v>1644</v>
      </c>
      <c r="C715" t="s">
        <v>436</v>
      </c>
      <c r="D715" t="s">
        <v>394</v>
      </c>
      <c r="E715">
        <v>7</v>
      </c>
      <c r="F715">
        <v>4</v>
      </c>
      <c r="G715">
        <v>0</v>
      </c>
      <c r="H715">
        <v>0</v>
      </c>
      <c r="I715">
        <v>0</v>
      </c>
      <c r="J715">
        <v>1</v>
      </c>
      <c r="K715">
        <v>1</v>
      </c>
      <c r="L715">
        <v>0</v>
      </c>
      <c r="M715">
        <v>0</v>
      </c>
      <c r="N715">
        <v>0</v>
      </c>
      <c r="O715">
        <v>6</v>
      </c>
      <c r="P715">
        <v>9</v>
      </c>
      <c r="Q715">
        <v>10</v>
      </c>
      <c r="R715">
        <v>11.57</v>
      </c>
      <c r="S715">
        <v>2.71</v>
      </c>
      <c r="T715">
        <v>1.5</v>
      </c>
      <c r="U715">
        <f t="shared" si="34"/>
        <v>0.1</v>
      </c>
      <c r="V715">
        <f t="shared" si="35"/>
        <v>4.0000000000000008E-2</v>
      </c>
      <c r="W715">
        <f t="shared" si="36"/>
        <v>1</v>
      </c>
    </row>
    <row r="716" spans="1:23" x14ac:dyDescent="0.35">
      <c r="A716" t="s">
        <v>116</v>
      </c>
      <c r="B716" t="s">
        <v>1072</v>
      </c>
      <c r="C716" t="s">
        <v>435</v>
      </c>
      <c r="D716" t="s">
        <v>377</v>
      </c>
      <c r="E716">
        <v>5</v>
      </c>
      <c r="F716">
        <v>1</v>
      </c>
      <c r="G716">
        <v>1</v>
      </c>
      <c r="H716">
        <v>0</v>
      </c>
      <c r="I716">
        <v>0</v>
      </c>
      <c r="J716">
        <v>0</v>
      </c>
      <c r="K716">
        <v>1</v>
      </c>
      <c r="L716">
        <v>0</v>
      </c>
      <c r="M716">
        <v>0</v>
      </c>
      <c r="N716">
        <v>0</v>
      </c>
      <c r="O716">
        <v>3</v>
      </c>
      <c r="P716">
        <v>0</v>
      </c>
      <c r="Q716">
        <v>5</v>
      </c>
      <c r="R716">
        <v>3.6</v>
      </c>
      <c r="S716">
        <v>1</v>
      </c>
      <c r="T716">
        <v>1.5</v>
      </c>
      <c r="U716">
        <f t="shared" si="34"/>
        <v>0.1</v>
      </c>
      <c r="V716">
        <f t="shared" si="35"/>
        <v>4.0000000000000008E-2</v>
      </c>
      <c r="W716">
        <f t="shared" si="36"/>
        <v>1</v>
      </c>
    </row>
    <row r="717" spans="1:23" x14ac:dyDescent="0.35">
      <c r="A717" t="s">
        <v>189</v>
      </c>
      <c r="B717" t="s">
        <v>915</v>
      </c>
      <c r="C717" t="s">
        <v>436</v>
      </c>
      <c r="D717" t="s">
        <v>394</v>
      </c>
      <c r="E717">
        <v>3</v>
      </c>
      <c r="F717">
        <v>1</v>
      </c>
      <c r="G717">
        <v>0</v>
      </c>
      <c r="H717">
        <v>0</v>
      </c>
      <c r="I717">
        <v>0</v>
      </c>
      <c r="J717">
        <v>0</v>
      </c>
      <c r="K717">
        <v>0</v>
      </c>
      <c r="L717">
        <v>0</v>
      </c>
      <c r="M717">
        <v>0</v>
      </c>
      <c r="N717">
        <v>0</v>
      </c>
      <c r="O717">
        <v>1</v>
      </c>
      <c r="P717">
        <v>2</v>
      </c>
      <c r="Q717">
        <v>1</v>
      </c>
      <c r="R717">
        <v>0</v>
      </c>
      <c r="S717">
        <v>1</v>
      </c>
      <c r="T717">
        <v>1.5</v>
      </c>
      <c r="U717">
        <f t="shared" si="34"/>
        <v>0.1</v>
      </c>
      <c r="V717">
        <f t="shared" si="35"/>
        <v>4.0000000000000008E-2</v>
      </c>
      <c r="W717">
        <f t="shared" si="36"/>
        <v>1</v>
      </c>
    </row>
    <row r="718" spans="1:23" x14ac:dyDescent="0.35">
      <c r="A718" t="s">
        <v>75</v>
      </c>
      <c r="B718" t="s">
        <v>1287</v>
      </c>
      <c r="C718" t="s">
        <v>436</v>
      </c>
      <c r="D718" t="s">
        <v>388</v>
      </c>
      <c r="E718">
        <v>2.1</v>
      </c>
      <c r="F718">
        <v>2</v>
      </c>
      <c r="G718">
        <v>0</v>
      </c>
      <c r="H718">
        <v>0</v>
      </c>
      <c r="I718">
        <v>0</v>
      </c>
      <c r="J718">
        <v>0</v>
      </c>
      <c r="K718">
        <v>0</v>
      </c>
      <c r="L718">
        <v>0</v>
      </c>
      <c r="M718">
        <v>0</v>
      </c>
      <c r="N718">
        <v>0</v>
      </c>
      <c r="O718">
        <v>2</v>
      </c>
      <c r="P718">
        <v>2</v>
      </c>
      <c r="Q718">
        <v>2</v>
      </c>
      <c r="R718">
        <v>0</v>
      </c>
      <c r="S718">
        <v>1.71</v>
      </c>
      <c r="T718">
        <v>1.33</v>
      </c>
      <c r="U718">
        <f t="shared" si="34"/>
        <v>8.8666666666666671E-2</v>
      </c>
      <c r="V718">
        <f t="shared" si="35"/>
        <v>3.5466666666666667E-2</v>
      </c>
      <c r="W718">
        <f t="shared" si="36"/>
        <v>1</v>
      </c>
    </row>
    <row r="719" spans="1:23" x14ac:dyDescent="0.35">
      <c r="A719" t="s">
        <v>227</v>
      </c>
      <c r="B719" t="s">
        <v>1947</v>
      </c>
      <c r="C719" t="s">
        <v>436</v>
      </c>
      <c r="D719" t="s">
        <v>381</v>
      </c>
      <c r="E719">
        <v>0.2</v>
      </c>
      <c r="F719">
        <v>1</v>
      </c>
      <c r="G719">
        <v>0</v>
      </c>
      <c r="H719">
        <v>0</v>
      </c>
      <c r="I719">
        <v>0</v>
      </c>
      <c r="J719">
        <v>0</v>
      </c>
      <c r="K719">
        <v>0</v>
      </c>
      <c r="L719">
        <v>0</v>
      </c>
      <c r="M719">
        <v>0</v>
      </c>
      <c r="N719">
        <v>0</v>
      </c>
      <c r="O719">
        <v>1</v>
      </c>
      <c r="P719">
        <v>0</v>
      </c>
      <c r="Q719">
        <v>1</v>
      </c>
      <c r="R719">
        <v>0</v>
      </c>
      <c r="S719">
        <v>1.5</v>
      </c>
      <c r="T719">
        <v>1.17</v>
      </c>
      <c r="U719">
        <f t="shared" si="34"/>
        <v>7.8E-2</v>
      </c>
      <c r="V719">
        <f t="shared" si="35"/>
        <v>3.1200000000000002E-2</v>
      </c>
      <c r="W719">
        <f t="shared" si="36"/>
        <v>1</v>
      </c>
    </row>
    <row r="720" spans="1:23" x14ac:dyDescent="0.35">
      <c r="A720" t="s">
        <v>93</v>
      </c>
      <c r="B720" t="s">
        <v>920</v>
      </c>
      <c r="C720" t="s">
        <v>436</v>
      </c>
      <c r="D720" t="s">
        <v>362</v>
      </c>
      <c r="E720">
        <v>11.2</v>
      </c>
      <c r="F720">
        <v>9</v>
      </c>
      <c r="G720">
        <v>0</v>
      </c>
      <c r="H720">
        <v>0</v>
      </c>
      <c r="I720">
        <v>0</v>
      </c>
      <c r="J720">
        <v>0</v>
      </c>
      <c r="K720">
        <v>1</v>
      </c>
      <c r="L720">
        <v>0</v>
      </c>
      <c r="M720">
        <v>0</v>
      </c>
      <c r="N720">
        <v>0</v>
      </c>
      <c r="O720">
        <v>6</v>
      </c>
      <c r="P720">
        <v>4</v>
      </c>
      <c r="Q720">
        <v>10</v>
      </c>
      <c r="R720">
        <v>6.94</v>
      </c>
      <c r="S720">
        <v>1.2</v>
      </c>
      <c r="T720">
        <v>1.17</v>
      </c>
      <c r="U720">
        <f t="shared" si="34"/>
        <v>7.8E-2</v>
      </c>
      <c r="V720">
        <f t="shared" si="35"/>
        <v>3.1200000000000002E-2</v>
      </c>
      <c r="W720">
        <f t="shared" si="36"/>
        <v>1</v>
      </c>
    </row>
    <row r="721" spans="1:23" x14ac:dyDescent="0.35">
      <c r="A721" t="s">
        <v>110</v>
      </c>
      <c r="B721" t="s">
        <v>1097</v>
      </c>
      <c r="C721" t="s">
        <v>436</v>
      </c>
      <c r="D721" t="s">
        <v>378</v>
      </c>
      <c r="E721">
        <v>17.2</v>
      </c>
      <c r="F721">
        <v>15</v>
      </c>
      <c r="G721">
        <v>0</v>
      </c>
      <c r="H721">
        <v>0</v>
      </c>
      <c r="I721">
        <v>0</v>
      </c>
      <c r="J721">
        <v>0</v>
      </c>
      <c r="K721">
        <v>1</v>
      </c>
      <c r="L721">
        <v>0</v>
      </c>
      <c r="M721">
        <v>0</v>
      </c>
      <c r="N721">
        <v>0</v>
      </c>
      <c r="O721">
        <v>9</v>
      </c>
      <c r="P721">
        <v>8</v>
      </c>
      <c r="Q721">
        <v>20</v>
      </c>
      <c r="R721">
        <v>4.58</v>
      </c>
      <c r="S721">
        <v>1.58</v>
      </c>
      <c r="T721">
        <v>1.17</v>
      </c>
      <c r="U721">
        <f t="shared" si="34"/>
        <v>7.8E-2</v>
      </c>
      <c r="V721">
        <f t="shared" si="35"/>
        <v>3.1200000000000002E-2</v>
      </c>
      <c r="W721">
        <f t="shared" si="36"/>
        <v>1</v>
      </c>
    </row>
    <row r="722" spans="1:23" x14ac:dyDescent="0.35">
      <c r="A722" t="s">
        <v>1417</v>
      </c>
      <c r="B722" t="s">
        <v>1543</v>
      </c>
      <c r="C722" t="s">
        <v>436</v>
      </c>
      <c r="D722" t="s">
        <v>374</v>
      </c>
      <c r="E722">
        <v>0.2</v>
      </c>
      <c r="F722">
        <v>1</v>
      </c>
      <c r="G722">
        <v>0</v>
      </c>
      <c r="H722">
        <v>0</v>
      </c>
      <c r="I722">
        <v>0</v>
      </c>
      <c r="J722">
        <v>0</v>
      </c>
      <c r="K722">
        <v>0</v>
      </c>
      <c r="L722">
        <v>0</v>
      </c>
      <c r="M722">
        <v>0</v>
      </c>
      <c r="N722">
        <v>0</v>
      </c>
      <c r="O722">
        <v>1</v>
      </c>
      <c r="P722">
        <v>0</v>
      </c>
      <c r="Q722">
        <v>1</v>
      </c>
      <c r="R722">
        <v>0</v>
      </c>
      <c r="S722">
        <v>1.5</v>
      </c>
      <c r="T722">
        <v>1.17</v>
      </c>
      <c r="U722">
        <f t="shared" si="34"/>
        <v>7.8E-2</v>
      </c>
      <c r="V722">
        <f t="shared" si="35"/>
        <v>3.1200000000000002E-2</v>
      </c>
      <c r="W722">
        <f t="shared" si="36"/>
        <v>1</v>
      </c>
    </row>
    <row r="723" spans="1:23" x14ac:dyDescent="0.35">
      <c r="A723" t="s">
        <v>116</v>
      </c>
      <c r="B723" t="s">
        <v>2024</v>
      </c>
      <c r="C723" t="s">
        <v>436</v>
      </c>
      <c r="D723" t="s">
        <v>362</v>
      </c>
      <c r="E723">
        <v>1</v>
      </c>
      <c r="F723">
        <v>1</v>
      </c>
      <c r="G723">
        <v>0</v>
      </c>
      <c r="H723">
        <v>0</v>
      </c>
      <c r="I723">
        <v>0</v>
      </c>
      <c r="J723">
        <v>0</v>
      </c>
      <c r="K723">
        <v>0</v>
      </c>
      <c r="L723">
        <v>0</v>
      </c>
      <c r="M723">
        <v>0</v>
      </c>
      <c r="N723">
        <v>0</v>
      </c>
      <c r="O723">
        <v>1</v>
      </c>
      <c r="P723">
        <v>0</v>
      </c>
      <c r="Q723">
        <v>2</v>
      </c>
      <c r="R723">
        <v>0</v>
      </c>
      <c r="S723">
        <v>2</v>
      </c>
      <c r="T723">
        <v>1</v>
      </c>
      <c r="U723">
        <f t="shared" si="34"/>
        <v>6.6666666666666666E-2</v>
      </c>
      <c r="V723">
        <f t="shared" si="35"/>
        <v>2.6666666666666668E-2</v>
      </c>
      <c r="W723">
        <f t="shared" si="36"/>
        <v>1</v>
      </c>
    </row>
    <row r="724" spans="1:23" x14ac:dyDescent="0.35">
      <c r="A724" t="s">
        <v>347</v>
      </c>
      <c r="B724" t="s">
        <v>1764</v>
      </c>
      <c r="C724" t="s">
        <v>435</v>
      </c>
      <c r="D724" t="s">
        <v>446</v>
      </c>
      <c r="E724">
        <v>6</v>
      </c>
      <c r="F724">
        <v>2</v>
      </c>
      <c r="G724">
        <v>2</v>
      </c>
      <c r="H724">
        <v>0</v>
      </c>
      <c r="I724">
        <v>0</v>
      </c>
      <c r="J724">
        <v>0</v>
      </c>
      <c r="K724">
        <v>1</v>
      </c>
      <c r="L724">
        <v>0</v>
      </c>
      <c r="M724">
        <v>0</v>
      </c>
      <c r="N724">
        <v>0</v>
      </c>
      <c r="O724">
        <v>6</v>
      </c>
      <c r="P724">
        <v>2</v>
      </c>
      <c r="Q724">
        <v>7</v>
      </c>
      <c r="R724">
        <v>7.5</v>
      </c>
      <c r="S724">
        <v>1.5</v>
      </c>
      <c r="T724">
        <v>1</v>
      </c>
      <c r="U724">
        <f t="shared" si="34"/>
        <v>6.6666666666666666E-2</v>
      </c>
      <c r="V724">
        <f t="shared" si="35"/>
        <v>2.6666666666666668E-2</v>
      </c>
      <c r="W724">
        <f t="shared" si="36"/>
        <v>1</v>
      </c>
    </row>
    <row r="725" spans="1:23" x14ac:dyDescent="0.35">
      <c r="A725" t="s">
        <v>232</v>
      </c>
      <c r="B725" t="s">
        <v>1597</v>
      </c>
      <c r="C725" t="s">
        <v>436</v>
      </c>
      <c r="D725" t="s">
        <v>385</v>
      </c>
      <c r="E725">
        <v>4</v>
      </c>
      <c r="F725">
        <v>3</v>
      </c>
      <c r="G725">
        <v>0</v>
      </c>
      <c r="H725">
        <v>0</v>
      </c>
      <c r="I725">
        <v>0</v>
      </c>
      <c r="J725">
        <v>0</v>
      </c>
      <c r="K725">
        <v>0</v>
      </c>
      <c r="L725">
        <v>0</v>
      </c>
      <c r="M725">
        <v>0</v>
      </c>
      <c r="N725">
        <v>0</v>
      </c>
      <c r="O725">
        <v>3</v>
      </c>
      <c r="P725">
        <v>0</v>
      </c>
      <c r="Q725">
        <v>7</v>
      </c>
      <c r="R725">
        <v>11.25</v>
      </c>
      <c r="S725">
        <v>1.75</v>
      </c>
      <c r="T725">
        <v>1</v>
      </c>
      <c r="U725">
        <f t="shared" si="34"/>
        <v>6.6666666666666666E-2</v>
      </c>
      <c r="V725">
        <f t="shared" si="35"/>
        <v>2.6666666666666668E-2</v>
      </c>
      <c r="W725">
        <f t="shared" si="36"/>
        <v>1</v>
      </c>
    </row>
    <row r="726" spans="1:23" x14ac:dyDescent="0.35">
      <c r="A726" t="s">
        <v>2025</v>
      </c>
      <c r="B726" t="s">
        <v>290</v>
      </c>
      <c r="C726" t="s">
        <v>436</v>
      </c>
      <c r="D726" t="s">
        <v>381</v>
      </c>
      <c r="E726">
        <v>8</v>
      </c>
      <c r="F726">
        <v>6</v>
      </c>
      <c r="G726">
        <v>0</v>
      </c>
      <c r="H726">
        <v>0</v>
      </c>
      <c r="I726">
        <v>0</v>
      </c>
      <c r="J726">
        <v>0</v>
      </c>
      <c r="K726">
        <v>0</v>
      </c>
      <c r="L726">
        <v>0</v>
      </c>
      <c r="M726">
        <v>0</v>
      </c>
      <c r="N726">
        <v>0</v>
      </c>
      <c r="O726">
        <v>2</v>
      </c>
      <c r="P726">
        <v>3</v>
      </c>
      <c r="Q726">
        <v>8</v>
      </c>
      <c r="R726">
        <v>4.5</v>
      </c>
      <c r="S726">
        <v>1.38</v>
      </c>
      <c r="T726">
        <v>1</v>
      </c>
      <c r="U726">
        <f t="shared" si="34"/>
        <v>6.6666666666666666E-2</v>
      </c>
      <c r="V726">
        <f t="shared" si="35"/>
        <v>2.6666666666666668E-2</v>
      </c>
      <c r="W726">
        <f t="shared" si="36"/>
        <v>1</v>
      </c>
    </row>
    <row r="727" spans="1:23" x14ac:dyDescent="0.35">
      <c r="A727" t="s">
        <v>51</v>
      </c>
      <c r="B727" t="s">
        <v>1073</v>
      </c>
      <c r="C727" t="s">
        <v>436</v>
      </c>
      <c r="D727" t="s">
        <v>374</v>
      </c>
      <c r="E727">
        <v>18</v>
      </c>
      <c r="F727">
        <v>6</v>
      </c>
      <c r="G727">
        <v>0</v>
      </c>
      <c r="H727">
        <v>0</v>
      </c>
      <c r="I727">
        <v>0</v>
      </c>
      <c r="J727">
        <v>0</v>
      </c>
      <c r="K727">
        <v>1</v>
      </c>
      <c r="L727">
        <v>0</v>
      </c>
      <c r="M727">
        <v>1</v>
      </c>
      <c r="N727">
        <v>0</v>
      </c>
      <c r="O727">
        <v>11</v>
      </c>
      <c r="P727">
        <v>4</v>
      </c>
      <c r="Q727">
        <v>23</v>
      </c>
      <c r="R727">
        <v>7.5</v>
      </c>
      <c r="S727">
        <v>1.5</v>
      </c>
      <c r="T727">
        <v>1</v>
      </c>
      <c r="U727">
        <f t="shared" si="34"/>
        <v>6.6666666666666666E-2</v>
      </c>
      <c r="V727">
        <f t="shared" si="35"/>
        <v>2.6666666666666668E-2</v>
      </c>
      <c r="W727">
        <f t="shared" si="36"/>
        <v>1</v>
      </c>
    </row>
    <row r="728" spans="1:23" x14ac:dyDescent="0.35">
      <c r="A728" t="s">
        <v>2026</v>
      </c>
      <c r="B728" t="s">
        <v>933</v>
      </c>
      <c r="C728" t="s">
        <v>436</v>
      </c>
      <c r="D728" t="s">
        <v>368</v>
      </c>
      <c r="E728">
        <v>4.2</v>
      </c>
      <c r="F728">
        <v>2</v>
      </c>
      <c r="G728">
        <v>0</v>
      </c>
      <c r="H728">
        <v>0</v>
      </c>
      <c r="I728">
        <v>0</v>
      </c>
      <c r="J728">
        <v>0</v>
      </c>
      <c r="K728">
        <v>1</v>
      </c>
      <c r="L728">
        <v>0</v>
      </c>
      <c r="M728">
        <v>0</v>
      </c>
      <c r="N728">
        <v>0</v>
      </c>
      <c r="O728">
        <v>5</v>
      </c>
      <c r="P728">
        <v>1</v>
      </c>
      <c r="Q728">
        <v>6</v>
      </c>
      <c r="R728">
        <v>7.71</v>
      </c>
      <c r="S728">
        <v>1.5</v>
      </c>
      <c r="T728">
        <v>0.67</v>
      </c>
      <c r="U728">
        <f t="shared" si="34"/>
        <v>4.4666666666666667E-2</v>
      </c>
      <c r="V728">
        <f t="shared" si="35"/>
        <v>1.7866666666666666E-2</v>
      </c>
      <c r="W728">
        <f t="shared" si="36"/>
        <v>1</v>
      </c>
    </row>
    <row r="729" spans="1:23" x14ac:dyDescent="0.35">
      <c r="A729" t="s">
        <v>400</v>
      </c>
      <c r="B729" t="s">
        <v>302</v>
      </c>
      <c r="C729" t="s">
        <v>436</v>
      </c>
      <c r="D729" t="s">
        <v>373</v>
      </c>
      <c r="E729">
        <v>4.2</v>
      </c>
      <c r="F729">
        <v>5</v>
      </c>
      <c r="G729">
        <v>0</v>
      </c>
      <c r="H729">
        <v>0</v>
      </c>
      <c r="I729">
        <v>0</v>
      </c>
      <c r="J729">
        <v>0</v>
      </c>
      <c r="K729">
        <v>1</v>
      </c>
      <c r="L729">
        <v>0</v>
      </c>
      <c r="M729">
        <v>0</v>
      </c>
      <c r="N729">
        <v>0</v>
      </c>
      <c r="O729">
        <v>5</v>
      </c>
      <c r="P729">
        <v>1</v>
      </c>
      <c r="Q729">
        <v>6</v>
      </c>
      <c r="R729">
        <v>7.71</v>
      </c>
      <c r="S729">
        <v>1.5</v>
      </c>
      <c r="T729">
        <v>0.67</v>
      </c>
      <c r="U729">
        <f t="shared" si="34"/>
        <v>4.4666666666666667E-2</v>
      </c>
      <c r="V729">
        <f t="shared" si="35"/>
        <v>1.7866666666666666E-2</v>
      </c>
      <c r="W729">
        <f t="shared" si="36"/>
        <v>1</v>
      </c>
    </row>
    <row r="730" spans="1:23" x14ac:dyDescent="0.35">
      <c r="A730" t="s">
        <v>334</v>
      </c>
      <c r="B730" t="s">
        <v>2027</v>
      </c>
      <c r="C730" t="s">
        <v>436</v>
      </c>
      <c r="D730" t="s">
        <v>394</v>
      </c>
      <c r="E730">
        <v>3</v>
      </c>
      <c r="F730">
        <v>3</v>
      </c>
      <c r="G730">
        <v>0</v>
      </c>
      <c r="H730">
        <v>0</v>
      </c>
      <c r="I730">
        <v>0</v>
      </c>
      <c r="J730">
        <v>0</v>
      </c>
      <c r="K730">
        <v>0</v>
      </c>
      <c r="L730">
        <v>0</v>
      </c>
      <c r="M730">
        <v>0</v>
      </c>
      <c r="N730">
        <v>0</v>
      </c>
      <c r="O730">
        <v>3</v>
      </c>
      <c r="P730">
        <v>5</v>
      </c>
      <c r="Q730">
        <v>1</v>
      </c>
      <c r="R730">
        <v>0</v>
      </c>
      <c r="S730">
        <v>2</v>
      </c>
      <c r="T730">
        <v>0.5</v>
      </c>
      <c r="U730">
        <f t="shared" si="34"/>
        <v>3.3333333333333333E-2</v>
      </c>
      <c r="V730">
        <f t="shared" si="35"/>
        <v>1.3333333333333334E-2</v>
      </c>
      <c r="W730">
        <f t="shared" si="36"/>
        <v>1</v>
      </c>
    </row>
    <row r="731" spans="1:23" x14ac:dyDescent="0.35">
      <c r="A731" t="s">
        <v>167</v>
      </c>
      <c r="B731" t="s">
        <v>1289</v>
      </c>
      <c r="C731" t="s">
        <v>436</v>
      </c>
      <c r="D731" t="s">
        <v>368</v>
      </c>
      <c r="E731">
        <v>7</v>
      </c>
      <c r="F731">
        <v>3</v>
      </c>
      <c r="G731">
        <v>0</v>
      </c>
      <c r="H731">
        <v>0</v>
      </c>
      <c r="I731">
        <v>0</v>
      </c>
      <c r="J731">
        <v>0</v>
      </c>
      <c r="K731">
        <v>1</v>
      </c>
      <c r="L731">
        <v>0</v>
      </c>
      <c r="M731">
        <v>0</v>
      </c>
      <c r="N731">
        <v>0</v>
      </c>
      <c r="O731">
        <v>4</v>
      </c>
      <c r="P731">
        <v>0</v>
      </c>
      <c r="Q731">
        <v>9</v>
      </c>
      <c r="R731">
        <v>7.71</v>
      </c>
      <c r="S731">
        <v>1.29</v>
      </c>
      <c r="T731">
        <v>0.5</v>
      </c>
      <c r="U731">
        <f t="shared" si="34"/>
        <v>3.3333333333333333E-2</v>
      </c>
      <c r="V731">
        <f t="shared" si="35"/>
        <v>1.3333333333333334E-2</v>
      </c>
      <c r="W731">
        <f t="shared" si="36"/>
        <v>1</v>
      </c>
    </row>
    <row r="732" spans="1:23" x14ac:dyDescent="0.35">
      <c r="A732" t="s">
        <v>930</v>
      </c>
      <c r="B732" t="s">
        <v>624</v>
      </c>
      <c r="C732" t="s">
        <v>436</v>
      </c>
      <c r="D732" t="s">
        <v>365</v>
      </c>
      <c r="E732">
        <v>1</v>
      </c>
      <c r="F732">
        <v>1</v>
      </c>
      <c r="G732">
        <v>0</v>
      </c>
      <c r="H732">
        <v>0</v>
      </c>
      <c r="I732">
        <v>0</v>
      </c>
      <c r="J732">
        <v>0</v>
      </c>
      <c r="K732">
        <v>0</v>
      </c>
      <c r="L732">
        <v>0</v>
      </c>
      <c r="M732">
        <v>0</v>
      </c>
      <c r="N732">
        <v>0</v>
      </c>
      <c r="O732">
        <v>1</v>
      </c>
      <c r="P732">
        <v>1</v>
      </c>
      <c r="Q732">
        <v>1</v>
      </c>
      <c r="R732">
        <v>0</v>
      </c>
      <c r="S732">
        <v>2</v>
      </c>
      <c r="T732">
        <v>0.5</v>
      </c>
      <c r="U732">
        <f t="shared" si="34"/>
        <v>3.3333333333333333E-2</v>
      </c>
      <c r="V732">
        <f t="shared" si="35"/>
        <v>1.3333333333333334E-2</v>
      </c>
      <c r="W732">
        <f t="shared" si="36"/>
        <v>1</v>
      </c>
    </row>
    <row r="733" spans="1:23" x14ac:dyDescent="0.35">
      <c r="A733" t="s">
        <v>928</v>
      </c>
      <c r="B733" t="s">
        <v>2028</v>
      </c>
      <c r="C733" t="s">
        <v>436</v>
      </c>
      <c r="D733" t="s">
        <v>388</v>
      </c>
      <c r="E733">
        <v>3</v>
      </c>
      <c r="F733">
        <v>2</v>
      </c>
      <c r="G733">
        <v>0</v>
      </c>
      <c r="H733">
        <v>0</v>
      </c>
      <c r="I733">
        <v>0</v>
      </c>
      <c r="J733">
        <v>0</v>
      </c>
      <c r="K733">
        <v>0</v>
      </c>
      <c r="L733">
        <v>0</v>
      </c>
      <c r="M733">
        <v>0</v>
      </c>
      <c r="N733">
        <v>0</v>
      </c>
      <c r="O733">
        <v>2</v>
      </c>
      <c r="P733">
        <v>1</v>
      </c>
      <c r="Q733">
        <v>4</v>
      </c>
      <c r="R733">
        <v>9</v>
      </c>
      <c r="S733">
        <v>1.67</v>
      </c>
      <c r="T733">
        <v>0.5</v>
      </c>
      <c r="U733">
        <f t="shared" si="34"/>
        <v>3.3333333333333333E-2</v>
      </c>
      <c r="V733">
        <f t="shared" si="35"/>
        <v>1.3333333333333334E-2</v>
      </c>
      <c r="W733">
        <f t="shared" si="36"/>
        <v>1</v>
      </c>
    </row>
    <row r="734" spans="1:23" x14ac:dyDescent="0.35">
      <c r="A734" t="s">
        <v>1775</v>
      </c>
      <c r="B734" t="s">
        <v>1949</v>
      </c>
      <c r="C734" t="s">
        <v>435</v>
      </c>
      <c r="D734" t="s">
        <v>388</v>
      </c>
      <c r="E734">
        <v>5</v>
      </c>
      <c r="F734">
        <v>1</v>
      </c>
      <c r="G734">
        <v>1</v>
      </c>
      <c r="H734">
        <v>0</v>
      </c>
      <c r="I734">
        <v>0</v>
      </c>
      <c r="J734">
        <v>0</v>
      </c>
      <c r="K734">
        <v>1</v>
      </c>
      <c r="L734">
        <v>0</v>
      </c>
      <c r="M734">
        <v>0</v>
      </c>
      <c r="N734">
        <v>0</v>
      </c>
      <c r="O734">
        <v>3</v>
      </c>
      <c r="P734">
        <v>2</v>
      </c>
      <c r="Q734">
        <v>3</v>
      </c>
      <c r="R734">
        <v>3.6</v>
      </c>
      <c r="S734">
        <v>1</v>
      </c>
      <c r="T734">
        <v>0.5</v>
      </c>
      <c r="U734">
        <f t="shared" si="34"/>
        <v>3.3333333333333333E-2</v>
      </c>
      <c r="V734">
        <f t="shared" si="35"/>
        <v>1.3333333333333334E-2</v>
      </c>
      <c r="W734">
        <f t="shared" si="36"/>
        <v>1</v>
      </c>
    </row>
    <row r="735" spans="1:23" x14ac:dyDescent="0.35">
      <c r="A735" t="s">
        <v>1951</v>
      </c>
      <c r="B735" t="s">
        <v>320</v>
      </c>
      <c r="C735" t="s">
        <v>435</v>
      </c>
      <c r="D735" t="s">
        <v>385</v>
      </c>
      <c r="E735">
        <v>10.199999999999999</v>
      </c>
      <c r="F735">
        <v>4</v>
      </c>
      <c r="G735">
        <v>2</v>
      </c>
      <c r="H735">
        <v>0</v>
      </c>
      <c r="I735">
        <v>0</v>
      </c>
      <c r="J735">
        <v>1</v>
      </c>
      <c r="K735">
        <v>2</v>
      </c>
      <c r="L735">
        <v>0</v>
      </c>
      <c r="M735">
        <v>0</v>
      </c>
      <c r="N735">
        <v>0</v>
      </c>
      <c r="O735">
        <v>8</v>
      </c>
      <c r="P735">
        <v>8</v>
      </c>
      <c r="Q735">
        <v>16</v>
      </c>
      <c r="R735">
        <v>10.97</v>
      </c>
      <c r="S735">
        <v>2.25</v>
      </c>
      <c r="T735">
        <v>0.17</v>
      </c>
      <c r="U735">
        <f t="shared" si="34"/>
        <v>1.1333333333333334E-2</v>
      </c>
      <c r="V735">
        <f t="shared" si="35"/>
        <v>4.5333333333333337E-3</v>
      </c>
      <c r="W735">
        <f t="shared" si="36"/>
        <v>1</v>
      </c>
    </row>
    <row r="736" spans="1:23" x14ac:dyDescent="0.35">
      <c r="A736" t="s">
        <v>509</v>
      </c>
      <c r="B736" t="s">
        <v>1562</v>
      </c>
      <c r="C736" t="s">
        <v>436</v>
      </c>
      <c r="D736" t="s">
        <v>394</v>
      </c>
      <c r="E736">
        <v>3.2</v>
      </c>
      <c r="F736">
        <v>2</v>
      </c>
      <c r="G736">
        <v>0</v>
      </c>
      <c r="H736">
        <v>0</v>
      </c>
      <c r="I736">
        <v>0</v>
      </c>
      <c r="J736">
        <v>0</v>
      </c>
      <c r="K736">
        <v>0</v>
      </c>
      <c r="L736">
        <v>0</v>
      </c>
      <c r="M736">
        <v>0</v>
      </c>
      <c r="N736">
        <v>0</v>
      </c>
      <c r="O736">
        <v>2</v>
      </c>
      <c r="P736">
        <v>3</v>
      </c>
      <c r="Q736">
        <v>3</v>
      </c>
      <c r="R736">
        <v>4.91</v>
      </c>
      <c r="S736">
        <v>1.64</v>
      </c>
      <c r="T736">
        <v>0.17</v>
      </c>
      <c r="U736">
        <f t="shared" si="34"/>
        <v>1.1333333333333334E-2</v>
      </c>
      <c r="V736">
        <f t="shared" si="35"/>
        <v>4.5333333333333337E-3</v>
      </c>
      <c r="W736">
        <f t="shared" si="36"/>
        <v>1</v>
      </c>
    </row>
    <row r="737" spans="1:23" x14ac:dyDescent="0.35">
      <c r="A737" t="s">
        <v>1434</v>
      </c>
      <c r="B737" t="s">
        <v>161</v>
      </c>
      <c r="C737" t="s">
        <v>436</v>
      </c>
      <c r="D737" t="s">
        <v>386</v>
      </c>
      <c r="E737">
        <v>4.2</v>
      </c>
      <c r="F737">
        <v>4</v>
      </c>
      <c r="G737">
        <v>0</v>
      </c>
      <c r="H737">
        <v>0</v>
      </c>
      <c r="I737">
        <v>0</v>
      </c>
      <c r="J737">
        <v>0</v>
      </c>
      <c r="K737">
        <v>0</v>
      </c>
      <c r="L737">
        <v>0</v>
      </c>
      <c r="M737">
        <v>0</v>
      </c>
      <c r="N737">
        <v>0</v>
      </c>
      <c r="O737">
        <v>5</v>
      </c>
      <c r="P737">
        <v>5</v>
      </c>
      <c r="Q737">
        <v>4</v>
      </c>
      <c r="R737">
        <v>9.64</v>
      </c>
      <c r="S737">
        <v>1.93</v>
      </c>
      <c r="T737">
        <v>0.17</v>
      </c>
      <c r="U737">
        <f t="shared" si="34"/>
        <v>1.1333333333333334E-2</v>
      </c>
      <c r="V737">
        <f t="shared" si="35"/>
        <v>4.5333333333333337E-3</v>
      </c>
      <c r="W737">
        <f t="shared" si="36"/>
        <v>1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W500"/>
  <sheetViews>
    <sheetView workbookViewId="0">
      <selection activeCell="B12" sqref="B12"/>
    </sheetView>
  </sheetViews>
  <sheetFormatPr defaultRowHeight="14.5" x14ac:dyDescent="0.35"/>
  <cols>
    <col min="1" max="2" width="18" customWidth="1"/>
    <col min="3" max="3" width="7.26953125" customWidth="1"/>
    <col min="4" max="4" width="7.36328125" customWidth="1"/>
    <col min="5" max="5" width="6.7265625" customWidth="1"/>
    <col min="6" max="6" width="9.1796875" customWidth="1"/>
    <col min="7" max="7" width="8.54296875" customWidth="1"/>
    <col min="8" max="8" width="7.453125" customWidth="1"/>
    <col min="9" max="9" width="5.26953125" customWidth="1"/>
    <col min="10" max="10" width="6.26953125" customWidth="1"/>
    <col min="11" max="11" width="6.1796875" customWidth="1"/>
    <col min="12" max="12" width="5.54296875" customWidth="1"/>
    <col min="13" max="13" width="7.81640625" customWidth="1"/>
    <col min="14" max="14" width="6.1796875" customWidth="1"/>
  </cols>
  <sheetData>
    <row r="1" spans="1:23" x14ac:dyDescent="0.35">
      <c r="A1" t="s">
        <v>19</v>
      </c>
      <c r="B1" t="s">
        <v>18</v>
      </c>
      <c r="C1" t="s">
        <v>391</v>
      </c>
      <c r="D1" t="s">
        <v>0</v>
      </c>
      <c r="E1" t="s">
        <v>21</v>
      </c>
      <c r="F1" t="s">
        <v>7</v>
      </c>
      <c r="G1" t="s">
        <v>254</v>
      </c>
      <c r="H1" t="s">
        <v>1</v>
      </c>
      <c r="I1" t="s">
        <v>2</v>
      </c>
      <c r="J1" t="s">
        <v>3</v>
      </c>
      <c r="K1" t="s">
        <v>6</v>
      </c>
      <c r="L1" t="s">
        <v>8</v>
      </c>
      <c r="M1" t="s">
        <v>4</v>
      </c>
      <c r="N1" t="s">
        <v>14</v>
      </c>
      <c r="O1" t="s">
        <v>9</v>
      </c>
      <c r="P1" t="s">
        <v>5</v>
      </c>
      <c r="Q1" t="s">
        <v>445</v>
      </c>
      <c r="R1" t="s">
        <v>702</v>
      </c>
      <c r="S1" t="s">
        <v>703</v>
      </c>
      <c r="T1" t="s">
        <v>10</v>
      </c>
      <c r="U1" t="s">
        <v>432</v>
      </c>
      <c r="V1" t="s">
        <v>433</v>
      </c>
      <c r="W1" t="s">
        <v>434</v>
      </c>
    </row>
    <row r="2" spans="1:23" x14ac:dyDescent="0.35">
      <c r="A2" t="s">
        <v>121</v>
      </c>
      <c r="B2" t="s">
        <v>236</v>
      </c>
      <c r="C2" t="s">
        <v>914</v>
      </c>
      <c r="D2" t="s">
        <v>380</v>
      </c>
      <c r="E2">
        <v>546</v>
      </c>
      <c r="F2">
        <v>112</v>
      </c>
      <c r="G2">
        <v>153</v>
      </c>
      <c r="H2">
        <v>87</v>
      </c>
      <c r="I2">
        <v>28</v>
      </c>
      <c r="J2">
        <v>3</v>
      </c>
      <c r="K2">
        <v>35</v>
      </c>
      <c r="L2">
        <v>86</v>
      </c>
      <c r="M2">
        <v>163</v>
      </c>
      <c r="N2">
        <v>106</v>
      </c>
      <c r="O2">
        <v>9</v>
      </c>
      <c r="P2">
        <v>4</v>
      </c>
      <c r="Q2">
        <v>0.28000000000000003</v>
      </c>
      <c r="R2">
        <v>0.44700000000000001</v>
      </c>
      <c r="S2">
        <v>0.53500000000000003</v>
      </c>
      <c r="T2">
        <v>552</v>
      </c>
      <c r="U2">
        <f>T2/15</f>
        <v>36.799999999999997</v>
      </c>
      <c r="V2">
        <f>IF(T2&gt;= 600,U2*1.125,IF(T2&gt; 575,U2*1.1,IF(T2&gt; 550,U2*1.075,IF(T2&gt; 525,U2*1.05,IF(T2&gt; 500,U2*1.025,IF(T2&gt; 475,U2,IF(T2&gt; 450,U2*0.975,IF(T2&gt; 425,U2*0.95,IF(T2&gt; 400,U2*0.925,IF(T2&gt; 375,U2*0.9,IF(T2&gt; 350,U2*0.875,IF(T2&gt; 325,U2*0.85,IF(T2&gt; 300,U2*0.825,IF(T2&gt; 275,U2*0.8,IF(T2&gt; 250,U2*0.775,IF(T2&gt; 225,U2*0.75,IF(T2&gt; 200,U2*0.725,IF(T2&gt; 175,U2*0.7,IF(T2&gt; 150,U2*0.675,IF(T2&gt; 125,U2*0.65,IF(T2&gt; 100,U2*0.625,IF(T2&gt; 75,U2*0.6,IF(T2&gt; 50,U2*0.575,IF(T2&gt; 25,U2*0.55,U2*0.525))))))))))))))))))))))))</f>
        <v>39.559999999999995</v>
      </c>
      <c r="W2">
        <f t="shared" ref="W2:W65" si="0">IF(V2 &lt; 1.5,1,V2)</f>
        <v>39.559999999999995</v>
      </c>
    </row>
    <row r="3" spans="1:23" x14ac:dyDescent="0.35">
      <c r="A3" t="s">
        <v>41</v>
      </c>
      <c r="B3" t="s">
        <v>209</v>
      </c>
      <c r="C3" t="s">
        <v>3</v>
      </c>
      <c r="D3" t="s">
        <v>387</v>
      </c>
      <c r="E3">
        <v>591</v>
      </c>
      <c r="F3">
        <v>96</v>
      </c>
      <c r="G3">
        <v>170</v>
      </c>
      <c r="H3">
        <v>87</v>
      </c>
      <c r="I3">
        <v>43</v>
      </c>
      <c r="J3">
        <v>5</v>
      </c>
      <c r="K3">
        <v>35</v>
      </c>
      <c r="L3">
        <v>120</v>
      </c>
      <c r="M3">
        <v>72</v>
      </c>
      <c r="N3">
        <v>88</v>
      </c>
      <c r="O3">
        <v>23</v>
      </c>
      <c r="P3">
        <v>6</v>
      </c>
      <c r="Q3">
        <v>0.28799999999999998</v>
      </c>
      <c r="R3">
        <v>0.36699999999999999</v>
      </c>
      <c r="S3">
        <v>0.55500000000000005</v>
      </c>
      <c r="T3">
        <v>545</v>
      </c>
      <c r="U3">
        <f t="shared" ref="U3:U66" si="1">T3/15</f>
        <v>36.333333333333336</v>
      </c>
      <c r="V3">
        <f t="shared" ref="V3:V66" si="2">IF(T3&gt;= 600,U3*1.125,IF(T3&gt; 575,U3*1.1,IF(T3&gt; 550,U3*1.075,IF(T3&gt; 525,U3*1.05,IF(T3&gt; 500,U3*1.025,IF(T3&gt; 475,U3,IF(T3&gt; 450,U3*0.975,IF(T3&gt; 425,U3*0.95,IF(T3&gt; 400,U3*0.925,IF(T3&gt; 375,U3*0.9,IF(T3&gt; 350,U3*0.875,IF(T3&gt; 325,U3*0.85,IF(T3&gt; 300,U3*0.825,IF(T3&gt; 275,U3*0.8,IF(T3&gt; 250,U3*0.775,IF(T3&gt; 225,U3*0.75,IF(T3&gt; 200,U3*0.725,IF(T3&gt; 175,U3*0.7,IF(T3&gt; 150,U3*0.675,IF(T3&gt; 125,U3*0.65,IF(T3&gt; 100,U3*0.625,IF(T3&gt; 75,U3*0.6,IF(T3&gt; 50,U3*0.575,IF(T3&gt; 25,U3*0.55,U3*0.525))))))))))))))))))))))))</f>
        <v>38.150000000000006</v>
      </c>
      <c r="W3">
        <f t="shared" si="0"/>
        <v>38.150000000000006</v>
      </c>
    </row>
    <row r="4" spans="1:23" x14ac:dyDescent="0.35">
      <c r="A4" t="s">
        <v>93</v>
      </c>
      <c r="B4" t="s">
        <v>819</v>
      </c>
      <c r="C4" t="s">
        <v>914</v>
      </c>
      <c r="D4" t="s">
        <v>384</v>
      </c>
      <c r="E4">
        <v>554</v>
      </c>
      <c r="F4">
        <v>117</v>
      </c>
      <c r="G4">
        <v>165</v>
      </c>
      <c r="H4">
        <v>89</v>
      </c>
      <c r="I4">
        <v>29</v>
      </c>
      <c r="J4">
        <v>0</v>
      </c>
      <c r="K4">
        <v>47</v>
      </c>
      <c r="L4">
        <v>114</v>
      </c>
      <c r="M4">
        <v>87</v>
      </c>
      <c r="N4">
        <v>163</v>
      </c>
      <c r="O4">
        <v>14</v>
      </c>
      <c r="P4">
        <v>3</v>
      </c>
      <c r="Q4">
        <v>0.29799999999999999</v>
      </c>
      <c r="R4">
        <v>0.39600000000000002</v>
      </c>
      <c r="S4">
        <v>0.60499999999999998</v>
      </c>
      <c r="T4">
        <v>501</v>
      </c>
      <c r="U4">
        <f t="shared" si="1"/>
        <v>33.4</v>
      </c>
      <c r="V4">
        <f t="shared" si="2"/>
        <v>34.234999999999992</v>
      </c>
      <c r="W4">
        <f t="shared" si="0"/>
        <v>34.234999999999992</v>
      </c>
    </row>
    <row r="5" spans="1:23" x14ac:dyDescent="0.35">
      <c r="A5" t="s">
        <v>155</v>
      </c>
      <c r="B5" t="s">
        <v>452</v>
      </c>
      <c r="C5" t="s">
        <v>1</v>
      </c>
      <c r="D5" t="s">
        <v>370</v>
      </c>
      <c r="E5">
        <v>579</v>
      </c>
      <c r="F5">
        <v>111</v>
      </c>
      <c r="G5">
        <v>181</v>
      </c>
      <c r="H5">
        <v>103</v>
      </c>
      <c r="I5">
        <v>42</v>
      </c>
      <c r="J5">
        <v>1</v>
      </c>
      <c r="K5">
        <v>35</v>
      </c>
      <c r="L5">
        <v>117</v>
      </c>
      <c r="M5">
        <v>76</v>
      </c>
      <c r="N5">
        <v>149</v>
      </c>
      <c r="O5">
        <v>9</v>
      </c>
      <c r="P5">
        <v>1</v>
      </c>
      <c r="Q5">
        <v>0.313</v>
      </c>
      <c r="R5">
        <v>0.39500000000000002</v>
      </c>
      <c r="S5">
        <v>0.56999999999999995</v>
      </c>
      <c r="T5">
        <v>493</v>
      </c>
      <c r="U5">
        <f t="shared" si="1"/>
        <v>32.866666666666667</v>
      </c>
      <c r="V5">
        <f t="shared" si="2"/>
        <v>32.866666666666667</v>
      </c>
      <c r="W5">
        <f t="shared" si="0"/>
        <v>32.866666666666667</v>
      </c>
    </row>
    <row r="6" spans="1:23" x14ac:dyDescent="0.35">
      <c r="A6" t="s">
        <v>124</v>
      </c>
      <c r="B6" t="s">
        <v>123</v>
      </c>
      <c r="C6" t="s">
        <v>1</v>
      </c>
      <c r="D6" t="s">
        <v>378</v>
      </c>
      <c r="E6">
        <v>573</v>
      </c>
      <c r="F6">
        <v>106</v>
      </c>
      <c r="G6">
        <v>183</v>
      </c>
      <c r="H6">
        <v>120</v>
      </c>
      <c r="I6">
        <v>38</v>
      </c>
      <c r="J6">
        <v>2</v>
      </c>
      <c r="K6">
        <v>23</v>
      </c>
      <c r="L6">
        <v>90</v>
      </c>
      <c r="M6">
        <v>81</v>
      </c>
      <c r="N6">
        <v>97</v>
      </c>
      <c r="O6">
        <v>11</v>
      </c>
      <c r="P6">
        <v>3</v>
      </c>
      <c r="Q6">
        <v>0.31900000000000001</v>
      </c>
      <c r="R6">
        <v>0.40699999999999997</v>
      </c>
      <c r="S6">
        <v>0.51300000000000001</v>
      </c>
      <c r="T6">
        <v>482</v>
      </c>
      <c r="U6">
        <f t="shared" si="1"/>
        <v>32.133333333333333</v>
      </c>
      <c r="V6">
        <f t="shared" si="2"/>
        <v>32.133333333333333</v>
      </c>
      <c r="W6">
        <f t="shared" si="0"/>
        <v>32.133333333333333</v>
      </c>
    </row>
    <row r="7" spans="1:23" x14ac:dyDescent="0.35">
      <c r="A7" t="s">
        <v>210</v>
      </c>
      <c r="B7" t="s">
        <v>524</v>
      </c>
      <c r="C7" t="s">
        <v>3</v>
      </c>
      <c r="D7" t="s">
        <v>380</v>
      </c>
      <c r="E7">
        <v>593</v>
      </c>
      <c r="F7">
        <v>99</v>
      </c>
      <c r="G7">
        <v>179</v>
      </c>
      <c r="H7">
        <v>101</v>
      </c>
      <c r="I7">
        <v>39</v>
      </c>
      <c r="J7">
        <v>2</v>
      </c>
      <c r="K7">
        <v>37</v>
      </c>
      <c r="L7">
        <v>108</v>
      </c>
      <c r="M7">
        <v>64</v>
      </c>
      <c r="N7">
        <v>131</v>
      </c>
      <c r="O7">
        <v>10</v>
      </c>
      <c r="P7">
        <v>2</v>
      </c>
      <c r="Q7">
        <v>0.30199999999999999</v>
      </c>
      <c r="R7">
        <v>0.36799999999999999</v>
      </c>
      <c r="S7">
        <v>0.56200000000000006</v>
      </c>
      <c r="T7">
        <v>481</v>
      </c>
      <c r="U7">
        <f t="shared" si="1"/>
        <v>32.06666666666667</v>
      </c>
      <c r="V7">
        <f t="shared" si="2"/>
        <v>32.06666666666667</v>
      </c>
      <c r="W7">
        <f t="shared" si="0"/>
        <v>32.06666666666667</v>
      </c>
    </row>
    <row r="8" spans="1:23" x14ac:dyDescent="0.35">
      <c r="A8" t="s">
        <v>213</v>
      </c>
      <c r="B8" t="s">
        <v>448</v>
      </c>
      <c r="C8" t="s">
        <v>3</v>
      </c>
      <c r="D8" t="s">
        <v>370</v>
      </c>
      <c r="E8">
        <v>595</v>
      </c>
      <c r="F8">
        <v>83</v>
      </c>
      <c r="G8">
        <v>168</v>
      </c>
      <c r="H8">
        <v>91</v>
      </c>
      <c r="I8">
        <v>42</v>
      </c>
      <c r="J8">
        <v>2</v>
      </c>
      <c r="K8">
        <v>33</v>
      </c>
      <c r="L8">
        <v>113</v>
      </c>
      <c r="M8">
        <v>54</v>
      </c>
      <c r="N8">
        <v>93</v>
      </c>
      <c r="O8">
        <v>4</v>
      </c>
      <c r="P8">
        <v>2</v>
      </c>
      <c r="Q8">
        <v>0.28199999999999997</v>
      </c>
      <c r="R8">
        <v>0.34499999999999997</v>
      </c>
      <c r="S8">
        <v>0.52600000000000002</v>
      </c>
      <c r="T8">
        <v>472</v>
      </c>
      <c r="U8">
        <f t="shared" si="1"/>
        <v>31.466666666666665</v>
      </c>
      <c r="V8">
        <f t="shared" si="2"/>
        <v>30.679999999999996</v>
      </c>
      <c r="W8">
        <f t="shared" si="0"/>
        <v>30.679999999999996</v>
      </c>
    </row>
    <row r="9" spans="1:23" x14ac:dyDescent="0.35">
      <c r="A9" t="s">
        <v>672</v>
      </c>
      <c r="B9" t="s">
        <v>671</v>
      </c>
      <c r="C9" t="s">
        <v>914</v>
      </c>
      <c r="D9" t="s">
        <v>378</v>
      </c>
      <c r="E9">
        <v>604</v>
      </c>
      <c r="F9">
        <v>114</v>
      </c>
      <c r="G9">
        <v>164</v>
      </c>
      <c r="H9">
        <v>88</v>
      </c>
      <c r="I9">
        <v>41</v>
      </c>
      <c r="J9">
        <v>4</v>
      </c>
      <c r="K9">
        <v>31</v>
      </c>
      <c r="L9">
        <v>79</v>
      </c>
      <c r="M9">
        <v>63</v>
      </c>
      <c r="N9">
        <v>110</v>
      </c>
      <c r="O9">
        <v>14</v>
      </c>
      <c r="P9">
        <v>4</v>
      </c>
      <c r="Q9">
        <v>0.27200000000000002</v>
      </c>
      <c r="R9">
        <v>0.34699999999999998</v>
      </c>
      <c r="S9">
        <v>0.50700000000000001</v>
      </c>
      <c r="T9">
        <v>462</v>
      </c>
      <c r="U9">
        <f t="shared" si="1"/>
        <v>30.8</v>
      </c>
      <c r="V9">
        <f t="shared" si="2"/>
        <v>30.03</v>
      </c>
      <c r="W9">
        <f t="shared" si="0"/>
        <v>30.03</v>
      </c>
    </row>
    <row r="10" spans="1:23" x14ac:dyDescent="0.35">
      <c r="A10" t="s">
        <v>1212</v>
      </c>
      <c r="B10" t="s">
        <v>28</v>
      </c>
      <c r="C10" t="s">
        <v>395</v>
      </c>
      <c r="D10" t="s">
        <v>379</v>
      </c>
      <c r="E10">
        <v>538</v>
      </c>
      <c r="F10">
        <v>98</v>
      </c>
      <c r="G10">
        <v>158</v>
      </c>
      <c r="H10">
        <v>87</v>
      </c>
      <c r="I10">
        <v>32</v>
      </c>
      <c r="J10">
        <v>4</v>
      </c>
      <c r="K10">
        <v>35</v>
      </c>
      <c r="L10">
        <v>106</v>
      </c>
      <c r="M10">
        <v>78</v>
      </c>
      <c r="N10">
        <v>130</v>
      </c>
      <c r="O10">
        <v>2</v>
      </c>
      <c r="P10">
        <v>1</v>
      </c>
      <c r="Q10">
        <v>0.29399999999999998</v>
      </c>
      <c r="R10">
        <v>0.38800000000000001</v>
      </c>
      <c r="S10">
        <v>0.56299999999999994</v>
      </c>
      <c r="T10">
        <v>456</v>
      </c>
      <c r="U10">
        <f t="shared" si="1"/>
        <v>30.4</v>
      </c>
      <c r="V10">
        <f t="shared" si="2"/>
        <v>29.639999999999997</v>
      </c>
      <c r="W10">
        <f t="shared" si="0"/>
        <v>29.639999999999997</v>
      </c>
    </row>
    <row r="11" spans="1:23" x14ac:dyDescent="0.35">
      <c r="A11" t="s">
        <v>410</v>
      </c>
      <c r="B11" t="s">
        <v>420</v>
      </c>
      <c r="C11" t="s">
        <v>1</v>
      </c>
      <c r="D11" t="s">
        <v>382</v>
      </c>
      <c r="E11">
        <v>573</v>
      </c>
      <c r="F11">
        <v>89</v>
      </c>
      <c r="G11">
        <v>156</v>
      </c>
      <c r="H11">
        <v>92</v>
      </c>
      <c r="I11">
        <v>27</v>
      </c>
      <c r="J11">
        <v>0</v>
      </c>
      <c r="K11">
        <v>37</v>
      </c>
      <c r="L11">
        <v>117</v>
      </c>
      <c r="M11">
        <v>65</v>
      </c>
      <c r="N11">
        <v>128</v>
      </c>
      <c r="O11">
        <v>5</v>
      </c>
      <c r="P11">
        <v>1</v>
      </c>
      <c r="Q11">
        <v>0.27200000000000002</v>
      </c>
      <c r="R11">
        <v>0.35199999999999998</v>
      </c>
      <c r="S11">
        <v>0.51300000000000001</v>
      </c>
      <c r="T11">
        <v>441</v>
      </c>
      <c r="U11">
        <f t="shared" si="1"/>
        <v>29.4</v>
      </c>
      <c r="V11">
        <f t="shared" si="2"/>
        <v>27.929999999999996</v>
      </c>
      <c r="W11">
        <f t="shared" si="0"/>
        <v>27.929999999999996</v>
      </c>
    </row>
    <row r="12" spans="1:23" x14ac:dyDescent="0.35">
      <c r="A12" t="s">
        <v>256</v>
      </c>
      <c r="B12" t="s">
        <v>1043</v>
      </c>
      <c r="C12" t="s">
        <v>398</v>
      </c>
      <c r="D12" t="s">
        <v>380</v>
      </c>
      <c r="E12">
        <v>523</v>
      </c>
      <c r="F12">
        <v>100</v>
      </c>
      <c r="G12">
        <v>153</v>
      </c>
      <c r="H12">
        <v>80</v>
      </c>
      <c r="I12">
        <v>35</v>
      </c>
      <c r="J12">
        <v>1</v>
      </c>
      <c r="K12">
        <v>37</v>
      </c>
      <c r="L12">
        <v>96</v>
      </c>
      <c r="M12">
        <v>65</v>
      </c>
      <c r="N12">
        <v>146</v>
      </c>
      <c r="O12">
        <v>25</v>
      </c>
      <c r="P12">
        <v>5</v>
      </c>
      <c r="Q12">
        <v>0.29199999999999998</v>
      </c>
      <c r="R12">
        <v>0.372</v>
      </c>
      <c r="S12">
        <v>0.57599999999999996</v>
      </c>
      <c r="T12">
        <v>436</v>
      </c>
      <c r="U12">
        <f t="shared" si="1"/>
        <v>29.066666666666666</v>
      </c>
      <c r="V12">
        <f t="shared" si="2"/>
        <v>27.613333333333333</v>
      </c>
      <c r="W12">
        <f t="shared" si="0"/>
        <v>27.613333333333333</v>
      </c>
    </row>
    <row r="13" spans="1:23" x14ac:dyDescent="0.35">
      <c r="A13" t="s">
        <v>35</v>
      </c>
      <c r="B13" t="s">
        <v>462</v>
      </c>
      <c r="C13" t="s">
        <v>914</v>
      </c>
      <c r="D13" t="s">
        <v>363</v>
      </c>
      <c r="E13">
        <v>571</v>
      </c>
      <c r="F13">
        <v>101</v>
      </c>
      <c r="G13">
        <v>164</v>
      </c>
      <c r="H13">
        <v>79</v>
      </c>
      <c r="I13">
        <v>40</v>
      </c>
      <c r="J13">
        <v>4</v>
      </c>
      <c r="K13">
        <v>41</v>
      </c>
      <c r="L13">
        <v>95</v>
      </c>
      <c r="M13">
        <v>65</v>
      </c>
      <c r="N13">
        <v>164</v>
      </c>
      <c r="O13">
        <v>4</v>
      </c>
      <c r="P13">
        <v>1</v>
      </c>
      <c r="Q13">
        <v>0.28699999999999998</v>
      </c>
      <c r="R13">
        <v>0.36799999999999999</v>
      </c>
      <c r="S13">
        <v>0.58699999999999997</v>
      </c>
      <c r="T13">
        <v>435</v>
      </c>
      <c r="U13">
        <f t="shared" si="1"/>
        <v>29</v>
      </c>
      <c r="V13">
        <f t="shared" si="2"/>
        <v>27.549999999999997</v>
      </c>
      <c r="W13">
        <f t="shared" si="0"/>
        <v>27.549999999999997</v>
      </c>
    </row>
    <row r="14" spans="1:23" x14ac:dyDescent="0.35">
      <c r="A14" t="s">
        <v>980</v>
      </c>
      <c r="B14" t="s">
        <v>134</v>
      </c>
      <c r="C14" t="s">
        <v>1</v>
      </c>
      <c r="D14" t="s">
        <v>374</v>
      </c>
      <c r="E14">
        <v>577</v>
      </c>
      <c r="F14">
        <v>93</v>
      </c>
      <c r="G14">
        <v>164</v>
      </c>
      <c r="H14">
        <v>103</v>
      </c>
      <c r="I14">
        <v>28</v>
      </c>
      <c r="J14">
        <v>1</v>
      </c>
      <c r="K14">
        <v>32</v>
      </c>
      <c r="L14">
        <v>92</v>
      </c>
      <c r="M14">
        <v>65</v>
      </c>
      <c r="N14">
        <v>113</v>
      </c>
      <c r="O14">
        <v>6</v>
      </c>
      <c r="P14">
        <v>2</v>
      </c>
      <c r="Q14">
        <v>0.28399999999999997</v>
      </c>
      <c r="R14">
        <v>0.36</v>
      </c>
      <c r="S14">
        <v>0.503</v>
      </c>
      <c r="T14">
        <v>431</v>
      </c>
      <c r="U14">
        <f t="shared" si="1"/>
        <v>28.733333333333334</v>
      </c>
      <c r="V14">
        <f t="shared" si="2"/>
        <v>27.296666666666667</v>
      </c>
      <c r="W14">
        <f t="shared" si="0"/>
        <v>27.296666666666667</v>
      </c>
    </row>
    <row r="15" spans="1:23" x14ac:dyDescent="0.35">
      <c r="A15" t="s">
        <v>34</v>
      </c>
      <c r="B15" t="s">
        <v>824</v>
      </c>
      <c r="C15" t="s">
        <v>3</v>
      </c>
      <c r="D15" t="s">
        <v>379</v>
      </c>
      <c r="E15">
        <v>534</v>
      </c>
      <c r="F15">
        <v>87</v>
      </c>
      <c r="G15">
        <v>146</v>
      </c>
      <c r="H15">
        <v>85</v>
      </c>
      <c r="I15">
        <v>38</v>
      </c>
      <c r="J15">
        <v>1</v>
      </c>
      <c r="K15">
        <v>22</v>
      </c>
      <c r="L15">
        <v>90</v>
      </c>
      <c r="M15">
        <v>74</v>
      </c>
      <c r="N15">
        <v>85</v>
      </c>
      <c r="O15">
        <v>3</v>
      </c>
      <c r="P15">
        <v>1</v>
      </c>
      <c r="Q15">
        <v>0.27300000000000002</v>
      </c>
      <c r="R15">
        <v>0.36799999999999999</v>
      </c>
      <c r="S15">
        <v>0.47199999999999998</v>
      </c>
      <c r="T15">
        <v>420</v>
      </c>
      <c r="U15">
        <f t="shared" si="1"/>
        <v>28</v>
      </c>
      <c r="V15">
        <f t="shared" si="2"/>
        <v>25.900000000000002</v>
      </c>
      <c r="W15">
        <f t="shared" si="0"/>
        <v>25.900000000000002</v>
      </c>
    </row>
    <row r="16" spans="1:23" x14ac:dyDescent="0.35">
      <c r="A16" t="s">
        <v>41</v>
      </c>
      <c r="B16" t="s">
        <v>447</v>
      </c>
      <c r="C16" t="s">
        <v>2</v>
      </c>
      <c r="D16" t="s">
        <v>379</v>
      </c>
      <c r="E16">
        <v>568</v>
      </c>
      <c r="F16">
        <v>104</v>
      </c>
      <c r="G16">
        <v>160</v>
      </c>
      <c r="H16">
        <v>96</v>
      </c>
      <c r="I16">
        <v>38</v>
      </c>
      <c r="J16">
        <v>1</v>
      </c>
      <c r="K16">
        <v>25</v>
      </c>
      <c r="L16">
        <v>61</v>
      </c>
      <c r="M16">
        <v>63</v>
      </c>
      <c r="N16">
        <v>100</v>
      </c>
      <c r="O16">
        <v>13</v>
      </c>
      <c r="P16">
        <v>2</v>
      </c>
      <c r="Q16">
        <v>0.28199999999999997</v>
      </c>
      <c r="R16">
        <v>0.35899999999999999</v>
      </c>
      <c r="S16">
        <v>0.48399999999999999</v>
      </c>
      <c r="T16">
        <v>414</v>
      </c>
      <c r="U16">
        <f t="shared" si="1"/>
        <v>27.6</v>
      </c>
      <c r="V16">
        <f t="shared" si="2"/>
        <v>25.53</v>
      </c>
      <c r="W16">
        <f t="shared" si="0"/>
        <v>25.53</v>
      </c>
    </row>
    <row r="17" spans="1:23" x14ac:dyDescent="0.35">
      <c r="A17" t="s">
        <v>739</v>
      </c>
      <c r="B17" t="s">
        <v>421</v>
      </c>
      <c r="C17" t="s">
        <v>398</v>
      </c>
      <c r="D17" t="s">
        <v>386</v>
      </c>
      <c r="E17">
        <v>601</v>
      </c>
      <c r="F17">
        <v>94</v>
      </c>
      <c r="G17">
        <v>185</v>
      </c>
      <c r="H17">
        <v>124</v>
      </c>
      <c r="I17">
        <v>34</v>
      </c>
      <c r="J17">
        <v>4</v>
      </c>
      <c r="K17">
        <v>23</v>
      </c>
      <c r="L17">
        <v>84</v>
      </c>
      <c r="M17">
        <v>33</v>
      </c>
      <c r="N17">
        <v>128</v>
      </c>
      <c r="O17">
        <v>31</v>
      </c>
      <c r="P17">
        <v>4</v>
      </c>
      <c r="Q17">
        <v>0.308</v>
      </c>
      <c r="R17">
        <v>0.34499999999999997</v>
      </c>
      <c r="S17">
        <v>0.49199999999999999</v>
      </c>
      <c r="T17">
        <v>406</v>
      </c>
      <c r="U17">
        <f t="shared" si="1"/>
        <v>27.066666666666666</v>
      </c>
      <c r="V17">
        <f t="shared" si="2"/>
        <v>25.036666666666669</v>
      </c>
      <c r="W17">
        <f t="shared" si="0"/>
        <v>25.036666666666669</v>
      </c>
    </row>
    <row r="18" spans="1:23" x14ac:dyDescent="0.35">
      <c r="A18" t="s">
        <v>515</v>
      </c>
      <c r="B18" t="s">
        <v>412</v>
      </c>
      <c r="C18" t="s">
        <v>914</v>
      </c>
      <c r="D18" t="s">
        <v>382</v>
      </c>
      <c r="E18">
        <v>588</v>
      </c>
      <c r="F18">
        <v>100</v>
      </c>
      <c r="G18">
        <v>178</v>
      </c>
      <c r="H18">
        <v>121</v>
      </c>
      <c r="I18">
        <v>31</v>
      </c>
      <c r="J18">
        <v>6</v>
      </c>
      <c r="K18">
        <v>20</v>
      </c>
      <c r="L18">
        <v>78</v>
      </c>
      <c r="M18">
        <v>41</v>
      </c>
      <c r="N18">
        <v>120</v>
      </c>
      <c r="O18">
        <v>34</v>
      </c>
      <c r="P18">
        <v>9</v>
      </c>
      <c r="Q18">
        <v>0.30299999999999999</v>
      </c>
      <c r="R18">
        <v>0.36199999999999999</v>
      </c>
      <c r="S18">
        <v>0.47799999999999998</v>
      </c>
      <c r="T18">
        <v>405</v>
      </c>
      <c r="U18">
        <f t="shared" si="1"/>
        <v>27</v>
      </c>
      <c r="V18">
        <f t="shared" si="2"/>
        <v>24.975000000000001</v>
      </c>
      <c r="W18">
        <f t="shared" si="0"/>
        <v>24.975000000000001</v>
      </c>
    </row>
    <row r="19" spans="1:23" x14ac:dyDescent="0.35">
      <c r="A19" t="s">
        <v>52</v>
      </c>
      <c r="B19" t="s">
        <v>512</v>
      </c>
      <c r="C19" t="s">
        <v>914</v>
      </c>
      <c r="D19" t="s">
        <v>379</v>
      </c>
      <c r="E19">
        <v>527</v>
      </c>
      <c r="F19">
        <v>72</v>
      </c>
      <c r="G19">
        <v>144</v>
      </c>
      <c r="H19">
        <v>82</v>
      </c>
      <c r="I19">
        <v>31</v>
      </c>
      <c r="J19">
        <v>3</v>
      </c>
      <c r="K19">
        <v>28</v>
      </c>
      <c r="L19">
        <v>94</v>
      </c>
      <c r="M19">
        <v>55</v>
      </c>
      <c r="N19">
        <v>100</v>
      </c>
      <c r="O19">
        <v>21</v>
      </c>
      <c r="P19">
        <v>3</v>
      </c>
      <c r="Q19">
        <v>0.27300000000000002</v>
      </c>
      <c r="R19">
        <v>0.34100000000000003</v>
      </c>
      <c r="S19">
        <v>0.503</v>
      </c>
      <c r="T19">
        <v>404</v>
      </c>
      <c r="U19">
        <f t="shared" si="1"/>
        <v>26.933333333333334</v>
      </c>
      <c r="V19">
        <f t="shared" si="2"/>
        <v>24.913333333333334</v>
      </c>
      <c r="W19">
        <f t="shared" si="0"/>
        <v>24.913333333333334</v>
      </c>
    </row>
    <row r="20" spans="1:23" x14ac:dyDescent="0.35">
      <c r="A20" t="s">
        <v>166</v>
      </c>
      <c r="B20" t="s">
        <v>504</v>
      </c>
      <c r="C20" t="s">
        <v>914</v>
      </c>
      <c r="D20" t="s">
        <v>374</v>
      </c>
      <c r="E20">
        <v>593</v>
      </c>
      <c r="F20">
        <v>100</v>
      </c>
      <c r="G20">
        <v>153</v>
      </c>
      <c r="H20">
        <v>91</v>
      </c>
      <c r="I20">
        <v>26</v>
      </c>
      <c r="J20">
        <v>6</v>
      </c>
      <c r="K20">
        <v>30</v>
      </c>
      <c r="L20">
        <v>85</v>
      </c>
      <c r="M20">
        <v>63</v>
      </c>
      <c r="N20">
        <v>138</v>
      </c>
      <c r="O20">
        <v>14</v>
      </c>
      <c r="P20">
        <v>3</v>
      </c>
      <c r="Q20">
        <v>0.25800000000000001</v>
      </c>
      <c r="R20">
        <v>0.33700000000000002</v>
      </c>
      <c r="S20">
        <v>0.47399999999999998</v>
      </c>
      <c r="T20">
        <v>402</v>
      </c>
      <c r="U20">
        <f t="shared" si="1"/>
        <v>26.8</v>
      </c>
      <c r="V20">
        <f t="shared" si="2"/>
        <v>24.790000000000003</v>
      </c>
      <c r="W20">
        <f t="shared" si="0"/>
        <v>24.790000000000003</v>
      </c>
    </row>
    <row r="21" spans="1:23" x14ac:dyDescent="0.35">
      <c r="A21" t="s">
        <v>140</v>
      </c>
      <c r="B21" t="s">
        <v>461</v>
      </c>
      <c r="C21" t="s">
        <v>398</v>
      </c>
      <c r="D21" t="s">
        <v>373</v>
      </c>
      <c r="E21">
        <v>578</v>
      </c>
      <c r="F21">
        <v>84</v>
      </c>
      <c r="G21">
        <v>152</v>
      </c>
      <c r="H21">
        <v>88</v>
      </c>
      <c r="I21">
        <v>31</v>
      </c>
      <c r="J21">
        <v>2</v>
      </c>
      <c r="K21">
        <v>31</v>
      </c>
      <c r="L21">
        <v>81</v>
      </c>
      <c r="M21">
        <v>60</v>
      </c>
      <c r="N21">
        <v>105</v>
      </c>
      <c r="O21">
        <v>3</v>
      </c>
      <c r="P21">
        <v>1</v>
      </c>
      <c r="Q21">
        <v>0.26300000000000001</v>
      </c>
      <c r="R21">
        <v>0.33700000000000002</v>
      </c>
      <c r="S21">
        <v>0.48399999999999999</v>
      </c>
      <c r="T21">
        <v>402</v>
      </c>
      <c r="U21">
        <f t="shared" si="1"/>
        <v>26.8</v>
      </c>
      <c r="V21">
        <f t="shared" si="2"/>
        <v>24.790000000000003</v>
      </c>
      <c r="W21">
        <f t="shared" si="0"/>
        <v>24.790000000000003</v>
      </c>
    </row>
    <row r="22" spans="1:23" x14ac:dyDescent="0.35">
      <c r="A22" t="s">
        <v>102</v>
      </c>
      <c r="B22" t="s">
        <v>748</v>
      </c>
      <c r="C22" t="s">
        <v>1</v>
      </c>
      <c r="D22" t="s">
        <v>389</v>
      </c>
      <c r="E22">
        <v>561</v>
      </c>
      <c r="F22">
        <v>85</v>
      </c>
      <c r="G22">
        <v>143</v>
      </c>
      <c r="H22">
        <v>70</v>
      </c>
      <c r="I22">
        <v>40</v>
      </c>
      <c r="J22">
        <v>0</v>
      </c>
      <c r="K22">
        <v>33</v>
      </c>
      <c r="L22">
        <v>103</v>
      </c>
      <c r="M22">
        <v>71</v>
      </c>
      <c r="N22">
        <v>139</v>
      </c>
      <c r="O22">
        <v>1</v>
      </c>
      <c r="P22">
        <v>1</v>
      </c>
      <c r="Q22">
        <v>0.255</v>
      </c>
      <c r="R22">
        <v>0.34</v>
      </c>
      <c r="S22">
        <v>0.503</v>
      </c>
      <c r="T22">
        <v>402</v>
      </c>
      <c r="U22">
        <f t="shared" si="1"/>
        <v>26.8</v>
      </c>
      <c r="V22">
        <f t="shared" si="2"/>
        <v>24.790000000000003</v>
      </c>
      <c r="W22">
        <f t="shared" si="0"/>
        <v>24.790000000000003</v>
      </c>
    </row>
    <row r="23" spans="1:23" x14ac:dyDescent="0.35">
      <c r="A23" t="s">
        <v>348</v>
      </c>
      <c r="B23" t="s">
        <v>460</v>
      </c>
      <c r="C23" t="s">
        <v>1</v>
      </c>
      <c r="D23" t="s">
        <v>384</v>
      </c>
      <c r="E23">
        <v>545</v>
      </c>
      <c r="F23">
        <v>87</v>
      </c>
      <c r="G23">
        <v>136</v>
      </c>
      <c r="H23">
        <v>73</v>
      </c>
      <c r="I23">
        <v>29</v>
      </c>
      <c r="J23">
        <v>4</v>
      </c>
      <c r="K23">
        <v>30</v>
      </c>
      <c r="L23">
        <v>85</v>
      </c>
      <c r="M23">
        <v>62</v>
      </c>
      <c r="N23">
        <v>105</v>
      </c>
      <c r="O23">
        <v>7</v>
      </c>
      <c r="P23">
        <v>4</v>
      </c>
      <c r="Q23">
        <v>0.249</v>
      </c>
      <c r="R23">
        <v>0.34899999999999998</v>
      </c>
      <c r="S23">
        <v>0.48299999999999998</v>
      </c>
      <c r="T23">
        <v>395</v>
      </c>
      <c r="U23">
        <f t="shared" si="1"/>
        <v>26.333333333333332</v>
      </c>
      <c r="V23">
        <f t="shared" si="2"/>
        <v>23.7</v>
      </c>
      <c r="W23">
        <f t="shared" si="0"/>
        <v>23.7</v>
      </c>
    </row>
    <row r="24" spans="1:23" x14ac:dyDescent="0.35">
      <c r="A24" t="s">
        <v>125</v>
      </c>
      <c r="B24" t="s">
        <v>999</v>
      </c>
      <c r="C24" t="s">
        <v>3</v>
      </c>
      <c r="D24" t="s">
        <v>371</v>
      </c>
      <c r="E24">
        <v>582</v>
      </c>
      <c r="F24">
        <v>82</v>
      </c>
      <c r="G24">
        <v>162</v>
      </c>
      <c r="H24">
        <v>92</v>
      </c>
      <c r="I24">
        <v>36</v>
      </c>
      <c r="J24">
        <v>2</v>
      </c>
      <c r="K24">
        <v>32</v>
      </c>
      <c r="L24">
        <v>92</v>
      </c>
      <c r="M24">
        <v>50</v>
      </c>
      <c r="N24">
        <v>129</v>
      </c>
      <c r="O24">
        <v>4</v>
      </c>
      <c r="P24">
        <v>2</v>
      </c>
      <c r="Q24">
        <v>0.27800000000000002</v>
      </c>
      <c r="R24">
        <v>0.34</v>
      </c>
      <c r="S24">
        <v>0.51200000000000001</v>
      </c>
      <c r="T24">
        <v>395</v>
      </c>
      <c r="U24">
        <f t="shared" si="1"/>
        <v>26.333333333333332</v>
      </c>
      <c r="V24">
        <f t="shared" si="2"/>
        <v>23.7</v>
      </c>
      <c r="W24">
        <f t="shared" si="0"/>
        <v>23.7</v>
      </c>
    </row>
    <row r="25" spans="1:23" x14ac:dyDescent="0.35">
      <c r="A25" t="s">
        <v>82</v>
      </c>
      <c r="B25" t="s">
        <v>611</v>
      </c>
      <c r="C25" t="s">
        <v>398</v>
      </c>
      <c r="D25" t="s">
        <v>382</v>
      </c>
      <c r="E25">
        <v>589</v>
      </c>
      <c r="F25">
        <v>89</v>
      </c>
      <c r="G25">
        <v>159</v>
      </c>
      <c r="H25">
        <v>106</v>
      </c>
      <c r="I25">
        <v>25</v>
      </c>
      <c r="J25">
        <v>4</v>
      </c>
      <c r="K25">
        <v>24</v>
      </c>
      <c r="L25">
        <v>95</v>
      </c>
      <c r="M25">
        <v>56</v>
      </c>
      <c r="N25">
        <v>119</v>
      </c>
      <c r="O25">
        <v>15</v>
      </c>
      <c r="P25">
        <v>5</v>
      </c>
      <c r="Q25">
        <v>0.27</v>
      </c>
      <c r="R25">
        <v>0.33900000000000002</v>
      </c>
      <c r="S25">
        <v>0.44800000000000001</v>
      </c>
      <c r="T25">
        <v>395</v>
      </c>
      <c r="U25">
        <f t="shared" si="1"/>
        <v>26.333333333333332</v>
      </c>
      <c r="V25">
        <f t="shared" si="2"/>
        <v>23.7</v>
      </c>
      <c r="W25">
        <f t="shared" si="0"/>
        <v>23.7</v>
      </c>
    </row>
    <row r="26" spans="1:23" x14ac:dyDescent="0.35">
      <c r="A26" t="s">
        <v>203</v>
      </c>
      <c r="B26" t="s">
        <v>215</v>
      </c>
      <c r="C26" t="s">
        <v>914</v>
      </c>
      <c r="D26" t="s">
        <v>369</v>
      </c>
      <c r="E26">
        <v>556</v>
      </c>
      <c r="F26">
        <v>87</v>
      </c>
      <c r="G26">
        <v>157</v>
      </c>
      <c r="H26">
        <v>95</v>
      </c>
      <c r="I26">
        <v>27</v>
      </c>
      <c r="J26">
        <v>4</v>
      </c>
      <c r="K26">
        <v>31</v>
      </c>
      <c r="L26">
        <v>79</v>
      </c>
      <c r="M26">
        <v>69</v>
      </c>
      <c r="N26">
        <v>136</v>
      </c>
      <c r="O26">
        <v>7</v>
      </c>
      <c r="P26">
        <v>3</v>
      </c>
      <c r="Q26">
        <v>0.28199999999999997</v>
      </c>
      <c r="R26">
        <v>0.375</v>
      </c>
      <c r="S26">
        <v>0.51300000000000001</v>
      </c>
      <c r="T26">
        <v>388</v>
      </c>
      <c r="U26">
        <f t="shared" si="1"/>
        <v>25.866666666666667</v>
      </c>
      <c r="V26">
        <f t="shared" si="2"/>
        <v>23.28</v>
      </c>
      <c r="W26">
        <f t="shared" si="0"/>
        <v>23.28</v>
      </c>
    </row>
    <row r="27" spans="1:23" x14ac:dyDescent="0.35">
      <c r="A27" t="s">
        <v>411</v>
      </c>
      <c r="B27" t="s">
        <v>669</v>
      </c>
      <c r="C27" t="s">
        <v>914</v>
      </c>
      <c r="D27" t="s">
        <v>367</v>
      </c>
      <c r="E27">
        <v>563</v>
      </c>
      <c r="F27">
        <v>96</v>
      </c>
      <c r="G27">
        <v>171</v>
      </c>
      <c r="H27">
        <v>109</v>
      </c>
      <c r="I27">
        <v>38</v>
      </c>
      <c r="J27">
        <v>2</v>
      </c>
      <c r="K27">
        <v>22</v>
      </c>
      <c r="L27">
        <v>70</v>
      </c>
      <c r="M27">
        <v>57</v>
      </c>
      <c r="N27">
        <v>122</v>
      </c>
      <c r="O27">
        <v>7</v>
      </c>
      <c r="P27">
        <v>1</v>
      </c>
      <c r="Q27">
        <v>0.30399999999999999</v>
      </c>
      <c r="R27">
        <v>0.373</v>
      </c>
      <c r="S27">
        <v>0.496</v>
      </c>
      <c r="T27">
        <v>386</v>
      </c>
      <c r="U27">
        <f t="shared" si="1"/>
        <v>25.733333333333334</v>
      </c>
      <c r="V27">
        <f t="shared" si="2"/>
        <v>23.16</v>
      </c>
      <c r="W27">
        <f t="shared" si="0"/>
        <v>23.16</v>
      </c>
    </row>
    <row r="28" spans="1:23" x14ac:dyDescent="0.35">
      <c r="A28" t="s">
        <v>614</v>
      </c>
      <c r="B28" t="s">
        <v>613</v>
      </c>
      <c r="C28" t="s">
        <v>398</v>
      </c>
      <c r="D28" t="s">
        <v>380</v>
      </c>
      <c r="E28">
        <v>577</v>
      </c>
      <c r="F28">
        <v>85</v>
      </c>
      <c r="G28">
        <v>168</v>
      </c>
      <c r="H28">
        <v>113</v>
      </c>
      <c r="I28">
        <v>33</v>
      </c>
      <c r="J28">
        <v>1</v>
      </c>
      <c r="K28">
        <v>21</v>
      </c>
      <c r="L28">
        <v>76</v>
      </c>
      <c r="M28">
        <v>73</v>
      </c>
      <c r="N28">
        <v>125</v>
      </c>
      <c r="O28">
        <v>7</v>
      </c>
      <c r="P28">
        <v>2</v>
      </c>
      <c r="Q28">
        <v>0.29099999999999998</v>
      </c>
      <c r="R28">
        <v>0.375</v>
      </c>
      <c r="S28">
        <v>0.46100000000000002</v>
      </c>
      <c r="T28">
        <v>380</v>
      </c>
      <c r="U28">
        <f t="shared" si="1"/>
        <v>25.333333333333332</v>
      </c>
      <c r="V28">
        <f t="shared" si="2"/>
        <v>22.8</v>
      </c>
      <c r="W28">
        <f t="shared" si="0"/>
        <v>22.8</v>
      </c>
    </row>
    <row r="29" spans="1:23" x14ac:dyDescent="0.35">
      <c r="A29" t="s">
        <v>950</v>
      </c>
      <c r="B29" t="s">
        <v>545</v>
      </c>
      <c r="C29" t="s">
        <v>398</v>
      </c>
      <c r="D29" t="s">
        <v>360</v>
      </c>
      <c r="E29">
        <v>582</v>
      </c>
      <c r="F29">
        <v>86</v>
      </c>
      <c r="G29">
        <v>164</v>
      </c>
      <c r="H29">
        <v>108</v>
      </c>
      <c r="I29">
        <v>38</v>
      </c>
      <c r="J29">
        <v>5</v>
      </c>
      <c r="K29">
        <v>13</v>
      </c>
      <c r="L29">
        <v>68</v>
      </c>
      <c r="M29">
        <v>43</v>
      </c>
      <c r="N29">
        <v>77</v>
      </c>
      <c r="O29">
        <v>11</v>
      </c>
      <c r="P29">
        <v>2</v>
      </c>
      <c r="Q29">
        <v>0.28199999999999997</v>
      </c>
      <c r="R29">
        <v>0.33200000000000002</v>
      </c>
      <c r="S29">
        <v>0.43099999999999999</v>
      </c>
      <c r="T29">
        <v>380</v>
      </c>
      <c r="U29">
        <f t="shared" si="1"/>
        <v>25.333333333333332</v>
      </c>
      <c r="V29">
        <f t="shared" si="2"/>
        <v>22.8</v>
      </c>
      <c r="W29">
        <f t="shared" si="0"/>
        <v>22.8</v>
      </c>
    </row>
    <row r="30" spans="1:23" x14ac:dyDescent="0.35">
      <c r="A30" t="s">
        <v>41</v>
      </c>
      <c r="B30" t="s">
        <v>22</v>
      </c>
      <c r="C30" t="s">
        <v>1</v>
      </c>
      <c r="D30" t="s">
        <v>379</v>
      </c>
      <c r="E30">
        <v>521</v>
      </c>
      <c r="F30">
        <v>79</v>
      </c>
      <c r="G30">
        <v>151</v>
      </c>
      <c r="H30">
        <v>93</v>
      </c>
      <c r="I30">
        <v>35</v>
      </c>
      <c r="J30">
        <v>1</v>
      </c>
      <c r="K30">
        <v>22</v>
      </c>
      <c r="L30">
        <v>84</v>
      </c>
      <c r="M30">
        <v>64</v>
      </c>
      <c r="N30">
        <v>103</v>
      </c>
      <c r="O30">
        <v>1</v>
      </c>
      <c r="P30">
        <v>0</v>
      </c>
      <c r="Q30">
        <v>0.28999999999999998</v>
      </c>
      <c r="R30">
        <v>0.379</v>
      </c>
      <c r="S30">
        <v>0.48699999999999999</v>
      </c>
      <c r="T30">
        <v>379</v>
      </c>
      <c r="U30">
        <f t="shared" si="1"/>
        <v>25.266666666666666</v>
      </c>
      <c r="V30">
        <f t="shared" si="2"/>
        <v>22.74</v>
      </c>
      <c r="W30">
        <f t="shared" si="0"/>
        <v>22.74</v>
      </c>
    </row>
    <row r="31" spans="1:23" x14ac:dyDescent="0.35">
      <c r="A31" t="s">
        <v>242</v>
      </c>
      <c r="B31" t="s">
        <v>544</v>
      </c>
      <c r="C31" t="s">
        <v>2</v>
      </c>
      <c r="D31" t="s">
        <v>373</v>
      </c>
      <c r="E31">
        <v>586</v>
      </c>
      <c r="F31">
        <v>86</v>
      </c>
      <c r="G31">
        <v>148</v>
      </c>
      <c r="H31">
        <v>85</v>
      </c>
      <c r="I31">
        <v>32</v>
      </c>
      <c r="J31">
        <v>4</v>
      </c>
      <c r="K31">
        <v>27</v>
      </c>
      <c r="L31">
        <v>75</v>
      </c>
      <c r="M31">
        <v>52</v>
      </c>
      <c r="N31">
        <v>119</v>
      </c>
      <c r="O31">
        <v>19</v>
      </c>
      <c r="P31">
        <v>5</v>
      </c>
      <c r="Q31">
        <v>0.253</v>
      </c>
      <c r="R31">
        <v>0.315</v>
      </c>
      <c r="S31">
        <v>0.45900000000000002</v>
      </c>
      <c r="T31">
        <v>377</v>
      </c>
      <c r="U31">
        <f t="shared" si="1"/>
        <v>25.133333333333333</v>
      </c>
      <c r="V31">
        <f t="shared" si="2"/>
        <v>22.62</v>
      </c>
      <c r="W31">
        <f t="shared" si="0"/>
        <v>22.62</v>
      </c>
    </row>
    <row r="32" spans="1:23" x14ac:dyDescent="0.35">
      <c r="A32" t="s">
        <v>836</v>
      </c>
      <c r="B32" t="s">
        <v>835</v>
      </c>
      <c r="C32" t="s">
        <v>2</v>
      </c>
      <c r="D32" t="s">
        <v>374</v>
      </c>
      <c r="E32">
        <v>581</v>
      </c>
      <c r="F32">
        <v>94</v>
      </c>
      <c r="G32">
        <v>154</v>
      </c>
      <c r="H32">
        <v>100</v>
      </c>
      <c r="I32">
        <v>37</v>
      </c>
      <c r="J32">
        <v>2</v>
      </c>
      <c r="K32">
        <v>15</v>
      </c>
      <c r="L32">
        <v>78</v>
      </c>
      <c r="M32">
        <v>44</v>
      </c>
      <c r="N32">
        <v>100</v>
      </c>
      <c r="O32">
        <v>25</v>
      </c>
      <c r="P32">
        <v>4</v>
      </c>
      <c r="Q32">
        <v>0.26500000000000001</v>
      </c>
      <c r="R32">
        <v>0.315</v>
      </c>
      <c r="S32">
        <v>0.41299999999999998</v>
      </c>
      <c r="T32">
        <v>377</v>
      </c>
      <c r="U32">
        <f t="shared" si="1"/>
        <v>25.133333333333333</v>
      </c>
      <c r="V32">
        <f t="shared" si="2"/>
        <v>22.62</v>
      </c>
      <c r="W32">
        <f t="shared" si="0"/>
        <v>22.62</v>
      </c>
    </row>
    <row r="33" spans="1:23" x14ac:dyDescent="0.35">
      <c r="A33" t="s">
        <v>554</v>
      </c>
      <c r="B33" t="s">
        <v>938</v>
      </c>
      <c r="C33" t="s">
        <v>398</v>
      </c>
      <c r="D33" t="s">
        <v>374</v>
      </c>
      <c r="E33">
        <v>603</v>
      </c>
      <c r="F33">
        <v>95</v>
      </c>
      <c r="G33">
        <v>176</v>
      </c>
      <c r="H33">
        <v>116</v>
      </c>
      <c r="I33">
        <v>35</v>
      </c>
      <c r="J33">
        <v>2</v>
      </c>
      <c r="K33">
        <v>23</v>
      </c>
      <c r="L33">
        <v>89</v>
      </c>
      <c r="M33">
        <v>43</v>
      </c>
      <c r="N33">
        <v>147</v>
      </c>
      <c r="O33">
        <v>17</v>
      </c>
      <c r="P33">
        <v>5</v>
      </c>
      <c r="Q33">
        <v>0.29199999999999998</v>
      </c>
      <c r="R33">
        <v>0.34200000000000003</v>
      </c>
      <c r="S33">
        <v>0.47099999999999997</v>
      </c>
      <c r="T33">
        <v>376</v>
      </c>
      <c r="U33">
        <f t="shared" si="1"/>
        <v>25.066666666666666</v>
      </c>
      <c r="V33">
        <f t="shared" si="2"/>
        <v>22.56</v>
      </c>
      <c r="W33">
        <f t="shared" si="0"/>
        <v>22.56</v>
      </c>
    </row>
    <row r="34" spans="1:23" x14ac:dyDescent="0.35">
      <c r="A34" t="s">
        <v>923</v>
      </c>
      <c r="B34" t="s">
        <v>306</v>
      </c>
      <c r="C34" t="s">
        <v>395</v>
      </c>
      <c r="D34" t="s">
        <v>394</v>
      </c>
      <c r="E34">
        <v>563</v>
      </c>
      <c r="F34">
        <v>73</v>
      </c>
      <c r="G34">
        <v>165</v>
      </c>
      <c r="H34">
        <v>108</v>
      </c>
      <c r="I34">
        <v>28</v>
      </c>
      <c r="J34">
        <v>1</v>
      </c>
      <c r="K34">
        <v>28</v>
      </c>
      <c r="L34">
        <v>100</v>
      </c>
      <c r="M34">
        <v>61</v>
      </c>
      <c r="N34">
        <v>144</v>
      </c>
      <c r="O34">
        <v>1</v>
      </c>
      <c r="P34">
        <v>0</v>
      </c>
      <c r="Q34">
        <v>0.29299999999999998</v>
      </c>
      <c r="R34">
        <v>0.36399999999999999</v>
      </c>
      <c r="S34">
        <v>0.496</v>
      </c>
      <c r="T34">
        <v>370</v>
      </c>
      <c r="U34">
        <f t="shared" si="1"/>
        <v>24.666666666666668</v>
      </c>
      <c r="V34">
        <f t="shared" si="2"/>
        <v>21.583333333333336</v>
      </c>
      <c r="W34">
        <f t="shared" si="0"/>
        <v>21.583333333333336</v>
      </c>
    </row>
    <row r="35" spans="1:23" x14ac:dyDescent="0.35">
      <c r="A35" t="s">
        <v>44</v>
      </c>
      <c r="B35" t="s">
        <v>43</v>
      </c>
      <c r="C35" t="s">
        <v>1</v>
      </c>
      <c r="D35" t="s">
        <v>387</v>
      </c>
      <c r="E35">
        <v>513</v>
      </c>
      <c r="F35">
        <v>77</v>
      </c>
      <c r="G35">
        <v>143</v>
      </c>
      <c r="H35">
        <v>89</v>
      </c>
      <c r="I35">
        <v>28</v>
      </c>
      <c r="J35">
        <v>4</v>
      </c>
      <c r="K35">
        <v>22</v>
      </c>
      <c r="L35">
        <v>80</v>
      </c>
      <c r="M35">
        <v>59</v>
      </c>
      <c r="N35">
        <v>97</v>
      </c>
      <c r="O35">
        <v>0</v>
      </c>
      <c r="P35">
        <v>0</v>
      </c>
      <c r="Q35">
        <v>0.27900000000000003</v>
      </c>
      <c r="R35">
        <v>0.35499999999999998</v>
      </c>
      <c r="S35">
        <v>0.47799999999999998</v>
      </c>
      <c r="T35">
        <v>364</v>
      </c>
      <c r="U35">
        <f t="shared" si="1"/>
        <v>24.266666666666666</v>
      </c>
      <c r="V35">
        <f t="shared" si="2"/>
        <v>21.233333333333334</v>
      </c>
      <c r="W35">
        <f t="shared" si="0"/>
        <v>21.233333333333334</v>
      </c>
    </row>
    <row r="36" spans="1:23" x14ac:dyDescent="0.35">
      <c r="A36" t="s">
        <v>120</v>
      </c>
      <c r="B36" t="s">
        <v>1306</v>
      </c>
      <c r="C36" t="s">
        <v>2</v>
      </c>
      <c r="D36" t="s">
        <v>380</v>
      </c>
      <c r="E36">
        <v>556</v>
      </c>
      <c r="F36">
        <v>85</v>
      </c>
      <c r="G36">
        <v>148</v>
      </c>
      <c r="H36">
        <v>90</v>
      </c>
      <c r="I36">
        <v>31</v>
      </c>
      <c r="J36">
        <v>7</v>
      </c>
      <c r="K36">
        <v>20</v>
      </c>
      <c r="L36">
        <v>79</v>
      </c>
      <c r="M36">
        <v>60</v>
      </c>
      <c r="N36">
        <v>116</v>
      </c>
      <c r="O36">
        <v>3</v>
      </c>
      <c r="P36">
        <v>1</v>
      </c>
      <c r="Q36">
        <v>0.26600000000000001</v>
      </c>
      <c r="R36">
        <v>0.35099999999999998</v>
      </c>
      <c r="S36">
        <v>0.45500000000000002</v>
      </c>
      <c r="T36">
        <v>363</v>
      </c>
      <c r="U36">
        <f t="shared" si="1"/>
        <v>24.2</v>
      </c>
      <c r="V36">
        <f t="shared" si="2"/>
        <v>21.175000000000001</v>
      </c>
      <c r="W36">
        <f t="shared" si="0"/>
        <v>21.175000000000001</v>
      </c>
    </row>
    <row r="37" spans="1:23" x14ac:dyDescent="0.35">
      <c r="A37" t="s">
        <v>52</v>
      </c>
      <c r="B37" t="s">
        <v>724</v>
      </c>
      <c r="C37" t="s">
        <v>914</v>
      </c>
      <c r="D37" t="s">
        <v>386</v>
      </c>
      <c r="E37">
        <v>529</v>
      </c>
      <c r="F37">
        <v>98</v>
      </c>
      <c r="G37">
        <v>125</v>
      </c>
      <c r="H37">
        <v>60</v>
      </c>
      <c r="I37">
        <v>21</v>
      </c>
      <c r="J37">
        <v>2</v>
      </c>
      <c r="K37">
        <v>42</v>
      </c>
      <c r="L37">
        <v>91</v>
      </c>
      <c r="M37">
        <v>77</v>
      </c>
      <c r="N37">
        <v>188</v>
      </c>
      <c r="O37">
        <v>9</v>
      </c>
      <c r="P37">
        <v>1</v>
      </c>
      <c r="Q37">
        <v>0.23599999999999999</v>
      </c>
      <c r="R37">
        <v>0.33900000000000002</v>
      </c>
      <c r="S37">
        <v>0.52200000000000002</v>
      </c>
      <c r="T37">
        <v>362</v>
      </c>
      <c r="U37">
        <f t="shared" si="1"/>
        <v>24.133333333333333</v>
      </c>
      <c r="V37">
        <f t="shared" si="2"/>
        <v>21.116666666666667</v>
      </c>
      <c r="W37">
        <f t="shared" si="0"/>
        <v>21.116666666666667</v>
      </c>
    </row>
    <row r="38" spans="1:23" x14ac:dyDescent="0.35">
      <c r="A38" t="s">
        <v>909</v>
      </c>
      <c r="B38" t="s">
        <v>1020</v>
      </c>
      <c r="C38" t="s">
        <v>914</v>
      </c>
      <c r="D38" t="s">
        <v>372</v>
      </c>
      <c r="E38">
        <v>574</v>
      </c>
      <c r="F38">
        <v>86</v>
      </c>
      <c r="G38">
        <v>159</v>
      </c>
      <c r="H38">
        <v>102</v>
      </c>
      <c r="I38">
        <v>33</v>
      </c>
      <c r="J38">
        <v>5</v>
      </c>
      <c r="K38">
        <v>19</v>
      </c>
      <c r="L38">
        <v>63</v>
      </c>
      <c r="M38">
        <v>46</v>
      </c>
      <c r="N38">
        <v>117</v>
      </c>
      <c r="O38">
        <v>30</v>
      </c>
      <c r="P38">
        <v>9</v>
      </c>
      <c r="Q38">
        <v>0.27700000000000002</v>
      </c>
      <c r="R38">
        <v>0.33800000000000002</v>
      </c>
      <c r="S38">
        <v>0.45100000000000001</v>
      </c>
      <c r="T38">
        <v>358</v>
      </c>
      <c r="U38">
        <f t="shared" si="1"/>
        <v>23.866666666666667</v>
      </c>
      <c r="V38">
        <f t="shared" si="2"/>
        <v>20.883333333333333</v>
      </c>
      <c r="W38">
        <f t="shared" si="0"/>
        <v>20.883333333333333</v>
      </c>
    </row>
    <row r="39" spans="1:23" x14ac:dyDescent="0.35">
      <c r="A39" t="s">
        <v>56</v>
      </c>
      <c r="B39" t="s">
        <v>219</v>
      </c>
      <c r="C39" t="s">
        <v>914</v>
      </c>
      <c r="D39" t="s">
        <v>365</v>
      </c>
      <c r="E39">
        <v>592</v>
      </c>
      <c r="F39">
        <v>92</v>
      </c>
      <c r="G39">
        <v>163</v>
      </c>
      <c r="H39">
        <v>97</v>
      </c>
      <c r="I39">
        <v>33</v>
      </c>
      <c r="J39">
        <v>4</v>
      </c>
      <c r="K39">
        <v>29</v>
      </c>
      <c r="L39">
        <v>81</v>
      </c>
      <c r="M39">
        <v>46</v>
      </c>
      <c r="N39">
        <v>170</v>
      </c>
      <c r="O39">
        <v>24</v>
      </c>
      <c r="P39">
        <v>8</v>
      </c>
      <c r="Q39">
        <v>0.27500000000000002</v>
      </c>
      <c r="R39">
        <v>0.33800000000000002</v>
      </c>
      <c r="S39">
        <v>0.49199999999999999</v>
      </c>
      <c r="T39">
        <v>356</v>
      </c>
      <c r="U39">
        <f t="shared" si="1"/>
        <v>23.733333333333334</v>
      </c>
      <c r="V39">
        <f t="shared" si="2"/>
        <v>20.766666666666666</v>
      </c>
      <c r="W39">
        <f t="shared" si="0"/>
        <v>20.766666666666666</v>
      </c>
    </row>
    <row r="40" spans="1:23" x14ac:dyDescent="0.35">
      <c r="A40" t="s">
        <v>985</v>
      </c>
      <c r="B40" t="s">
        <v>986</v>
      </c>
      <c r="C40" t="s">
        <v>2</v>
      </c>
      <c r="D40" t="s">
        <v>389</v>
      </c>
      <c r="E40">
        <v>551</v>
      </c>
      <c r="F40">
        <v>86</v>
      </c>
      <c r="G40">
        <v>145</v>
      </c>
      <c r="H40">
        <v>85</v>
      </c>
      <c r="I40">
        <v>35</v>
      </c>
      <c r="J40">
        <v>5</v>
      </c>
      <c r="K40">
        <v>20</v>
      </c>
      <c r="L40">
        <v>79</v>
      </c>
      <c r="M40">
        <v>37</v>
      </c>
      <c r="N40">
        <v>103</v>
      </c>
      <c r="O40">
        <v>14</v>
      </c>
      <c r="P40">
        <v>7</v>
      </c>
      <c r="Q40">
        <v>0.26300000000000001</v>
      </c>
      <c r="R40">
        <v>0.311</v>
      </c>
      <c r="S40">
        <v>0.45400000000000001</v>
      </c>
      <c r="T40">
        <v>356</v>
      </c>
      <c r="U40">
        <f t="shared" si="1"/>
        <v>23.733333333333334</v>
      </c>
      <c r="V40">
        <f t="shared" si="2"/>
        <v>20.766666666666666</v>
      </c>
      <c r="W40">
        <f t="shared" si="0"/>
        <v>20.766666666666666</v>
      </c>
    </row>
    <row r="41" spans="1:23" x14ac:dyDescent="0.35">
      <c r="A41" t="s">
        <v>27</v>
      </c>
      <c r="B41" t="s">
        <v>756</v>
      </c>
      <c r="C41" t="s">
        <v>914</v>
      </c>
      <c r="D41" t="s">
        <v>382</v>
      </c>
      <c r="E41">
        <v>550</v>
      </c>
      <c r="F41">
        <v>92</v>
      </c>
      <c r="G41">
        <v>153</v>
      </c>
      <c r="H41">
        <v>100</v>
      </c>
      <c r="I41">
        <v>29</v>
      </c>
      <c r="J41">
        <v>7</v>
      </c>
      <c r="K41">
        <v>17</v>
      </c>
      <c r="L41">
        <v>65</v>
      </c>
      <c r="M41">
        <v>64</v>
      </c>
      <c r="N41">
        <v>116</v>
      </c>
      <c r="O41">
        <v>4</v>
      </c>
      <c r="P41">
        <v>3</v>
      </c>
      <c r="Q41">
        <v>0.27800000000000002</v>
      </c>
      <c r="R41">
        <v>0.36399999999999999</v>
      </c>
      <c r="S41">
        <v>0.44900000000000001</v>
      </c>
      <c r="T41">
        <v>353</v>
      </c>
      <c r="U41">
        <f t="shared" si="1"/>
        <v>23.533333333333335</v>
      </c>
      <c r="V41">
        <f t="shared" si="2"/>
        <v>20.591666666666669</v>
      </c>
      <c r="W41">
        <f t="shared" si="0"/>
        <v>20.591666666666669</v>
      </c>
    </row>
    <row r="42" spans="1:23" x14ac:dyDescent="0.35">
      <c r="A42" t="s">
        <v>728</v>
      </c>
      <c r="B42" t="s">
        <v>412</v>
      </c>
      <c r="C42" t="s">
        <v>2</v>
      </c>
      <c r="D42" t="s">
        <v>364</v>
      </c>
      <c r="E42">
        <v>578</v>
      </c>
      <c r="F42">
        <v>80</v>
      </c>
      <c r="G42">
        <v>158</v>
      </c>
      <c r="H42">
        <v>89</v>
      </c>
      <c r="I42">
        <v>50</v>
      </c>
      <c r="J42">
        <v>3</v>
      </c>
      <c r="K42">
        <v>16</v>
      </c>
      <c r="L42">
        <v>64</v>
      </c>
      <c r="M42">
        <v>53</v>
      </c>
      <c r="N42">
        <v>111</v>
      </c>
      <c r="O42">
        <v>5</v>
      </c>
      <c r="P42">
        <v>1</v>
      </c>
      <c r="Q42">
        <v>0.27300000000000002</v>
      </c>
      <c r="R42">
        <v>0.33900000000000002</v>
      </c>
      <c r="S42">
        <v>0.45300000000000001</v>
      </c>
      <c r="T42">
        <v>352</v>
      </c>
      <c r="U42">
        <f t="shared" si="1"/>
        <v>23.466666666666665</v>
      </c>
      <c r="V42">
        <f t="shared" si="2"/>
        <v>20.533333333333331</v>
      </c>
      <c r="W42">
        <f t="shared" si="0"/>
        <v>20.533333333333331</v>
      </c>
    </row>
    <row r="43" spans="1:23" x14ac:dyDescent="0.35">
      <c r="A43" t="s">
        <v>37</v>
      </c>
      <c r="B43" t="s">
        <v>912</v>
      </c>
      <c r="C43" t="s">
        <v>2</v>
      </c>
      <c r="D43" t="s">
        <v>382</v>
      </c>
      <c r="E43">
        <v>546</v>
      </c>
      <c r="F43">
        <v>74</v>
      </c>
      <c r="G43">
        <v>168</v>
      </c>
      <c r="H43">
        <v>117</v>
      </c>
      <c r="I43">
        <v>38</v>
      </c>
      <c r="J43">
        <v>2</v>
      </c>
      <c r="K43">
        <v>11</v>
      </c>
      <c r="L43">
        <v>67</v>
      </c>
      <c r="M43">
        <v>42</v>
      </c>
      <c r="N43">
        <v>78</v>
      </c>
      <c r="O43">
        <v>5</v>
      </c>
      <c r="P43">
        <v>1</v>
      </c>
      <c r="Q43">
        <v>0.308</v>
      </c>
      <c r="R43">
        <v>0.36399999999999999</v>
      </c>
      <c r="S43">
        <v>0.44500000000000001</v>
      </c>
      <c r="T43">
        <v>352</v>
      </c>
      <c r="U43">
        <f t="shared" si="1"/>
        <v>23.466666666666665</v>
      </c>
      <c r="V43">
        <f t="shared" si="2"/>
        <v>20.533333333333331</v>
      </c>
      <c r="W43">
        <f t="shared" si="0"/>
        <v>20.533333333333331</v>
      </c>
    </row>
    <row r="44" spans="1:23" x14ac:dyDescent="0.35">
      <c r="A44" t="s">
        <v>348</v>
      </c>
      <c r="B44" t="s">
        <v>1052</v>
      </c>
      <c r="C44" t="s">
        <v>914</v>
      </c>
      <c r="D44" t="s">
        <v>372</v>
      </c>
      <c r="E44">
        <v>570</v>
      </c>
      <c r="F44">
        <v>79</v>
      </c>
      <c r="G44">
        <v>143</v>
      </c>
      <c r="H44">
        <v>85</v>
      </c>
      <c r="I44">
        <v>27</v>
      </c>
      <c r="J44">
        <v>1</v>
      </c>
      <c r="K44">
        <v>30</v>
      </c>
      <c r="L44">
        <v>88</v>
      </c>
      <c r="M44">
        <v>49</v>
      </c>
      <c r="N44">
        <v>128</v>
      </c>
      <c r="O44">
        <v>2</v>
      </c>
      <c r="P44">
        <v>0</v>
      </c>
      <c r="Q44">
        <v>0.251</v>
      </c>
      <c r="R44">
        <v>0.31900000000000001</v>
      </c>
      <c r="S44">
        <v>0.46</v>
      </c>
      <c r="T44">
        <v>352</v>
      </c>
      <c r="U44">
        <f t="shared" si="1"/>
        <v>23.466666666666665</v>
      </c>
      <c r="V44">
        <f t="shared" si="2"/>
        <v>20.533333333333331</v>
      </c>
      <c r="W44">
        <f t="shared" si="0"/>
        <v>20.533333333333331</v>
      </c>
    </row>
    <row r="45" spans="1:23" x14ac:dyDescent="0.35">
      <c r="A45" t="s">
        <v>58</v>
      </c>
      <c r="B45" t="s">
        <v>61</v>
      </c>
      <c r="C45" t="s">
        <v>395</v>
      </c>
      <c r="D45" t="s">
        <v>379</v>
      </c>
      <c r="E45">
        <v>553</v>
      </c>
      <c r="F45">
        <v>68</v>
      </c>
      <c r="G45">
        <v>170</v>
      </c>
      <c r="H45">
        <v>121</v>
      </c>
      <c r="I45">
        <v>35</v>
      </c>
      <c r="J45">
        <v>4</v>
      </c>
      <c r="K45">
        <v>10</v>
      </c>
      <c r="L45">
        <v>59</v>
      </c>
      <c r="M45">
        <v>52</v>
      </c>
      <c r="N45">
        <v>73</v>
      </c>
      <c r="O45">
        <v>2</v>
      </c>
      <c r="P45">
        <v>0</v>
      </c>
      <c r="Q45">
        <v>0.307</v>
      </c>
      <c r="R45">
        <v>0.371</v>
      </c>
      <c r="S45">
        <v>0.439</v>
      </c>
      <c r="T45">
        <v>351</v>
      </c>
      <c r="U45">
        <f t="shared" si="1"/>
        <v>23.4</v>
      </c>
      <c r="V45">
        <f t="shared" si="2"/>
        <v>20.474999999999998</v>
      </c>
      <c r="W45">
        <f t="shared" si="0"/>
        <v>20.474999999999998</v>
      </c>
    </row>
    <row r="46" spans="1:23" x14ac:dyDescent="0.35">
      <c r="A46" t="s">
        <v>744</v>
      </c>
      <c r="B46" t="s">
        <v>971</v>
      </c>
      <c r="C46" t="s">
        <v>1</v>
      </c>
      <c r="D46" t="s">
        <v>365</v>
      </c>
      <c r="E46">
        <v>571</v>
      </c>
      <c r="F46">
        <v>72</v>
      </c>
      <c r="G46">
        <v>167</v>
      </c>
      <c r="H46">
        <v>111</v>
      </c>
      <c r="I46">
        <v>34</v>
      </c>
      <c r="J46">
        <v>2</v>
      </c>
      <c r="K46">
        <v>20</v>
      </c>
      <c r="L46">
        <v>81</v>
      </c>
      <c r="M46">
        <v>35</v>
      </c>
      <c r="N46">
        <v>104</v>
      </c>
      <c r="O46">
        <v>0</v>
      </c>
      <c r="P46">
        <v>0</v>
      </c>
      <c r="Q46">
        <v>0.29199999999999998</v>
      </c>
      <c r="R46">
        <v>0.35399999999999998</v>
      </c>
      <c r="S46">
        <v>0.46400000000000002</v>
      </c>
      <c r="T46">
        <v>349</v>
      </c>
      <c r="U46">
        <f t="shared" si="1"/>
        <v>23.266666666666666</v>
      </c>
      <c r="V46">
        <f t="shared" si="2"/>
        <v>19.776666666666664</v>
      </c>
      <c r="W46">
        <f t="shared" si="0"/>
        <v>19.776666666666664</v>
      </c>
    </row>
    <row r="47" spans="1:23" x14ac:dyDescent="0.35">
      <c r="A47" t="s">
        <v>1152</v>
      </c>
      <c r="B47" t="s">
        <v>1153</v>
      </c>
      <c r="C47" t="s">
        <v>395</v>
      </c>
      <c r="D47" t="s">
        <v>363</v>
      </c>
      <c r="E47">
        <v>461</v>
      </c>
      <c r="F47">
        <v>77</v>
      </c>
      <c r="G47">
        <v>127</v>
      </c>
      <c r="H47">
        <v>65</v>
      </c>
      <c r="I47">
        <v>27</v>
      </c>
      <c r="J47">
        <v>4</v>
      </c>
      <c r="K47">
        <v>31</v>
      </c>
      <c r="L47">
        <v>79</v>
      </c>
      <c r="M47">
        <v>61</v>
      </c>
      <c r="N47">
        <v>128</v>
      </c>
      <c r="O47">
        <v>13</v>
      </c>
      <c r="P47">
        <v>8</v>
      </c>
      <c r="Q47">
        <v>0.27600000000000002</v>
      </c>
      <c r="R47">
        <v>0.36499999999999999</v>
      </c>
      <c r="S47">
        <v>0.55300000000000005</v>
      </c>
      <c r="T47">
        <v>349</v>
      </c>
      <c r="U47">
        <f t="shared" si="1"/>
        <v>23.266666666666666</v>
      </c>
      <c r="V47">
        <f t="shared" si="2"/>
        <v>19.776666666666664</v>
      </c>
      <c r="W47">
        <f t="shared" si="0"/>
        <v>19.776666666666664</v>
      </c>
    </row>
    <row r="48" spans="1:23" x14ac:dyDescent="0.35">
      <c r="A48" t="s">
        <v>194</v>
      </c>
      <c r="B48" t="s">
        <v>828</v>
      </c>
      <c r="C48" t="s">
        <v>914</v>
      </c>
      <c r="D48" t="s">
        <v>362</v>
      </c>
      <c r="E48">
        <v>571</v>
      </c>
      <c r="F48">
        <v>92</v>
      </c>
      <c r="G48">
        <v>154</v>
      </c>
      <c r="H48">
        <v>96</v>
      </c>
      <c r="I48">
        <v>25</v>
      </c>
      <c r="J48">
        <v>2</v>
      </c>
      <c r="K48">
        <v>31</v>
      </c>
      <c r="L48">
        <v>91</v>
      </c>
      <c r="M48">
        <v>43</v>
      </c>
      <c r="N48">
        <v>154</v>
      </c>
      <c r="O48">
        <v>1</v>
      </c>
      <c r="P48">
        <v>0</v>
      </c>
      <c r="Q48">
        <v>0.27</v>
      </c>
      <c r="R48">
        <v>0.32600000000000001</v>
      </c>
      <c r="S48">
        <v>0.48299999999999998</v>
      </c>
      <c r="T48">
        <v>349</v>
      </c>
      <c r="U48">
        <f t="shared" si="1"/>
        <v>23.266666666666666</v>
      </c>
      <c r="V48">
        <f t="shared" si="2"/>
        <v>19.776666666666664</v>
      </c>
      <c r="W48">
        <f t="shared" si="0"/>
        <v>19.776666666666664</v>
      </c>
    </row>
    <row r="49" spans="1:23" x14ac:dyDescent="0.35">
      <c r="A49" t="s">
        <v>75</v>
      </c>
      <c r="B49" t="s">
        <v>206</v>
      </c>
      <c r="C49" t="s">
        <v>2</v>
      </c>
      <c r="D49" t="s">
        <v>388</v>
      </c>
      <c r="E49">
        <v>550</v>
      </c>
      <c r="F49">
        <v>82</v>
      </c>
      <c r="G49">
        <v>138</v>
      </c>
      <c r="H49">
        <v>84</v>
      </c>
      <c r="I49">
        <v>27</v>
      </c>
      <c r="J49">
        <v>1</v>
      </c>
      <c r="K49">
        <v>26</v>
      </c>
      <c r="L49">
        <v>86</v>
      </c>
      <c r="M49">
        <v>65</v>
      </c>
      <c r="N49">
        <v>133</v>
      </c>
      <c r="O49">
        <v>7</v>
      </c>
      <c r="P49">
        <v>5</v>
      </c>
      <c r="Q49">
        <v>0.251</v>
      </c>
      <c r="R49">
        <v>0.33100000000000002</v>
      </c>
      <c r="S49">
        <v>0.44600000000000001</v>
      </c>
      <c r="T49">
        <v>347</v>
      </c>
      <c r="U49">
        <f t="shared" si="1"/>
        <v>23.133333333333333</v>
      </c>
      <c r="V49">
        <f t="shared" si="2"/>
        <v>19.663333333333334</v>
      </c>
      <c r="W49">
        <f t="shared" si="0"/>
        <v>19.663333333333334</v>
      </c>
    </row>
    <row r="50" spans="1:23" x14ac:dyDescent="0.35">
      <c r="A50" t="s">
        <v>406</v>
      </c>
      <c r="B50" t="s">
        <v>248</v>
      </c>
      <c r="C50" t="s">
        <v>1</v>
      </c>
      <c r="D50" t="s">
        <v>364</v>
      </c>
      <c r="E50">
        <v>543</v>
      </c>
      <c r="F50">
        <v>74</v>
      </c>
      <c r="G50">
        <v>136</v>
      </c>
      <c r="H50">
        <v>79</v>
      </c>
      <c r="I50">
        <v>26</v>
      </c>
      <c r="J50">
        <v>1</v>
      </c>
      <c r="K50">
        <v>30</v>
      </c>
      <c r="L50">
        <v>85</v>
      </c>
      <c r="M50">
        <v>56</v>
      </c>
      <c r="N50">
        <v>124</v>
      </c>
      <c r="O50">
        <v>2</v>
      </c>
      <c r="P50">
        <v>1</v>
      </c>
      <c r="Q50">
        <v>0.251</v>
      </c>
      <c r="R50">
        <v>0.32600000000000001</v>
      </c>
      <c r="S50">
        <v>0.46800000000000003</v>
      </c>
      <c r="T50">
        <v>346</v>
      </c>
      <c r="U50">
        <f t="shared" si="1"/>
        <v>23.066666666666666</v>
      </c>
      <c r="V50">
        <f t="shared" si="2"/>
        <v>19.606666666666666</v>
      </c>
      <c r="W50">
        <f t="shared" si="0"/>
        <v>19.606666666666666</v>
      </c>
    </row>
    <row r="51" spans="1:23" x14ac:dyDescent="0.35">
      <c r="A51" t="s">
        <v>347</v>
      </c>
      <c r="B51" t="s">
        <v>732</v>
      </c>
      <c r="C51" t="s">
        <v>3</v>
      </c>
      <c r="D51" t="s">
        <v>378</v>
      </c>
      <c r="E51">
        <v>525</v>
      </c>
      <c r="F51">
        <v>83</v>
      </c>
      <c r="G51">
        <v>117</v>
      </c>
      <c r="H51">
        <v>62</v>
      </c>
      <c r="I51">
        <v>27</v>
      </c>
      <c r="J51">
        <v>2</v>
      </c>
      <c r="K51">
        <v>26</v>
      </c>
      <c r="L51">
        <v>85</v>
      </c>
      <c r="M51">
        <v>89</v>
      </c>
      <c r="N51">
        <v>140</v>
      </c>
      <c r="O51">
        <v>2</v>
      </c>
      <c r="P51">
        <v>0</v>
      </c>
      <c r="Q51">
        <v>0.223</v>
      </c>
      <c r="R51">
        <v>0.34100000000000003</v>
      </c>
      <c r="S51">
        <v>0.43</v>
      </c>
      <c r="T51">
        <v>345</v>
      </c>
      <c r="U51">
        <f t="shared" si="1"/>
        <v>23</v>
      </c>
      <c r="V51">
        <f t="shared" si="2"/>
        <v>19.55</v>
      </c>
      <c r="W51">
        <f t="shared" si="0"/>
        <v>19.55</v>
      </c>
    </row>
    <row r="52" spans="1:23" x14ac:dyDescent="0.35">
      <c r="A52" t="s">
        <v>588</v>
      </c>
      <c r="B52" t="s">
        <v>587</v>
      </c>
      <c r="C52" t="s">
        <v>914</v>
      </c>
      <c r="D52" t="s">
        <v>388</v>
      </c>
      <c r="E52">
        <v>551</v>
      </c>
      <c r="F52">
        <v>95</v>
      </c>
      <c r="G52">
        <v>135</v>
      </c>
      <c r="H52">
        <v>64</v>
      </c>
      <c r="I52">
        <v>28</v>
      </c>
      <c r="J52">
        <v>6</v>
      </c>
      <c r="K52">
        <v>37</v>
      </c>
      <c r="L52">
        <v>78</v>
      </c>
      <c r="M52">
        <v>49</v>
      </c>
      <c r="N52">
        <v>173</v>
      </c>
      <c r="O52">
        <v>12</v>
      </c>
      <c r="P52">
        <v>2</v>
      </c>
      <c r="Q52">
        <v>0.245</v>
      </c>
      <c r="R52">
        <v>0.32</v>
      </c>
      <c r="S52">
        <v>0.51900000000000002</v>
      </c>
      <c r="T52">
        <v>345</v>
      </c>
      <c r="U52">
        <f t="shared" si="1"/>
        <v>23</v>
      </c>
      <c r="V52">
        <f t="shared" si="2"/>
        <v>19.55</v>
      </c>
      <c r="W52">
        <f t="shared" si="0"/>
        <v>19.55</v>
      </c>
    </row>
    <row r="53" spans="1:23" x14ac:dyDescent="0.35">
      <c r="A53" t="s">
        <v>969</v>
      </c>
      <c r="B53" t="s">
        <v>243</v>
      </c>
      <c r="C53" t="s">
        <v>2</v>
      </c>
      <c r="D53" t="s">
        <v>384</v>
      </c>
      <c r="E53">
        <v>568</v>
      </c>
      <c r="F53">
        <v>80</v>
      </c>
      <c r="G53">
        <v>153</v>
      </c>
      <c r="H53">
        <v>96</v>
      </c>
      <c r="I53">
        <v>30</v>
      </c>
      <c r="J53">
        <v>5</v>
      </c>
      <c r="K53">
        <v>22</v>
      </c>
      <c r="L53">
        <v>79</v>
      </c>
      <c r="M53">
        <v>43</v>
      </c>
      <c r="N53">
        <v>126</v>
      </c>
      <c r="O53">
        <v>13</v>
      </c>
      <c r="P53">
        <v>5</v>
      </c>
      <c r="Q53">
        <v>0.26900000000000002</v>
      </c>
      <c r="R53">
        <v>0.32500000000000001</v>
      </c>
      <c r="S53">
        <v>0.45600000000000002</v>
      </c>
      <c r="T53">
        <v>343</v>
      </c>
      <c r="U53">
        <f t="shared" si="1"/>
        <v>22.866666666666667</v>
      </c>
      <c r="V53">
        <f t="shared" si="2"/>
        <v>19.436666666666667</v>
      </c>
      <c r="W53">
        <f t="shared" si="0"/>
        <v>19.436666666666667</v>
      </c>
    </row>
    <row r="54" spans="1:23" x14ac:dyDescent="0.35">
      <c r="A54" t="s">
        <v>1391</v>
      </c>
      <c r="B54" t="s">
        <v>1392</v>
      </c>
      <c r="C54" t="s">
        <v>2</v>
      </c>
      <c r="D54" t="s">
        <v>446</v>
      </c>
      <c r="E54">
        <v>545</v>
      </c>
      <c r="F54">
        <v>81</v>
      </c>
      <c r="G54">
        <v>139</v>
      </c>
      <c r="H54">
        <v>80</v>
      </c>
      <c r="I54">
        <v>28</v>
      </c>
      <c r="J54">
        <v>6</v>
      </c>
      <c r="K54">
        <v>25</v>
      </c>
      <c r="L54">
        <v>86</v>
      </c>
      <c r="M54">
        <v>48</v>
      </c>
      <c r="N54">
        <v>137</v>
      </c>
      <c r="O54">
        <v>18</v>
      </c>
      <c r="P54">
        <v>8</v>
      </c>
      <c r="Q54">
        <v>0.255</v>
      </c>
      <c r="R54">
        <v>0.32</v>
      </c>
      <c r="S54">
        <v>0.46600000000000003</v>
      </c>
      <c r="T54">
        <v>342</v>
      </c>
      <c r="U54">
        <f t="shared" si="1"/>
        <v>22.8</v>
      </c>
      <c r="V54">
        <f t="shared" si="2"/>
        <v>19.38</v>
      </c>
      <c r="W54">
        <f t="shared" si="0"/>
        <v>19.38</v>
      </c>
    </row>
    <row r="55" spans="1:23" x14ac:dyDescent="0.35">
      <c r="A55" t="s">
        <v>154</v>
      </c>
      <c r="B55" t="s">
        <v>930</v>
      </c>
      <c r="C55" t="s">
        <v>3</v>
      </c>
      <c r="D55" t="s">
        <v>389</v>
      </c>
      <c r="E55">
        <v>543</v>
      </c>
      <c r="F55">
        <v>77</v>
      </c>
      <c r="G55">
        <v>151</v>
      </c>
      <c r="H55">
        <v>86</v>
      </c>
      <c r="I55">
        <v>34</v>
      </c>
      <c r="J55">
        <v>3</v>
      </c>
      <c r="K55">
        <v>28</v>
      </c>
      <c r="L55">
        <v>85</v>
      </c>
      <c r="M55">
        <v>46</v>
      </c>
      <c r="N55">
        <v>143</v>
      </c>
      <c r="O55">
        <v>1</v>
      </c>
      <c r="P55">
        <v>0</v>
      </c>
      <c r="Q55">
        <v>0.27800000000000002</v>
      </c>
      <c r="R55">
        <v>0.34799999999999998</v>
      </c>
      <c r="S55">
        <v>0.50600000000000001</v>
      </c>
      <c r="T55">
        <v>341</v>
      </c>
      <c r="U55">
        <f t="shared" si="1"/>
        <v>22.733333333333334</v>
      </c>
      <c r="V55">
        <f t="shared" si="2"/>
        <v>19.323333333333334</v>
      </c>
      <c r="W55">
        <f t="shared" si="0"/>
        <v>19.323333333333334</v>
      </c>
    </row>
    <row r="56" spans="1:23" x14ac:dyDescent="0.35">
      <c r="A56" t="s">
        <v>1009</v>
      </c>
      <c r="B56" t="s">
        <v>1010</v>
      </c>
      <c r="C56" t="s">
        <v>1</v>
      </c>
      <c r="D56" t="s">
        <v>386</v>
      </c>
      <c r="E56">
        <v>561</v>
      </c>
      <c r="F56">
        <v>83</v>
      </c>
      <c r="G56">
        <v>139</v>
      </c>
      <c r="H56">
        <v>70</v>
      </c>
      <c r="I56">
        <v>34</v>
      </c>
      <c r="J56">
        <v>1</v>
      </c>
      <c r="K56">
        <v>34</v>
      </c>
      <c r="L56">
        <v>87</v>
      </c>
      <c r="M56">
        <v>61</v>
      </c>
      <c r="N56">
        <v>169</v>
      </c>
      <c r="O56">
        <v>2</v>
      </c>
      <c r="P56">
        <v>1</v>
      </c>
      <c r="Q56">
        <v>0.248</v>
      </c>
      <c r="R56">
        <v>0.32700000000000001</v>
      </c>
      <c r="S56">
        <v>0.49399999999999999</v>
      </c>
      <c r="T56">
        <v>340</v>
      </c>
      <c r="U56">
        <f t="shared" si="1"/>
        <v>22.666666666666668</v>
      </c>
      <c r="V56">
        <f t="shared" si="2"/>
        <v>19.266666666666666</v>
      </c>
      <c r="W56">
        <f t="shared" si="0"/>
        <v>19.266666666666666</v>
      </c>
    </row>
    <row r="57" spans="1:23" x14ac:dyDescent="0.35">
      <c r="A57" t="s">
        <v>761</v>
      </c>
      <c r="B57" t="s">
        <v>706</v>
      </c>
      <c r="C57" t="s">
        <v>398</v>
      </c>
      <c r="D57" t="s">
        <v>385</v>
      </c>
      <c r="E57">
        <v>584</v>
      </c>
      <c r="F57">
        <v>83</v>
      </c>
      <c r="G57">
        <v>145</v>
      </c>
      <c r="H57">
        <v>84</v>
      </c>
      <c r="I57">
        <v>32</v>
      </c>
      <c r="J57">
        <v>1</v>
      </c>
      <c r="K57">
        <v>28</v>
      </c>
      <c r="L57">
        <v>94</v>
      </c>
      <c r="M57">
        <v>49</v>
      </c>
      <c r="N57">
        <v>157</v>
      </c>
      <c r="O57">
        <v>9</v>
      </c>
      <c r="P57">
        <v>3</v>
      </c>
      <c r="Q57">
        <v>0.248</v>
      </c>
      <c r="R57">
        <v>0.308</v>
      </c>
      <c r="S57">
        <v>0.45</v>
      </c>
      <c r="T57">
        <v>338</v>
      </c>
      <c r="U57">
        <f t="shared" si="1"/>
        <v>22.533333333333335</v>
      </c>
      <c r="V57">
        <f t="shared" si="2"/>
        <v>19.153333333333336</v>
      </c>
      <c r="W57">
        <f t="shared" si="0"/>
        <v>19.153333333333336</v>
      </c>
    </row>
    <row r="58" spans="1:23" x14ac:dyDescent="0.35">
      <c r="A58" t="s">
        <v>179</v>
      </c>
      <c r="B58" t="s">
        <v>1167</v>
      </c>
      <c r="C58" t="s">
        <v>2</v>
      </c>
      <c r="D58" t="s">
        <v>370</v>
      </c>
      <c r="E58">
        <v>559</v>
      </c>
      <c r="F58">
        <v>89</v>
      </c>
      <c r="G58">
        <v>150</v>
      </c>
      <c r="H58">
        <v>99</v>
      </c>
      <c r="I58">
        <v>34</v>
      </c>
      <c r="J58">
        <v>5</v>
      </c>
      <c r="K58">
        <v>12</v>
      </c>
      <c r="L58">
        <v>56</v>
      </c>
      <c r="M58">
        <v>43</v>
      </c>
      <c r="N58">
        <v>106</v>
      </c>
      <c r="O58">
        <v>30</v>
      </c>
      <c r="P58">
        <v>4</v>
      </c>
      <c r="Q58">
        <v>0.26800000000000002</v>
      </c>
      <c r="R58">
        <v>0.32600000000000001</v>
      </c>
      <c r="S58">
        <v>0.41099999999999998</v>
      </c>
      <c r="T58">
        <v>338</v>
      </c>
      <c r="U58">
        <f t="shared" si="1"/>
        <v>22.533333333333335</v>
      </c>
      <c r="V58">
        <f t="shared" si="2"/>
        <v>19.153333333333336</v>
      </c>
      <c r="W58">
        <f t="shared" si="0"/>
        <v>19.153333333333336</v>
      </c>
    </row>
    <row r="59" spans="1:23" x14ac:dyDescent="0.35">
      <c r="A59" t="s">
        <v>23</v>
      </c>
      <c r="B59" t="s">
        <v>1693</v>
      </c>
      <c r="C59" t="s">
        <v>398</v>
      </c>
      <c r="D59" t="s">
        <v>375</v>
      </c>
      <c r="E59">
        <v>606</v>
      </c>
      <c r="F59">
        <v>79</v>
      </c>
      <c r="G59">
        <v>156</v>
      </c>
      <c r="H59">
        <v>95</v>
      </c>
      <c r="I59">
        <v>33</v>
      </c>
      <c r="J59">
        <v>5</v>
      </c>
      <c r="K59">
        <v>23</v>
      </c>
      <c r="L59">
        <v>78</v>
      </c>
      <c r="M59">
        <v>31</v>
      </c>
      <c r="N59">
        <v>141</v>
      </c>
      <c r="O59">
        <v>28</v>
      </c>
      <c r="P59">
        <v>7</v>
      </c>
      <c r="Q59">
        <v>0.25700000000000001</v>
      </c>
      <c r="R59">
        <v>0.3</v>
      </c>
      <c r="S59">
        <v>0.442</v>
      </c>
      <c r="T59">
        <v>336</v>
      </c>
      <c r="U59">
        <f t="shared" si="1"/>
        <v>22.4</v>
      </c>
      <c r="V59">
        <f t="shared" si="2"/>
        <v>19.04</v>
      </c>
      <c r="W59">
        <f t="shared" si="0"/>
        <v>19.04</v>
      </c>
    </row>
    <row r="60" spans="1:23" x14ac:dyDescent="0.35">
      <c r="A60" t="s">
        <v>58</v>
      </c>
      <c r="B60" t="s">
        <v>139</v>
      </c>
      <c r="C60" t="s">
        <v>914</v>
      </c>
      <c r="D60" t="s">
        <v>389</v>
      </c>
      <c r="E60">
        <v>540</v>
      </c>
      <c r="F60">
        <v>85</v>
      </c>
      <c r="G60">
        <v>150</v>
      </c>
      <c r="H60">
        <v>90</v>
      </c>
      <c r="I60">
        <v>32</v>
      </c>
      <c r="J60">
        <v>7</v>
      </c>
      <c r="K60">
        <v>21</v>
      </c>
      <c r="L60">
        <v>75</v>
      </c>
      <c r="M60">
        <v>34</v>
      </c>
      <c r="N60">
        <v>136</v>
      </c>
      <c r="O60">
        <v>23</v>
      </c>
      <c r="P60">
        <v>4</v>
      </c>
      <c r="Q60">
        <v>0.27800000000000002</v>
      </c>
      <c r="R60">
        <v>0.32700000000000001</v>
      </c>
      <c r="S60">
        <v>0.48</v>
      </c>
      <c r="T60">
        <v>336</v>
      </c>
      <c r="U60">
        <f t="shared" si="1"/>
        <v>22.4</v>
      </c>
      <c r="V60">
        <f t="shared" si="2"/>
        <v>19.04</v>
      </c>
      <c r="W60">
        <f t="shared" si="0"/>
        <v>19.04</v>
      </c>
    </row>
    <row r="61" spans="1:23" x14ac:dyDescent="0.35">
      <c r="A61" t="s">
        <v>561</v>
      </c>
      <c r="B61" t="s">
        <v>560</v>
      </c>
      <c r="C61" t="s">
        <v>914</v>
      </c>
      <c r="D61" t="s">
        <v>362</v>
      </c>
      <c r="E61">
        <v>534</v>
      </c>
      <c r="F61">
        <v>75</v>
      </c>
      <c r="G61">
        <v>140</v>
      </c>
      <c r="H61">
        <v>83</v>
      </c>
      <c r="I61">
        <v>26</v>
      </c>
      <c r="J61">
        <v>4</v>
      </c>
      <c r="K61">
        <v>27</v>
      </c>
      <c r="L61">
        <v>89</v>
      </c>
      <c r="M61">
        <v>51</v>
      </c>
      <c r="N61">
        <v>137</v>
      </c>
      <c r="O61">
        <v>5</v>
      </c>
      <c r="P61">
        <v>3</v>
      </c>
      <c r="Q61">
        <v>0.26200000000000001</v>
      </c>
      <c r="R61">
        <v>0.33500000000000002</v>
      </c>
      <c r="S61">
        <v>0.47699999999999998</v>
      </c>
      <c r="T61">
        <v>335</v>
      </c>
      <c r="U61">
        <f t="shared" si="1"/>
        <v>22.333333333333332</v>
      </c>
      <c r="V61">
        <f t="shared" si="2"/>
        <v>18.983333333333331</v>
      </c>
      <c r="W61">
        <f t="shared" si="0"/>
        <v>18.983333333333331</v>
      </c>
    </row>
    <row r="62" spans="1:23" x14ac:dyDescent="0.35">
      <c r="A62" t="s">
        <v>79</v>
      </c>
      <c r="B62" t="s">
        <v>403</v>
      </c>
      <c r="C62" t="s">
        <v>914</v>
      </c>
      <c r="D62" t="s">
        <v>394</v>
      </c>
      <c r="E62">
        <v>558</v>
      </c>
      <c r="F62">
        <v>75</v>
      </c>
      <c r="G62">
        <v>163</v>
      </c>
      <c r="H62">
        <v>107</v>
      </c>
      <c r="I62">
        <v>33</v>
      </c>
      <c r="J62">
        <v>1</v>
      </c>
      <c r="K62">
        <v>22</v>
      </c>
      <c r="L62">
        <v>78</v>
      </c>
      <c r="M62">
        <v>29</v>
      </c>
      <c r="N62">
        <v>122</v>
      </c>
      <c r="O62">
        <v>15</v>
      </c>
      <c r="P62">
        <v>5</v>
      </c>
      <c r="Q62">
        <v>0.29199999999999998</v>
      </c>
      <c r="R62">
        <v>0.33100000000000002</v>
      </c>
      <c r="S62">
        <v>0.47299999999999998</v>
      </c>
      <c r="T62">
        <v>334</v>
      </c>
      <c r="U62">
        <f t="shared" si="1"/>
        <v>22.266666666666666</v>
      </c>
      <c r="V62">
        <f t="shared" si="2"/>
        <v>18.926666666666666</v>
      </c>
      <c r="W62">
        <f t="shared" si="0"/>
        <v>18.926666666666666</v>
      </c>
    </row>
    <row r="63" spans="1:23" x14ac:dyDescent="0.35">
      <c r="A63" t="s">
        <v>44</v>
      </c>
      <c r="B63" t="s">
        <v>1216</v>
      </c>
      <c r="C63" t="s">
        <v>1</v>
      </c>
      <c r="D63" t="s">
        <v>387</v>
      </c>
      <c r="E63">
        <v>488</v>
      </c>
      <c r="F63">
        <v>58</v>
      </c>
      <c r="G63">
        <v>129</v>
      </c>
      <c r="H63">
        <v>71</v>
      </c>
      <c r="I63">
        <v>31</v>
      </c>
      <c r="J63">
        <v>1</v>
      </c>
      <c r="K63">
        <v>26</v>
      </c>
      <c r="L63">
        <v>84</v>
      </c>
      <c r="M63">
        <v>45</v>
      </c>
      <c r="N63">
        <v>97</v>
      </c>
      <c r="O63">
        <v>5</v>
      </c>
      <c r="P63">
        <v>1</v>
      </c>
      <c r="Q63">
        <v>0.26400000000000001</v>
      </c>
      <c r="R63">
        <v>0.33100000000000002</v>
      </c>
      <c r="S63">
        <v>0.49199999999999999</v>
      </c>
      <c r="T63">
        <v>334</v>
      </c>
      <c r="U63">
        <f t="shared" si="1"/>
        <v>22.266666666666666</v>
      </c>
      <c r="V63">
        <f t="shared" si="2"/>
        <v>18.926666666666666</v>
      </c>
      <c r="W63">
        <f t="shared" si="0"/>
        <v>18.926666666666666</v>
      </c>
    </row>
    <row r="64" spans="1:23" x14ac:dyDescent="0.35">
      <c r="A64" t="s">
        <v>574</v>
      </c>
      <c r="B64" t="s">
        <v>573</v>
      </c>
      <c r="C64" t="s">
        <v>2</v>
      </c>
      <c r="D64" t="s">
        <v>365</v>
      </c>
      <c r="E64">
        <v>555</v>
      </c>
      <c r="F64">
        <v>77</v>
      </c>
      <c r="G64">
        <v>148</v>
      </c>
      <c r="H64">
        <v>87</v>
      </c>
      <c r="I64">
        <v>37</v>
      </c>
      <c r="J64">
        <v>5</v>
      </c>
      <c r="K64">
        <v>19</v>
      </c>
      <c r="L64">
        <v>61</v>
      </c>
      <c r="M64">
        <v>44</v>
      </c>
      <c r="N64">
        <v>111</v>
      </c>
      <c r="O64">
        <v>17</v>
      </c>
      <c r="P64">
        <v>7</v>
      </c>
      <c r="Q64">
        <v>0.26700000000000002</v>
      </c>
      <c r="R64">
        <v>0.33600000000000002</v>
      </c>
      <c r="S64">
        <v>0.45400000000000001</v>
      </c>
      <c r="T64">
        <v>333</v>
      </c>
      <c r="U64">
        <f t="shared" si="1"/>
        <v>22.2</v>
      </c>
      <c r="V64">
        <f t="shared" si="2"/>
        <v>18.869999999999997</v>
      </c>
      <c r="W64">
        <f t="shared" si="0"/>
        <v>18.869999999999997</v>
      </c>
    </row>
    <row r="65" spans="1:23" x14ac:dyDescent="0.35">
      <c r="A65" t="s">
        <v>303</v>
      </c>
      <c r="B65" t="s">
        <v>259</v>
      </c>
      <c r="C65" t="s">
        <v>398</v>
      </c>
      <c r="D65" t="s">
        <v>394</v>
      </c>
      <c r="E65">
        <v>614</v>
      </c>
      <c r="F65">
        <v>88</v>
      </c>
      <c r="G65">
        <v>189</v>
      </c>
      <c r="H65">
        <v>144</v>
      </c>
      <c r="I65">
        <v>29</v>
      </c>
      <c r="J65">
        <v>2</v>
      </c>
      <c r="K65">
        <v>14</v>
      </c>
      <c r="L65">
        <v>54</v>
      </c>
      <c r="M65">
        <v>25</v>
      </c>
      <c r="N65">
        <v>118</v>
      </c>
      <c r="O65">
        <v>22</v>
      </c>
      <c r="P65">
        <v>4</v>
      </c>
      <c r="Q65">
        <v>0.308</v>
      </c>
      <c r="R65">
        <v>0.33900000000000002</v>
      </c>
      <c r="S65">
        <v>0.43</v>
      </c>
      <c r="T65">
        <v>331</v>
      </c>
      <c r="U65">
        <f t="shared" si="1"/>
        <v>22.066666666666666</v>
      </c>
      <c r="V65">
        <f t="shared" si="2"/>
        <v>18.756666666666668</v>
      </c>
      <c r="W65">
        <f t="shared" si="0"/>
        <v>18.756666666666668</v>
      </c>
    </row>
    <row r="66" spans="1:23" x14ac:dyDescent="0.35">
      <c r="A66" t="s">
        <v>508</v>
      </c>
      <c r="B66" t="s">
        <v>1723</v>
      </c>
      <c r="C66" t="s">
        <v>914</v>
      </c>
      <c r="D66" t="s">
        <v>387</v>
      </c>
      <c r="E66">
        <v>491</v>
      </c>
      <c r="F66">
        <v>78</v>
      </c>
      <c r="G66">
        <v>141</v>
      </c>
      <c r="H66">
        <v>100</v>
      </c>
      <c r="I66">
        <v>25</v>
      </c>
      <c r="J66">
        <v>5</v>
      </c>
      <c r="K66">
        <v>11</v>
      </c>
      <c r="L66">
        <v>53</v>
      </c>
      <c r="M66">
        <v>52</v>
      </c>
      <c r="N66">
        <v>73</v>
      </c>
      <c r="O66">
        <v>15</v>
      </c>
      <c r="P66">
        <v>4</v>
      </c>
      <c r="Q66">
        <v>0.28699999999999998</v>
      </c>
      <c r="R66">
        <v>0.36</v>
      </c>
      <c r="S66">
        <v>0.42599999999999999</v>
      </c>
      <c r="T66">
        <v>330</v>
      </c>
      <c r="U66">
        <f t="shared" si="1"/>
        <v>22</v>
      </c>
      <c r="V66">
        <f t="shared" si="2"/>
        <v>18.7</v>
      </c>
      <c r="W66">
        <f t="shared" ref="W66:W129" si="3">IF(V66 &lt; 1.5,1,V66)</f>
        <v>18.7</v>
      </c>
    </row>
    <row r="67" spans="1:23" x14ac:dyDescent="0.35">
      <c r="A67" t="s">
        <v>271</v>
      </c>
      <c r="B67" t="s">
        <v>916</v>
      </c>
      <c r="C67" t="s">
        <v>914</v>
      </c>
      <c r="D67" t="s">
        <v>363</v>
      </c>
      <c r="E67">
        <v>488</v>
      </c>
      <c r="F67">
        <v>77</v>
      </c>
      <c r="G67">
        <v>140</v>
      </c>
      <c r="H67">
        <v>89</v>
      </c>
      <c r="I67">
        <v>26</v>
      </c>
      <c r="J67">
        <v>2</v>
      </c>
      <c r="K67">
        <v>23</v>
      </c>
      <c r="L67">
        <v>68</v>
      </c>
      <c r="M67">
        <v>53</v>
      </c>
      <c r="N67">
        <v>111</v>
      </c>
      <c r="O67">
        <v>6</v>
      </c>
      <c r="P67">
        <v>3</v>
      </c>
      <c r="Q67">
        <v>0.28699999999999998</v>
      </c>
      <c r="R67">
        <v>0.35899999999999999</v>
      </c>
      <c r="S67">
        <v>0.49</v>
      </c>
      <c r="T67">
        <v>329</v>
      </c>
      <c r="U67">
        <f t="shared" ref="U67:U130" si="4">T67/15</f>
        <v>21.933333333333334</v>
      </c>
      <c r="V67">
        <f t="shared" ref="V67:V130" si="5">IF(T67&gt;= 600,U67*1.125,IF(T67&gt; 575,U67*1.1,IF(T67&gt; 550,U67*1.075,IF(T67&gt; 525,U67*1.05,IF(T67&gt; 500,U67*1.025,IF(T67&gt; 475,U67,IF(T67&gt; 450,U67*0.975,IF(T67&gt; 425,U67*0.95,IF(T67&gt; 400,U67*0.925,IF(T67&gt; 375,U67*0.9,IF(T67&gt; 350,U67*0.875,IF(T67&gt; 325,U67*0.85,IF(T67&gt; 300,U67*0.825,IF(T67&gt; 275,U67*0.8,IF(T67&gt; 250,U67*0.775,IF(T67&gt; 225,U67*0.75,IF(T67&gt; 200,U67*0.725,IF(T67&gt; 175,U67*0.7,IF(T67&gt; 150,U67*0.675,IF(T67&gt; 125,U67*0.65,IF(T67&gt; 100,U67*0.625,IF(T67&gt; 75,U67*0.6,IF(T67&gt; 50,U67*0.575,IF(T67&gt; 25,U67*0.55,U67*0.525))))))))))))))))))))))))</f>
        <v>18.643333333333334</v>
      </c>
      <c r="W67">
        <f t="shared" si="3"/>
        <v>18.643333333333334</v>
      </c>
    </row>
    <row r="68" spans="1:23" x14ac:dyDescent="0.35">
      <c r="A68" t="s">
        <v>46</v>
      </c>
      <c r="B68" t="s">
        <v>721</v>
      </c>
      <c r="C68" t="s">
        <v>398</v>
      </c>
      <c r="D68" t="s">
        <v>388</v>
      </c>
      <c r="E68">
        <v>569</v>
      </c>
      <c r="F68">
        <v>78</v>
      </c>
      <c r="G68">
        <v>154</v>
      </c>
      <c r="H68">
        <v>100</v>
      </c>
      <c r="I68">
        <v>27</v>
      </c>
      <c r="J68">
        <v>1</v>
      </c>
      <c r="K68">
        <v>26</v>
      </c>
      <c r="L68">
        <v>73</v>
      </c>
      <c r="M68">
        <v>60</v>
      </c>
      <c r="N68">
        <v>144</v>
      </c>
      <c r="O68">
        <v>1</v>
      </c>
      <c r="P68">
        <v>0</v>
      </c>
      <c r="Q68">
        <v>0.27100000000000002</v>
      </c>
      <c r="R68">
        <v>0.34200000000000003</v>
      </c>
      <c r="S68">
        <v>0.45900000000000002</v>
      </c>
      <c r="T68">
        <v>329</v>
      </c>
      <c r="U68">
        <f t="shared" si="4"/>
        <v>21.933333333333334</v>
      </c>
      <c r="V68">
        <f t="shared" si="5"/>
        <v>18.643333333333334</v>
      </c>
      <c r="W68">
        <f t="shared" si="3"/>
        <v>18.643333333333334</v>
      </c>
    </row>
    <row r="69" spans="1:23" x14ac:dyDescent="0.35">
      <c r="A69" t="s">
        <v>79</v>
      </c>
      <c r="B69" t="s">
        <v>1200</v>
      </c>
      <c r="C69" t="s">
        <v>1</v>
      </c>
      <c r="D69" t="s">
        <v>446</v>
      </c>
      <c r="E69">
        <v>514</v>
      </c>
      <c r="F69">
        <v>77</v>
      </c>
      <c r="G69">
        <v>151</v>
      </c>
      <c r="H69">
        <v>108</v>
      </c>
      <c r="I69">
        <v>29</v>
      </c>
      <c r="J69">
        <v>1</v>
      </c>
      <c r="K69">
        <v>13</v>
      </c>
      <c r="L69">
        <v>56</v>
      </c>
      <c r="M69">
        <v>44</v>
      </c>
      <c r="N69">
        <v>73</v>
      </c>
      <c r="O69">
        <v>4</v>
      </c>
      <c r="P69">
        <v>3</v>
      </c>
      <c r="Q69">
        <v>0.29399999999999998</v>
      </c>
      <c r="R69">
        <v>0.35299999999999998</v>
      </c>
      <c r="S69">
        <v>0.43</v>
      </c>
      <c r="T69">
        <v>326</v>
      </c>
      <c r="U69">
        <f t="shared" si="4"/>
        <v>21.733333333333334</v>
      </c>
      <c r="V69">
        <f t="shared" si="5"/>
        <v>18.473333333333333</v>
      </c>
      <c r="W69">
        <f t="shared" si="3"/>
        <v>18.473333333333333</v>
      </c>
    </row>
    <row r="70" spans="1:23" x14ac:dyDescent="0.35">
      <c r="A70" t="s">
        <v>480</v>
      </c>
      <c r="B70" t="s">
        <v>237</v>
      </c>
      <c r="C70" t="s">
        <v>395</v>
      </c>
      <c r="D70" t="s">
        <v>384</v>
      </c>
      <c r="E70">
        <v>548</v>
      </c>
      <c r="F70">
        <v>71</v>
      </c>
      <c r="G70">
        <v>133</v>
      </c>
      <c r="H70">
        <v>79</v>
      </c>
      <c r="I70">
        <v>19</v>
      </c>
      <c r="J70">
        <v>0</v>
      </c>
      <c r="K70">
        <v>35</v>
      </c>
      <c r="L70">
        <v>108</v>
      </c>
      <c r="M70">
        <v>54</v>
      </c>
      <c r="N70">
        <v>165</v>
      </c>
      <c r="O70">
        <v>0</v>
      </c>
      <c r="P70">
        <v>0</v>
      </c>
      <c r="Q70">
        <v>0.24299999999999999</v>
      </c>
      <c r="R70">
        <v>0.311</v>
      </c>
      <c r="S70">
        <v>0.46899999999999997</v>
      </c>
      <c r="T70">
        <v>325</v>
      </c>
      <c r="U70">
        <f t="shared" si="4"/>
        <v>21.666666666666668</v>
      </c>
      <c r="V70">
        <f t="shared" si="5"/>
        <v>17.875</v>
      </c>
      <c r="W70">
        <f t="shared" si="3"/>
        <v>17.875</v>
      </c>
    </row>
    <row r="71" spans="1:23" x14ac:dyDescent="0.35">
      <c r="A71" t="s">
        <v>1007</v>
      </c>
      <c r="B71" t="s">
        <v>101</v>
      </c>
      <c r="C71" t="s">
        <v>3</v>
      </c>
      <c r="D71" t="s">
        <v>360</v>
      </c>
      <c r="E71">
        <v>472</v>
      </c>
      <c r="F71">
        <v>69</v>
      </c>
      <c r="G71">
        <v>135</v>
      </c>
      <c r="H71">
        <v>90</v>
      </c>
      <c r="I71">
        <v>32</v>
      </c>
      <c r="J71">
        <v>1</v>
      </c>
      <c r="K71">
        <v>12</v>
      </c>
      <c r="L71">
        <v>61</v>
      </c>
      <c r="M71">
        <v>63</v>
      </c>
      <c r="N71">
        <v>75</v>
      </c>
      <c r="O71">
        <v>4</v>
      </c>
      <c r="P71">
        <v>3</v>
      </c>
      <c r="Q71">
        <v>0.28599999999999998</v>
      </c>
      <c r="R71">
        <v>0.377</v>
      </c>
      <c r="S71">
        <v>0.434</v>
      </c>
      <c r="T71">
        <v>324</v>
      </c>
      <c r="U71">
        <f t="shared" si="4"/>
        <v>21.6</v>
      </c>
      <c r="V71">
        <f t="shared" si="5"/>
        <v>17.82</v>
      </c>
      <c r="W71">
        <f t="shared" si="3"/>
        <v>17.82</v>
      </c>
    </row>
    <row r="72" spans="1:23" x14ac:dyDescent="0.35">
      <c r="A72" t="s">
        <v>325</v>
      </c>
      <c r="B72" t="s">
        <v>449</v>
      </c>
      <c r="C72" t="s">
        <v>395</v>
      </c>
      <c r="D72" t="s">
        <v>367</v>
      </c>
      <c r="E72">
        <v>566</v>
      </c>
      <c r="F72">
        <v>72</v>
      </c>
      <c r="G72">
        <v>150</v>
      </c>
      <c r="H72">
        <v>101</v>
      </c>
      <c r="I72">
        <v>27</v>
      </c>
      <c r="J72">
        <v>5</v>
      </c>
      <c r="K72">
        <v>17</v>
      </c>
      <c r="L72">
        <v>83</v>
      </c>
      <c r="M72">
        <v>40</v>
      </c>
      <c r="N72">
        <v>113</v>
      </c>
      <c r="O72">
        <v>4</v>
      </c>
      <c r="P72">
        <v>1</v>
      </c>
      <c r="Q72">
        <v>0.26500000000000001</v>
      </c>
      <c r="R72">
        <v>0.32400000000000001</v>
      </c>
      <c r="S72">
        <v>0.42</v>
      </c>
      <c r="T72">
        <v>323</v>
      </c>
      <c r="U72">
        <f t="shared" si="4"/>
        <v>21.533333333333335</v>
      </c>
      <c r="V72">
        <f t="shared" si="5"/>
        <v>17.765000000000001</v>
      </c>
      <c r="W72">
        <f t="shared" si="3"/>
        <v>17.765000000000001</v>
      </c>
    </row>
    <row r="73" spans="1:23" x14ac:dyDescent="0.35">
      <c r="A73" t="s">
        <v>281</v>
      </c>
      <c r="B73" t="s">
        <v>1232</v>
      </c>
      <c r="C73" t="s">
        <v>914</v>
      </c>
      <c r="D73" t="s">
        <v>360</v>
      </c>
      <c r="E73">
        <v>548</v>
      </c>
      <c r="F73">
        <v>74</v>
      </c>
      <c r="G73">
        <v>150</v>
      </c>
      <c r="H73">
        <v>91</v>
      </c>
      <c r="I73">
        <v>37</v>
      </c>
      <c r="J73">
        <v>3</v>
      </c>
      <c r="K73">
        <v>19</v>
      </c>
      <c r="L73">
        <v>78</v>
      </c>
      <c r="M73">
        <v>44</v>
      </c>
      <c r="N73">
        <v>141</v>
      </c>
      <c r="O73">
        <v>27</v>
      </c>
      <c r="P73">
        <v>11</v>
      </c>
      <c r="Q73">
        <v>0.27400000000000002</v>
      </c>
      <c r="R73">
        <v>0.34100000000000003</v>
      </c>
      <c r="S73">
        <v>0.45600000000000002</v>
      </c>
      <c r="T73">
        <v>321</v>
      </c>
      <c r="U73">
        <f t="shared" si="4"/>
        <v>21.4</v>
      </c>
      <c r="V73">
        <f t="shared" si="5"/>
        <v>17.654999999999998</v>
      </c>
      <c r="W73">
        <f t="shared" si="3"/>
        <v>17.654999999999998</v>
      </c>
    </row>
    <row r="74" spans="1:23" x14ac:dyDescent="0.35">
      <c r="A74" t="s">
        <v>503</v>
      </c>
      <c r="B74" t="s">
        <v>1066</v>
      </c>
      <c r="C74" t="s">
        <v>914</v>
      </c>
      <c r="D74" t="s">
        <v>389</v>
      </c>
      <c r="E74">
        <v>546</v>
      </c>
      <c r="F74">
        <v>86</v>
      </c>
      <c r="G74">
        <v>143</v>
      </c>
      <c r="H74">
        <v>91</v>
      </c>
      <c r="I74">
        <v>30</v>
      </c>
      <c r="J74">
        <v>1</v>
      </c>
      <c r="K74">
        <v>21</v>
      </c>
      <c r="L74">
        <v>63</v>
      </c>
      <c r="M74">
        <v>61</v>
      </c>
      <c r="N74">
        <v>147</v>
      </c>
      <c r="O74">
        <v>30</v>
      </c>
      <c r="P74">
        <v>12</v>
      </c>
      <c r="Q74">
        <v>0.26200000000000001</v>
      </c>
      <c r="R74">
        <v>0.34899999999999998</v>
      </c>
      <c r="S74">
        <v>0.436</v>
      </c>
      <c r="T74">
        <v>319</v>
      </c>
      <c r="U74">
        <f t="shared" si="4"/>
        <v>21.266666666666666</v>
      </c>
      <c r="V74">
        <f t="shared" si="5"/>
        <v>17.544999999999998</v>
      </c>
      <c r="W74">
        <f t="shared" si="3"/>
        <v>17.544999999999998</v>
      </c>
    </row>
    <row r="75" spans="1:23" x14ac:dyDescent="0.35">
      <c r="A75" t="s">
        <v>216</v>
      </c>
      <c r="B75" t="s">
        <v>234</v>
      </c>
      <c r="C75" t="s">
        <v>366</v>
      </c>
      <c r="D75" t="s">
        <v>378</v>
      </c>
      <c r="E75">
        <v>439</v>
      </c>
      <c r="F75">
        <v>64</v>
      </c>
      <c r="G75">
        <v>119</v>
      </c>
      <c r="H75">
        <v>71</v>
      </c>
      <c r="I75">
        <v>25</v>
      </c>
      <c r="J75">
        <v>2</v>
      </c>
      <c r="K75">
        <v>21</v>
      </c>
      <c r="L75">
        <v>75</v>
      </c>
      <c r="M75">
        <v>52</v>
      </c>
      <c r="N75">
        <v>85</v>
      </c>
      <c r="O75">
        <v>1</v>
      </c>
      <c r="P75">
        <v>0</v>
      </c>
      <c r="Q75">
        <v>0.27100000000000002</v>
      </c>
      <c r="R75">
        <v>0.35899999999999999</v>
      </c>
      <c r="S75">
        <v>0.48099999999999998</v>
      </c>
      <c r="T75">
        <v>318</v>
      </c>
      <c r="U75">
        <f t="shared" si="4"/>
        <v>21.2</v>
      </c>
      <c r="V75">
        <f t="shared" si="5"/>
        <v>17.489999999999998</v>
      </c>
      <c r="W75">
        <f t="shared" si="3"/>
        <v>17.489999999999998</v>
      </c>
    </row>
    <row r="76" spans="1:23" x14ac:dyDescent="0.35">
      <c r="A76" t="s">
        <v>358</v>
      </c>
      <c r="B76" t="s">
        <v>583</v>
      </c>
      <c r="C76" t="s">
        <v>1</v>
      </c>
      <c r="D76" t="s">
        <v>367</v>
      </c>
      <c r="E76">
        <v>477</v>
      </c>
      <c r="F76">
        <v>68</v>
      </c>
      <c r="G76">
        <v>131</v>
      </c>
      <c r="H76">
        <v>73</v>
      </c>
      <c r="I76">
        <v>26</v>
      </c>
      <c r="J76">
        <v>2</v>
      </c>
      <c r="K76">
        <v>30</v>
      </c>
      <c r="L76">
        <v>89</v>
      </c>
      <c r="M76">
        <v>40</v>
      </c>
      <c r="N76">
        <v>132</v>
      </c>
      <c r="O76">
        <v>0</v>
      </c>
      <c r="P76">
        <v>0</v>
      </c>
      <c r="Q76">
        <v>0.27500000000000002</v>
      </c>
      <c r="R76">
        <v>0.34</v>
      </c>
      <c r="S76">
        <v>0.52600000000000002</v>
      </c>
      <c r="T76">
        <v>316</v>
      </c>
      <c r="U76">
        <f t="shared" si="4"/>
        <v>21.066666666666666</v>
      </c>
      <c r="V76">
        <f t="shared" si="5"/>
        <v>17.38</v>
      </c>
      <c r="W76">
        <f t="shared" si="3"/>
        <v>17.38</v>
      </c>
    </row>
    <row r="77" spans="1:23" x14ac:dyDescent="0.35">
      <c r="A77" t="s">
        <v>284</v>
      </c>
      <c r="B77" t="s">
        <v>678</v>
      </c>
      <c r="C77" t="s">
        <v>914</v>
      </c>
      <c r="D77" t="s">
        <v>385</v>
      </c>
      <c r="E77">
        <v>513</v>
      </c>
      <c r="F77">
        <v>69</v>
      </c>
      <c r="G77">
        <v>128</v>
      </c>
      <c r="H77">
        <v>81</v>
      </c>
      <c r="I77">
        <v>26</v>
      </c>
      <c r="J77">
        <v>1</v>
      </c>
      <c r="K77">
        <v>20</v>
      </c>
      <c r="L77">
        <v>69</v>
      </c>
      <c r="M77">
        <v>76</v>
      </c>
      <c r="N77">
        <v>115</v>
      </c>
      <c r="O77">
        <v>1</v>
      </c>
      <c r="P77">
        <v>0</v>
      </c>
      <c r="Q77">
        <v>0.249</v>
      </c>
      <c r="R77">
        <v>0.35099999999999998</v>
      </c>
      <c r="S77">
        <v>0.42099999999999999</v>
      </c>
      <c r="T77">
        <v>316</v>
      </c>
      <c r="U77">
        <f t="shared" si="4"/>
        <v>21.066666666666666</v>
      </c>
      <c r="V77">
        <f t="shared" si="5"/>
        <v>17.38</v>
      </c>
      <c r="W77">
        <f t="shared" si="3"/>
        <v>17.38</v>
      </c>
    </row>
    <row r="78" spans="1:23" x14ac:dyDescent="0.35">
      <c r="A78" t="s">
        <v>107</v>
      </c>
      <c r="B78" t="s">
        <v>181</v>
      </c>
      <c r="C78" t="s">
        <v>395</v>
      </c>
      <c r="D78" t="s">
        <v>378</v>
      </c>
      <c r="E78">
        <v>503</v>
      </c>
      <c r="F78">
        <v>76</v>
      </c>
      <c r="G78">
        <v>136</v>
      </c>
      <c r="H78">
        <v>78</v>
      </c>
      <c r="I78">
        <v>34</v>
      </c>
      <c r="J78">
        <v>3</v>
      </c>
      <c r="K78">
        <v>21</v>
      </c>
      <c r="L78">
        <v>74</v>
      </c>
      <c r="M78">
        <v>59</v>
      </c>
      <c r="N78">
        <v>133</v>
      </c>
      <c r="O78">
        <v>0</v>
      </c>
      <c r="P78">
        <v>0</v>
      </c>
      <c r="Q78">
        <v>0.27</v>
      </c>
      <c r="R78">
        <v>0.35</v>
      </c>
      <c r="S78">
        <v>0.47499999999999998</v>
      </c>
      <c r="T78">
        <v>315</v>
      </c>
      <c r="U78">
        <f t="shared" si="4"/>
        <v>21</v>
      </c>
      <c r="V78">
        <f t="shared" si="5"/>
        <v>17.324999999999999</v>
      </c>
      <c r="W78">
        <f t="shared" si="3"/>
        <v>17.324999999999999</v>
      </c>
    </row>
    <row r="79" spans="1:23" x14ac:dyDescent="0.35">
      <c r="A79" t="s">
        <v>184</v>
      </c>
      <c r="B79" t="s">
        <v>421</v>
      </c>
      <c r="C79" t="s">
        <v>3</v>
      </c>
      <c r="D79" t="s">
        <v>371</v>
      </c>
      <c r="E79">
        <v>546</v>
      </c>
      <c r="F79">
        <v>64</v>
      </c>
      <c r="G79">
        <v>150</v>
      </c>
      <c r="H79">
        <v>100</v>
      </c>
      <c r="I79">
        <v>34</v>
      </c>
      <c r="J79">
        <v>0</v>
      </c>
      <c r="K79">
        <v>16</v>
      </c>
      <c r="L79">
        <v>75</v>
      </c>
      <c r="M79">
        <v>43</v>
      </c>
      <c r="N79">
        <v>103</v>
      </c>
      <c r="O79">
        <v>3</v>
      </c>
      <c r="P79">
        <v>0</v>
      </c>
      <c r="Q79">
        <v>0.27500000000000002</v>
      </c>
      <c r="R79">
        <v>0.33400000000000002</v>
      </c>
      <c r="S79">
        <v>0.42499999999999999</v>
      </c>
      <c r="T79">
        <v>314</v>
      </c>
      <c r="U79">
        <f t="shared" si="4"/>
        <v>20.933333333333334</v>
      </c>
      <c r="V79">
        <f t="shared" si="5"/>
        <v>17.27</v>
      </c>
      <c r="W79">
        <f t="shared" si="3"/>
        <v>17.27</v>
      </c>
    </row>
    <row r="80" spans="1:23" x14ac:dyDescent="0.35">
      <c r="A80" t="s">
        <v>116</v>
      </c>
      <c r="B80" t="s">
        <v>538</v>
      </c>
      <c r="C80" t="s">
        <v>914</v>
      </c>
      <c r="D80" t="s">
        <v>386</v>
      </c>
      <c r="E80">
        <v>560</v>
      </c>
      <c r="F80">
        <v>77</v>
      </c>
      <c r="G80">
        <v>157</v>
      </c>
      <c r="H80">
        <v>100</v>
      </c>
      <c r="I80">
        <v>35</v>
      </c>
      <c r="J80">
        <v>1</v>
      </c>
      <c r="K80">
        <v>21</v>
      </c>
      <c r="L80">
        <v>82</v>
      </c>
      <c r="M80">
        <v>34</v>
      </c>
      <c r="N80">
        <v>143</v>
      </c>
      <c r="O80">
        <v>6</v>
      </c>
      <c r="P80">
        <v>1</v>
      </c>
      <c r="Q80">
        <v>0.28000000000000003</v>
      </c>
      <c r="R80">
        <v>0.32500000000000001</v>
      </c>
      <c r="S80">
        <v>0.45900000000000002</v>
      </c>
      <c r="T80">
        <v>312</v>
      </c>
      <c r="U80">
        <f t="shared" si="4"/>
        <v>20.8</v>
      </c>
      <c r="V80">
        <f t="shared" si="5"/>
        <v>17.16</v>
      </c>
      <c r="W80">
        <f t="shared" si="3"/>
        <v>17.16</v>
      </c>
    </row>
    <row r="81" spans="1:23" x14ac:dyDescent="0.35">
      <c r="A81" t="s">
        <v>34</v>
      </c>
      <c r="B81" t="s">
        <v>846</v>
      </c>
      <c r="C81" t="s">
        <v>914</v>
      </c>
      <c r="D81" t="s">
        <v>371</v>
      </c>
      <c r="E81">
        <v>564</v>
      </c>
      <c r="F81">
        <v>72</v>
      </c>
      <c r="G81">
        <v>153</v>
      </c>
      <c r="H81">
        <v>108</v>
      </c>
      <c r="I81">
        <v>31</v>
      </c>
      <c r="J81">
        <v>2</v>
      </c>
      <c r="K81">
        <v>12</v>
      </c>
      <c r="L81">
        <v>65</v>
      </c>
      <c r="M81">
        <v>41</v>
      </c>
      <c r="N81">
        <v>91</v>
      </c>
      <c r="O81">
        <v>3</v>
      </c>
      <c r="P81">
        <v>2</v>
      </c>
      <c r="Q81">
        <v>0.27100000000000002</v>
      </c>
      <c r="R81">
        <v>0.32300000000000001</v>
      </c>
      <c r="S81">
        <v>0.39700000000000002</v>
      </c>
      <c r="T81">
        <v>312</v>
      </c>
      <c r="U81">
        <f t="shared" si="4"/>
        <v>20.8</v>
      </c>
      <c r="V81">
        <f t="shared" si="5"/>
        <v>17.16</v>
      </c>
      <c r="W81">
        <f t="shared" si="3"/>
        <v>17.16</v>
      </c>
    </row>
    <row r="82" spans="1:23" x14ac:dyDescent="0.35">
      <c r="A82" t="s">
        <v>1400</v>
      </c>
      <c r="B82" t="s">
        <v>1401</v>
      </c>
      <c r="C82" t="s">
        <v>914</v>
      </c>
      <c r="D82" t="s">
        <v>374</v>
      </c>
      <c r="E82">
        <v>501</v>
      </c>
      <c r="F82">
        <v>77</v>
      </c>
      <c r="G82">
        <v>131</v>
      </c>
      <c r="H82">
        <v>78</v>
      </c>
      <c r="I82">
        <v>24</v>
      </c>
      <c r="J82">
        <v>4</v>
      </c>
      <c r="K82">
        <v>25</v>
      </c>
      <c r="L82">
        <v>73</v>
      </c>
      <c r="M82">
        <v>43</v>
      </c>
      <c r="N82">
        <v>131</v>
      </c>
      <c r="O82">
        <v>15</v>
      </c>
      <c r="P82">
        <v>5</v>
      </c>
      <c r="Q82">
        <v>0.26200000000000001</v>
      </c>
      <c r="R82">
        <v>0.32600000000000001</v>
      </c>
      <c r="S82">
        <v>0.47499999999999998</v>
      </c>
      <c r="T82">
        <v>310</v>
      </c>
      <c r="U82">
        <f t="shared" si="4"/>
        <v>20.666666666666668</v>
      </c>
      <c r="V82">
        <f t="shared" si="5"/>
        <v>17.05</v>
      </c>
      <c r="W82">
        <f t="shared" si="3"/>
        <v>17.05</v>
      </c>
    </row>
    <row r="83" spans="1:23" x14ac:dyDescent="0.35">
      <c r="A83" t="s">
        <v>1826</v>
      </c>
      <c r="B83" t="s">
        <v>1827</v>
      </c>
      <c r="C83" t="s">
        <v>1</v>
      </c>
      <c r="D83" t="s">
        <v>375</v>
      </c>
      <c r="E83">
        <v>485</v>
      </c>
      <c r="F83">
        <v>53</v>
      </c>
      <c r="G83">
        <v>136</v>
      </c>
      <c r="H83">
        <v>89</v>
      </c>
      <c r="I83">
        <v>24</v>
      </c>
      <c r="J83">
        <v>1</v>
      </c>
      <c r="K83">
        <v>22</v>
      </c>
      <c r="L83">
        <v>56</v>
      </c>
      <c r="M83">
        <v>56</v>
      </c>
      <c r="N83">
        <v>86</v>
      </c>
      <c r="O83">
        <v>3</v>
      </c>
      <c r="P83">
        <v>0</v>
      </c>
      <c r="Q83">
        <v>0.28000000000000003</v>
      </c>
      <c r="R83">
        <v>0.36199999999999999</v>
      </c>
      <c r="S83">
        <v>0.47</v>
      </c>
      <c r="T83">
        <v>310</v>
      </c>
      <c r="U83">
        <f t="shared" si="4"/>
        <v>20.666666666666668</v>
      </c>
      <c r="V83">
        <f t="shared" si="5"/>
        <v>17.05</v>
      </c>
      <c r="W83">
        <f t="shared" si="3"/>
        <v>17.05</v>
      </c>
    </row>
    <row r="84" spans="1:23" x14ac:dyDescent="0.35">
      <c r="A84" t="s">
        <v>225</v>
      </c>
      <c r="B84" t="s">
        <v>896</v>
      </c>
      <c r="C84" t="s">
        <v>2</v>
      </c>
      <c r="D84" t="s">
        <v>367</v>
      </c>
      <c r="E84">
        <v>560</v>
      </c>
      <c r="F84">
        <v>75</v>
      </c>
      <c r="G84">
        <v>151</v>
      </c>
      <c r="H84">
        <v>97</v>
      </c>
      <c r="I84">
        <v>34</v>
      </c>
      <c r="J84">
        <v>4</v>
      </c>
      <c r="K84">
        <v>16</v>
      </c>
      <c r="L84">
        <v>69</v>
      </c>
      <c r="M84">
        <v>40</v>
      </c>
      <c r="N84">
        <v>116</v>
      </c>
      <c r="O84">
        <v>0</v>
      </c>
      <c r="P84">
        <v>0</v>
      </c>
      <c r="Q84">
        <v>0.27</v>
      </c>
      <c r="R84">
        <v>0.32200000000000001</v>
      </c>
      <c r="S84">
        <v>0.43</v>
      </c>
      <c r="T84">
        <v>309</v>
      </c>
      <c r="U84">
        <f t="shared" si="4"/>
        <v>20.6</v>
      </c>
      <c r="V84">
        <f t="shared" si="5"/>
        <v>16.995000000000001</v>
      </c>
      <c r="W84">
        <f t="shared" si="3"/>
        <v>16.995000000000001</v>
      </c>
    </row>
    <row r="85" spans="1:23" x14ac:dyDescent="0.35">
      <c r="A85" t="s">
        <v>406</v>
      </c>
      <c r="B85" t="s">
        <v>547</v>
      </c>
      <c r="C85" t="s">
        <v>914</v>
      </c>
      <c r="D85" t="s">
        <v>385</v>
      </c>
      <c r="E85">
        <v>566</v>
      </c>
      <c r="F85">
        <v>90</v>
      </c>
      <c r="G85">
        <v>146</v>
      </c>
      <c r="H85">
        <v>101</v>
      </c>
      <c r="I85">
        <v>27</v>
      </c>
      <c r="J85">
        <v>5</v>
      </c>
      <c r="K85">
        <v>13</v>
      </c>
      <c r="L85">
        <v>58</v>
      </c>
      <c r="M85">
        <v>80</v>
      </c>
      <c r="N85">
        <v>155</v>
      </c>
      <c r="O85">
        <v>17</v>
      </c>
      <c r="P85">
        <v>4</v>
      </c>
      <c r="Q85">
        <v>0.25800000000000001</v>
      </c>
      <c r="R85">
        <v>0.35299999999999998</v>
      </c>
      <c r="S85">
        <v>0.39200000000000002</v>
      </c>
      <c r="T85">
        <v>308</v>
      </c>
      <c r="U85">
        <f t="shared" si="4"/>
        <v>20.533333333333335</v>
      </c>
      <c r="V85">
        <f t="shared" si="5"/>
        <v>16.940000000000001</v>
      </c>
      <c r="W85">
        <f t="shared" si="3"/>
        <v>16.940000000000001</v>
      </c>
    </row>
    <row r="86" spans="1:23" x14ac:dyDescent="0.35">
      <c r="A86" t="s">
        <v>1031</v>
      </c>
      <c r="B86" t="s">
        <v>429</v>
      </c>
      <c r="C86" t="s">
        <v>398</v>
      </c>
      <c r="D86" t="s">
        <v>387</v>
      </c>
      <c r="E86">
        <v>551</v>
      </c>
      <c r="F86">
        <v>76</v>
      </c>
      <c r="G86">
        <v>154</v>
      </c>
      <c r="H86">
        <v>109</v>
      </c>
      <c r="I86">
        <v>24</v>
      </c>
      <c r="J86">
        <v>7</v>
      </c>
      <c r="K86">
        <v>14</v>
      </c>
      <c r="L86">
        <v>66</v>
      </c>
      <c r="M86">
        <v>28</v>
      </c>
      <c r="N86">
        <v>108</v>
      </c>
      <c r="O86">
        <v>16</v>
      </c>
      <c r="P86">
        <v>4</v>
      </c>
      <c r="Q86">
        <v>0.28000000000000003</v>
      </c>
      <c r="R86">
        <v>0.318</v>
      </c>
      <c r="S86">
        <v>0.42499999999999999</v>
      </c>
      <c r="T86">
        <v>308</v>
      </c>
      <c r="U86">
        <f t="shared" si="4"/>
        <v>20.533333333333335</v>
      </c>
      <c r="V86">
        <f t="shared" si="5"/>
        <v>16.940000000000001</v>
      </c>
      <c r="W86">
        <f t="shared" si="3"/>
        <v>16.940000000000001</v>
      </c>
    </row>
    <row r="87" spans="1:23" x14ac:dyDescent="0.35">
      <c r="A87" t="s">
        <v>311</v>
      </c>
      <c r="B87" t="s">
        <v>261</v>
      </c>
      <c r="C87" t="s">
        <v>398</v>
      </c>
      <c r="D87" t="s">
        <v>376</v>
      </c>
      <c r="E87">
        <v>603</v>
      </c>
      <c r="F87">
        <v>82</v>
      </c>
      <c r="G87">
        <v>152</v>
      </c>
      <c r="H87">
        <v>94</v>
      </c>
      <c r="I87">
        <v>27</v>
      </c>
      <c r="J87">
        <v>4</v>
      </c>
      <c r="K87">
        <v>27</v>
      </c>
      <c r="L87">
        <v>88</v>
      </c>
      <c r="M87">
        <v>33</v>
      </c>
      <c r="N87">
        <v>176</v>
      </c>
      <c r="O87">
        <v>14</v>
      </c>
      <c r="P87">
        <v>3</v>
      </c>
      <c r="Q87">
        <v>0.252</v>
      </c>
      <c r="R87">
        <v>0.29799999999999999</v>
      </c>
      <c r="S87">
        <v>0.44400000000000001</v>
      </c>
      <c r="T87">
        <v>306</v>
      </c>
      <c r="U87">
        <f t="shared" si="4"/>
        <v>20.399999999999999</v>
      </c>
      <c r="V87">
        <f t="shared" si="5"/>
        <v>16.829999999999998</v>
      </c>
      <c r="W87">
        <f t="shared" si="3"/>
        <v>16.829999999999998</v>
      </c>
    </row>
    <row r="88" spans="1:23" x14ac:dyDescent="0.35">
      <c r="A88" t="s">
        <v>69</v>
      </c>
      <c r="B88" t="s">
        <v>555</v>
      </c>
      <c r="C88" t="s">
        <v>398</v>
      </c>
      <c r="D88" t="s">
        <v>378</v>
      </c>
      <c r="E88">
        <v>491</v>
      </c>
      <c r="F88">
        <v>63</v>
      </c>
      <c r="G88">
        <v>133</v>
      </c>
      <c r="H88">
        <v>90</v>
      </c>
      <c r="I88">
        <v>30</v>
      </c>
      <c r="J88">
        <v>3</v>
      </c>
      <c r="K88">
        <v>10</v>
      </c>
      <c r="L88">
        <v>58</v>
      </c>
      <c r="M88">
        <v>42</v>
      </c>
      <c r="N88">
        <v>64</v>
      </c>
      <c r="O88">
        <v>12</v>
      </c>
      <c r="P88">
        <v>4</v>
      </c>
      <c r="Q88">
        <v>0.27100000000000002</v>
      </c>
      <c r="R88">
        <v>0.33400000000000002</v>
      </c>
      <c r="S88">
        <v>0.40500000000000003</v>
      </c>
      <c r="T88">
        <v>306</v>
      </c>
      <c r="U88">
        <f t="shared" si="4"/>
        <v>20.399999999999999</v>
      </c>
      <c r="V88">
        <f t="shared" si="5"/>
        <v>16.829999999999998</v>
      </c>
      <c r="W88">
        <f t="shared" si="3"/>
        <v>16.829999999999998</v>
      </c>
    </row>
    <row r="89" spans="1:23" x14ac:dyDescent="0.35">
      <c r="A89" t="s">
        <v>718</v>
      </c>
      <c r="B89" t="s">
        <v>610</v>
      </c>
      <c r="C89" t="s">
        <v>366</v>
      </c>
      <c r="D89" t="s">
        <v>386</v>
      </c>
      <c r="E89">
        <v>481</v>
      </c>
      <c r="F89">
        <v>73</v>
      </c>
      <c r="G89">
        <v>132</v>
      </c>
      <c r="H89">
        <v>81</v>
      </c>
      <c r="I89">
        <v>25</v>
      </c>
      <c r="J89">
        <v>5</v>
      </c>
      <c r="K89">
        <v>21</v>
      </c>
      <c r="L89">
        <v>78</v>
      </c>
      <c r="M89">
        <v>39</v>
      </c>
      <c r="N89">
        <v>129</v>
      </c>
      <c r="O89">
        <v>16</v>
      </c>
      <c r="P89">
        <v>2</v>
      </c>
      <c r="Q89">
        <v>0.27400000000000002</v>
      </c>
      <c r="R89">
        <v>0.34200000000000003</v>
      </c>
      <c r="S89">
        <v>0.47799999999999998</v>
      </c>
      <c r="T89">
        <v>305</v>
      </c>
      <c r="U89">
        <f t="shared" si="4"/>
        <v>20.333333333333332</v>
      </c>
      <c r="V89">
        <f t="shared" si="5"/>
        <v>16.774999999999999</v>
      </c>
      <c r="W89">
        <f t="shared" si="3"/>
        <v>16.774999999999999</v>
      </c>
    </row>
    <row r="90" spans="1:23" x14ac:dyDescent="0.35">
      <c r="A90" t="s">
        <v>154</v>
      </c>
      <c r="B90" t="s">
        <v>834</v>
      </c>
      <c r="C90" t="s">
        <v>914</v>
      </c>
      <c r="D90" t="s">
        <v>376</v>
      </c>
      <c r="E90">
        <v>522</v>
      </c>
      <c r="F90">
        <v>60</v>
      </c>
      <c r="G90">
        <v>128</v>
      </c>
      <c r="H90">
        <v>77</v>
      </c>
      <c r="I90">
        <v>28</v>
      </c>
      <c r="J90">
        <v>3</v>
      </c>
      <c r="K90">
        <v>20</v>
      </c>
      <c r="L90">
        <v>77</v>
      </c>
      <c r="M90">
        <v>51</v>
      </c>
      <c r="N90">
        <v>105</v>
      </c>
      <c r="O90">
        <v>3</v>
      </c>
      <c r="P90">
        <v>3</v>
      </c>
      <c r="Q90">
        <v>0.245</v>
      </c>
      <c r="R90">
        <v>0.32</v>
      </c>
      <c r="S90">
        <v>0.42499999999999999</v>
      </c>
      <c r="T90">
        <v>305</v>
      </c>
      <c r="U90">
        <f t="shared" si="4"/>
        <v>20.333333333333332</v>
      </c>
      <c r="V90">
        <f t="shared" si="5"/>
        <v>16.774999999999999</v>
      </c>
      <c r="W90">
        <f t="shared" si="3"/>
        <v>16.774999999999999</v>
      </c>
    </row>
    <row r="91" spans="1:23" x14ac:dyDescent="0.35">
      <c r="A91" t="s">
        <v>62</v>
      </c>
      <c r="B91" t="s">
        <v>1004</v>
      </c>
      <c r="C91" t="s">
        <v>1</v>
      </c>
      <c r="D91" t="s">
        <v>372</v>
      </c>
      <c r="E91">
        <v>563</v>
      </c>
      <c r="F91">
        <v>70</v>
      </c>
      <c r="G91">
        <v>145</v>
      </c>
      <c r="H91">
        <v>90</v>
      </c>
      <c r="I91">
        <v>29</v>
      </c>
      <c r="J91">
        <v>1</v>
      </c>
      <c r="K91">
        <v>25</v>
      </c>
      <c r="L91">
        <v>92</v>
      </c>
      <c r="M91">
        <v>43</v>
      </c>
      <c r="N91">
        <v>154</v>
      </c>
      <c r="O91">
        <v>4</v>
      </c>
      <c r="P91">
        <v>2</v>
      </c>
      <c r="Q91">
        <v>0.25800000000000001</v>
      </c>
      <c r="R91">
        <v>0.311</v>
      </c>
      <c r="S91">
        <v>0.44600000000000001</v>
      </c>
      <c r="T91">
        <v>304</v>
      </c>
      <c r="U91">
        <f t="shared" si="4"/>
        <v>20.266666666666666</v>
      </c>
      <c r="V91">
        <f t="shared" si="5"/>
        <v>16.72</v>
      </c>
      <c r="W91">
        <f t="shared" si="3"/>
        <v>16.72</v>
      </c>
    </row>
    <row r="92" spans="1:23" x14ac:dyDescent="0.35">
      <c r="A92" t="s">
        <v>27</v>
      </c>
      <c r="B92" t="s">
        <v>312</v>
      </c>
      <c r="C92" t="s">
        <v>2</v>
      </c>
      <c r="D92" t="s">
        <v>360</v>
      </c>
      <c r="E92">
        <v>530</v>
      </c>
      <c r="F92">
        <v>75</v>
      </c>
      <c r="G92">
        <v>127</v>
      </c>
      <c r="H92">
        <v>72</v>
      </c>
      <c r="I92">
        <v>28</v>
      </c>
      <c r="J92">
        <v>2</v>
      </c>
      <c r="K92">
        <v>25</v>
      </c>
      <c r="L92">
        <v>73</v>
      </c>
      <c r="M92">
        <v>51</v>
      </c>
      <c r="N92">
        <v>133</v>
      </c>
      <c r="O92">
        <v>4</v>
      </c>
      <c r="P92">
        <v>1</v>
      </c>
      <c r="Q92">
        <v>0.24</v>
      </c>
      <c r="R92">
        <v>0.314</v>
      </c>
      <c r="S92">
        <v>0.442</v>
      </c>
      <c r="T92">
        <v>303</v>
      </c>
      <c r="U92">
        <f t="shared" si="4"/>
        <v>20.2</v>
      </c>
      <c r="V92">
        <f t="shared" si="5"/>
        <v>16.664999999999999</v>
      </c>
      <c r="W92">
        <f t="shared" si="3"/>
        <v>16.664999999999999</v>
      </c>
    </row>
    <row r="93" spans="1:23" x14ac:dyDescent="0.35">
      <c r="A93" t="s">
        <v>62</v>
      </c>
      <c r="B93" t="s">
        <v>1013</v>
      </c>
      <c r="C93" t="s">
        <v>3</v>
      </c>
      <c r="D93" t="s">
        <v>367</v>
      </c>
      <c r="E93">
        <v>544</v>
      </c>
      <c r="F93">
        <v>76</v>
      </c>
      <c r="G93">
        <v>139</v>
      </c>
      <c r="H93">
        <v>85</v>
      </c>
      <c r="I93">
        <v>29</v>
      </c>
      <c r="J93">
        <v>2</v>
      </c>
      <c r="K93">
        <v>23</v>
      </c>
      <c r="L93">
        <v>79</v>
      </c>
      <c r="M93">
        <v>59</v>
      </c>
      <c r="N93">
        <v>157</v>
      </c>
      <c r="O93">
        <v>7</v>
      </c>
      <c r="P93">
        <v>3</v>
      </c>
      <c r="Q93">
        <v>0.25600000000000001</v>
      </c>
      <c r="R93">
        <v>0.33200000000000002</v>
      </c>
      <c r="S93">
        <v>0.443</v>
      </c>
      <c r="T93">
        <v>302</v>
      </c>
      <c r="U93">
        <f t="shared" si="4"/>
        <v>20.133333333333333</v>
      </c>
      <c r="V93">
        <f t="shared" si="5"/>
        <v>16.61</v>
      </c>
      <c r="W93">
        <f t="shared" si="3"/>
        <v>16.61</v>
      </c>
    </row>
    <row r="94" spans="1:23" x14ac:dyDescent="0.35">
      <c r="A94" t="s">
        <v>1242</v>
      </c>
      <c r="B94" t="s">
        <v>416</v>
      </c>
      <c r="C94" t="s">
        <v>2</v>
      </c>
      <c r="D94" t="s">
        <v>387</v>
      </c>
      <c r="E94">
        <v>481</v>
      </c>
      <c r="F94">
        <v>67</v>
      </c>
      <c r="G94">
        <v>140</v>
      </c>
      <c r="H94">
        <v>91</v>
      </c>
      <c r="I94">
        <v>27</v>
      </c>
      <c r="J94">
        <v>3</v>
      </c>
      <c r="K94">
        <v>19</v>
      </c>
      <c r="L94">
        <v>68</v>
      </c>
      <c r="M94">
        <v>36</v>
      </c>
      <c r="N94">
        <v>114</v>
      </c>
      <c r="O94">
        <v>18</v>
      </c>
      <c r="P94">
        <v>3</v>
      </c>
      <c r="Q94">
        <v>0.29099999999999998</v>
      </c>
      <c r="R94">
        <v>0.35799999999999998</v>
      </c>
      <c r="S94">
        <v>0.47799999999999998</v>
      </c>
      <c r="T94">
        <v>302</v>
      </c>
      <c r="U94">
        <f t="shared" si="4"/>
        <v>20.133333333333333</v>
      </c>
      <c r="V94">
        <f t="shared" si="5"/>
        <v>16.61</v>
      </c>
      <c r="W94">
        <f t="shared" si="3"/>
        <v>16.61</v>
      </c>
    </row>
    <row r="95" spans="1:23" x14ac:dyDescent="0.35">
      <c r="A95" t="s">
        <v>188</v>
      </c>
      <c r="B95" t="s">
        <v>823</v>
      </c>
      <c r="C95" t="s">
        <v>914</v>
      </c>
      <c r="D95" t="s">
        <v>394</v>
      </c>
      <c r="E95">
        <v>503</v>
      </c>
      <c r="F95">
        <v>60</v>
      </c>
      <c r="G95">
        <v>155</v>
      </c>
      <c r="H95">
        <v>114</v>
      </c>
      <c r="I95">
        <v>28</v>
      </c>
      <c r="J95">
        <v>2</v>
      </c>
      <c r="K95">
        <v>11</v>
      </c>
      <c r="L95">
        <v>64</v>
      </c>
      <c r="M95">
        <v>44</v>
      </c>
      <c r="N95">
        <v>91</v>
      </c>
      <c r="O95">
        <v>9</v>
      </c>
      <c r="P95">
        <v>5</v>
      </c>
      <c r="Q95">
        <v>0.308</v>
      </c>
      <c r="R95">
        <v>0.36299999999999999</v>
      </c>
      <c r="S95">
        <v>0.437</v>
      </c>
      <c r="T95">
        <v>301</v>
      </c>
      <c r="U95">
        <f t="shared" si="4"/>
        <v>20.066666666666666</v>
      </c>
      <c r="V95">
        <f t="shared" si="5"/>
        <v>16.555</v>
      </c>
      <c r="W95">
        <f t="shared" si="3"/>
        <v>16.555</v>
      </c>
    </row>
    <row r="96" spans="1:23" x14ac:dyDescent="0.35">
      <c r="A96" t="s">
        <v>83</v>
      </c>
      <c r="B96" t="s">
        <v>913</v>
      </c>
      <c r="C96" t="s">
        <v>914</v>
      </c>
      <c r="D96" t="s">
        <v>370</v>
      </c>
      <c r="E96">
        <v>510</v>
      </c>
      <c r="F96">
        <v>89</v>
      </c>
      <c r="G96">
        <v>128</v>
      </c>
      <c r="H96">
        <v>76</v>
      </c>
      <c r="I96">
        <v>24</v>
      </c>
      <c r="J96">
        <v>2</v>
      </c>
      <c r="K96">
        <v>26</v>
      </c>
      <c r="L96">
        <v>87</v>
      </c>
      <c r="M96">
        <v>52</v>
      </c>
      <c r="N96">
        <v>174</v>
      </c>
      <c r="O96">
        <v>19</v>
      </c>
      <c r="P96">
        <v>6</v>
      </c>
      <c r="Q96">
        <v>0.251</v>
      </c>
      <c r="R96">
        <v>0.32600000000000001</v>
      </c>
      <c r="S96">
        <v>0.45900000000000002</v>
      </c>
      <c r="T96">
        <v>301</v>
      </c>
      <c r="U96">
        <f t="shared" si="4"/>
        <v>20.066666666666666</v>
      </c>
      <c r="V96">
        <f t="shared" si="5"/>
        <v>16.555</v>
      </c>
      <c r="W96">
        <f t="shared" si="3"/>
        <v>16.555</v>
      </c>
    </row>
    <row r="97" spans="1:23" x14ac:dyDescent="0.35">
      <c r="A97" t="s">
        <v>486</v>
      </c>
      <c r="B97" t="s">
        <v>457</v>
      </c>
      <c r="C97" t="s">
        <v>3</v>
      </c>
      <c r="D97" t="s">
        <v>384</v>
      </c>
      <c r="E97">
        <v>496</v>
      </c>
      <c r="F97">
        <v>73</v>
      </c>
      <c r="G97">
        <v>138</v>
      </c>
      <c r="H97">
        <v>104</v>
      </c>
      <c r="I97">
        <v>22</v>
      </c>
      <c r="J97">
        <v>1</v>
      </c>
      <c r="K97">
        <v>11</v>
      </c>
      <c r="L97">
        <v>52</v>
      </c>
      <c r="M97">
        <v>55</v>
      </c>
      <c r="N97">
        <v>77</v>
      </c>
      <c r="O97">
        <v>5</v>
      </c>
      <c r="P97">
        <v>2</v>
      </c>
      <c r="Q97">
        <v>0.27800000000000002</v>
      </c>
      <c r="R97">
        <v>0.35399999999999998</v>
      </c>
      <c r="S97">
        <v>0.39300000000000002</v>
      </c>
      <c r="T97">
        <v>301</v>
      </c>
      <c r="U97">
        <f t="shared" si="4"/>
        <v>20.066666666666666</v>
      </c>
      <c r="V97">
        <f t="shared" si="5"/>
        <v>16.555</v>
      </c>
      <c r="W97">
        <f t="shared" si="3"/>
        <v>16.555</v>
      </c>
    </row>
    <row r="98" spans="1:23" x14ac:dyDescent="0.35">
      <c r="A98" t="s">
        <v>27</v>
      </c>
      <c r="B98" t="s">
        <v>88</v>
      </c>
      <c r="C98" t="s">
        <v>398</v>
      </c>
      <c r="D98" t="s">
        <v>362</v>
      </c>
      <c r="E98">
        <v>524</v>
      </c>
      <c r="F98">
        <v>71</v>
      </c>
      <c r="G98">
        <v>137</v>
      </c>
      <c r="H98">
        <v>89</v>
      </c>
      <c r="I98">
        <v>27</v>
      </c>
      <c r="J98">
        <v>4</v>
      </c>
      <c r="K98">
        <v>17</v>
      </c>
      <c r="L98">
        <v>78</v>
      </c>
      <c r="M98">
        <v>46</v>
      </c>
      <c r="N98">
        <v>120</v>
      </c>
      <c r="O98">
        <v>5</v>
      </c>
      <c r="P98">
        <v>3</v>
      </c>
      <c r="Q98">
        <v>0.26200000000000001</v>
      </c>
      <c r="R98">
        <v>0.33</v>
      </c>
      <c r="S98">
        <v>0.42599999999999999</v>
      </c>
      <c r="T98">
        <v>300</v>
      </c>
      <c r="U98">
        <f t="shared" si="4"/>
        <v>20</v>
      </c>
      <c r="V98">
        <f t="shared" si="5"/>
        <v>16</v>
      </c>
      <c r="W98">
        <f t="shared" si="3"/>
        <v>16</v>
      </c>
    </row>
    <row r="99" spans="1:23" x14ac:dyDescent="0.35">
      <c r="A99" t="s">
        <v>505</v>
      </c>
      <c r="B99" t="s">
        <v>429</v>
      </c>
      <c r="C99" t="s">
        <v>914</v>
      </c>
      <c r="D99" t="s">
        <v>389</v>
      </c>
      <c r="E99">
        <v>545</v>
      </c>
      <c r="F99">
        <v>63</v>
      </c>
      <c r="G99">
        <v>139</v>
      </c>
      <c r="H99">
        <v>88</v>
      </c>
      <c r="I99">
        <v>28</v>
      </c>
      <c r="J99">
        <v>6</v>
      </c>
      <c r="K99">
        <v>17</v>
      </c>
      <c r="L99">
        <v>74</v>
      </c>
      <c r="M99">
        <v>41</v>
      </c>
      <c r="N99">
        <v>116</v>
      </c>
      <c r="O99">
        <v>11</v>
      </c>
      <c r="P99">
        <v>3</v>
      </c>
      <c r="Q99">
        <v>0.255</v>
      </c>
      <c r="R99">
        <v>0.30599999999999999</v>
      </c>
      <c r="S99">
        <v>0.42199999999999999</v>
      </c>
      <c r="T99">
        <v>300</v>
      </c>
      <c r="U99">
        <f t="shared" si="4"/>
        <v>20</v>
      </c>
      <c r="V99">
        <f t="shared" si="5"/>
        <v>16</v>
      </c>
      <c r="W99">
        <f t="shared" si="3"/>
        <v>16</v>
      </c>
    </row>
    <row r="100" spans="1:23" x14ac:dyDescent="0.35">
      <c r="A100" t="s">
        <v>178</v>
      </c>
      <c r="B100" t="s">
        <v>1393</v>
      </c>
      <c r="C100" t="s">
        <v>2</v>
      </c>
      <c r="D100" t="s">
        <v>368</v>
      </c>
      <c r="E100">
        <v>549</v>
      </c>
      <c r="F100">
        <v>81</v>
      </c>
      <c r="G100">
        <v>143</v>
      </c>
      <c r="H100">
        <v>95</v>
      </c>
      <c r="I100">
        <v>29</v>
      </c>
      <c r="J100">
        <v>4</v>
      </c>
      <c r="K100">
        <v>15</v>
      </c>
      <c r="L100">
        <v>65</v>
      </c>
      <c r="M100">
        <v>56</v>
      </c>
      <c r="N100">
        <v>133</v>
      </c>
      <c r="O100">
        <v>8</v>
      </c>
      <c r="P100">
        <v>4</v>
      </c>
      <c r="Q100">
        <v>0.26100000000000001</v>
      </c>
      <c r="R100">
        <v>0.34599999999999997</v>
      </c>
      <c r="S100">
        <v>0.41</v>
      </c>
      <c r="T100">
        <v>298</v>
      </c>
      <c r="U100">
        <f t="shared" si="4"/>
        <v>19.866666666666667</v>
      </c>
      <c r="V100">
        <f t="shared" si="5"/>
        <v>15.893333333333334</v>
      </c>
      <c r="W100">
        <f t="shared" si="3"/>
        <v>15.893333333333334</v>
      </c>
    </row>
    <row r="101" spans="1:23" x14ac:dyDescent="0.35">
      <c r="A101" t="s">
        <v>27</v>
      </c>
      <c r="B101" t="s">
        <v>45</v>
      </c>
      <c r="C101" t="s">
        <v>1</v>
      </c>
      <c r="D101" t="s">
        <v>374</v>
      </c>
      <c r="E101">
        <v>529</v>
      </c>
      <c r="F101">
        <v>71</v>
      </c>
      <c r="G101">
        <v>137</v>
      </c>
      <c r="H101">
        <v>86</v>
      </c>
      <c r="I101">
        <v>22</v>
      </c>
      <c r="J101">
        <v>3</v>
      </c>
      <c r="K101">
        <v>26</v>
      </c>
      <c r="L101">
        <v>68</v>
      </c>
      <c r="M101">
        <v>62</v>
      </c>
      <c r="N101">
        <v>148</v>
      </c>
      <c r="O101">
        <v>3</v>
      </c>
      <c r="P101">
        <v>1</v>
      </c>
      <c r="Q101">
        <v>0.25900000000000001</v>
      </c>
      <c r="R101">
        <v>0.34300000000000003</v>
      </c>
      <c r="S101">
        <v>0.45900000000000002</v>
      </c>
      <c r="T101">
        <v>298</v>
      </c>
      <c r="U101">
        <f t="shared" si="4"/>
        <v>19.866666666666667</v>
      </c>
      <c r="V101">
        <f t="shared" si="5"/>
        <v>15.893333333333334</v>
      </c>
      <c r="W101">
        <f t="shared" si="3"/>
        <v>15.893333333333334</v>
      </c>
    </row>
    <row r="102" spans="1:23" x14ac:dyDescent="0.35">
      <c r="A102" t="s">
        <v>189</v>
      </c>
      <c r="B102" t="s">
        <v>312</v>
      </c>
      <c r="C102" t="s">
        <v>1</v>
      </c>
      <c r="D102" t="s">
        <v>373</v>
      </c>
      <c r="E102">
        <v>493</v>
      </c>
      <c r="F102">
        <v>61</v>
      </c>
      <c r="G102">
        <v>145</v>
      </c>
      <c r="H102">
        <v>93</v>
      </c>
      <c r="I102">
        <v>25</v>
      </c>
      <c r="J102">
        <v>3</v>
      </c>
      <c r="K102">
        <v>24</v>
      </c>
      <c r="L102">
        <v>65</v>
      </c>
      <c r="M102">
        <v>44</v>
      </c>
      <c r="N102">
        <v>122</v>
      </c>
      <c r="O102">
        <v>2</v>
      </c>
      <c r="P102">
        <v>1</v>
      </c>
      <c r="Q102">
        <v>0.29399999999999998</v>
      </c>
      <c r="R102">
        <v>0.35599999999999998</v>
      </c>
      <c r="S102">
        <v>0.503</v>
      </c>
      <c r="T102">
        <v>297</v>
      </c>
      <c r="U102">
        <f t="shared" si="4"/>
        <v>19.8</v>
      </c>
      <c r="V102">
        <f t="shared" si="5"/>
        <v>15.840000000000002</v>
      </c>
      <c r="W102">
        <f t="shared" si="3"/>
        <v>15.840000000000002</v>
      </c>
    </row>
    <row r="103" spans="1:23" x14ac:dyDescent="0.35">
      <c r="A103" t="s">
        <v>35</v>
      </c>
      <c r="B103" t="s">
        <v>1213</v>
      </c>
      <c r="C103" t="s">
        <v>914</v>
      </c>
      <c r="D103" t="s">
        <v>362</v>
      </c>
      <c r="E103">
        <v>526</v>
      </c>
      <c r="F103">
        <v>82</v>
      </c>
      <c r="G103">
        <v>121</v>
      </c>
      <c r="H103">
        <v>62</v>
      </c>
      <c r="I103">
        <v>33</v>
      </c>
      <c r="J103">
        <v>3</v>
      </c>
      <c r="K103">
        <v>23</v>
      </c>
      <c r="L103">
        <v>70</v>
      </c>
      <c r="M103">
        <v>58</v>
      </c>
      <c r="N103">
        <v>146</v>
      </c>
      <c r="O103">
        <v>5</v>
      </c>
      <c r="P103">
        <v>1</v>
      </c>
      <c r="Q103">
        <v>0.23</v>
      </c>
      <c r="R103">
        <v>0.313</v>
      </c>
      <c r="S103">
        <v>0.435</v>
      </c>
      <c r="T103">
        <v>297</v>
      </c>
      <c r="U103">
        <f t="shared" si="4"/>
        <v>19.8</v>
      </c>
      <c r="V103">
        <f t="shared" si="5"/>
        <v>15.840000000000002</v>
      </c>
      <c r="W103">
        <f t="shared" si="3"/>
        <v>15.840000000000002</v>
      </c>
    </row>
    <row r="104" spans="1:23" x14ac:dyDescent="0.35">
      <c r="A104" t="s">
        <v>482</v>
      </c>
      <c r="B104" t="s">
        <v>335</v>
      </c>
      <c r="C104" t="s">
        <v>366</v>
      </c>
      <c r="D104" t="s">
        <v>375</v>
      </c>
      <c r="E104">
        <v>489</v>
      </c>
      <c r="F104">
        <v>57</v>
      </c>
      <c r="G104">
        <v>133</v>
      </c>
      <c r="H104">
        <v>74</v>
      </c>
      <c r="I104">
        <v>23</v>
      </c>
      <c r="J104">
        <v>1</v>
      </c>
      <c r="K104">
        <v>35</v>
      </c>
      <c r="L104">
        <v>85</v>
      </c>
      <c r="M104">
        <v>21</v>
      </c>
      <c r="N104">
        <v>130</v>
      </c>
      <c r="O104">
        <v>0</v>
      </c>
      <c r="P104">
        <v>0</v>
      </c>
      <c r="Q104">
        <v>0.27200000000000002</v>
      </c>
      <c r="R104">
        <v>0.316</v>
      </c>
      <c r="S104">
        <v>0.53800000000000003</v>
      </c>
      <c r="T104">
        <v>296</v>
      </c>
      <c r="U104">
        <f t="shared" si="4"/>
        <v>19.733333333333334</v>
      </c>
      <c r="V104">
        <f t="shared" si="5"/>
        <v>15.786666666666669</v>
      </c>
      <c r="W104">
        <f t="shared" si="3"/>
        <v>15.786666666666669</v>
      </c>
    </row>
    <row r="105" spans="1:23" x14ac:dyDescent="0.35">
      <c r="A105" t="s">
        <v>1448</v>
      </c>
      <c r="B105" t="s">
        <v>773</v>
      </c>
      <c r="C105" t="s">
        <v>395</v>
      </c>
      <c r="D105" t="s">
        <v>386</v>
      </c>
      <c r="E105">
        <v>485</v>
      </c>
      <c r="F105">
        <v>72</v>
      </c>
      <c r="G105">
        <v>132</v>
      </c>
      <c r="H105">
        <v>71</v>
      </c>
      <c r="I105">
        <v>30</v>
      </c>
      <c r="J105">
        <v>4</v>
      </c>
      <c r="K105">
        <v>27</v>
      </c>
      <c r="L105">
        <v>75</v>
      </c>
      <c r="M105">
        <v>41</v>
      </c>
      <c r="N105">
        <v>145</v>
      </c>
      <c r="O105">
        <v>2</v>
      </c>
      <c r="P105">
        <v>1</v>
      </c>
      <c r="Q105">
        <v>0.27200000000000002</v>
      </c>
      <c r="R105">
        <v>0.33300000000000002</v>
      </c>
      <c r="S105">
        <v>0.51700000000000002</v>
      </c>
      <c r="T105">
        <v>295</v>
      </c>
      <c r="U105">
        <f t="shared" si="4"/>
        <v>19.666666666666668</v>
      </c>
      <c r="V105">
        <f t="shared" si="5"/>
        <v>15.733333333333334</v>
      </c>
      <c r="W105">
        <f t="shared" si="3"/>
        <v>15.733333333333334</v>
      </c>
    </row>
    <row r="106" spans="1:23" x14ac:dyDescent="0.35">
      <c r="A106" t="s">
        <v>843</v>
      </c>
      <c r="B106" t="s">
        <v>842</v>
      </c>
      <c r="C106" t="s">
        <v>398</v>
      </c>
      <c r="D106" t="s">
        <v>377</v>
      </c>
      <c r="E106">
        <v>595</v>
      </c>
      <c r="F106">
        <v>80</v>
      </c>
      <c r="G106">
        <v>159</v>
      </c>
      <c r="H106">
        <v>111</v>
      </c>
      <c r="I106">
        <v>29</v>
      </c>
      <c r="J106">
        <v>3</v>
      </c>
      <c r="K106">
        <v>16</v>
      </c>
      <c r="L106">
        <v>79</v>
      </c>
      <c r="M106">
        <v>43</v>
      </c>
      <c r="N106">
        <v>160</v>
      </c>
      <c r="O106">
        <v>16</v>
      </c>
      <c r="P106">
        <v>6</v>
      </c>
      <c r="Q106">
        <v>0.26700000000000002</v>
      </c>
      <c r="R106">
        <v>0.31900000000000001</v>
      </c>
      <c r="S106">
        <v>0.40699999999999997</v>
      </c>
      <c r="T106">
        <v>294</v>
      </c>
      <c r="U106">
        <f t="shared" si="4"/>
        <v>19.600000000000001</v>
      </c>
      <c r="V106">
        <f t="shared" si="5"/>
        <v>15.680000000000001</v>
      </c>
      <c r="W106">
        <f t="shared" si="3"/>
        <v>15.680000000000001</v>
      </c>
    </row>
    <row r="107" spans="1:23" x14ac:dyDescent="0.35">
      <c r="A107" t="s">
        <v>220</v>
      </c>
      <c r="B107" t="s">
        <v>198</v>
      </c>
      <c r="C107" t="s">
        <v>366</v>
      </c>
      <c r="D107" t="s">
        <v>389</v>
      </c>
      <c r="E107">
        <v>431</v>
      </c>
      <c r="F107">
        <v>64</v>
      </c>
      <c r="G107">
        <v>119</v>
      </c>
      <c r="H107">
        <v>65</v>
      </c>
      <c r="I107">
        <v>30</v>
      </c>
      <c r="J107">
        <v>2</v>
      </c>
      <c r="K107">
        <v>22</v>
      </c>
      <c r="L107">
        <v>67</v>
      </c>
      <c r="M107">
        <v>43</v>
      </c>
      <c r="N107">
        <v>102</v>
      </c>
      <c r="O107">
        <v>1</v>
      </c>
      <c r="P107">
        <v>0</v>
      </c>
      <c r="Q107">
        <v>0.27600000000000002</v>
      </c>
      <c r="R107">
        <v>0.35199999999999998</v>
      </c>
      <c r="S107">
        <v>0.50800000000000001</v>
      </c>
      <c r="T107">
        <v>292</v>
      </c>
      <c r="U107">
        <f t="shared" si="4"/>
        <v>19.466666666666665</v>
      </c>
      <c r="V107">
        <f t="shared" si="5"/>
        <v>15.573333333333332</v>
      </c>
      <c r="W107">
        <f t="shared" si="3"/>
        <v>15.573333333333332</v>
      </c>
    </row>
    <row r="108" spans="1:23" x14ac:dyDescent="0.35">
      <c r="A108" t="s">
        <v>58</v>
      </c>
      <c r="B108" t="s">
        <v>726</v>
      </c>
      <c r="C108" t="s">
        <v>914</v>
      </c>
      <c r="D108" t="s">
        <v>362</v>
      </c>
      <c r="E108">
        <v>529</v>
      </c>
      <c r="F108">
        <v>74</v>
      </c>
      <c r="G108">
        <v>126</v>
      </c>
      <c r="H108">
        <v>78</v>
      </c>
      <c r="I108">
        <v>28</v>
      </c>
      <c r="J108">
        <v>1</v>
      </c>
      <c r="K108">
        <v>19</v>
      </c>
      <c r="L108">
        <v>76</v>
      </c>
      <c r="M108">
        <v>67</v>
      </c>
      <c r="N108">
        <v>142</v>
      </c>
      <c r="O108">
        <v>4</v>
      </c>
      <c r="P108">
        <v>1</v>
      </c>
      <c r="Q108">
        <v>0.23799999999999999</v>
      </c>
      <c r="R108">
        <v>0.33600000000000002</v>
      </c>
      <c r="S108">
        <v>0.40300000000000002</v>
      </c>
      <c r="T108">
        <v>291</v>
      </c>
      <c r="U108">
        <f t="shared" si="4"/>
        <v>19.399999999999999</v>
      </c>
      <c r="V108">
        <f t="shared" si="5"/>
        <v>15.52</v>
      </c>
      <c r="W108">
        <f t="shared" si="3"/>
        <v>15.52</v>
      </c>
    </row>
    <row r="109" spans="1:23" x14ac:dyDescent="0.35">
      <c r="A109" t="s">
        <v>102</v>
      </c>
      <c r="B109" t="s">
        <v>279</v>
      </c>
      <c r="C109" t="s">
        <v>3</v>
      </c>
      <c r="D109" t="s">
        <v>374</v>
      </c>
      <c r="E109">
        <v>540</v>
      </c>
      <c r="F109">
        <v>82</v>
      </c>
      <c r="G109">
        <v>126</v>
      </c>
      <c r="H109">
        <v>71</v>
      </c>
      <c r="I109">
        <v>27</v>
      </c>
      <c r="J109">
        <v>2</v>
      </c>
      <c r="K109">
        <v>26</v>
      </c>
      <c r="L109">
        <v>76</v>
      </c>
      <c r="M109">
        <v>66</v>
      </c>
      <c r="N109">
        <v>169</v>
      </c>
      <c r="O109">
        <v>3</v>
      </c>
      <c r="P109">
        <v>2</v>
      </c>
      <c r="Q109">
        <v>0.23300000000000001</v>
      </c>
      <c r="R109">
        <v>0.32500000000000001</v>
      </c>
      <c r="S109">
        <v>0.435</v>
      </c>
      <c r="T109">
        <v>291</v>
      </c>
      <c r="U109">
        <f t="shared" si="4"/>
        <v>19.399999999999999</v>
      </c>
      <c r="V109">
        <f t="shared" si="5"/>
        <v>15.52</v>
      </c>
      <c r="W109">
        <f t="shared" si="3"/>
        <v>15.52</v>
      </c>
    </row>
    <row r="110" spans="1:23" x14ac:dyDescent="0.35">
      <c r="A110" t="s">
        <v>1157</v>
      </c>
      <c r="B110" t="s">
        <v>290</v>
      </c>
      <c r="C110" t="s">
        <v>914</v>
      </c>
      <c r="D110" t="s">
        <v>373</v>
      </c>
      <c r="E110">
        <v>498</v>
      </c>
      <c r="F110">
        <v>69</v>
      </c>
      <c r="G110">
        <v>129</v>
      </c>
      <c r="H110">
        <v>71</v>
      </c>
      <c r="I110">
        <v>31</v>
      </c>
      <c r="J110">
        <v>5</v>
      </c>
      <c r="K110">
        <v>22</v>
      </c>
      <c r="L110">
        <v>78</v>
      </c>
      <c r="M110">
        <v>37</v>
      </c>
      <c r="N110">
        <v>143</v>
      </c>
      <c r="O110">
        <v>19</v>
      </c>
      <c r="P110">
        <v>5</v>
      </c>
      <c r="Q110">
        <v>0.25900000000000001</v>
      </c>
      <c r="R110">
        <v>0.316</v>
      </c>
      <c r="S110">
        <v>0.47399999999999998</v>
      </c>
      <c r="T110">
        <v>291</v>
      </c>
      <c r="U110">
        <f t="shared" si="4"/>
        <v>19.399999999999999</v>
      </c>
      <c r="V110">
        <f t="shared" si="5"/>
        <v>15.52</v>
      </c>
      <c r="W110">
        <f t="shared" si="3"/>
        <v>15.52</v>
      </c>
    </row>
    <row r="111" spans="1:23" x14ac:dyDescent="0.35">
      <c r="A111" t="s">
        <v>1454</v>
      </c>
      <c r="B111" t="s">
        <v>234</v>
      </c>
      <c r="C111" t="s">
        <v>914</v>
      </c>
      <c r="D111" t="s">
        <v>364</v>
      </c>
      <c r="E111">
        <v>557</v>
      </c>
      <c r="F111">
        <v>68</v>
      </c>
      <c r="G111">
        <v>147</v>
      </c>
      <c r="H111">
        <v>101</v>
      </c>
      <c r="I111">
        <v>27</v>
      </c>
      <c r="J111">
        <v>2</v>
      </c>
      <c r="K111">
        <v>17</v>
      </c>
      <c r="L111">
        <v>69</v>
      </c>
      <c r="M111">
        <v>47</v>
      </c>
      <c r="N111">
        <v>127</v>
      </c>
      <c r="O111">
        <v>3</v>
      </c>
      <c r="P111">
        <v>0</v>
      </c>
      <c r="Q111">
        <v>0.26400000000000001</v>
      </c>
      <c r="R111">
        <v>0.32400000000000001</v>
      </c>
      <c r="S111">
        <v>0.41099999999999998</v>
      </c>
      <c r="T111">
        <v>289</v>
      </c>
      <c r="U111">
        <f t="shared" si="4"/>
        <v>19.266666666666666</v>
      </c>
      <c r="V111">
        <f t="shared" si="5"/>
        <v>15.413333333333334</v>
      </c>
      <c r="W111">
        <f t="shared" si="3"/>
        <v>15.413333333333334</v>
      </c>
    </row>
    <row r="112" spans="1:23" x14ac:dyDescent="0.35">
      <c r="A112" t="s">
        <v>490</v>
      </c>
      <c r="B112" t="s">
        <v>1305</v>
      </c>
      <c r="C112" t="s">
        <v>914</v>
      </c>
      <c r="D112" t="s">
        <v>370</v>
      </c>
      <c r="E112">
        <v>546</v>
      </c>
      <c r="F112">
        <v>78</v>
      </c>
      <c r="G112">
        <v>136</v>
      </c>
      <c r="H112">
        <v>79</v>
      </c>
      <c r="I112">
        <v>37</v>
      </c>
      <c r="J112">
        <v>5</v>
      </c>
      <c r="K112">
        <v>15</v>
      </c>
      <c r="L112">
        <v>60</v>
      </c>
      <c r="M112">
        <v>58</v>
      </c>
      <c r="N112">
        <v>138</v>
      </c>
      <c r="O112">
        <v>5</v>
      </c>
      <c r="P112">
        <v>2</v>
      </c>
      <c r="Q112">
        <v>0.249</v>
      </c>
      <c r="R112">
        <v>0.32900000000000001</v>
      </c>
      <c r="S112">
        <v>0.41799999999999998</v>
      </c>
      <c r="T112">
        <v>289</v>
      </c>
      <c r="U112">
        <f t="shared" si="4"/>
        <v>19.266666666666666</v>
      </c>
      <c r="V112">
        <f t="shared" si="5"/>
        <v>15.413333333333334</v>
      </c>
      <c r="W112">
        <f t="shared" si="3"/>
        <v>15.413333333333334</v>
      </c>
    </row>
    <row r="113" spans="1:23" x14ac:dyDescent="0.35">
      <c r="A113" t="s">
        <v>760</v>
      </c>
      <c r="B113" t="s">
        <v>283</v>
      </c>
      <c r="C113" t="s">
        <v>366</v>
      </c>
      <c r="D113" t="s">
        <v>370</v>
      </c>
      <c r="E113">
        <v>419</v>
      </c>
      <c r="F113">
        <v>71</v>
      </c>
      <c r="G113">
        <v>107</v>
      </c>
      <c r="H113">
        <v>57</v>
      </c>
      <c r="I113">
        <v>24</v>
      </c>
      <c r="J113">
        <v>2</v>
      </c>
      <c r="K113">
        <v>24</v>
      </c>
      <c r="L113">
        <v>65</v>
      </c>
      <c r="M113">
        <v>45</v>
      </c>
      <c r="N113">
        <v>102</v>
      </c>
      <c r="O113">
        <v>4</v>
      </c>
      <c r="P113">
        <v>2</v>
      </c>
      <c r="Q113">
        <v>0.255</v>
      </c>
      <c r="R113">
        <v>0.35</v>
      </c>
      <c r="S113">
        <v>0.49399999999999999</v>
      </c>
      <c r="T113">
        <v>288</v>
      </c>
      <c r="U113">
        <f t="shared" si="4"/>
        <v>19.2</v>
      </c>
      <c r="V113">
        <f t="shared" si="5"/>
        <v>15.36</v>
      </c>
      <c r="W113">
        <f t="shared" si="3"/>
        <v>15.36</v>
      </c>
    </row>
    <row r="114" spans="1:23" x14ac:dyDescent="0.35">
      <c r="A114" t="s">
        <v>79</v>
      </c>
      <c r="B114" t="s">
        <v>900</v>
      </c>
      <c r="C114" t="s">
        <v>3</v>
      </c>
      <c r="D114" t="s">
        <v>385</v>
      </c>
      <c r="E114">
        <v>512</v>
      </c>
      <c r="F114">
        <v>69</v>
      </c>
      <c r="G114">
        <v>127</v>
      </c>
      <c r="H114">
        <v>81</v>
      </c>
      <c r="I114">
        <v>24</v>
      </c>
      <c r="J114">
        <v>2</v>
      </c>
      <c r="K114">
        <v>20</v>
      </c>
      <c r="L114">
        <v>62</v>
      </c>
      <c r="M114">
        <v>60</v>
      </c>
      <c r="N114">
        <v>121</v>
      </c>
      <c r="O114">
        <v>3</v>
      </c>
      <c r="P114">
        <v>1</v>
      </c>
      <c r="Q114">
        <v>0.248</v>
      </c>
      <c r="R114">
        <v>0.33800000000000002</v>
      </c>
      <c r="S114">
        <v>0.42</v>
      </c>
      <c r="T114">
        <v>287</v>
      </c>
      <c r="U114">
        <f t="shared" si="4"/>
        <v>19.133333333333333</v>
      </c>
      <c r="V114">
        <f t="shared" si="5"/>
        <v>15.306666666666667</v>
      </c>
      <c r="W114">
        <f t="shared" si="3"/>
        <v>15.306666666666667</v>
      </c>
    </row>
    <row r="115" spans="1:23" x14ac:dyDescent="0.35">
      <c r="A115" t="s">
        <v>990</v>
      </c>
      <c r="B115" t="s">
        <v>425</v>
      </c>
      <c r="C115" t="s">
        <v>2</v>
      </c>
      <c r="D115" t="s">
        <v>362</v>
      </c>
      <c r="E115">
        <v>482</v>
      </c>
      <c r="F115">
        <v>69</v>
      </c>
      <c r="G115">
        <v>128</v>
      </c>
      <c r="H115">
        <v>87</v>
      </c>
      <c r="I115">
        <v>24</v>
      </c>
      <c r="J115">
        <v>3</v>
      </c>
      <c r="K115">
        <v>14</v>
      </c>
      <c r="L115">
        <v>62</v>
      </c>
      <c r="M115">
        <v>33</v>
      </c>
      <c r="N115">
        <v>89</v>
      </c>
      <c r="O115">
        <v>17</v>
      </c>
      <c r="P115">
        <v>6</v>
      </c>
      <c r="Q115">
        <v>0.26600000000000001</v>
      </c>
      <c r="R115">
        <v>0.32700000000000001</v>
      </c>
      <c r="S115">
        <v>0.41499999999999998</v>
      </c>
      <c r="T115">
        <v>286</v>
      </c>
      <c r="U115">
        <f t="shared" si="4"/>
        <v>19.066666666666666</v>
      </c>
      <c r="V115">
        <f t="shared" si="5"/>
        <v>15.253333333333334</v>
      </c>
      <c r="W115">
        <f t="shared" si="3"/>
        <v>15.253333333333334</v>
      </c>
    </row>
    <row r="116" spans="1:23" x14ac:dyDescent="0.35">
      <c r="A116" t="s">
        <v>301</v>
      </c>
      <c r="B116" t="s">
        <v>1062</v>
      </c>
      <c r="C116" t="s">
        <v>914</v>
      </c>
      <c r="D116" t="s">
        <v>384</v>
      </c>
      <c r="E116">
        <v>486</v>
      </c>
      <c r="F116">
        <v>68</v>
      </c>
      <c r="G116">
        <v>128</v>
      </c>
      <c r="H116">
        <v>84</v>
      </c>
      <c r="I116">
        <v>20</v>
      </c>
      <c r="J116">
        <v>4</v>
      </c>
      <c r="K116">
        <v>20</v>
      </c>
      <c r="L116">
        <v>63</v>
      </c>
      <c r="M116">
        <v>34</v>
      </c>
      <c r="N116">
        <v>109</v>
      </c>
      <c r="O116">
        <v>20</v>
      </c>
      <c r="P116">
        <v>6</v>
      </c>
      <c r="Q116">
        <v>0.26300000000000001</v>
      </c>
      <c r="R116">
        <v>0.32</v>
      </c>
      <c r="S116">
        <v>0.44400000000000001</v>
      </c>
      <c r="T116">
        <v>286</v>
      </c>
      <c r="U116">
        <f t="shared" si="4"/>
        <v>19.066666666666666</v>
      </c>
      <c r="V116">
        <f t="shared" si="5"/>
        <v>15.253333333333334</v>
      </c>
      <c r="W116">
        <f t="shared" si="3"/>
        <v>15.253333333333334</v>
      </c>
    </row>
    <row r="117" spans="1:23" x14ac:dyDescent="0.35">
      <c r="A117" t="s">
        <v>46</v>
      </c>
      <c r="B117" t="s">
        <v>230</v>
      </c>
      <c r="C117" t="s">
        <v>1</v>
      </c>
      <c r="D117" t="s">
        <v>369</v>
      </c>
      <c r="E117">
        <v>502</v>
      </c>
      <c r="F117">
        <v>58</v>
      </c>
      <c r="G117">
        <v>106</v>
      </c>
      <c r="H117">
        <v>65</v>
      </c>
      <c r="I117">
        <v>20</v>
      </c>
      <c r="J117">
        <v>0</v>
      </c>
      <c r="K117">
        <v>21</v>
      </c>
      <c r="L117">
        <v>67</v>
      </c>
      <c r="M117">
        <v>83</v>
      </c>
      <c r="N117">
        <v>113</v>
      </c>
      <c r="O117">
        <v>1</v>
      </c>
      <c r="P117">
        <v>0</v>
      </c>
      <c r="Q117">
        <v>0.21099999999999999</v>
      </c>
      <c r="R117">
        <v>0.32500000000000001</v>
      </c>
      <c r="S117">
        <v>0.377</v>
      </c>
      <c r="T117">
        <v>285</v>
      </c>
      <c r="U117">
        <f t="shared" si="4"/>
        <v>19</v>
      </c>
      <c r="V117">
        <f t="shared" si="5"/>
        <v>15.200000000000001</v>
      </c>
      <c r="W117">
        <f t="shared" si="3"/>
        <v>15.200000000000001</v>
      </c>
    </row>
    <row r="118" spans="1:23" x14ac:dyDescent="0.35">
      <c r="A118" t="s">
        <v>41</v>
      </c>
      <c r="B118" t="s">
        <v>1698</v>
      </c>
      <c r="C118" t="s">
        <v>1</v>
      </c>
      <c r="D118" t="s">
        <v>388</v>
      </c>
      <c r="E118">
        <v>516</v>
      </c>
      <c r="F118">
        <v>61</v>
      </c>
      <c r="G118">
        <v>134</v>
      </c>
      <c r="H118">
        <v>85</v>
      </c>
      <c r="I118">
        <v>30</v>
      </c>
      <c r="J118">
        <v>0</v>
      </c>
      <c r="K118">
        <v>19</v>
      </c>
      <c r="L118">
        <v>81</v>
      </c>
      <c r="M118">
        <v>41</v>
      </c>
      <c r="N118">
        <v>119</v>
      </c>
      <c r="O118">
        <v>1</v>
      </c>
      <c r="P118">
        <v>1</v>
      </c>
      <c r="Q118">
        <v>0.26</v>
      </c>
      <c r="R118">
        <v>0.32700000000000001</v>
      </c>
      <c r="S118">
        <v>0.42799999999999999</v>
      </c>
      <c r="T118">
        <v>285</v>
      </c>
      <c r="U118">
        <f t="shared" si="4"/>
        <v>19</v>
      </c>
      <c r="V118">
        <f t="shared" si="5"/>
        <v>15.200000000000001</v>
      </c>
      <c r="W118">
        <f t="shared" si="3"/>
        <v>15.200000000000001</v>
      </c>
    </row>
    <row r="119" spans="1:23" x14ac:dyDescent="0.35">
      <c r="A119" t="s">
        <v>44</v>
      </c>
      <c r="B119" t="s">
        <v>555</v>
      </c>
      <c r="C119" t="s">
        <v>3</v>
      </c>
      <c r="D119" t="s">
        <v>364</v>
      </c>
      <c r="E119">
        <v>487</v>
      </c>
      <c r="F119">
        <v>67</v>
      </c>
      <c r="G119">
        <v>132</v>
      </c>
      <c r="H119">
        <v>90</v>
      </c>
      <c r="I119">
        <v>29</v>
      </c>
      <c r="J119">
        <v>1</v>
      </c>
      <c r="K119">
        <v>12</v>
      </c>
      <c r="L119">
        <v>63</v>
      </c>
      <c r="M119">
        <v>49</v>
      </c>
      <c r="N119">
        <v>110</v>
      </c>
      <c r="O119">
        <v>19</v>
      </c>
      <c r="P119">
        <v>4</v>
      </c>
      <c r="Q119">
        <v>0.27100000000000002</v>
      </c>
      <c r="R119">
        <v>0.33700000000000002</v>
      </c>
      <c r="S119">
        <v>0.40899999999999997</v>
      </c>
      <c r="T119">
        <v>283</v>
      </c>
      <c r="U119">
        <f t="shared" si="4"/>
        <v>18.866666666666667</v>
      </c>
      <c r="V119">
        <f t="shared" si="5"/>
        <v>15.093333333333334</v>
      </c>
      <c r="W119">
        <f t="shared" si="3"/>
        <v>15.093333333333334</v>
      </c>
    </row>
    <row r="120" spans="1:23" x14ac:dyDescent="0.35">
      <c r="A120" t="s">
        <v>1389</v>
      </c>
      <c r="B120" t="s">
        <v>91</v>
      </c>
      <c r="C120" t="s">
        <v>398</v>
      </c>
      <c r="D120" t="s">
        <v>369</v>
      </c>
      <c r="E120">
        <v>487</v>
      </c>
      <c r="F120">
        <v>68</v>
      </c>
      <c r="G120">
        <v>123</v>
      </c>
      <c r="H120">
        <v>71</v>
      </c>
      <c r="I120">
        <v>22</v>
      </c>
      <c r="J120">
        <v>4</v>
      </c>
      <c r="K120">
        <v>26</v>
      </c>
      <c r="L120">
        <v>78</v>
      </c>
      <c r="M120">
        <v>43</v>
      </c>
      <c r="N120">
        <v>148</v>
      </c>
      <c r="O120">
        <v>15</v>
      </c>
      <c r="P120">
        <v>5</v>
      </c>
      <c r="Q120">
        <v>0.253</v>
      </c>
      <c r="R120">
        <v>0.316</v>
      </c>
      <c r="S120">
        <v>0.47399999999999998</v>
      </c>
      <c r="T120">
        <v>282</v>
      </c>
      <c r="U120">
        <f t="shared" si="4"/>
        <v>18.8</v>
      </c>
      <c r="V120">
        <f t="shared" si="5"/>
        <v>15.040000000000001</v>
      </c>
      <c r="W120">
        <f t="shared" si="3"/>
        <v>15.040000000000001</v>
      </c>
    </row>
    <row r="121" spans="1:23" x14ac:dyDescent="0.35">
      <c r="A121" t="s">
        <v>247</v>
      </c>
      <c r="B121" t="s">
        <v>1846</v>
      </c>
      <c r="C121" t="s">
        <v>1</v>
      </c>
      <c r="D121" t="s">
        <v>397</v>
      </c>
      <c r="E121">
        <v>500</v>
      </c>
      <c r="F121">
        <v>64</v>
      </c>
      <c r="G121">
        <v>134</v>
      </c>
      <c r="H121">
        <v>84</v>
      </c>
      <c r="I121">
        <v>28</v>
      </c>
      <c r="J121">
        <v>1</v>
      </c>
      <c r="K121">
        <v>21</v>
      </c>
      <c r="L121">
        <v>68</v>
      </c>
      <c r="M121">
        <v>42</v>
      </c>
      <c r="N121">
        <v>121</v>
      </c>
      <c r="O121">
        <v>2</v>
      </c>
      <c r="P121">
        <v>1</v>
      </c>
      <c r="Q121">
        <v>0.26800000000000002</v>
      </c>
      <c r="R121">
        <v>0.32700000000000001</v>
      </c>
      <c r="S121">
        <v>0.45400000000000001</v>
      </c>
      <c r="T121">
        <v>281</v>
      </c>
      <c r="U121">
        <f t="shared" si="4"/>
        <v>18.733333333333334</v>
      </c>
      <c r="V121">
        <f t="shared" si="5"/>
        <v>14.986666666666668</v>
      </c>
      <c r="W121">
        <f t="shared" si="3"/>
        <v>14.986666666666668</v>
      </c>
    </row>
    <row r="122" spans="1:23" x14ac:dyDescent="0.35">
      <c r="A122" t="s">
        <v>32</v>
      </c>
      <c r="B122" t="s">
        <v>88</v>
      </c>
      <c r="C122" t="s">
        <v>398</v>
      </c>
      <c r="D122" t="s">
        <v>365</v>
      </c>
      <c r="E122">
        <v>535</v>
      </c>
      <c r="F122">
        <v>65</v>
      </c>
      <c r="G122">
        <v>143</v>
      </c>
      <c r="H122">
        <v>99</v>
      </c>
      <c r="I122">
        <v>33</v>
      </c>
      <c r="J122">
        <v>3</v>
      </c>
      <c r="K122">
        <v>8</v>
      </c>
      <c r="L122">
        <v>48</v>
      </c>
      <c r="M122">
        <v>53</v>
      </c>
      <c r="N122">
        <v>91</v>
      </c>
      <c r="O122">
        <v>3</v>
      </c>
      <c r="P122">
        <v>3</v>
      </c>
      <c r="Q122">
        <v>0.26700000000000002</v>
      </c>
      <c r="R122">
        <v>0.34</v>
      </c>
      <c r="S122">
        <v>0.38500000000000001</v>
      </c>
      <c r="T122">
        <v>281</v>
      </c>
      <c r="U122">
        <f t="shared" si="4"/>
        <v>18.733333333333334</v>
      </c>
      <c r="V122">
        <f t="shared" si="5"/>
        <v>14.986666666666668</v>
      </c>
      <c r="W122">
        <f t="shared" si="3"/>
        <v>14.986666666666668</v>
      </c>
    </row>
    <row r="123" spans="1:23" x14ac:dyDescent="0.35">
      <c r="A123" t="s">
        <v>150</v>
      </c>
      <c r="B123" t="s">
        <v>840</v>
      </c>
      <c r="C123" t="s">
        <v>914</v>
      </c>
      <c r="D123" t="s">
        <v>363</v>
      </c>
      <c r="E123">
        <v>497</v>
      </c>
      <c r="F123">
        <v>64</v>
      </c>
      <c r="G123">
        <v>128</v>
      </c>
      <c r="H123">
        <v>74</v>
      </c>
      <c r="I123">
        <v>26</v>
      </c>
      <c r="J123">
        <v>2</v>
      </c>
      <c r="K123">
        <v>26</v>
      </c>
      <c r="L123">
        <v>70</v>
      </c>
      <c r="M123">
        <v>33</v>
      </c>
      <c r="N123">
        <v>124</v>
      </c>
      <c r="O123">
        <v>2</v>
      </c>
      <c r="P123">
        <v>1</v>
      </c>
      <c r="Q123">
        <v>0.25800000000000001</v>
      </c>
      <c r="R123">
        <v>0.30499999999999999</v>
      </c>
      <c r="S123">
        <v>0.47499999999999998</v>
      </c>
      <c r="T123">
        <v>280</v>
      </c>
      <c r="U123">
        <f t="shared" si="4"/>
        <v>18.666666666666668</v>
      </c>
      <c r="V123">
        <f t="shared" si="5"/>
        <v>14.933333333333335</v>
      </c>
      <c r="W123">
        <f t="shared" si="3"/>
        <v>14.933333333333335</v>
      </c>
    </row>
    <row r="124" spans="1:23" x14ac:dyDescent="0.35">
      <c r="A124" t="s">
        <v>225</v>
      </c>
      <c r="B124" t="s">
        <v>1217</v>
      </c>
      <c r="C124" t="s">
        <v>914</v>
      </c>
      <c r="D124" t="s">
        <v>370</v>
      </c>
      <c r="E124">
        <v>464</v>
      </c>
      <c r="F124">
        <v>75</v>
      </c>
      <c r="G124">
        <v>125</v>
      </c>
      <c r="H124">
        <v>86</v>
      </c>
      <c r="I124">
        <v>26</v>
      </c>
      <c r="J124">
        <v>2</v>
      </c>
      <c r="K124">
        <v>11</v>
      </c>
      <c r="L124">
        <v>61</v>
      </c>
      <c r="M124">
        <v>60</v>
      </c>
      <c r="N124">
        <v>107</v>
      </c>
      <c r="O124">
        <v>5</v>
      </c>
      <c r="P124">
        <v>3</v>
      </c>
      <c r="Q124">
        <v>0.26900000000000002</v>
      </c>
      <c r="R124">
        <v>0.36699999999999999</v>
      </c>
      <c r="S124">
        <v>0.40500000000000003</v>
      </c>
      <c r="T124">
        <v>279</v>
      </c>
      <c r="U124">
        <f t="shared" si="4"/>
        <v>18.600000000000001</v>
      </c>
      <c r="V124">
        <f t="shared" si="5"/>
        <v>14.880000000000003</v>
      </c>
      <c r="W124">
        <f t="shared" si="3"/>
        <v>14.880000000000003</v>
      </c>
    </row>
    <row r="125" spans="1:23" x14ac:dyDescent="0.35">
      <c r="A125" t="s">
        <v>759</v>
      </c>
      <c r="B125" t="s">
        <v>132</v>
      </c>
      <c r="C125" t="s">
        <v>914</v>
      </c>
      <c r="D125" t="s">
        <v>387</v>
      </c>
      <c r="E125">
        <v>501</v>
      </c>
      <c r="F125">
        <v>59</v>
      </c>
      <c r="G125">
        <v>145</v>
      </c>
      <c r="H125">
        <v>88</v>
      </c>
      <c r="I125">
        <v>36</v>
      </c>
      <c r="J125">
        <v>1</v>
      </c>
      <c r="K125">
        <v>20</v>
      </c>
      <c r="L125">
        <v>63</v>
      </c>
      <c r="M125">
        <v>29</v>
      </c>
      <c r="N125">
        <v>119</v>
      </c>
      <c r="O125">
        <v>4</v>
      </c>
      <c r="P125">
        <v>2</v>
      </c>
      <c r="Q125">
        <v>0.28899999999999998</v>
      </c>
      <c r="R125">
        <v>0.33300000000000002</v>
      </c>
      <c r="S125">
        <v>0.48499999999999999</v>
      </c>
      <c r="T125">
        <v>277</v>
      </c>
      <c r="U125">
        <f t="shared" si="4"/>
        <v>18.466666666666665</v>
      </c>
      <c r="V125">
        <f t="shared" si="5"/>
        <v>14.773333333333333</v>
      </c>
      <c r="W125">
        <f t="shared" si="3"/>
        <v>14.773333333333333</v>
      </c>
    </row>
    <row r="126" spans="1:23" x14ac:dyDescent="0.35">
      <c r="A126" t="s">
        <v>79</v>
      </c>
      <c r="B126" t="s">
        <v>1168</v>
      </c>
      <c r="C126" t="s">
        <v>2</v>
      </c>
      <c r="D126" t="s">
        <v>363</v>
      </c>
      <c r="E126">
        <v>520</v>
      </c>
      <c r="F126">
        <v>53</v>
      </c>
      <c r="G126">
        <v>140</v>
      </c>
      <c r="H126">
        <v>91</v>
      </c>
      <c r="I126">
        <v>30</v>
      </c>
      <c r="J126">
        <v>3</v>
      </c>
      <c r="K126">
        <v>16</v>
      </c>
      <c r="L126">
        <v>60</v>
      </c>
      <c r="M126">
        <v>22</v>
      </c>
      <c r="N126">
        <v>88</v>
      </c>
      <c r="O126">
        <v>7</v>
      </c>
      <c r="P126">
        <v>2</v>
      </c>
      <c r="Q126">
        <v>0.26900000000000002</v>
      </c>
      <c r="R126">
        <v>0.30499999999999999</v>
      </c>
      <c r="S126">
        <v>0.43099999999999999</v>
      </c>
      <c r="T126">
        <v>276</v>
      </c>
      <c r="U126">
        <f t="shared" si="4"/>
        <v>18.399999999999999</v>
      </c>
      <c r="V126">
        <f t="shared" si="5"/>
        <v>14.719999999999999</v>
      </c>
      <c r="W126">
        <f t="shared" si="3"/>
        <v>14.719999999999999</v>
      </c>
    </row>
    <row r="127" spans="1:23" x14ac:dyDescent="0.35">
      <c r="A127" t="s">
        <v>188</v>
      </c>
      <c r="B127" t="s">
        <v>1371</v>
      </c>
      <c r="C127" t="s">
        <v>914</v>
      </c>
      <c r="D127" t="s">
        <v>394</v>
      </c>
      <c r="E127">
        <v>482</v>
      </c>
      <c r="F127">
        <v>56</v>
      </c>
      <c r="G127">
        <v>130</v>
      </c>
      <c r="H127">
        <v>81</v>
      </c>
      <c r="I127">
        <v>27</v>
      </c>
      <c r="J127">
        <v>3</v>
      </c>
      <c r="K127">
        <v>19</v>
      </c>
      <c r="L127">
        <v>65</v>
      </c>
      <c r="M127">
        <v>33</v>
      </c>
      <c r="N127">
        <v>101</v>
      </c>
      <c r="O127">
        <v>2</v>
      </c>
      <c r="P127">
        <v>0</v>
      </c>
      <c r="Q127">
        <v>0.27</v>
      </c>
      <c r="R127">
        <v>0.32400000000000001</v>
      </c>
      <c r="S127">
        <v>0.45600000000000002</v>
      </c>
      <c r="T127">
        <v>275</v>
      </c>
      <c r="U127">
        <f t="shared" si="4"/>
        <v>18.333333333333332</v>
      </c>
      <c r="V127">
        <f t="shared" si="5"/>
        <v>14.208333333333332</v>
      </c>
      <c r="W127">
        <f t="shared" si="3"/>
        <v>14.208333333333332</v>
      </c>
    </row>
    <row r="128" spans="1:23" x14ac:dyDescent="0.35">
      <c r="A128" t="s">
        <v>98</v>
      </c>
      <c r="B128" t="s">
        <v>722</v>
      </c>
      <c r="C128" t="s">
        <v>914</v>
      </c>
      <c r="D128" t="s">
        <v>382</v>
      </c>
      <c r="E128">
        <v>453</v>
      </c>
      <c r="F128">
        <v>71</v>
      </c>
      <c r="G128">
        <v>119</v>
      </c>
      <c r="H128">
        <v>81</v>
      </c>
      <c r="I128">
        <v>23</v>
      </c>
      <c r="J128">
        <v>2</v>
      </c>
      <c r="K128">
        <v>13</v>
      </c>
      <c r="L128">
        <v>59</v>
      </c>
      <c r="M128">
        <v>54</v>
      </c>
      <c r="N128">
        <v>99</v>
      </c>
      <c r="O128">
        <v>6</v>
      </c>
      <c r="P128">
        <v>2</v>
      </c>
      <c r="Q128">
        <v>0.26300000000000001</v>
      </c>
      <c r="R128">
        <v>0.36499999999999999</v>
      </c>
      <c r="S128">
        <v>0.40799999999999997</v>
      </c>
      <c r="T128">
        <v>274</v>
      </c>
      <c r="U128">
        <f t="shared" si="4"/>
        <v>18.266666666666666</v>
      </c>
      <c r="V128">
        <f t="shared" si="5"/>
        <v>14.156666666666666</v>
      </c>
      <c r="W128">
        <f t="shared" si="3"/>
        <v>14.156666666666666</v>
      </c>
    </row>
    <row r="129" spans="1:23" x14ac:dyDescent="0.35">
      <c r="A129" t="s">
        <v>831</v>
      </c>
      <c r="B129" t="s">
        <v>142</v>
      </c>
      <c r="C129" t="s">
        <v>914</v>
      </c>
      <c r="D129" t="s">
        <v>365</v>
      </c>
      <c r="E129">
        <v>555</v>
      </c>
      <c r="F129">
        <v>75</v>
      </c>
      <c r="G129">
        <v>139</v>
      </c>
      <c r="H129">
        <v>78</v>
      </c>
      <c r="I129">
        <v>32</v>
      </c>
      <c r="J129">
        <v>1</v>
      </c>
      <c r="K129">
        <v>28</v>
      </c>
      <c r="L129">
        <v>88</v>
      </c>
      <c r="M129">
        <v>38</v>
      </c>
      <c r="N129">
        <v>189</v>
      </c>
      <c r="O129">
        <v>9</v>
      </c>
      <c r="P129">
        <v>4</v>
      </c>
      <c r="Q129">
        <v>0.251</v>
      </c>
      <c r="R129">
        <v>0.307</v>
      </c>
      <c r="S129">
        <v>0.46300000000000002</v>
      </c>
      <c r="T129">
        <v>274</v>
      </c>
      <c r="U129">
        <f t="shared" si="4"/>
        <v>18.266666666666666</v>
      </c>
      <c r="V129">
        <f t="shared" si="5"/>
        <v>14.156666666666666</v>
      </c>
      <c r="W129">
        <f t="shared" si="3"/>
        <v>14.156666666666666</v>
      </c>
    </row>
    <row r="130" spans="1:23" x14ac:dyDescent="0.35">
      <c r="A130" t="s">
        <v>257</v>
      </c>
      <c r="B130" t="s">
        <v>201</v>
      </c>
      <c r="C130" t="s">
        <v>398</v>
      </c>
      <c r="D130" t="s">
        <v>379</v>
      </c>
      <c r="E130">
        <v>497</v>
      </c>
      <c r="F130">
        <v>72</v>
      </c>
      <c r="G130">
        <v>136</v>
      </c>
      <c r="H130">
        <v>88</v>
      </c>
      <c r="I130">
        <v>24</v>
      </c>
      <c r="J130">
        <v>4</v>
      </c>
      <c r="K130">
        <v>20</v>
      </c>
      <c r="L130">
        <v>62</v>
      </c>
      <c r="M130">
        <v>26</v>
      </c>
      <c r="N130">
        <v>122</v>
      </c>
      <c r="O130">
        <v>10</v>
      </c>
      <c r="P130">
        <v>3</v>
      </c>
      <c r="Q130">
        <v>0.27400000000000002</v>
      </c>
      <c r="R130">
        <v>0.317</v>
      </c>
      <c r="S130">
        <v>0.45900000000000002</v>
      </c>
      <c r="T130">
        <v>273</v>
      </c>
      <c r="U130">
        <f t="shared" si="4"/>
        <v>18.2</v>
      </c>
      <c r="V130">
        <f t="shared" si="5"/>
        <v>14.105</v>
      </c>
      <c r="W130">
        <f t="shared" ref="W130:W193" si="6">IF(V130 &lt; 1.5,1,V130)</f>
        <v>14.105</v>
      </c>
    </row>
    <row r="131" spans="1:23" x14ac:dyDescent="0.35">
      <c r="A131" t="s">
        <v>154</v>
      </c>
      <c r="B131" t="s">
        <v>1002</v>
      </c>
      <c r="C131" t="s">
        <v>914</v>
      </c>
      <c r="D131" t="s">
        <v>372</v>
      </c>
      <c r="E131">
        <v>491</v>
      </c>
      <c r="F131">
        <v>65</v>
      </c>
      <c r="G131">
        <v>127</v>
      </c>
      <c r="H131">
        <v>74</v>
      </c>
      <c r="I131">
        <v>33</v>
      </c>
      <c r="J131">
        <v>3</v>
      </c>
      <c r="K131">
        <v>17</v>
      </c>
      <c r="L131">
        <v>63</v>
      </c>
      <c r="M131">
        <v>30</v>
      </c>
      <c r="N131">
        <v>103</v>
      </c>
      <c r="O131">
        <v>3</v>
      </c>
      <c r="P131">
        <v>3</v>
      </c>
      <c r="Q131">
        <v>0.25900000000000001</v>
      </c>
      <c r="R131">
        <v>0.312</v>
      </c>
      <c r="S131">
        <v>0.442</v>
      </c>
      <c r="T131">
        <v>272</v>
      </c>
      <c r="U131">
        <f t="shared" ref="U131:U194" si="7">T131/15</f>
        <v>18.133333333333333</v>
      </c>
      <c r="V131">
        <f t="shared" ref="V131:V194" si="8">IF(T131&gt;= 600,U131*1.125,IF(T131&gt; 575,U131*1.1,IF(T131&gt; 550,U131*1.075,IF(T131&gt; 525,U131*1.05,IF(T131&gt; 500,U131*1.025,IF(T131&gt; 475,U131,IF(T131&gt; 450,U131*0.975,IF(T131&gt; 425,U131*0.95,IF(T131&gt; 400,U131*0.925,IF(T131&gt; 375,U131*0.9,IF(T131&gt; 350,U131*0.875,IF(T131&gt; 325,U131*0.85,IF(T131&gt; 300,U131*0.825,IF(T131&gt; 275,U131*0.8,IF(T131&gt; 250,U131*0.775,IF(T131&gt; 225,U131*0.75,IF(T131&gt; 200,U131*0.725,IF(T131&gt; 175,U131*0.7,IF(T131&gt; 150,U131*0.675,IF(T131&gt; 125,U131*0.65,IF(T131&gt; 100,U131*0.625,IF(T131&gt; 75,U131*0.6,IF(T131&gt; 50,U131*0.575,IF(T131&gt; 25,U131*0.55,U131*0.525))))))))))))))))))))))))</f>
        <v>14.053333333333333</v>
      </c>
      <c r="W131">
        <f t="shared" si="6"/>
        <v>14.053333333333333</v>
      </c>
    </row>
    <row r="132" spans="1:23" x14ac:dyDescent="0.35">
      <c r="A132" t="s">
        <v>1462</v>
      </c>
      <c r="B132" t="s">
        <v>1463</v>
      </c>
      <c r="C132" t="s">
        <v>366</v>
      </c>
      <c r="D132" t="s">
        <v>372</v>
      </c>
      <c r="E132">
        <v>459</v>
      </c>
      <c r="F132">
        <v>69</v>
      </c>
      <c r="G132">
        <v>115</v>
      </c>
      <c r="H132">
        <v>65</v>
      </c>
      <c r="I132">
        <v>34</v>
      </c>
      <c r="J132">
        <v>1</v>
      </c>
      <c r="K132">
        <v>15</v>
      </c>
      <c r="L132">
        <v>51</v>
      </c>
      <c r="M132">
        <v>59</v>
      </c>
      <c r="N132">
        <v>106</v>
      </c>
      <c r="O132">
        <v>3</v>
      </c>
      <c r="P132">
        <v>0</v>
      </c>
      <c r="Q132">
        <v>0.251</v>
      </c>
      <c r="R132">
        <v>0.34</v>
      </c>
      <c r="S132">
        <v>0.42699999999999999</v>
      </c>
      <c r="T132">
        <v>272</v>
      </c>
      <c r="U132">
        <f t="shared" si="7"/>
        <v>18.133333333333333</v>
      </c>
      <c r="V132">
        <f t="shared" si="8"/>
        <v>14.053333333333333</v>
      </c>
      <c r="W132">
        <f t="shared" si="6"/>
        <v>14.053333333333333</v>
      </c>
    </row>
    <row r="133" spans="1:23" x14ac:dyDescent="0.35">
      <c r="A133" t="s">
        <v>965</v>
      </c>
      <c r="B133" t="s">
        <v>1218</v>
      </c>
      <c r="C133" t="s">
        <v>914</v>
      </c>
      <c r="D133" t="s">
        <v>380</v>
      </c>
      <c r="E133">
        <v>533</v>
      </c>
      <c r="F133">
        <v>72</v>
      </c>
      <c r="G133">
        <v>117</v>
      </c>
      <c r="H133">
        <v>67</v>
      </c>
      <c r="I133">
        <v>23</v>
      </c>
      <c r="J133">
        <v>3</v>
      </c>
      <c r="K133">
        <v>24</v>
      </c>
      <c r="L133">
        <v>67</v>
      </c>
      <c r="M133">
        <v>65</v>
      </c>
      <c r="N133">
        <v>158</v>
      </c>
      <c r="O133">
        <v>10</v>
      </c>
      <c r="P133">
        <v>3</v>
      </c>
      <c r="Q133">
        <v>0.22</v>
      </c>
      <c r="R133">
        <v>0.313</v>
      </c>
      <c r="S133">
        <v>0.40899999999999997</v>
      </c>
      <c r="T133">
        <v>271</v>
      </c>
      <c r="U133">
        <f t="shared" si="7"/>
        <v>18.066666666666666</v>
      </c>
      <c r="V133">
        <f t="shared" si="8"/>
        <v>14.001666666666667</v>
      </c>
      <c r="W133">
        <f t="shared" si="6"/>
        <v>14.001666666666667</v>
      </c>
    </row>
    <row r="134" spans="1:23" x14ac:dyDescent="0.35">
      <c r="A134" t="s">
        <v>1861</v>
      </c>
      <c r="B134" t="s">
        <v>1862</v>
      </c>
      <c r="C134" t="s">
        <v>3</v>
      </c>
      <c r="D134" t="s">
        <v>372</v>
      </c>
      <c r="E134">
        <v>483</v>
      </c>
      <c r="F134">
        <v>61</v>
      </c>
      <c r="G134">
        <v>126</v>
      </c>
      <c r="H134">
        <v>77</v>
      </c>
      <c r="I134">
        <v>29</v>
      </c>
      <c r="J134">
        <v>2</v>
      </c>
      <c r="K134">
        <v>18</v>
      </c>
      <c r="L134">
        <v>70</v>
      </c>
      <c r="M134">
        <v>44</v>
      </c>
      <c r="N134">
        <v>121</v>
      </c>
      <c r="O134">
        <v>5</v>
      </c>
      <c r="P134">
        <v>2</v>
      </c>
      <c r="Q134">
        <v>0.26100000000000001</v>
      </c>
      <c r="R134">
        <v>0.32700000000000001</v>
      </c>
      <c r="S134">
        <v>0.441</v>
      </c>
      <c r="T134">
        <v>270</v>
      </c>
      <c r="U134">
        <f t="shared" si="7"/>
        <v>18</v>
      </c>
      <c r="V134">
        <f t="shared" si="8"/>
        <v>13.950000000000001</v>
      </c>
      <c r="W134">
        <f t="shared" si="6"/>
        <v>13.950000000000001</v>
      </c>
    </row>
    <row r="135" spans="1:23" x14ac:dyDescent="0.35">
      <c r="A135" t="s">
        <v>1055</v>
      </c>
      <c r="B135" t="s">
        <v>827</v>
      </c>
      <c r="C135" t="s">
        <v>914</v>
      </c>
      <c r="D135" t="s">
        <v>364</v>
      </c>
      <c r="E135">
        <v>546</v>
      </c>
      <c r="F135">
        <v>56</v>
      </c>
      <c r="G135">
        <v>149</v>
      </c>
      <c r="H135">
        <v>99</v>
      </c>
      <c r="I135">
        <v>35</v>
      </c>
      <c r="J135">
        <v>5</v>
      </c>
      <c r="K135">
        <v>10</v>
      </c>
      <c r="L135">
        <v>65</v>
      </c>
      <c r="M135">
        <v>36</v>
      </c>
      <c r="N135">
        <v>117</v>
      </c>
      <c r="O135">
        <v>3</v>
      </c>
      <c r="P135">
        <v>2</v>
      </c>
      <c r="Q135">
        <v>0.27300000000000002</v>
      </c>
      <c r="R135">
        <v>0.32300000000000001</v>
      </c>
      <c r="S135">
        <v>0.41</v>
      </c>
      <c r="T135">
        <v>265</v>
      </c>
      <c r="U135">
        <f t="shared" si="7"/>
        <v>17.666666666666668</v>
      </c>
      <c r="V135">
        <f t="shared" si="8"/>
        <v>13.691666666666668</v>
      </c>
      <c r="W135">
        <f t="shared" si="6"/>
        <v>13.691666666666668</v>
      </c>
    </row>
    <row r="136" spans="1:23" x14ac:dyDescent="0.35">
      <c r="A136" t="s">
        <v>964</v>
      </c>
      <c r="B136" t="s">
        <v>458</v>
      </c>
      <c r="C136" t="s">
        <v>3</v>
      </c>
      <c r="D136" t="s">
        <v>360</v>
      </c>
      <c r="E136">
        <v>402</v>
      </c>
      <c r="F136">
        <v>59</v>
      </c>
      <c r="G136">
        <v>95</v>
      </c>
      <c r="H136">
        <v>51</v>
      </c>
      <c r="I136">
        <v>21</v>
      </c>
      <c r="J136">
        <v>1</v>
      </c>
      <c r="K136">
        <v>22</v>
      </c>
      <c r="L136">
        <v>54</v>
      </c>
      <c r="M136">
        <v>45</v>
      </c>
      <c r="N136">
        <v>79</v>
      </c>
      <c r="O136">
        <v>2</v>
      </c>
      <c r="P136">
        <v>0</v>
      </c>
      <c r="Q136">
        <v>0.23599999999999999</v>
      </c>
      <c r="R136">
        <v>0.31900000000000001</v>
      </c>
      <c r="S136">
        <v>0.45800000000000002</v>
      </c>
      <c r="T136">
        <v>265</v>
      </c>
      <c r="U136">
        <f t="shared" si="7"/>
        <v>17.666666666666668</v>
      </c>
      <c r="V136">
        <f t="shared" si="8"/>
        <v>13.691666666666668</v>
      </c>
      <c r="W136">
        <f t="shared" si="6"/>
        <v>13.691666666666668</v>
      </c>
    </row>
    <row r="137" spans="1:23" x14ac:dyDescent="0.35">
      <c r="A137" t="s">
        <v>1438</v>
      </c>
      <c r="B137" t="s">
        <v>1410</v>
      </c>
      <c r="C137" t="s">
        <v>398</v>
      </c>
      <c r="D137" t="s">
        <v>380</v>
      </c>
      <c r="E137">
        <v>450</v>
      </c>
      <c r="F137">
        <v>55</v>
      </c>
      <c r="G137">
        <v>121</v>
      </c>
      <c r="H137">
        <v>76</v>
      </c>
      <c r="I137">
        <v>28</v>
      </c>
      <c r="J137">
        <v>5</v>
      </c>
      <c r="K137">
        <v>12</v>
      </c>
      <c r="L137">
        <v>53</v>
      </c>
      <c r="M137">
        <v>46</v>
      </c>
      <c r="N137">
        <v>93</v>
      </c>
      <c r="O137">
        <v>11</v>
      </c>
      <c r="P137">
        <v>3</v>
      </c>
      <c r="Q137">
        <v>0.26900000000000002</v>
      </c>
      <c r="R137">
        <v>0.34300000000000003</v>
      </c>
      <c r="S137">
        <v>0.433</v>
      </c>
      <c r="T137">
        <v>264</v>
      </c>
      <c r="U137">
        <f t="shared" si="7"/>
        <v>17.600000000000001</v>
      </c>
      <c r="V137">
        <f t="shared" si="8"/>
        <v>13.640000000000002</v>
      </c>
      <c r="W137">
        <f t="shared" si="6"/>
        <v>13.640000000000002</v>
      </c>
    </row>
    <row r="138" spans="1:23" x14ac:dyDescent="0.35">
      <c r="A138" t="s">
        <v>1371</v>
      </c>
      <c r="B138" t="s">
        <v>1863</v>
      </c>
      <c r="C138" t="s">
        <v>2</v>
      </c>
      <c r="D138" t="s">
        <v>389</v>
      </c>
      <c r="E138">
        <v>467</v>
      </c>
      <c r="F138">
        <v>68</v>
      </c>
      <c r="G138">
        <v>121</v>
      </c>
      <c r="H138">
        <v>78</v>
      </c>
      <c r="I138">
        <v>25</v>
      </c>
      <c r="J138">
        <v>2</v>
      </c>
      <c r="K138">
        <v>16</v>
      </c>
      <c r="L138">
        <v>58</v>
      </c>
      <c r="M138">
        <v>36</v>
      </c>
      <c r="N138">
        <v>105</v>
      </c>
      <c r="O138">
        <v>11</v>
      </c>
      <c r="P138">
        <v>4</v>
      </c>
      <c r="Q138">
        <v>0.25900000000000001</v>
      </c>
      <c r="R138">
        <v>0.32100000000000001</v>
      </c>
      <c r="S138">
        <v>0.42399999999999999</v>
      </c>
      <c r="T138">
        <v>262</v>
      </c>
      <c r="U138">
        <f t="shared" si="7"/>
        <v>17.466666666666665</v>
      </c>
      <c r="V138">
        <f t="shared" si="8"/>
        <v>13.536666666666665</v>
      </c>
      <c r="W138">
        <f t="shared" si="6"/>
        <v>13.536666666666665</v>
      </c>
    </row>
    <row r="139" spans="1:23" x14ac:dyDescent="0.35">
      <c r="A139" t="s">
        <v>1721</v>
      </c>
      <c r="B139" t="s">
        <v>240</v>
      </c>
      <c r="C139" t="s">
        <v>914</v>
      </c>
      <c r="D139" t="s">
        <v>377</v>
      </c>
      <c r="E139">
        <v>503</v>
      </c>
      <c r="F139">
        <v>68</v>
      </c>
      <c r="G139">
        <v>134</v>
      </c>
      <c r="H139">
        <v>86</v>
      </c>
      <c r="I139">
        <v>28</v>
      </c>
      <c r="J139">
        <v>2</v>
      </c>
      <c r="K139">
        <v>18</v>
      </c>
      <c r="L139">
        <v>62</v>
      </c>
      <c r="M139">
        <v>43</v>
      </c>
      <c r="N139">
        <v>139</v>
      </c>
      <c r="O139">
        <v>12</v>
      </c>
      <c r="P139">
        <v>4</v>
      </c>
      <c r="Q139">
        <v>0.26600000000000001</v>
      </c>
      <c r="R139">
        <v>0.32600000000000001</v>
      </c>
      <c r="S139">
        <v>0.437</v>
      </c>
      <c r="T139">
        <v>262</v>
      </c>
      <c r="U139">
        <f t="shared" si="7"/>
        <v>17.466666666666665</v>
      </c>
      <c r="V139">
        <f t="shared" si="8"/>
        <v>13.536666666666665</v>
      </c>
      <c r="W139">
        <f t="shared" si="6"/>
        <v>13.536666666666665</v>
      </c>
    </row>
    <row r="140" spans="1:23" x14ac:dyDescent="0.35">
      <c r="A140" t="s">
        <v>562</v>
      </c>
      <c r="B140" t="s">
        <v>118</v>
      </c>
      <c r="C140" t="s">
        <v>2</v>
      </c>
      <c r="D140" t="s">
        <v>362</v>
      </c>
      <c r="E140">
        <v>419</v>
      </c>
      <c r="F140">
        <v>59</v>
      </c>
      <c r="G140">
        <v>102</v>
      </c>
      <c r="H140">
        <v>61</v>
      </c>
      <c r="I140">
        <v>24</v>
      </c>
      <c r="J140">
        <v>1</v>
      </c>
      <c r="K140">
        <v>16</v>
      </c>
      <c r="L140">
        <v>56</v>
      </c>
      <c r="M140">
        <v>42</v>
      </c>
      <c r="N140">
        <v>73</v>
      </c>
      <c r="O140">
        <v>1</v>
      </c>
      <c r="P140">
        <v>0</v>
      </c>
      <c r="Q140">
        <v>0.24299999999999999</v>
      </c>
      <c r="R140">
        <v>0.32</v>
      </c>
      <c r="S140">
        <v>0.42</v>
      </c>
      <c r="T140">
        <v>261</v>
      </c>
      <c r="U140">
        <f t="shared" si="7"/>
        <v>17.399999999999999</v>
      </c>
      <c r="V140">
        <f t="shared" si="8"/>
        <v>13.484999999999999</v>
      </c>
      <c r="W140">
        <f t="shared" si="6"/>
        <v>13.484999999999999</v>
      </c>
    </row>
    <row r="141" spans="1:23" x14ac:dyDescent="0.35">
      <c r="A141" t="s">
        <v>1221</v>
      </c>
      <c r="B141" t="s">
        <v>1222</v>
      </c>
      <c r="C141" t="s">
        <v>398</v>
      </c>
      <c r="D141" t="s">
        <v>377</v>
      </c>
      <c r="E141">
        <v>429</v>
      </c>
      <c r="F141">
        <v>56</v>
      </c>
      <c r="G141">
        <v>119</v>
      </c>
      <c r="H141">
        <v>83</v>
      </c>
      <c r="I141">
        <v>21</v>
      </c>
      <c r="J141">
        <v>4</v>
      </c>
      <c r="K141">
        <v>11</v>
      </c>
      <c r="L141">
        <v>51</v>
      </c>
      <c r="M141">
        <v>26</v>
      </c>
      <c r="N141">
        <v>68</v>
      </c>
      <c r="O141">
        <v>16</v>
      </c>
      <c r="P141">
        <v>3</v>
      </c>
      <c r="Q141">
        <v>0.27700000000000002</v>
      </c>
      <c r="R141">
        <v>0.32400000000000001</v>
      </c>
      <c r="S141">
        <v>0.42199999999999999</v>
      </c>
      <c r="T141">
        <v>259</v>
      </c>
      <c r="U141">
        <f t="shared" si="7"/>
        <v>17.266666666666666</v>
      </c>
      <c r="V141">
        <f t="shared" si="8"/>
        <v>13.381666666666666</v>
      </c>
      <c r="W141">
        <f t="shared" si="6"/>
        <v>13.381666666666666</v>
      </c>
    </row>
    <row r="142" spans="1:23" x14ac:dyDescent="0.35">
      <c r="A142" t="s">
        <v>937</v>
      </c>
      <c r="B142" t="s">
        <v>415</v>
      </c>
      <c r="C142" t="s">
        <v>3</v>
      </c>
      <c r="D142" t="s">
        <v>369</v>
      </c>
      <c r="E142">
        <v>541</v>
      </c>
      <c r="F142">
        <v>65</v>
      </c>
      <c r="G142">
        <v>137</v>
      </c>
      <c r="H142">
        <v>94</v>
      </c>
      <c r="I142">
        <v>30</v>
      </c>
      <c r="J142">
        <v>3</v>
      </c>
      <c r="K142">
        <v>10</v>
      </c>
      <c r="L142">
        <v>54</v>
      </c>
      <c r="M142">
        <v>55</v>
      </c>
      <c r="N142">
        <v>133</v>
      </c>
      <c r="O142">
        <v>19</v>
      </c>
      <c r="P142">
        <v>5</v>
      </c>
      <c r="Q142">
        <v>0.253</v>
      </c>
      <c r="R142">
        <v>0.32600000000000001</v>
      </c>
      <c r="S142">
        <v>0.375</v>
      </c>
      <c r="T142">
        <v>258</v>
      </c>
      <c r="U142">
        <f t="shared" si="7"/>
        <v>17.2</v>
      </c>
      <c r="V142">
        <f t="shared" si="8"/>
        <v>13.33</v>
      </c>
      <c r="W142">
        <f t="shared" si="6"/>
        <v>13.33</v>
      </c>
    </row>
    <row r="143" spans="1:23" x14ac:dyDescent="0.35">
      <c r="A143" t="s">
        <v>765</v>
      </c>
      <c r="B143" t="s">
        <v>1197</v>
      </c>
      <c r="C143" t="s">
        <v>3</v>
      </c>
      <c r="D143" t="s">
        <v>386</v>
      </c>
      <c r="E143">
        <v>483</v>
      </c>
      <c r="F143">
        <v>66</v>
      </c>
      <c r="G143">
        <v>132</v>
      </c>
      <c r="H143">
        <v>92</v>
      </c>
      <c r="I143">
        <v>24</v>
      </c>
      <c r="J143">
        <v>3</v>
      </c>
      <c r="K143">
        <v>13</v>
      </c>
      <c r="L143">
        <v>65</v>
      </c>
      <c r="M143">
        <v>30</v>
      </c>
      <c r="N143">
        <v>106</v>
      </c>
      <c r="O143">
        <v>2</v>
      </c>
      <c r="P143">
        <v>1</v>
      </c>
      <c r="Q143">
        <v>0.27300000000000002</v>
      </c>
      <c r="R143">
        <v>0.31900000000000001</v>
      </c>
      <c r="S143">
        <v>0.41599999999999998</v>
      </c>
      <c r="T143">
        <v>257</v>
      </c>
      <c r="U143">
        <f t="shared" si="7"/>
        <v>17.133333333333333</v>
      </c>
      <c r="V143">
        <f t="shared" si="8"/>
        <v>13.278333333333334</v>
      </c>
      <c r="W143">
        <f t="shared" si="6"/>
        <v>13.278333333333334</v>
      </c>
    </row>
    <row r="144" spans="1:23" x14ac:dyDescent="0.35">
      <c r="A144" t="s">
        <v>69</v>
      </c>
      <c r="B144" t="s">
        <v>351</v>
      </c>
      <c r="C144" t="s">
        <v>1</v>
      </c>
      <c r="D144" t="s">
        <v>378</v>
      </c>
      <c r="E144">
        <v>381</v>
      </c>
      <c r="F144">
        <v>54</v>
      </c>
      <c r="G144">
        <v>101</v>
      </c>
      <c r="H144">
        <v>60</v>
      </c>
      <c r="I144">
        <v>23</v>
      </c>
      <c r="J144">
        <v>1</v>
      </c>
      <c r="K144">
        <v>17</v>
      </c>
      <c r="L144">
        <v>68</v>
      </c>
      <c r="M144">
        <v>43</v>
      </c>
      <c r="N144">
        <v>89</v>
      </c>
      <c r="O144">
        <v>4</v>
      </c>
      <c r="P144">
        <v>1</v>
      </c>
      <c r="Q144">
        <v>0.26500000000000001</v>
      </c>
      <c r="R144">
        <v>0.33600000000000002</v>
      </c>
      <c r="S144">
        <v>0.46500000000000002</v>
      </c>
      <c r="T144">
        <v>256</v>
      </c>
      <c r="U144">
        <f t="shared" si="7"/>
        <v>17.066666666666666</v>
      </c>
      <c r="V144">
        <f t="shared" si="8"/>
        <v>13.226666666666667</v>
      </c>
      <c r="W144">
        <f t="shared" si="6"/>
        <v>13.226666666666667</v>
      </c>
    </row>
    <row r="145" spans="1:23" x14ac:dyDescent="0.35">
      <c r="A145" t="s">
        <v>111</v>
      </c>
      <c r="B145" t="s">
        <v>531</v>
      </c>
      <c r="C145" t="s">
        <v>914</v>
      </c>
      <c r="D145" t="s">
        <v>365</v>
      </c>
      <c r="E145">
        <v>462</v>
      </c>
      <c r="F145">
        <v>59</v>
      </c>
      <c r="G145">
        <v>115</v>
      </c>
      <c r="H145">
        <v>65</v>
      </c>
      <c r="I145">
        <v>29</v>
      </c>
      <c r="J145">
        <v>2</v>
      </c>
      <c r="K145">
        <v>19</v>
      </c>
      <c r="L145">
        <v>61</v>
      </c>
      <c r="M145">
        <v>35</v>
      </c>
      <c r="N145">
        <v>109</v>
      </c>
      <c r="O145">
        <v>5</v>
      </c>
      <c r="P145">
        <v>1</v>
      </c>
      <c r="Q145">
        <v>0.249</v>
      </c>
      <c r="R145">
        <v>0.30399999999999999</v>
      </c>
      <c r="S145">
        <v>0.44400000000000001</v>
      </c>
      <c r="T145">
        <v>255</v>
      </c>
      <c r="U145">
        <f t="shared" si="7"/>
        <v>17</v>
      </c>
      <c r="V145">
        <f t="shared" si="8"/>
        <v>13.175000000000001</v>
      </c>
      <c r="W145">
        <f t="shared" si="6"/>
        <v>13.175000000000001</v>
      </c>
    </row>
    <row r="146" spans="1:23" x14ac:dyDescent="0.35">
      <c r="A146" t="s">
        <v>167</v>
      </c>
      <c r="B146" t="s">
        <v>957</v>
      </c>
      <c r="C146" t="s">
        <v>2</v>
      </c>
      <c r="D146" t="s">
        <v>368</v>
      </c>
      <c r="E146">
        <v>446</v>
      </c>
      <c r="F146">
        <v>61</v>
      </c>
      <c r="G146">
        <v>125</v>
      </c>
      <c r="H146">
        <v>84</v>
      </c>
      <c r="I146">
        <v>28</v>
      </c>
      <c r="J146">
        <v>4</v>
      </c>
      <c r="K146">
        <v>9</v>
      </c>
      <c r="L146">
        <v>52</v>
      </c>
      <c r="M146">
        <v>31</v>
      </c>
      <c r="N146">
        <v>84</v>
      </c>
      <c r="O146">
        <v>10</v>
      </c>
      <c r="P146">
        <v>3</v>
      </c>
      <c r="Q146">
        <v>0.28000000000000003</v>
      </c>
      <c r="R146">
        <v>0.33300000000000002</v>
      </c>
      <c r="S146">
        <v>0.42099999999999999</v>
      </c>
      <c r="T146">
        <v>255</v>
      </c>
      <c r="U146">
        <f t="shared" si="7"/>
        <v>17</v>
      </c>
      <c r="V146">
        <f t="shared" si="8"/>
        <v>13.175000000000001</v>
      </c>
      <c r="W146">
        <f t="shared" si="6"/>
        <v>13.175000000000001</v>
      </c>
    </row>
    <row r="147" spans="1:23" x14ac:dyDescent="0.35">
      <c r="A147" t="s">
        <v>838</v>
      </c>
      <c r="B147" t="s">
        <v>837</v>
      </c>
      <c r="C147" t="s">
        <v>3</v>
      </c>
      <c r="D147" t="s">
        <v>394</v>
      </c>
      <c r="E147">
        <v>563</v>
      </c>
      <c r="F147">
        <v>62</v>
      </c>
      <c r="G147">
        <v>136</v>
      </c>
      <c r="H147">
        <v>85</v>
      </c>
      <c r="I147">
        <v>31</v>
      </c>
      <c r="J147">
        <v>3</v>
      </c>
      <c r="K147">
        <v>17</v>
      </c>
      <c r="L147">
        <v>65</v>
      </c>
      <c r="M147">
        <v>57</v>
      </c>
      <c r="N147">
        <v>157</v>
      </c>
      <c r="O147">
        <v>3</v>
      </c>
      <c r="P147">
        <v>1</v>
      </c>
      <c r="Q147">
        <v>0.24199999999999999</v>
      </c>
      <c r="R147">
        <v>0.317</v>
      </c>
      <c r="S147">
        <v>0.39800000000000002</v>
      </c>
      <c r="T147">
        <v>253</v>
      </c>
      <c r="U147">
        <f t="shared" si="7"/>
        <v>16.866666666666667</v>
      </c>
      <c r="V147">
        <f t="shared" si="8"/>
        <v>13.071666666666667</v>
      </c>
      <c r="W147">
        <f t="shared" si="6"/>
        <v>13.071666666666667</v>
      </c>
    </row>
    <row r="148" spans="1:23" x14ac:dyDescent="0.35">
      <c r="A148" t="s">
        <v>1864</v>
      </c>
      <c r="B148" t="s">
        <v>1865</v>
      </c>
      <c r="C148" t="s">
        <v>398</v>
      </c>
      <c r="D148" t="s">
        <v>367</v>
      </c>
      <c r="E148">
        <v>484</v>
      </c>
      <c r="F148">
        <v>62</v>
      </c>
      <c r="G148">
        <v>127</v>
      </c>
      <c r="H148">
        <v>86</v>
      </c>
      <c r="I148">
        <v>24</v>
      </c>
      <c r="J148">
        <v>3</v>
      </c>
      <c r="K148">
        <v>14</v>
      </c>
      <c r="L148">
        <v>57</v>
      </c>
      <c r="M148">
        <v>35</v>
      </c>
      <c r="N148">
        <v>109</v>
      </c>
      <c r="O148">
        <v>9</v>
      </c>
      <c r="P148">
        <v>2</v>
      </c>
      <c r="Q148">
        <v>0.26200000000000001</v>
      </c>
      <c r="R148">
        <v>0.317</v>
      </c>
      <c r="S148">
        <v>0.41099999999999998</v>
      </c>
      <c r="T148">
        <v>251</v>
      </c>
      <c r="U148">
        <f t="shared" si="7"/>
        <v>16.733333333333334</v>
      </c>
      <c r="V148">
        <f t="shared" si="8"/>
        <v>12.968333333333334</v>
      </c>
      <c r="W148">
        <f t="shared" si="6"/>
        <v>12.968333333333334</v>
      </c>
    </row>
    <row r="149" spans="1:23" x14ac:dyDescent="0.35">
      <c r="A149" t="s">
        <v>1866</v>
      </c>
      <c r="B149" t="s">
        <v>1867</v>
      </c>
      <c r="C149" t="s">
        <v>914</v>
      </c>
      <c r="D149" t="s">
        <v>371</v>
      </c>
      <c r="E149">
        <v>488</v>
      </c>
      <c r="F149">
        <v>63</v>
      </c>
      <c r="G149">
        <v>124</v>
      </c>
      <c r="H149">
        <v>77</v>
      </c>
      <c r="I149">
        <v>27</v>
      </c>
      <c r="J149">
        <v>3</v>
      </c>
      <c r="K149">
        <v>17</v>
      </c>
      <c r="L149">
        <v>60</v>
      </c>
      <c r="M149">
        <v>40</v>
      </c>
      <c r="N149">
        <v>127</v>
      </c>
      <c r="O149">
        <v>10</v>
      </c>
      <c r="P149">
        <v>3</v>
      </c>
      <c r="Q149">
        <v>0.254</v>
      </c>
      <c r="R149">
        <v>0.317</v>
      </c>
      <c r="S149">
        <v>0.42599999999999999</v>
      </c>
      <c r="T149">
        <v>251</v>
      </c>
      <c r="U149">
        <f t="shared" si="7"/>
        <v>16.733333333333334</v>
      </c>
      <c r="V149">
        <f t="shared" si="8"/>
        <v>12.968333333333334</v>
      </c>
      <c r="W149">
        <f t="shared" si="6"/>
        <v>12.968333333333334</v>
      </c>
    </row>
    <row r="150" spans="1:23" x14ac:dyDescent="0.35">
      <c r="A150" t="s">
        <v>347</v>
      </c>
      <c r="B150" t="s">
        <v>788</v>
      </c>
      <c r="C150" t="s">
        <v>914</v>
      </c>
      <c r="D150" t="s">
        <v>388</v>
      </c>
      <c r="E150">
        <v>466</v>
      </c>
      <c r="F150">
        <v>62</v>
      </c>
      <c r="G150">
        <v>104</v>
      </c>
      <c r="H150">
        <v>65</v>
      </c>
      <c r="I150">
        <v>21</v>
      </c>
      <c r="J150">
        <v>3</v>
      </c>
      <c r="K150">
        <v>15</v>
      </c>
      <c r="L150">
        <v>53</v>
      </c>
      <c r="M150">
        <v>52</v>
      </c>
      <c r="N150">
        <v>97</v>
      </c>
      <c r="O150">
        <v>6</v>
      </c>
      <c r="P150">
        <v>2</v>
      </c>
      <c r="Q150">
        <v>0.223</v>
      </c>
      <c r="R150">
        <v>0.308</v>
      </c>
      <c r="S150">
        <v>0.378</v>
      </c>
      <c r="T150">
        <v>250</v>
      </c>
      <c r="U150">
        <f t="shared" si="7"/>
        <v>16.666666666666668</v>
      </c>
      <c r="V150">
        <f t="shared" si="8"/>
        <v>12.5</v>
      </c>
      <c r="W150">
        <f t="shared" si="6"/>
        <v>12.5</v>
      </c>
    </row>
    <row r="151" spans="1:23" x14ac:dyDescent="0.35">
      <c r="A151" t="s">
        <v>120</v>
      </c>
      <c r="B151" t="s">
        <v>316</v>
      </c>
      <c r="C151" t="s">
        <v>914</v>
      </c>
      <c r="D151" t="s">
        <v>364</v>
      </c>
      <c r="E151">
        <v>434</v>
      </c>
      <c r="F151">
        <v>60</v>
      </c>
      <c r="G151">
        <v>121</v>
      </c>
      <c r="H151">
        <v>82</v>
      </c>
      <c r="I151">
        <v>24</v>
      </c>
      <c r="J151">
        <v>4</v>
      </c>
      <c r="K151">
        <v>11</v>
      </c>
      <c r="L151">
        <v>54</v>
      </c>
      <c r="M151">
        <v>32</v>
      </c>
      <c r="N151">
        <v>102</v>
      </c>
      <c r="O151">
        <v>24</v>
      </c>
      <c r="P151">
        <v>4</v>
      </c>
      <c r="Q151">
        <v>0.27900000000000003</v>
      </c>
      <c r="R151">
        <v>0.33700000000000002</v>
      </c>
      <c r="S151">
        <v>0.42899999999999999</v>
      </c>
      <c r="T151">
        <v>250</v>
      </c>
      <c r="U151">
        <f t="shared" si="7"/>
        <v>16.666666666666668</v>
      </c>
      <c r="V151">
        <f t="shared" si="8"/>
        <v>12.5</v>
      </c>
      <c r="W151">
        <f t="shared" si="6"/>
        <v>12.5</v>
      </c>
    </row>
    <row r="152" spans="1:23" x14ac:dyDescent="0.35">
      <c r="A152" t="s">
        <v>782</v>
      </c>
      <c r="B152" t="s">
        <v>783</v>
      </c>
      <c r="C152" t="s">
        <v>3</v>
      </c>
      <c r="D152" t="s">
        <v>397</v>
      </c>
      <c r="E152">
        <v>492</v>
      </c>
      <c r="F152">
        <v>59</v>
      </c>
      <c r="G152">
        <v>122</v>
      </c>
      <c r="H152">
        <v>73</v>
      </c>
      <c r="I152">
        <v>32</v>
      </c>
      <c r="J152">
        <v>2</v>
      </c>
      <c r="K152">
        <v>15</v>
      </c>
      <c r="L152">
        <v>59</v>
      </c>
      <c r="M152">
        <v>39</v>
      </c>
      <c r="N152">
        <v>110</v>
      </c>
      <c r="O152">
        <v>0</v>
      </c>
      <c r="P152">
        <v>0</v>
      </c>
      <c r="Q152">
        <v>0.248</v>
      </c>
      <c r="R152">
        <v>0.312</v>
      </c>
      <c r="S152">
        <v>0.41299999999999998</v>
      </c>
      <c r="T152">
        <v>250</v>
      </c>
      <c r="U152">
        <f t="shared" si="7"/>
        <v>16.666666666666668</v>
      </c>
      <c r="V152">
        <f t="shared" si="8"/>
        <v>12.5</v>
      </c>
      <c r="W152">
        <f t="shared" si="6"/>
        <v>12.5</v>
      </c>
    </row>
    <row r="153" spans="1:23" x14ac:dyDescent="0.35">
      <c r="A153" t="s">
        <v>100</v>
      </c>
      <c r="B153" t="s">
        <v>299</v>
      </c>
      <c r="C153" t="s">
        <v>914</v>
      </c>
      <c r="D153" t="s">
        <v>377</v>
      </c>
      <c r="E153">
        <v>459</v>
      </c>
      <c r="F153">
        <v>59</v>
      </c>
      <c r="G153">
        <v>124</v>
      </c>
      <c r="H153">
        <v>75</v>
      </c>
      <c r="I153">
        <v>32</v>
      </c>
      <c r="J153">
        <v>2</v>
      </c>
      <c r="K153">
        <v>15</v>
      </c>
      <c r="L153">
        <v>60</v>
      </c>
      <c r="M153">
        <v>42</v>
      </c>
      <c r="N153">
        <v>121</v>
      </c>
      <c r="O153">
        <v>8</v>
      </c>
      <c r="P153">
        <v>3</v>
      </c>
      <c r="Q153">
        <v>0.27</v>
      </c>
      <c r="R153">
        <v>0.33500000000000002</v>
      </c>
      <c r="S153">
        <v>0.44700000000000001</v>
      </c>
      <c r="T153">
        <v>250</v>
      </c>
      <c r="U153">
        <f t="shared" si="7"/>
        <v>16.666666666666668</v>
      </c>
      <c r="V153">
        <f t="shared" si="8"/>
        <v>12.5</v>
      </c>
      <c r="W153">
        <f t="shared" si="6"/>
        <v>12.5</v>
      </c>
    </row>
    <row r="154" spans="1:23" x14ac:dyDescent="0.35">
      <c r="A154" t="s">
        <v>27</v>
      </c>
      <c r="B154" t="s">
        <v>736</v>
      </c>
      <c r="C154" t="s">
        <v>3</v>
      </c>
      <c r="D154" t="s">
        <v>363</v>
      </c>
      <c r="E154">
        <v>431</v>
      </c>
      <c r="F154">
        <v>60</v>
      </c>
      <c r="G154">
        <v>110</v>
      </c>
      <c r="H154">
        <v>62</v>
      </c>
      <c r="I154">
        <v>24</v>
      </c>
      <c r="J154">
        <v>3</v>
      </c>
      <c r="K154">
        <v>21</v>
      </c>
      <c r="L154">
        <v>60</v>
      </c>
      <c r="M154">
        <v>30</v>
      </c>
      <c r="N154">
        <v>104</v>
      </c>
      <c r="O154">
        <v>2</v>
      </c>
      <c r="P154">
        <v>2</v>
      </c>
      <c r="Q154">
        <v>0.255</v>
      </c>
      <c r="R154">
        <v>0.309</v>
      </c>
      <c r="S154">
        <v>0.47099999999999997</v>
      </c>
      <c r="T154">
        <v>249</v>
      </c>
      <c r="U154">
        <f t="shared" si="7"/>
        <v>16.600000000000001</v>
      </c>
      <c r="V154">
        <f t="shared" si="8"/>
        <v>12.450000000000001</v>
      </c>
      <c r="W154">
        <f t="shared" si="6"/>
        <v>12.450000000000001</v>
      </c>
    </row>
    <row r="155" spans="1:23" x14ac:dyDescent="0.35">
      <c r="A155" t="s">
        <v>633</v>
      </c>
      <c r="B155" t="s">
        <v>1868</v>
      </c>
      <c r="C155" t="s">
        <v>914</v>
      </c>
      <c r="D155" t="s">
        <v>364</v>
      </c>
      <c r="E155">
        <v>476</v>
      </c>
      <c r="F155">
        <v>61</v>
      </c>
      <c r="G155">
        <v>119</v>
      </c>
      <c r="H155">
        <v>72</v>
      </c>
      <c r="I155">
        <v>28</v>
      </c>
      <c r="J155">
        <v>3</v>
      </c>
      <c r="K155">
        <v>16</v>
      </c>
      <c r="L155">
        <v>58</v>
      </c>
      <c r="M155">
        <v>43</v>
      </c>
      <c r="N155">
        <v>121</v>
      </c>
      <c r="O155">
        <v>9</v>
      </c>
      <c r="P155">
        <v>4</v>
      </c>
      <c r="Q155">
        <v>0.25</v>
      </c>
      <c r="R155">
        <v>0.32</v>
      </c>
      <c r="S155">
        <v>0.42199999999999999</v>
      </c>
      <c r="T155">
        <v>247</v>
      </c>
      <c r="U155">
        <f t="shared" si="7"/>
        <v>16.466666666666665</v>
      </c>
      <c r="V155">
        <f t="shared" si="8"/>
        <v>12.349999999999998</v>
      </c>
      <c r="W155">
        <f t="shared" si="6"/>
        <v>12.349999999999998</v>
      </c>
    </row>
    <row r="156" spans="1:23" x14ac:dyDescent="0.35">
      <c r="A156" t="s">
        <v>845</v>
      </c>
      <c r="B156" t="s">
        <v>844</v>
      </c>
      <c r="C156" t="s">
        <v>1</v>
      </c>
      <c r="D156" t="s">
        <v>385</v>
      </c>
      <c r="E156">
        <v>405</v>
      </c>
      <c r="F156">
        <v>51</v>
      </c>
      <c r="G156">
        <v>93</v>
      </c>
      <c r="H156">
        <v>51</v>
      </c>
      <c r="I156">
        <v>20</v>
      </c>
      <c r="J156">
        <v>0</v>
      </c>
      <c r="K156">
        <v>22</v>
      </c>
      <c r="L156">
        <v>65</v>
      </c>
      <c r="M156">
        <v>45</v>
      </c>
      <c r="N156">
        <v>94</v>
      </c>
      <c r="O156">
        <v>2</v>
      </c>
      <c r="P156">
        <v>1</v>
      </c>
      <c r="Q156">
        <v>0.23</v>
      </c>
      <c r="R156">
        <v>0.311</v>
      </c>
      <c r="S156">
        <v>0.442</v>
      </c>
      <c r="T156">
        <v>247</v>
      </c>
      <c r="U156">
        <f t="shared" si="7"/>
        <v>16.466666666666665</v>
      </c>
      <c r="V156">
        <f t="shared" si="8"/>
        <v>12.349999999999998</v>
      </c>
      <c r="W156">
        <f t="shared" si="6"/>
        <v>12.349999999999998</v>
      </c>
    </row>
    <row r="157" spans="1:23" x14ac:dyDescent="0.35">
      <c r="A157" t="s">
        <v>1743</v>
      </c>
      <c r="B157" t="s">
        <v>551</v>
      </c>
      <c r="C157" t="s">
        <v>398</v>
      </c>
      <c r="D157" t="s">
        <v>384</v>
      </c>
      <c r="E157">
        <v>420</v>
      </c>
      <c r="F157">
        <v>62</v>
      </c>
      <c r="G157">
        <v>113</v>
      </c>
      <c r="H157">
        <v>76</v>
      </c>
      <c r="I157">
        <v>21</v>
      </c>
      <c r="J157">
        <v>2</v>
      </c>
      <c r="K157">
        <v>14</v>
      </c>
      <c r="L157">
        <v>51</v>
      </c>
      <c r="M157">
        <v>36</v>
      </c>
      <c r="N157">
        <v>91</v>
      </c>
      <c r="O157">
        <v>10</v>
      </c>
      <c r="P157">
        <v>3</v>
      </c>
      <c r="Q157">
        <v>0.26900000000000002</v>
      </c>
      <c r="R157">
        <v>0.33500000000000002</v>
      </c>
      <c r="S157">
        <v>0.42899999999999999</v>
      </c>
      <c r="T157">
        <v>245</v>
      </c>
      <c r="U157">
        <f t="shared" si="7"/>
        <v>16.333333333333332</v>
      </c>
      <c r="V157">
        <f t="shared" si="8"/>
        <v>12.25</v>
      </c>
      <c r="W157">
        <f t="shared" si="6"/>
        <v>12.25</v>
      </c>
    </row>
    <row r="158" spans="1:23" x14ac:dyDescent="0.35">
      <c r="A158" t="s">
        <v>81</v>
      </c>
      <c r="B158" t="s">
        <v>1006</v>
      </c>
      <c r="C158" t="s">
        <v>914</v>
      </c>
      <c r="D158" t="s">
        <v>381</v>
      </c>
      <c r="E158">
        <v>540</v>
      </c>
      <c r="F158">
        <v>72</v>
      </c>
      <c r="G158">
        <v>127</v>
      </c>
      <c r="H158">
        <v>74</v>
      </c>
      <c r="I158">
        <v>30</v>
      </c>
      <c r="J158">
        <v>3</v>
      </c>
      <c r="K158">
        <v>20</v>
      </c>
      <c r="L158">
        <v>57</v>
      </c>
      <c r="M158">
        <v>42</v>
      </c>
      <c r="N158">
        <v>158</v>
      </c>
      <c r="O158">
        <v>17</v>
      </c>
      <c r="P158">
        <v>8</v>
      </c>
      <c r="Q158">
        <v>0.23499999999999999</v>
      </c>
      <c r="R158">
        <v>0.307</v>
      </c>
      <c r="S158">
        <v>0.41299999999999998</v>
      </c>
      <c r="T158">
        <v>245</v>
      </c>
      <c r="U158">
        <f t="shared" si="7"/>
        <v>16.333333333333332</v>
      </c>
      <c r="V158">
        <f t="shared" si="8"/>
        <v>12.25</v>
      </c>
      <c r="W158">
        <f t="shared" si="6"/>
        <v>12.25</v>
      </c>
    </row>
    <row r="159" spans="1:23" x14ac:dyDescent="0.35">
      <c r="A159" t="s">
        <v>535</v>
      </c>
      <c r="B159" t="s">
        <v>290</v>
      </c>
      <c r="C159" t="s">
        <v>914</v>
      </c>
      <c r="D159" t="s">
        <v>446</v>
      </c>
      <c r="E159">
        <v>546</v>
      </c>
      <c r="F159">
        <v>63</v>
      </c>
      <c r="G159">
        <v>133</v>
      </c>
      <c r="H159">
        <v>92</v>
      </c>
      <c r="I159">
        <v>18</v>
      </c>
      <c r="J159">
        <v>0</v>
      </c>
      <c r="K159">
        <v>23</v>
      </c>
      <c r="L159">
        <v>73</v>
      </c>
      <c r="M159">
        <v>31</v>
      </c>
      <c r="N159">
        <v>150</v>
      </c>
      <c r="O159">
        <v>8</v>
      </c>
      <c r="P159">
        <v>2</v>
      </c>
      <c r="Q159">
        <v>0.24399999999999999</v>
      </c>
      <c r="R159">
        <v>0.29099999999999998</v>
      </c>
      <c r="S159">
        <v>0.40300000000000002</v>
      </c>
      <c r="T159">
        <v>243</v>
      </c>
      <c r="U159">
        <f t="shared" si="7"/>
        <v>16.2</v>
      </c>
      <c r="V159">
        <f t="shared" si="8"/>
        <v>12.149999999999999</v>
      </c>
      <c r="W159">
        <f t="shared" si="6"/>
        <v>12.149999999999999</v>
      </c>
    </row>
    <row r="160" spans="1:23" x14ac:dyDescent="0.35">
      <c r="A160" t="s">
        <v>493</v>
      </c>
      <c r="B160" t="s">
        <v>454</v>
      </c>
      <c r="C160" t="s">
        <v>395</v>
      </c>
      <c r="D160" t="s">
        <v>386</v>
      </c>
      <c r="E160">
        <v>278</v>
      </c>
      <c r="F160">
        <v>53</v>
      </c>
      <c r="G160">
        <v>89</v>
      </c>
      <c r="H160">
        <v>46</v>
      </c>
      <c r="I160">
        <v>24</v>
      </c>
      <c r="J160">
        <v>1</v>
      </c>
      <c r="K160">
        <v>18</v>
      </c>
      <c r="L160">
        <v>52</v>
      </c>
      <c r="M160">
        <v>39</v>
      </c>
      <c r="N160">
        <v>75</v>
      </c>
      <c r="O160">
        <v>7</v>
      </c>
      <c r="P160">
        <v>2</v>
      </c>
      <c r="Q160">
        <v>0.32</v>
      </c>
      <c r="R160">
        <v>0.40600000000000003</v>
      </c>
      <c r="S160">
        <v>0.60799999999999998</v>
      </c>
      <c r="T160">
        <v>243</v>
      </c>
      <c r="U160">
        <f t="shared" si="7"/>
        <v>16.2</v>
      </c>
      <c r="V160">
        <f t="shared" si="8"/>
        <v>12.149999999999999</v>
      </c>
      <c r="W160">
        <f t="shared" si="6"/>
        <v>12.149999999999999</v>
      </c>
    </row>
    <row r="161" spans="1:23" x14ac:dyDescent="0.35">
      <c r="A161" t="s">
        <v>137</v>
      </c>
      <c r="B161" t="s">
        <v>451</v>
      </c>
      <c r="C161" t="s">
        <v>366</v>
      </c>
      <c r="D161" t="s">
        <v>389</v>
      </c>
      <c r="E161">
        <v>424</v>
      </c>
      <c r="F161">
        <v>58</v>
      </c>
      <c r="G161">
        <v>109</v>
      </c>
      <c r="H161">
        <v>61</v>
      </c>
      <c r="I161">
        <v>28</v>
      </c>
      <c r="J161">
        <v>2</v>
      </c>
      <c r="K161">
        <v>18</v>
      </c>
      <c r="L161">
        <v>62</v>
      </c>
      <c r="M161">
        <v>26</v>
      </c>
      <c r="N161">
        <v>99</v>
      </c>
      <c r="O161">
        <v>0</v>
      </c>
      <c r="P161">
        <v>0</v>
      </c>
      <c r="Q161">
        <v>0.25700000000000001</v>
      </c>
      <c r="R161">
        <v>0.315</v>
      </c>
      <c r="S161">
        <v>0.46</v>
      </c>
      <c r="T161">
        <v>242</v>
      </c>
      <c r="U161">
        <f t="shared" si="7"/>
        <v>16.133333333333333</v>
      </c>
      <c r="V161">
        <f t="shared" si="8"/>
        <v>12.1</v>
      </c>
      <c r="W161">
        <f t="shared" si="6"/>
        <v>12.1</v>
      </c>
    </row>
    <row r="162" spans="1:23" x14ac:dyDescent="0.35">
      <c r="A162" t="s">
        <v>763</v>
      </c>
      <c r="B162" t="s">
        <v>209</v>
      </c>
      <c r="C162" t="s">
        <v>395</v>
      </c>
      <c r="D162" t="s">
        <v>360</v>
      </c>
      <c r="E162">
        <v>447</v>
      </c>
      <c r="F162">
        <v>49</v>
      </c>
      <c r="G162">
        <v>130</v>
      </c>
      <c r="H162">
        <v>91</v>
      </c>
      <c r="I162">
        <v>29</v>
      </c>
      <c r="J162">
        <v>1</v>
      </c>
      <c r="K162">
        <v>9</v>
      </c>
      <c r="L162">
        <v>61</v>
      </c>
      <c r="M162">
        <v>20</v>
      </c>
      <c r="N162">
        <v>79</v>
      </c>
      <c r="O162">
        <v>4</v>
      </c>
      <c r="P162">
        <v>3</v>
      </c>
      <c r="Q162">
        <v>0.29099999999999998</v>
      </c>
      <c r="R162">
        <v>0.33300000000000002</v>
      </c>
      <c r="S162">
        <v>0.42099999999999999</v>
      </c>
      <c r="T162">
        <v>240</v>
      </c>
      <c r="U162">
        <f t="shared" si="7"/>
        <v>16</v>
      </c>
      <c r="V162">
        <f t="shared" si="8"/>
        <v>12</v>
      </c>
      <c r="W162">
        <f t="shared" si="6"/>
        <v>12</v>
      </c>
    </row>
    <row r="163" spans="1:23" x14ac:dyDescent="0.35">
      <c r="A163" t="s">
        <v>94</v>
      </c>
      <c r="B163" t="s">
        <v>1869</v>
      </c>
      <c r="C163" t="s">
        <v>914</v>
      </c>
      <c r="D163" t="s">
        <v>369</v>
      </c>
      <c r="E163">
        <v>456</v>
      </c>
      <c r="F163">
        <v>67</v>
      </c>
      <c r="G163">
        <v>106</v>
      </c>
      <c r="H163">
        <v>63</v>
      </c>
      <c r="I163">
        <v>20</v>
      </c>
      <c r="J163">
        <v>1</v>
      </c>
      <c r="K163">
        <v>22</v>
      </c>
      <c r="L163">
        <v>57</v>
      </c>
      <c r="M163">
        <v>59</v>
      </c>
      <c r="N163">
        <v>141</v>
      </c>
      <c r="O163">
        <v>7</v>
      </c>
      <c r="P163">
        <v>3</v>
      </c>
      <c r="Q163">
        <v>0.23300000000000001</v>
      </c>
      <c r="R163">
        <v>0.32800000000000001</v>
      </c>
      <c r="S163">
        <v>0.42499999999999999</v>
      </c>
      <c r="T163">
        <v>240</v>
      </c>
      <c r="U163">
        <f t="shared" si="7"/>
        <v>16</v>
      </c>
      <c r="V163">
        <f t="shared" si="8"/>
        <v>12</v>
      </c>
      <c r="W163">
        <f t="shared" si="6"/>
        <v>12</v>
      </c>
    </row>
    <row r="164" spans="1:23" x14ac:dyDescent="0.35">
      <c r="A164" t="s">
        <v>97</v>
      </c>
      <c r="B164" t="s">
        <v>920</v>
      </c>
      <c r="C164" t="s">
        <v>2</v>
      </c>
      <c r="D164" t="s">
        <v>363</v>
      </c>
      <c r="E164">
        <v>503</v>
      </c>
      <c r="F164">
        <v>54</v>
      </c>
      <c r="G164">
        <v>131</v>
      </c>
      <c r="H164">
        <v>103</v>
      </c>
      <c r="I164">
        <v>23</v>
      </c>
      <c r="J164">
        <v>2</v>
      </c>
      <c r="K164">
        <v>3</v>
      </c>
      <c r="L164">
        <v>38</v>
      </c>
      <c r="M164">
        <v>22</v>
      </c>
      <c r="N164">
        <v>48</v>
      </c>
      <c r="O164">
        <v>9</v>
      </c>
      <c r="P164">
        <v>2</v>
      </c>
      <c r="Q164">
        <v>0.26</v>
      </c>
      <c r="R164">
        <v>0.29399999999999998</v>
      </c>
      <c r="S164">
        <v>0.33200000000000002</v>
      </c>
      <c r="T164">
        <v>240</v>
      </c>
      <c r="U164">
        <f t="shared" si="7"/>
        <v>16</v>
      </c>
      <c r="V164">
        <f t="shared" si="8"/>
        <v>12</v>
      </c>
      <c r="W164">
        <f t="shared" si="6"/>
        <v>12</v>
      </c>
    </row>
    <row r="165" spans="1:23" x14ac:dyDescent="0.35">
      <c r="A165" t="s">
        <v>147</v>
      </c>
      <c r="B165" t="s">
        <v>455</v>
      </c>
      <c r="C165" t="s">
        <v>1</v>
      </c>
      <c r="D165" t="s">
        <v>377</v>
      </c>
      <c r="E165">
        <v>474</v>
      </c>
      <c r="F165">
        <v>47</v>
      </c>
      <c r="G165">
        <v>127</v>
      </c>
      <c r="H165">
        <v>90</v>
      </c>
      <c r="I165">
        <v>24</v>
      </c>
      <c r="J165">
        <v>0</v>
      </c>
      <c r="K165">
        <v>13</v>
      </c>
      <c r="L165">
        <v>56</v>
      </c>
      <c r="M165">
        <v>39</v>
      </c>
      <c r="N165">
        <v>97</v>
      </c>
      <c r="O165">
        <v>2</v>
      </c>
      <c r="P165">
        <v>1</v>
      </c>
      <c r="Q165">
        <v>0.26800000000000002</v>
      </c>
      <c r="R165">
        <v>0.32600000000000001</v>
      </c>
      <c r="S165">
        <v>0.40100000000000002</v>
      </c>
      <c r="T165">
        <v>236</v>
      </c>
      <c r="U165">
        <f t="shared" si="7"/>
        <v>15.733333333333333</v>
      </c>
      <c r="V165">
        <f t="shared" si="8"/>
        <v>11.799999999999999</v>
      </c>
      <c r="W165">
        <f t="shared" si="6"/>
        <v>11.799999999999999</v>
      </c>
    </row>
    <row r="166" spans="1:23" x14ac:dyDescent="0.35">
      <c r="A166" t="s">
        <v>348</v>
      </c>
      <c r="B166" t="s">
        <v>549</v>
      </c>
      <c r="C166" t="s">
        <v>3</v>
      </c>
      <c r="D166" t="s">
        <v>363</v>
      </c>
      <c r="E166">
        <v>473</v>
      </c>
      <c r="F166">
        <v>47</v>
      </c>
      <c r="G166">
        <v>111</v>
      </c>
      <c r="H166">
        <v>70</v>
      </c>
      <c r="I166">
        <v>27</v>
      </c>
      <c r="J166">
        <v>1</v>
      </c>
      <c r="K166">
        <v>13</v>
      </c>
      <c r="L166">
        <v>57</v>
      </c>
      <c r="M166">
        <v>50</v>
      </c>
      <c r="N166">
        <v>100</v>
      </c>
      <c r="O166">
        <v>4</v>
      </c>
      <c r="P166">
        <v>1</v>
      </c>
      <c r="Q166">
        <v>0.23499999999999999</v>
      </c>
      <c r="R166">
        <v>0.313</v>
      </c>
      <c r="S166">
        <v>0.378</v>
      </c>
      <c r="T166">
        <v>236</v>
      </c>
      <c r="U166">
        <f t="shared" si="7"/>
        <v>15.733333333333333</v>
      </c>
      <c r="V166">
        <f t="shared" si="8"/>
        <v>11.799999999999999</v>
      </c>
      <c r="W166">
        <f t="shared" si="6"/>
        <v>11.799999999999999</v>
      </c>
    </row>
    <row r="167" spans="1:23" x14ac:dyDescent="0.35">
      <c r="A167" t="s">
        <v>292</v>
      </c>
      <c r="B167" t="s">
        <v>627</v>
      </c>
      <c r="C167" t="s">
        <v>3</v>
      </c>
      <c r="D167" t="s">
        <v>363</v>
      </c>
      <c r="E167">
        <v>428</v>
      </c>
      <c r="F167">
        <v>50</v>
      </c>
      <c r="G167">
        <v>115</v>
      </c>
      <c r="H167">
        <v>75</v>
      </c>
      <c r="I167">
        <v>23</v>
      </c>
      <c r="J167">
        <v>3</v>
      </c>
      <c r="K167">
        <v>14</v>
      </c>
      <c r="L167">
        <v>55</v>
      </c>
      <c r="M167">
        <v>33</v>
      </c>
      <c r="N167">
        <v>92</v>
      </c>
      <c r="O167">
        <v>2</v>
      </c>
      <c r="P167">
        <v>0</v>
      </c>
      <c r="Q167">
        <v>0.26900000000000002</v>
      </c>
      <c r="R167">
        <v>0.32100000000000001</v>
      </c>
      <c r="S167">
        <v>0.435</v>
      </c>
      <c r="T167">
        <v>234</v>
      </c>
      <c r="U167">
        <f t="shared" si="7"/>
        <v>15.6</v>
      </c>
      <c r="V167">
        <f t="shared" si="8"/>
        <v>11.7</v>
      </c>
      <c r="W167">
        <f t="shared" si="6"/>
        <v>11.7</v>
      </c>
    </row>
    <row r="168" spans="1:23" x14ac:dyDescent="0.35">
      <c r="A168" t="s">
        <v>1479</v>
      </c>
      <c r="B168" t="s">
        <v>430</v>
      </c>
      <c r="C168" t="s">
        <v>914</v>
      </c>
      <c r="D168" t="s">
        <v>378</v>
      </c>
      <c r="E168">
        <v>369</v>
      </c>
      <c r="F168">
        <v>57</v>
      </c>
      <c r="G168">
        <v>97</v>
      </c>
      <c r="H168">
        <v>57</v>
      </c>
      <c r="I168">
        <v>19</v>
      </c>
      <c r="J168">
        <v>2</v>
      </c>
      <c r="K168">
        <v>19</v>
      </c>
      <c r="L168">
        <v>61</v>
      </c>
      <c r="M168">
        <v>48</v>
      </c>
      <c r="N168">
        <v>116</v>
      </c>
      <c r="O168">
        <v>8</v>
      </c>
      <c r="P168">
        <v>2</v>
      </c>
      <c r="Q168">
        <v>0.26300000000000001</v>
      </c>
      <c r="R168">
        <v>0.35099999999999998</v>
      </c>
      <c r="S168">
        <v>0.48</v>
      </c>
      <c r="T168">
        <v>233</v>
      </c>
      <c r="U168">
        <f t="shared" si="7"/>
        <v>15.533333333333333</v>
      </c>
      <c r="V168">
        <f t="shared" si="8"/>
        <v>11.65</v>
      </c>
      <c r="W168">
        <f t="shared" si="6"/>
        <v>11.65</v>
      </c>
    </row>
    <row r="169" spans="1:23" x14ac:dyDescent="0.35">
      <c r="A169" t="s">
        <v>186</v>
      </c>
      <c r="B169" t="s">
        <v>259</v>
      </c>
      <c r="C169" t="s">
        <v>3</v>
      </c>
      <c r="D169" t="s">
        <v>385</v>
      </c>
      <c r="E169">
        <v>410</v>
      </c>
      <c r="F169">
        <v>60</v>
      </c>
      <c r="G169">
        <v>101</v>
      </c>
      <c r="H169">
        <v>64</v>
      </c>
      <c r="I169">
        <v>20</v>
      </c>
      <c r="J169">
        <v>1</v>
      </c>
      <c r="K169">
        <v>16</v>
      </c>
      <c r="L169">
        <v>51</v>
      </c>
      <c r="M169">
        <v>52</v>
      </c>
      <c r="N169">
        <v>106</v>
      </c>
      <c r="O169">
        <v>4</v>
      </c>
      <c r="P169">
        <v>0</v>
      </c>
      <c r="Q169">
        <v>0.246</v>
      </c>
      <c r="R169">
        <v>0.34200000000000003</v>
      </c>
      <c r="S169">
        <v>0.41699999999999998</v>
      </c>
      <c r="T169">
        <v>232</v>
      </c>
      <c r="U169">
        <f t="shared" si="7"/>
        <v>15.466666666666667</v>
      </c>
      <c r="V169">
        <f t="shared" si="8"/>
        <v>11.6</v>
      </c>
      <c r="W169">
        <f t="shared" si="6"/>
        <v>11.6</v>
      </c>
    </row>
    <row r="170" spans="1:23" x14ac:dyDescent="0.35">
      <c r="A170" t="s">
        <v>1631</v>
      </c>
      <c r="B170" t="s">
        <v>289</v>
      </c>
      <c r="C170" t="s">
        <v>914</v>
      </c>
      <c r="D170" t="s">
        <v>364</v>
      </c>
      <c r="E170">
        <v>499</v>
      </c>
      <c r="F170">
        <v>61</v>
      </c>
      <c r="G170">
        <v>124</v>
      </c>
      <c r="H170">
        <v>83</v>
      </c>
      <c r="I170">
        <v>25</v>
      </c>
      <c r="J170">
        <v>3</v>
      </c>
      <c r="K170">
        <v>13</v>
      </c>
      <c r="L170">
        <v>54</v>
      </c>
      <c r="M170">
        <v>31</v>
      </c>
      <c r="N170">
        <v>110</v>
      </c>
      <c r="O170">
        <v>6</v>
      </c>
      <c r="P170">
        <v>4</v>
      </c>
      <c r="Q170">
        <v>0.248</v>
      </c>
      <c r="R170">
        <v>0.29499999999999998</v>
      </c>
      <c r="S170">
        <v>0.38900000000000001</v>
      </c>
      <c r="T170">
        <v>232</v>
      </c>
      <c r="U170">
        <f t="shared" si="7"/>
        <v>15.466666666666667</v>
      </c>
      <c r="V170">
        <f t="shared" si="8"/>
        <v>11.6</v>
      </c>
      <c r="W170">
        <f t="shared" si="6"/>
        <v>11.6</v>
      </c>
    </row>
    <row r="171" spans="1:23" x14ac:dyDescent="0.35">
      <c r="A171" t="s">
        <v>58</v>
      </c>
      <c r="B171" t="s">
        <v>1870</v>
      </c>
      <c r="C171" t="s">
        <v>2</v>
      </c>
      <c r="D171" t="s">
        <v>375</v>
      </c>
      <c r="E171">
        <v>492</v>
      </c>
      <c r="F171">
        <v>52</v>
      </c>
      <c r="G171">
        <v>128</v>
      </c>
      <c r="H171">
        <v>84</v>
      </c>
      <c r="I171">
        <v>28</v>
      </c>
      <c r="J171">
        <v>2</v>
      </c>
      <c r="K171">
        <v>14</v>
      </c>
      <c r="L171">
        <v>49</v>
      </c>
      <c r="M171">
        <v>31</v>
      </c>
      <c r="N171">
        <v>109</v>
      </c>
      <c r="O171">
        <v>8</v>
      </c>
      <c r="P171">
        <v>2</v>
      </c>
      <c r="Q171">
        <v>0.26</v>
      </c>
      <c r="R171">
        <v>0.32400000000000001</v>
      </c>
      <c r="S171">
        <v>0.41099999999999998</v>
      </c>
      <c r="T171">
        <v>231</v>
      </c>
      <c r="U171">
        <f t="shared" si="7"/>
        <v>15.4</v>
      </c>
      <c r="V171">
        <f t="shared" si="8"/>
        <v>11.55</v>
      </c>
      <c r="W171">
        <f t="shared" si="6"/>
        <v>11.55</v>
      </c>
    </row>
    <row r="172" spans="1:23" x14ac:dyDescent="0.35">
      <c r="A172" t="s">
        <v>1736</v>
      </c>
      <c r="B172" t="s">
        <v>68</v>
      </c>
      <c r="C172" t="s">
        <v>914</v>
      </c>
      <c r="D172" t="s">
        <v>384</v>
      </c>
      <c r="E172">
        <v>422</v>
      </c>
      <c r="F172">
        <v>59</v>
      </c>
      <c r="G172">
        <v>105</v>
      </c>
      <c r="H172">
        <v>62</v>
      </c>
      <c r="I172">
        <v>24</v>
      </c>
      <c r="J172">
        <v>2</v>
      </c>
      <c r="K172">
        <v>17</v>
      </c>
      <c r="L172">
        <v>56</v>
      </c>
      <c r="M172">
        <v>40</v>
      </c>
      <c r="N172">
        <v>114</v>
      </c>
      <c r="O172">
        <v>8</v>
      </c>
      <c r="P172">
        <v>3</v>
      </c>
      <c r="Q172">
        <v>0.249</v>
      </c>
      <c r="R172">
        <v>0.316</v>
      </c>
      <c r="S172">
        <v>0.436</v>
      </c>
      <c r="T172">
        <v>230</v>
      </c>
      <c r="U172">
        <f t="shared" si="7"/>
        <v>15.333333333333334</v>
      </c>
      <c r="V172">
        <f t="shared" si="8"/>
        <v>11.5</v>
      </c>
      <c r="W172">
        <f t="shared" si="6"/>
        <v>11.5</v>
      </c>
    </row>
    <row r="173" spans="1:23" x14ac:dyDescent="0.35">
      <c r="A173" t="s">
        <v>102</v>
      </c>
      <c r="B173" t="s">
        <v>275</v>
      </c>
      <c r="C173" t="s">
        <v>395</v>
      </c>
      <c r="D173" t="s">
        <v>380</v>
      </c>
      <c r="E173">
        <v>369</v>
      </c>
      <c r="F173">
        <v>49</v>
      </c>
      <c r="G173">
        <v>94</v>
      </c>
      <c r="H173">
        <v>51</v>
      </c>
      <c r="I173">
        <v>21</v>
      </c>
      <c r="J173">
        <v>2</v>
      </c>
      <c r="K173">
        <v>20</v>
      </c>
      <c r="L173">
        <v>63</v>
      </c>
      <c r="M173">
        <v>46</v>
      </c>
      <c r="N173">
        <v>109</v>
      </c>
      <c r="O173">
        <v>2</v>
      </c>
      <c r="P173">
        <v>0</v>
      </c>
      <c r="Q173">
        <v>0.255</v>
      </c>
      <c r="R173">
        <v>0.34599999999999997</v>
      </c>
      <c r="S173">
        <v>0.48499999999999999</v>
      </c>
      <c r="T173">
        <v>230</v>
      </c>
      <c r="U173">
        <f t="shared" si="7"/>
        <v>15.333333333333334</v>
      </c>
      <c r="V173">
        <f t="shared" si="8"/>
        <v>11.5</v>
      </c>
      <c r="W173">
        <f t="shared" si="6"/>
        <v>11.5</v>
      </c>
    </row>
    <row r="174" spans="1:23" x14ac:dyDescent="0.35">
      <c r="A174" t="s">
        <v>247</v>
      </c>
      <c r="B174" t="s">
        <v>246</v>
      </c>
      <c r="C174" t="s">
        <v>1</v>
      </c>
      <c r="D174" t="s">
        <v>368</v>
      </c>
      <c r="E174">
        <v>418</v>
      </c>
      <c r="F174">
        <v>46</v>
      </c>
      <c r="G174">
        <v>100</v>
      </c>
      <c r="H174">
        <v>54</v>
      </c>
      <c r="I174">
        <v>26</v>
      </c>
      <c r="J174">
        <v>3</v>
      </c>
      <c r="K174">
        <v>17</v>
      </c>
      <c r="L174">
        <v>61</v>
      </c>
      <c r="M174">
        <v>53</v>
      </c>
      <c r="N174">
        <v>114</v>
      </c>
      <c r="O174">
        <v>1</v>
      </c>
      <c r="P174">
        <v>0</v>
      </c>
      <c r="Q174">
        <v>0.23899999999999999</v>
      </c>
      <c r="R174">
        <v>0.33700000000000002</v>
      </c>
      <c r="S174">
        <v>0.438</v>
      </c>
      <c r="T174">
        <v>230</v>
      </c>
      <c r="U174">
        <f t="shared" si="7"/>
        <v>15.333333333333334</v>
      </c>
      <c r="V174">
        <f t="shared" si="8"/>
        <v>11.5</v>
      </c>
      <c r="W174">
        <f t="shared" si="6"/>
        <v>11.5</v>
      </c>
    </row>
    <row r="175" spans="1:23" x14ac:dyDescent="0.35">
      <c r="A175" t="s">
        <v>1444</v>
      </c>
      <c r="B175" t="s">
        <v>1445</v>
      </c>
      <c r="C175" t="s">
        <v>1</v>
      </c>
      <c r="D175" t="s">
        <v>371</v>
      </c>
      <c r="E175">
        <v>383</v>
      </c>
      <c r="F175">
        <v>52</v>
      </c>
      <c r="G175">
        <v>97</v>
      </c>
      <c r="H175">
        <v>58</v>
      </c>
      <c r="I175">
        <v>19</v>
      </c>
      <c r="J175">
        <v>1</v>
      </c>
      <c r="K175">
        <v>19</v>
      </c>
      <c r="L175">
        <v>57</v>
      </c>
      <c r="M175">
        <v>43</v>
      </c>
      <c r="N175">
        <v>99</v>
      </c>
      <c r="O175">
        <v>3</v>
      </c>
      <c r="P175">
        <v>1</v>
      </c>
      <c r="Q175">
        <v>0.253</v>
      </c>
      <c r="R175">
        <v>0.33300000000000002</v>
      </c>
      <c r="S175">
        <v>0.45700000000000002</v>
      </c>
      <c r="T175">
        <v>230</v>
      </c>
      <c r="U175">
        <f t="shared" si="7"/>
        <v>15.333333333333334</v>
      </c>
      <c r="V175">
        <f t="shared" si="8"/>
        <v>11.5</v>
      </c>
      <c r="W175">
        <f t="shared" si="6"/>
        <v>11.5</v>
      </c>
    </row>
    <row r="176" spans="1:23" x14ac:dyDescent="0.35">
      <c r="A176" t="s">
        <v>120</v>
      </c>
      <c r="B176" t="s">
        <v>1251</v>
      </c>
      <c r="C176" t="s">
        <v>914</v>
      </c>
      <c r="D176" t="s">
        <v>368</v>
      </c>
      <c r="E176">
        <v>381</v>
      </c>
      <c r="F176">
        <v>62</v>
      </c>
      <c r="G176">
        <v>99</v>
      </c>
      <c r="H176">
        <v>63</v>
      </c>
      <c r="I176">
        <v>19</v>
      </c>
      <c r="J176">
        <v>1</v>
      </c>
      <c r="K176">
        <v>16</v>
      </c>
      <c r="L176">
        <v>52</v>
      </c>
      <c r="M176">
        <v>40</v>
      </c>
      <c r="N176">
        <v>99</v>
      </c>
      <c r="O176">
        <v>8</v>
      </c>
      <c r="P176">
        <v>2</v>
      </c>
      <c r="Q176">
        <v>0.26</v>
      </c>
      <c r="R176">
        <v>0.33500000000000002</v>
      </c>
      <c r="S176">
        <v>0.441</v>
      </c>
      <c r="T176">
        <v>229</v>
      </c>
      <c r="U176">
        <f t="shared" si="7"/>
        <v>15.266666666666667</v>
      </c>
      <c r="V176">
        <f t="shared" si="8"/>
        <v>11.450000000000001</v>
      </c>
      <c r="W176">
        <f t="shared" si="6"/>
        <v>11.450000000000001</v>
      </c>
    </row>
    <row r="177" spans="1:23" x14ac:dyDescent="0.35">
      <c r="A177" t="s">
        <v>52</v>
      </c>
      <c r="B177" t="s">
        <v>1753</v>
      </c>
      <c r="C177" t="s">
        <v>914</v>
      </c>
      <c r="D177" t="s">
        <v>372</v>
      </c>
      <c r="E177">
        <v>472</v>
      </c>
      <c r="F177">
        <v>60</v>
      </c>
      <c r="G177">
        <v>119</v>
      </c>
      <c r="H177">
        <v>75</v>
      </c>
      <c r="I177">
        <v>25</v>
      </c>
      <c r="J177">
        <v>3</v>
      </c>
      <c r="K177">
        <v>16</v>
      </c>
      <c r="L177">
        <v>57</v>
      </c>
      <c r="M177">
        <v>38</v>
      </c>
      <c r="N177">
        <v>130</v>
      </c>
      <c r="O177">
        <v>7</v>
      </c>
      <c r="P177">
        <v>2</v>
      </c>
      <c r="Q177">
        <v>0.252</v>
      </c>
      <c r="R177">
        <v>0.315</v>
      </c>
      <c r="S177">
        <v>0.41899999999999998</v>
      </c>
      <c r="T177">
        <v>228</v>
      </c>
      <c r="U177">
        <f t="shared" si="7"/>
        <v>15.2</v>
      </c>
      <c r="V177">
        <f t="shared" si="8"/>
        <v>11.399999999999999</v>
      </c>
      <c r="W177">
        <f t="shared" si="6"/>
        <v>11.399999999999999</v>
      </c>
    </row>
    <row r="178" spans="1:23" x14ac:dyDescent="0.35">
      <c r="A178" t="s">
        <v>514</v>
      </c>
      <c r="B178" t="s">
        <v>453</v>
      </c>
      <c r="C178" t="s">
        <v>366</v>
      </c>
      <c r="D178" t="s">
        <v>394</v>
      </c>
      <c r="E178">
        <v>449</v>
      </c>
      <c r="F178">
        <v>44</v>
      </c>
      <c r="G178">
        <v>100</v>
      </c>
      <c r="H178">
        <v>69</v>
      </c>
      <c r="I178">
        <v>13</v>
      </c>
      <c r="J178">
        <v>0</v>
      </c>
      <c r="K178">
        <v>18</v>
      </c>
      <c r="L178">
        <v>58</v>
      </c>
      <c r="M178">
        <v>73</v>
      </c>
      <c r="N178">
        <v>115</v>
      </c>
      <c r="O178">
        <v>1</v>
      </c>
      <c r="P178">
        <v>0</v>
      </c>
      <c r="Q178">
        <v>0.223</v>
      </c>
      <c r="R178">
        <v>0.33200000000000002</v>
      </c>
      <c r="S178">
        <v>0.372</v>
      </c>
      <c r="T178">
        <v>228</v>
      </c>
      <c r="U178">
        <f t="shared" si="7"/>
        <v>15.2</v>
      </c>
      <c r="V178">
        <f t="shared" si="8"/>
        <v>11.399999999999999</v>
      </c>
      <c r="W178">
        <f t="shared" si="6"/>
        <v>11.399999999999999</v>
      </c>
    </row>
    <row r="179" spans="1:23" x14ac:dyDescent="0.35">
      <c r="A179" t="s">
        <v>781</v>
      </c>
      <c r="B179" t="s">
        <v>743</v>
      </c>
      <c r="C179" t="s">
        <v>398</v>
      </c>
      <c r="D179" t="s">
        <v>371</v>
      </c>
      <c r="E179">
        <v>501</v>
      </c>
      <c r="F179">
        <v>61</v>
      </c>
      <c r="G179">
        <v>120</v>
      </c>
      <c r="H179">
        <v>79</v>
      </c>
      <c r="I179">
        <v>24</v>
      </c>
      <c r="J179">
        <v>3</v>
      </c>
      <c r="K179">
        <v>14</v>
      </c>
      <c r="L179">
        <v>55</v>
      </c>
      <c r="M179">
        <v>32</v>
      </c>
      <c r="N179">
        <v>145</v>
      </c>
      <c r="O179">
        <v>40</v>
      </c>
      <c r="P179">
        <v>8</v>
      </c>
      <c r="Q179">
        <v>0.23899999999999999</v>
      </c>
      <c r="R179">
        <v>0.28999999999999998</v>
      </c>
      <c r="S179">
        <v>0.38300000000000001</v>
      </c>
      <c r="T179">
        <v>227</v>
      </c>
      <c r="U179">
        <f t="shared" si="7"/>
        <v>15.133333333333333</v>
      </c>
      <c r="V179">
        <f t="shared" si="8"/>
        <v>11.35</v>
      </c>
      <c r="W179">
        <f t="shared" si="6"/>
        <v>11.35</v>
      </c>
    </row>
    <row r="180" spans="1:23" x14ac:dyDescent="0.35">
      <c r="A180" t="s">
        <v>178</v>
      </c>
      <c r="B180" t="s">
        <v>619</v>
      </c>
      <c r="C180" t="s">
        <v>2</v>
      </c>
      <c r="D180" t="s">
        <v>376</v>
      </c>
      <c r="E180">
        <v>487</v>
      </c>
      <c r="F180">
        <v>59</v>
      </c>
      <c r="G180">
        <v>117</v>
      </c>
      <c r="H180">
        <v>75</v>
      </c>
      <c r="I180">
        <v>25</v>
      </c>
      <c r="J180">
        <v>1</v>
      </c>
      <c r="K180">
        <v>16</v>
      </c>
      <c r="L180">
        <v>51</v>
      </c>
      <c r="M180">
        <v>25</v>
      </c>
      <c r="N180">
        <v>105</v>
      </c>
      <c r="O180">
        <v>4</v>
      </c>
      <c r="P180">
        <v>0</v>
      </c>
      <c r="Q180">
        <v>0.24</v>
      </c>
      <c r="R180">
        <v>0.28399999999999997</v>
      </c>
      <c r="S180">
        <v>0.39400000000000002</v>
      </c>
      <c r="T180">
        <v>226</v>
      </c>
      <c r="U180">
        <f t="shared" si="7"/>
        <v>15.066666666666666</v>
      </c>
      <c r="V180">
        <f t="shared" si="8"/>
        <v>11.3</v>
      </c>
      <c r="W180">
        <f t="shared" si="6"/>
        <v>11.3</v>
      </c>
    </row>
    <row r="181" spans="1:23" x14ac:dyDescent="0.35">
      <c r="A181" t="s">
        <v>52</v>
      </c>
      <c r="B181" t="s">
        <v>673</v>
      </c>
      <c r="C181" t="s">
        <v>398</v>
      </c>
      <c r="D181" t="s">
        <v>388</v>
      </c>
      <c r="E181">
        <v>401</v>
      </c>
      <c r="F181">
        <v>49</v>
      </c>
      <c r="G181">
        <v>106</v>
      </c>
      <c r="H181">
        <v>72</v>
      </c>
      <c r="I181">
        <v>19</v>
      </c>
      <c r="J181">
        <v>2</v>
      </c>
      <c r="K181">
        <v>13</v>
      </c>
      <c r="L181">
        <v>59</v>
      </c>
      <c r="M181">
        <v>28</v>
      </c>
      <c r="N181">
        <v>80</v>
      </c>
      <c r="O181">
        <v>4</v>
      </c>
      <c r="P181">
        <v>3</v>
      </c>
      <c r="Q181">
        <v>0.26400000000000001</v>
      </c>
      <c r="R181">
        <v>0.32300000000000001</v>
      </c>
      <c r="S181">
        <v>0.41899999999999998</v>
      </c>
      <c r="T181">
        <v>225</v>
      </c>
      <c r="U181">
        <f t="shared" si="7"/>
        <v>15</v>
      </c>
      <c r="V181">
        <f t="shared" si="8"/>
        <v>10.875</v>
      </c>
      <c r="W181">
        <f t="shared" si="6"/>
        <v>10.875</v>
      </c>
    </row>
    <row r="182" spans="1:23" x14ac:dyDescent="0.35">
      <c r="A182" t="s">
        <v>75</v>
      </c>
      <c r="B182" t="s">
        <v>621</v>
      </c>
      <c r="C182" t="s">
        <v>914</v>
      </c>
      <c r="D182" t="s">
        <v>446</v>
      </c>
      <c r="E182">
        <v>485</v>
      </c>
      <c r="F182">
        <v>59</v>
      </c>
      <c r="G182">
        <v>104</v>
      </c>
      <c r="H182">
        <v>55</v>
      </c>
      <c r="I182">
        <v>27</v>
      </c>
      <c r="J182">
        <v>0</v>
      </c>
      <c r="K182">
        <v>22</v>
      </c>
      <c r="L182">
        <v>60</v>
      </c>
      <c r="M182">
        <v>54</v>
      </c>
      <c r="N182">
        <v>146</v>
      </c>
      <c r="O182">
        <v>0</v>
      </c>
      <c r="P182">
        <v>0</v>
      </c>
      <c r="Q182">
        <v>0.214</v>
      </c>
      <c r="R182">
        <v>0.3</v>
      </c>
      <c r="S182">
        <v>0.40600000000000003</v>
      </c>
      <c r="T182">
        <v>224</v>
      </c>
      <c r="U182">
        <f t="shared" si="7"/>
        <v>14.933333333333334</v>
      </c>
      <c r="V182">
        <f t="shared" si="8"/>
        <v>10.826666666666666</v>
      </c>
      <c r="W182">
        <f t="shared" si="6"/>
        <v>10.826666666666666</v>
      </c>
    </row>
    <row r="183" spans="1:23" x14ac:dyDescent="0.35">
      <c r="A183" t="s">
        <v>762</v>
      </c>
      <c r="B183" t="s">
        <v>784</v>
      </c>
      <c r="C183" t="s">
        <v>914</v>
      </c>
      <c r="D183" t="s">
        <v>360</v>
      </c>
      <c r="E183">
        <v>425</v>
      </c>
      <c r="F183">
        <v>48</v>
      </c>
      <c r="G183">
        <v>115</v>
      </c>
      <c r="H183">
        <v>82</v>
      </c>
      <c r="I183">
        <v>22</v>
      </c>
      <c r="J183">
        <v>3</v>
      </c>
      <c r="K183">
        <v>8</v>
      </c>
      <c r="L183">
        <v>55</v>
      </c>
      <c r="M183">
        <v>31</v>
      </c>
      <c r="N183">
        <v>81</v>
      </c>
      <c r="O183">
        <v>10</v>
      </c>
      <c r="P183">
        <v>6</v>
      </c>
      <c r="Q183">
        <v>0.27100000000000002</v>
      </c>
      <c r="R183">
        <v>0.32300000000000001</v>
      </c>
      <c r="S183">
        <v>0.39300000000000002</v>
      </c>
      <c r="T183">
        <v>224</v>
      </c>
      <c r="U183">
        <f t="shared" si="7"/>
        <v>14.933333333333334</v>
      </c>
      <c r="V183">
        <f t="shared" si="8"/>
        <v>10.826666666666666</v>
      </c>
      <c r="W183">
        <f t="shared" si="6"/>
        <v>10.826666666666666</v>
      </c>
    </row>
    <row r="184" spans="1:23" x14ac:dyDescent="0.35">
      <c r="A184" t="s">
        <v>115</v>
      </c>
      <c r="B184" t="s">
        <v>304</v>
      </c>
      <c r="C184" t="s">
        <v>366</v>
      </c>
      <c r="D184" t="s">
        <v>374</v>
      </c>
      <c r="E184">
        <v>378</v>
      </c>
      <c r="F184">
        <v>50</v>
      </c>
      <c r="G184">
        <v>92</v>
      </c>
      <c r="H184">
        <v>54</v>
      </c>
      <c r="I184">
        <v>18</v>
      </c>
      <c r="J184">
        <v>1</v>
      </c>
      <c r="K184">
        <v>19</v>
      </c>
      <c r="L184">
        <v>60</v>
      </c>
      <c r="M184">
        <v>35</v>
      </c>
      <c r="N184">
        <v>94</v>
      </c>
      <c r="O184">
        <v>2</v>
      </c>
      <c r="P184">
        <v>0</v>
      </c>
      <c r="Q184">
        <v>0.24299999999999999</v>
      </c>
      <c r="R184">
        <v>0.308</v>
      </c>
      <c r="S184">
        <v>0.44700000000000001</v>
      </c>
      <c r="T184">
        <v>222</v>
      </c>
      <c r="U184">
        <f t="shared" si="7"/>
        <v>14.8</v>
      </c>
      <c r="V184">
        <f t="shared" si="8"/>
        <v>10.73</v>
      </c>
      <c r="W184">
        <f t="shared" si="6"/>
        <v>10.73</v>
      </c>
    </row>
    <row r="185" spans="1:23" x14ac:dyDescent="0.35">
      <c r="A185" t="s">
        <v>1612</v>
      </c>
      <c r="B185" t="s">
        <v>1613</v>
      </c>
      <c r="C185" t="s">
        <v>914</v>
      </c>
      <c r="D185" t="s">
        <v>370</v>
      </c>
      <c r="E185">
        <v>372</v>
      </c>
      <c r="F185">
        <v>58</v>
      </c>
      <c r="G185">
        <v>89</v>
      </c>
      <c r="H185">
        <v>50</v>
      </c>
      <c r="I185">
        <v>22</v>
      </c>
      <c r="J185">
        <v>2</v>
      </c>
      <c r="K185">
        <v>15</v>
      </c>
      <c r="L185">
        <v>46</v>
      </c>
      <c r="M185">
        <v>52</v>
      </c>
      <c r="N185">
        <v>96</v>
      </c>
      <c r="O185">
        <v>5</v>
      </c>
      <c r="P185">
        <v>3</v>
      </c>
      <c r="Q185">
        <v>0.23899999999999999</v>
      </c>
      <c r="R185">
        <v>0.33300000000000002</v>
      </c>
      <c r="S185">
        <v>0.43</v>
      </c>
      <c r="T185">
        <v>222</v>
      </c>
      <c r="U185">
        <f t="shared" si="7"/>
        <v>14.8</v>
      </c>
      <c r="V185">
        <f t="shared" si="8"/>
        <v>10.73</v>
      </c>
      <c r="W185">
        <f t="shared" si="6"/>
        <v>10.73</v>
      </c>
    </row>
    <row r="186" spans="1:23" x14ac:dyDescent="0.35">
      <c r="A186" t="s">
        <v>754</v>
      </c>
      <c r="B186" t="s">
        <v>755</v>
      </c>
      <c r="C186" t="s">
        <v>1</v>
      </c>
      <c r="D186" t="s">
        <v>369</v>
      </c>
      <c r="E186">
        <v>477</v>
      </c>
      <c r="F186">
        <v>52</v>
      </c>
      <c r="G186">
        <v>107</v>
      </c>
      <c r="H186">
        <v>65</v>
      </c>
      <c r="I186">
        <v>23</v>
      </c>
      <c r="J186">
        <v>0</v>
      </c>
      <c r="K186">
        <v>19</v>
      </c>
      <c r="L186">
        <v>63</v>
      </c>
      <c r="M186">
        <v>72</v>
      </c>
      <c r="N186">
        <v>153</v>
      </c>
      <c r="O186">
        <v>0</v>
      </c>
      <c r="P186">
        <v>0</v>
      </c>
      <c r="Q186">
        <v>0.224</v>
      </c>
      <c r="R186">
        <v>0.32800000000000001</v>
      </c>
      <c r="S186">
        <v>0.39200000000000002</v>
      </c>
      <c r="T186">
        <v>221</v>
      </c>
      <c r="U186">
        <f t="shared" si="7"/>
        <v>14.733333333333333</v>
      </c>
      <c r="V186">
        <f t="shared" si="8"/>
        <v>10.681666666666665</v>
      </c>
      <c r="W186">
        <f t="shared" si="6"/>
        <v>10.681666666666665</v>
      </c>
    </row>
    <row r="187" spans="1:23" x14ac:dyDescent="0.35">
      <c r="A187" t="s">
        <v>110</v>
      </c>
      <c r="B187" t="s">
        <v>419</v>
      </c>
      <c r="C187" t="s">
        <v>2</v>
      </c>
      <c r="D187" t="s">
        <v>372</v>
      </c>
      <c r="E187">
        <v>422</v>
      </c>
      <c r="F187">
        <v>54</v>
      </c>
      <c r="G187">
        <v>114</v>
      </c>
      <c r="H187">
        <v>82</v>
      </c>
      <c r="I187">
        <v>24</v>
      </c>
      <c r="J187">
        <v>4</v>
      </c>
      <c r="K187">
        <v>4</v>
      </c>
      <c r="L187">
        <v>34</v>
      </c>
      <c r="M187">
        <v>29</v>
      </c>
      <c r="N187">
        <v>58</v>
      </c>
      <c r="O187">
        <v>7</v>
      </c>
      <c r="P187">
        <v>4</v>
      </c>
      <c r="Q187">
        <v>0.27</v>
      </c>
      <c r="R187">
        <v>0.32200000000000001</v>
      </c>
      <c r="S187">
        <v>0.374</v>
      </c>
      <c r="T187">
        <v>220</v>
      </c>
      <c r="U187">
        <f t="shared" si="7"/>
        <v>14.666666666666666</v>
      </c>
      <c r="V187">
        <f t="shared" si="8"/>
        <v>10.633333333333333</v>
      </c>
      <c r="W187">
        <f t="shared" si="6"/>
        <v>10.633333333333333</v>
      </c>
    </row>
    <row r="188" spans="1:23" x14ac:dyDescent="0.35">
      <c r="A188" t="s">
        <v>1871</v>
      </c>
      <c r="B188" t="s">
        <v>275</v>
      </c>
      <c r="C188" t="s">
        <v>914</v>
      </c>
      <c r="D188" t="s">
        <v>376</v>
      </c>
      <c r="E188">
        <v>471</v>
      </c>
      <c r="F188">
        <v>60</v>
      </c>
      <c r="G188">
        <v>114</v>
      </c>
      <c r="H188">
        <v>71</v>
      </c>
      <c r="I188">
        <v>21</v>
      </c>
      <c r="J188">
        <v>3</v>
      </c>
      <c r="K188">
        <v>19</v>
      </c>
      <c r="L188">
        <v>53</v>
      </c>
      <c r="M188">
        <v>39</v>
      </c>
      <c r="N188">
        <v>135</v>
      </c>
      <c r="O188">
        <v>7</v>
      </c>
      <c r="P188">
        <v>2</v>
      </c>
      <c r="Q188">
        <v>0.24199999999999999</v>
      </c>
      <c r="R188">
        <v>0.30599999999999999</v>
      </c>
      <c r="S188">
        <v>0.42</v>
      </c>
      <c r="T188">
        <v>220</v>
      </c>
      <c r="U188">
        <f t="shared" si="7"/>
        <v>14.666666666666666</v>
      </c>
      <c r="V188">
        <f t="shared" si="8"/>
        <v>10.633333333333333</v>
      </c>
      <c r="W188">
        <f t="shared" si="6"/>
        <v>10.633333333333333</v>
      </c>
    </row>
    <row r="189" spans="1:23" x14ac:dyDescent="0.35">
      <c r="A189" t="s">
        <v>600</v>
      </c>
      <c r="B189" t="s">
        <v>142</v>
      </c>
      <c r="C189" t="s">
        <v>914</v>
      </c>
      <c r="D189" t="s">
        <v>371</v>
      </c>
      <c r="E189">
        <v>432</v>
      </c>
      <c r="F189">
        <v>55</v>
      </c>
      <c r="G189">
        <v>100</v>
      </c>
      <c r="H189">
        <v>59</v>
      </c>
      <c r="I189">
        <v>26</v>
      </c>
      <c r="J189">
        <v>2</v>
      </c>
      <c r="K189">
        <v>13</v>
      </c>
      <c r="L189">
        <v>47</v>
      </c>
      <c r="M189">
        <v>40</v>
      </c>
      <c r="N189">
        <v>93</v>
      </c>
      <c r="O189">
        <v>1</v>
      </c>
      <c r="P189">
        <v>0</v>
      </c>
      <c r="Q189">
        <v>0.23200000000000001</v>
      </c>
      <c r="R189">
        <v>0.30199999999999999</v>
      </c>
      <c r="S189">
        <v>0.39100000000000001</v>
      </c>
      <c r="T189">
        <v>219</v>
      </c>
      <c r="U189">
        <f t="shared" si="7"/>
        <v>14.6</v>
      </c>
      <c r="V189">
        <f t="shared" si="8"/>
        <v>10.584999999999999</v>
      </c>
      <c r="W189">
        <f t="shared" si="6"/>
        <v>10.584999999999999</v>
      </c>
    </row>
    <row r="190" spans="1:23" x14ac:dyDescent="0.35">
      <c r="A190" t="s">
        <v>496</v>
      </c>
      <c r="B190" t="s">
        <v>602</v>
      </c>
      <c r="C190" t="s">
        <v>3</v>
      </c>
      <c r="D190" t="s">
        <v>365</v>
      </c>
      <c r="E190">
        <v>417</v>
      </c>
      <c r="F190">
        <v>58</v>
      </c>
      <c r="G190">
        <v>99</v>
      </c>
      <c r="H190">
        <v>51</v>
      </c>
      <c r="I190">
        <v>22</v>
      </c>
      <c r="J190">
        <v>2</v>
      </c>
      <c r="K190">
        <v>24</v>
      </c>
      <c r="L190">
        <v>66</v>
      </c>
      <c r="M190">
        <v>44</v>
      </c>
      <c r="N190">
        <v>146</v>
      </c>
      <c r="O190">
        <v>0</v>
      </c>
      <c r="P190">
        <v>0</v>
      </c>
      <c r="Q190">
        <v>0.23699999999999999</v>
      </c>
      <c r="R190">
        <v>0.316</v>
      </c>
      <c r="S190">
        <v>0.47199999999999998</v>
      </c>
      <c r="T190">
        <v>219</v>
      </c>
      <c r="U190">
        <f t="shared" si="7"/>
        <v>14.6</v>
      </c>
      <c r="V190">
        <f t="shared" si="8"/>
        <v>10.584999999999999</v>
      </c>
      <c r="W190">
        <f t="shared" si="6"/>
        <v>10.584999999999999</v>
      </c>
    </row>
    <row r="191" spans="1:23" x14ac:dyDescent="0.35">
      <c r="A191" t="s">
        <v>194</v>
      </c>
      <c r="B191" t="s">
        <v>1003</v>
      </c>
      <c r="C191" t="s">
        <v>395</v>
      </c>
      <c r="D191" t="s">
        <v>373</v>
      </c>
      <c r="E191">
        <v>380</v>
      </c>
      <c r="F191">
        <v>50</v>
      </c>
      <c r="G191">
        <v>94</v>
      </c>
      <c r="H191">
        <v>52</v>
      </c>
      <c r="I191">
        <v>21</v>
      </c>
      <c r="J191">
        <v>1</v>
      </c>
      <c r="K191">
        <v>20</v>
      </c>
      <c r="L191">
        <v>55</v>
      </c>
      <c r="M191">
        <v>45</v>
      </c>
      <c r="N191">
        <v>110</v>
      </c>
      <c r="O191">
        <v>2</v>
      </c>
      <c r="P191">
        <v>1</v>
      </c>
      <c r="Q191">
        <v>0.247</v>
      </c>
      <c r="R191">
        <v>0.33100000000000002</v>
      </c>
      <c r="S191">
        <v>0.46600000000000003</v>
      </c>
      <c r="T191">
        <v>218</v>
      </c>
      <c r="U191">
        <f t="shared" si="7"/>
        <v>14.533333333333333</v>
      </c>
      <c r="V191">
        <f t="shared" si="8"/>
        <v>10.536666666666667</v>
      </c>
      <c r="W191">
        <f t="shared" si="6"/>
        <v>10.536666666666667</v>
      </c>
    </row>
    <row r="192" spans="1:23" x14ac:dyDescent="0.35">
      <c r="A192" t="s">
        <v>121</v>
      </c>
      <c r="B192" t="s">
        <v>1695</v>
      </c>
      <c r="C192" t="s">
        <v>914</v>
      </c>
      <c r="D192" t="s">
        <v>370</v>
      </c>
      <c r="E192">
        <v>391</v>
      </c>
      <c r="F192">
        <v>54</v>
      </c>
      <c r="G192">
        <v>99</v>
      </c>
      <c r="H192">
        <v>59</v>
      </c>
      <c r="I192">
        <v>21</v>
      </c>
      <c r="J192">
        <v>1</v>
      </c>
      <c r="K192">
        <v>18</v>
      </c>
      <c r="L192">
        <v>54</v>
      </c>
      <c r="M192">
        <v>33</v>
      </c>
      <c r="N192">
        <v>102</v>
      </c>
      <c r="O192">
        <v>4</v>
      </c>
      <c r="P192">
        <v>1</v>
      </c>
      <c r="Q192">
        <v>0.253</v>
      </c>
      <c r="R192">
        <v>0.313</v>
      </c>
      <c r="S192">
        <v>0.45</v>
      </c>
      <c r="T192">
        <v>218</v>
      </c>
      <c r="U192">
        <f t="shared" si="7"/>
        <v>14.533333333333333</v>
      </c>
      <c r="V192">
        <f t="shared" si="8"/>
        <v>10.536666666666667</v>
      </c>
      <c r="W192">
        <f t="shared" si="6"/>
        <v>10.536666666666667</v>
      </c>
    </row>
    <row r="193" spans="1:23" x14ac:dyDescent="0.35">
      <c r="A193" t="s">
        <v>116</v>
      </c>
      <c r="B193" t="s">
        <v>1466</v>
      </c>
      <c r="C193" t="s">
        <v>366</v>
      </c>
      <c r="D193" t="s">
        <v>446</v>
      </c>
      <c r="E193">
        <v>377</v>
      </c>
      <c r="F193">
        <v>58</v>
      </c>
      <c r="G193">
        <v>94</v>
      </c>
      <c r="H193">
        <v>61</v>
      </c>
      <c r="I193">
        <v>15</v>
      </c>
      <c r="J193">
        <v>2</v>
      </c>
      <c r="K193">
        <v>16</v>
      </c>
      <c r="L193">
        <v>49</v>
      </c>
      <c r="M193">
        <v>34</v>
      </c>
      <c r="N193">
        <v>91</v>
      </c>
      <c r="O193">
        <v>6</v>
      </c>
      <c r="P193">
        <v>2</v>
      </c>
      <c r="Q193">
        <v>0.249</v>
      </c>
      <c r="R193">
        <v>0.32100000000000001</v>
      </c>
      <c r="S193">
        <v>0.42699999999999999</v>
      </c>
      <c r="T193">
        <v>215</v>
      </c>
      <c r="U193">
        <f t="shared" si="7"/>
        <v>14.333333333333334</v>
      </c>
      <c r="V193">
        <f t="shared" si="8"/>
        <v>10.391666666666667</v>
      </c>
      <c r="W193">
        <f t="shared" si="6"/>
        <v>10.391666666666667</v>
      </c>
    </row>
    <row r="194" spans="1:23" x14ac:dyDescent="0.35">
      <c r="A194" t="s">
        <v>710</v>
      </c>
      <c r="B194" t="s">
        <v>1484</v>
      </c>
      <c r="C194" t="s">
        <v>1</v>
      </c>
      <c r="D194" t="s">
        <v>376</v>
      </c>
      <c r="E194">
        <v>469</v>
      </c>
      <c r="F194">
        <v>58</v>
      </c>
      <c r="G194">
        <v>105</v>
      </c>
      <c r="H194">
        <v>62</v>
      </c>
      <c r="I194">
        <v>25</v>
      </c>
      <c r="J194">
        <v>1</v>
      </c>
      <c r="K194">
        <v>17</v>
      </c>
      <c r="L194">
        <v>53</v>
      </c>
      <c r="M194">
        <v>51</v>
      </c>
      <c r="N194">
        <v>131</v>
      </c>
      <c r="O194">
        <v>1</v>
      </c>
      <c r="P194">
        <v>0</v>
      </c>
      <c r="Q194">
        <v>0.224</v>
      </c>
      <c r="R194">
        <v>0.308</v>
      </c>
      <c r="S194">
        <v>0.39</v>
      </c>
      <c r="T194">
        <v>215</v>
      </c>
      <c r="U194">
        <f t="shared" si="7"/>
        <v>14.333333333333334</v>
      </c>
      <c r="V194">
        <f t="shared" si="8"/>
        <v>10.391666666666667</v>
      </c>
      <c r="W194">
        <f t="shared" ref="W194:W257" si="9">IF(V194 &lt; 1.5,1,V194)</f>
        <v>10.391666666666667</v>
      </c>
    </row>
    <row r="195" spans="1:23" x14ac:dyDescent="0.35">
      <c r="A195" t="s">
        <v>1225</v>
      </c>
      <c r="B195" t="s">
        <v>1226</v>
      </c>
      <c r="C195" t="s">
        <v>2</v>
      </c>
      <c r="D195" t="s">
        <v>378</v>
      </c>
      <c r="E195">
        <v>398</v>
      </c>
      <c r="F195">
        <v>57</v>
      </c>
      <c r="G195">
        <v>105</v>
      </c>
      <c r="H195">
        <v>74</v>
      </c>
      <c r="I195">
        <v>18</v>
      </c>
      <c r="J195">
        <v>6</v>
      </c>
      <c r="K195">
        <v>7</v>
      </c>
      <c r="L195">
        <v>45</v>
      </c>
      <c r="M195">
        <v>41</v>
      </c>
      <c r="N195">
        <v>89</v>
      </c>
      <c r="O195">
        <v>6</v>
      </c>
      <c r="P195">
        <v>2</v>
      </c>
      <c r="Q195">
        <v>0.26400000000000001</v>
      </c>
      <c r="R195">
        <v>0.33300000000000002</v>
      </c>
      <c r="S195">
        <v>0.39200000000000002</v>
      </c>
      <c r="T195">
        <v>214</v>
      </c>
      <c r="U195">
        <f t="shared" ref="U195:U258" si="10">T195/15</f>
        <v>14.266666666666667</v>
      </c>
      <c r="V195">
        <f t="shared" ref="V195:V258" si="11">IF(T195&gt;= 600,U195*1.125,IF(T195&gt; 575,U195*1.1,IF(T195&gt; 550,U195*1.075,IF(T195&gt; 525,U195*1.05,IF(T195&gt; 500,U195*1.025,IF(T195&gt; 475,U195,IF(T195&gt; 450,U195*0.975,IF(T195&gt; 425,U195*0.95,IF(T195&gt; 400,U195*0.925,IF(T195&gt; 375,U195*0.9,IF(T195&gt; 350,U195*0.875,IF(T195&gt; 325,U195*0.85,IF(T195&gt; 300,U195*0.825,IF(T195&gt; 275,U195*0.8,IF(T195&gt; 250,U195*0.775,IF(T195&gt; 225,U195*0.75,IF(T195&gt; 200,U195*0.725,IF(T195&gt; 175,U195*0.7,IF(T195&gt; 150,U195*0.675,IF(T195&gt; 125,U195*0.65,IF(T195&gt; 100,U195*0.625,IF(T195&gt; 75,U195*0.6,IF(T195&gt; 50,U195*0.575,IF(T195&gt; 25,U195*0.55,U195*0.525))))))))))))))))))))))))</f>
        <v>10.343333333333334</v>
      </c>
      <c r="W195">
        <f t="shared" si="9"/>
        <v>10.343333333333334</v>
      </c>
    </row>
    <row r="196" spans="1:23" x14ac:dyDescent="0.35">
      <c r="A196" t="s">
        <v>929</v>
      </c>
      <c r="B196" t="s">
        <v>1158</v>
      </c>
      <c r="C196" t="s">
        <v>914</v>
      </c>
      <c r="D196" t="s">
        <v>387</v>
      </c>
      <c r="E196">
        <v>464</v>
      </c>
      <c r="F196">
        <v>62</v>
      </c>
      <c r="G196">
        <v>108</v>
      </c>
      <c r="H196">
        <v>83</v>
      </c>
      <c r="I196">
        <v>21</v>
      </c>
      <c r="J196">
        <v>2</v>
      </c>
      <c r="K196">
        <v>2</v>
      </c>
      <c r="L196">
        <v>33</v>
      </c>
      <c r="M196">
        <v>49</v>
      </c>
      <c r="N196">
        <v>86</v>
      </c>
      <c r="O196">
        <v>20</v>
      </c>
      <c r="P196">
        <v>3</v>
      </c>
      <c r="Q196">
        <v>0.23300000000000001</v>
      </c>
      <c r="R196">
        <v>0.30599999999999999</v>
      </c>
      <c r="S196">
        <v>0.3</v>
      </c>
      <c r="T196">
        <v>214</v>
      </c>
      <c r="U196">
        <f t="shared" si="10"/>
        <v>14.266666666666667</v>
      </c>
      <c r="V196">
        <f t="shared" si="11"/>
        <v>10.343333333333334</v>
      </c>
      <c r="W196">
        <f t="shared" si="9"/>
        <v>10.343333333333334</v>
      </c>
    </row>
    <row r="197" spans="1:23" x14ac:dyDescent="0.35">
      <c r="A197" t="s">
        <v>710</v>
      </c>
      <c r="B197" t="s">
        <v>1829</v>
      </c>
      <c r="C197" t="s">
        <v>3</v>
      </c>
      <c r="D197" t="s">
        <v>368</v>
      </c>
      <c r="E197">
        <v>420</v>
      </c>
      <c r="F197">
        <v>56</v>
      </c>
      <c r="G197">
        <v>106</v>
      </c>
      <c r="H197">
        <v>70</v>
      </c>
      <c r="I197">
        <v>22</v>
      </c>
      <c r="J197">
        <v>2</v>
      </c>
      <c r="K197">
        <v>12</v>
      </c>
      <c r="L197">
        <v>53</v>
      </c>
      <c r="M197">
        <v>40</v>
      </c>
      <c r="N197">
        <v>106</v>
      </c>
      <c r="O197">
        <v>4</v>
      </c>
      <c r="P197">
        <v>1</v>
      </c>
      <c r="Q197">
        <v>0.252</v>
      </c>
      <c r="R197">
        <v>0.32600000000000001</v>
      </c>
      <c r="S197">
        <v>0.4</v>
      </c>
      <c r="T197">
        <v>214</v>
      </c>
      <c r="U197">
        <f t="shared" si="10"/>
        <v>14.266666666666667</v>
      </c>
      <c r="V197">
        <f t="shared" si="11"/>
        <v>10.343333333333334</v>
      </c>
      <c r="W197">
        <f t="shared" si="9"/>
        <v>10.343333333333334</v>
      </c>
    </row>
    <row r="198" spans="1:23" x14ac:dyDescent="0.35">
      <c r="A198" t="s">
        <v>1455</v>
      </c>
      <c r="B198" t="s">
        <v>1456</v>
      </c>
      <c r="C198" t="s">
        <v>914</v>
      </c>
      <c r="D198" t="s">
        <v>368</v>
      </c>
      <c r="E198">
        <v>382</v>
      </c>
      <c r="F198">
        <v>54</v>
      </c>
      <c r="G198">
        <v>95</v>
      </c>
      <c r="H198">
        <v>58</v>
      </c>
      <c r="I198">
        <v>19</v>
      </c>
      <c r="J198">
        <v>5</v>
      </c>
      <c r="K198">
        <v>13</v>
      </c>
      <c r="L198">
        <v>43</v>
      </c>
      <c r="M198">
        <v>35</v>
      </c>
      <c r="N198">
        <v>88</v>
      </c>
      <c r="O198">
        <v>10</v>
      </c>
      <c r="P198">
        <v>3</v>
      </c>
      <c r="Q198">
        <v>0.249</v>
      </c>
      <c r="R198">
        <v>0.32100000000000001</v>
      </c>
      <c r="S198">
        <v>0.42699999999999999</v>
      </c>
      <c r="T198">
        <v>214</v>
      </c>
      <c r="U198">
        <f t="shared" si="10"/>
        <v>14.266666666666667</v>
      </c>
      <c r="V198">
        <f t="shared" si="11"/>
        <v>10.343333333333334</v>
      </c>
      <c r="W198">
        <f t="shared" si="9"/>
        <v>10.343333333333334</v>
      </c>
    </row>
    <row r="199" spans="1:23" x14ac:dyDescent="0.35">
      <c r="A199" t="s">
        <v>1696</v>
      </c>
      <c r="B199" t="s">
        <v>1697</v>
      </c>
      <c r="C199" t="s">
        <v>398</v>
      </c>
      <c r="D199" t="s">
        <v>386</v>
      </c>
      <c r="E199">
        <v>409</v>
      </c>
      <c r="F199">
        <v>57</v>
      </c>
      <c r="G199">
        <v>101</v>
      </c>
      <c r="H199">
        <v>66</v>
      </c>
      <c r="I199">
        <v>22</v>
      </c>
      <c r="J199">
        <v>2</v>
      </c>
      <c r="K199">
        <v>11</v>
      </c>
      <c r="L199">
        <v>50</v>
      </c>
      <c r="M199">
        <v>34</v>
      </c>
      <c r="N199">
        <v>95</v>
      </c>
      <c r="O199">
        <v>10</v>
      </c>
      <c r="P199">
        <v>3</v>
      </c>
      <c r="Q199">
        <v>0.247</v>
      </c>
      <c r="R199">
        <v>0.308</v>
      </c>
      <c r="S199">
        <v>0.39100000000000001</v>
      </c>
      <c r="T199">
        <v>213</v>
      </c>
      <c r="U199">
        <f t="shared" si="10"/>
        <v>14.2</v>
      </c>
      <c r="V199">
        <f t="shared" si="11"/>
        <v>10.295</v>
      </c>
      <c r="W199">
        <f t="shared" si="9"/>
        <v>10.295</v>
      </c>
    </row>
    <row r="200" spans="1:23" x14ac:dyDescent="0.35">
      <c r="A200" t="s">
        <v>83</v>
      </c>
      <c r="B200" t="s">
        <v>778</v>
      </c>
      <c r="C200" t="s">
        <v>366</v>
      </c>
      <c r="D200" t="s">
        <v>368</v>
      </c>
      <c r="E200">
        <v>454</v>
      </c>
      <c r="F200">
        <v>52</v>
      </c>
      <c r="G200">
        <v>117</v>
      </c>
      <c r="H200">
        <v>79</v>
      </c>
      <c r="I200">
        <v>22</v>
      </c>
      <c r="J200">
        <v>1</v>
      </c>
      <c r="K200">
        <v>15</v>
      </c>
      <c r="L200">
        <v>64</v>
      </c>
      <c r="M200">
        <v>36</v>
      </c>
      <c r="N200">
        <v>127</v>
      </c>
      <c r="O200">
        <v>2</v>
      </c>
      <c r="P200">
        <v>0</v>
      </c>
      <c r="Q200">
        <v>0.25800000000000001</v>
      </c>
      <c r="R200">
        <v>0.31900000000000001</v>
      </c>
      <c r="S200">
        <v>0.41</v>
      </c>
      <c r="T200">
        <v>213</v>
      </c>
      <c r="U200">
        <f t="shared" si="10"/>
        <v>14.2</v>
      </c>
      <c r="V200">
        <f t="shared" si="11"/>
        <v>10.295</v>
      </c>
      <c r="W200">
        <f t="shared" si="9"/>
        <v>10.295</v>
      </c>
    </row>
    <row r="201" spans="1:23" x14ac:dyDescent="0.35">
      <c r="A201" t="s">
        <v>24</v>
      </c>
      <c r="B201" t="s">
        <v>164</v>
      </c>
      <c r="C201" t="s">
        <v>2</v>
      </c>
      <c r="D201" t="s">
        <v>381</v>
      </c>
      <c r="E201">
        <v>423</v>
      </c>
      <c r="F201">
        <v>51</v>
      </c>
      <c r="G201">
        <v>103</v>
      </c>
      <c r="H201">
        <v>75</v>
      </c>
      <c r="I201">
        <v>21</v>
      </c>
      <c r="J201">
        <v>3</v>
      </c>
      <c r="K201">
        <v>4</v>
      </c>
      <c r="L201">
        <v>42</v>
      </c>
      <c r="M201">
        <v>42</v>
      </c>
      <c r="N201">
        <v>72</v>
      </c>
      <c r="O201">
        <v>9</v>
      </c>
      <c r="P201">
        <v>2</v>
      </c>
      <c r="Q201">
        <v>0.24299999999999999</v>
      </c>
      <c r="R201">
        <v>0.32</v>
      </c>
      <c r="S201">
        <v>0.33600000000000002</v>
      </c>
      <c r="T201">
        <v>212</v>
      </c>
      <c r="U201">
        <f t="shared" si="10"/>
        <v>14.133333333333333</v>
      </c>
      <c r="V201">
        <f t="shared" si="11"/>
        <v>10.246666666666666</v>
      </c>
      <c r="W201">
        <f t="shared" si="9"/>
        <v>10.246666666666666</v>
      </c>
    </row>
    <row r="202" spans="1:23" x14ac:dyDescent="0.35">
      <c r="A202" t="s">
        <v>69</v>
      </c>
      <c r="B202" t="s">
        <v>68</v>
      </c>
      <c r="C202" t="s">
        <v>395</v>
      </c>
      <c r="D202" t="s">
        <v>376</v>
      </c>
      <c r="E202">
        <v>492</v>
      </c>
      <c r="F202">
        <v>45</v>
      </c>
      <c r="G202">
        <v>128</v>
      </c>
      <c r="H202">
        <v>96</v>
      </c>
      <c r="I202">
        <v>18</v>
      </c>
      <c r="J202">
        <v>0</v>
      </c>
      <c r="K202">
        <v>14</v>
      </c>
      <c r="L202">
        <v>65</v>
      </c>
      <c r="M202">
        <v>40</v>
      </c>
      <c r="N202">
        <v>128</v>
      </c>
      <c r="O202">
        <v>2</v>
      </c>
      <c r="P202">
        <v>0</v>
      </c>
      <c r="Q202">
        <v>0.26</v>
      </c>
      <c r="R202">
        <v>0.31900000000000001</v>
      </c>
      <c r="S202">
        <v>0.38200000000000001</v>
      </c>
      <c r="T202">
        <v>212</v>
      </c>
      <c r="U202">
        <f t="shared" si="10"/>
        <v>14.133333333333333</v>
      </c>
      <c r="V202">
        <f t="shared" si="11"/>
        <v>10.246666666666666</v>
      </c>
      <c r="W202">
        <f t="shared" si="9"/>
        <v>10.246666666666666</v>
      </c>
    </row>
    <row r="203" spans="1:23" x14ac:dyDescent="0.35">
      <c r="A203" t="s">
        <v>44</v>
      </c>
      <c r="B203" t="s">
        <v>494</v>
      </c>
      <c r="C203" t="s">
        <v>3</v>
      </c>
      <c r="D203" t="s">
        <v>384</v>
      </c>
      <c r="E203">
        <v>415</v>
      </c>
      <c r="F203">
        <v>55</v>
      </c>
      <c r="G203">
        <v>99</v>
      </c>
      <c r="H203">
        <v>60</v>
      </c>
      <c r="I203">
        <v>24</v>
      </c>
      <c r="J203">
        <v>0</v>
      </c>
      <c r="K203">
        <v>15</v>
      </c>
      <c r="L203">
        <v>57</v>
      </c>
      <c r="M203">
        <v>49</v>
      </c>
      <c r="N203">
        <v>117</v>
      </c>
      <c r="O203">
        <v>1</v>
      </c>
      <c r="P203">
        <v>1</v>
      </c>
      <c r="Q203">
        <v>0.23899999999999999</v>
      </c>
      <c r="R203">
        <v>0.32400000000000001</v>
      </c>
      <c r="S203">
        <v>0.40500000000000003</v>
      </c>
      <c r="T203">
        <v>212</v>
      </c>
      <c r="U203">
        <f t="shared" si="10"/>
        <v>14.133333333333333</v>
      </c>
      <c r="V203">
        <f t="shared" si="11"/>
        <v>10.246666666666666</v>
      </c>
      <c r="W203">
        <f t="shared" si="9"/>
        <v>10.246666666666666</v>
      </c>
    </row>
    <row r="204" spans="1:23" x14ac:dyDescent="0.35">
      <c r="A204" t="s">
        <v>92</v>
      </c>
      <c r="B204" t="s">
        <v>91</v>
      </c>
      <c r="C204" t="s">
        <v>395</v>
      </c>
      <c r="D204" t="s">
        <v>380</v>
      </c>
      <c r="E204">
        <v>421</v>
      </c>
      <c r="F204">
        <v>53</v>
      </c>
      <c r="G204">
        <v>100</v>
      </c>
      <c r="H204">
        <v>68</v>
      </c>
      <c r="I204">
        <v>18</v>
      </c>
      <c r="J204">
        <v>1</v>
      </c>
      <c r="K204">
        <v>13</v>
      </c>
      <c r="L204">
        <v>66</v>
      </c>
      <c r="M204">
        <v>52</v>
      </c>
      <c r="N204">
        <v>122</v>
      </c>
      <c r="O204">
        <v>5</v>
      </c>
      <c r="P204">
        <v>1</v>
      </c>
      <c r="Q204">
        <v>0.23699999999999999</v>
      </c>
      <c r="R204">
        <v>0.32500000000000001</v>
      </c>
      <c r="S204">
        <v>0.378</v>
      </c>
      <c r="T204">
        <v>212</v>
      </c>
      <c r="U204">
        <f t="shared" si="10"/>
        <v>14.133333333333333</v>
      </c>
      <c r="V204">
        <f t="shared" si="11"/>
        <v>10.246666666666666</v>
      </c>
      <c r="W204">
        <f t="shared" si="9"/>
        <v>10.246666666666666</v>
      </c>
    </row>
    <row r="205" spans="1:23" x14ac:dyDescent="0.35">
      <c r="A205" t="s">
        <v>529</v>
      </c>
      <c r="B205" t="s">
        <v>528</v>
      </c>
      <c r="C205" t="s">
        <v>2</v>
      </c>
      <c r="D205" t="s">
        <v>446</v>
      </c>
      <c r="E205">
        <v>412</v>
      </c>
      <c r="F205">
        <v>48</v>
      </c>
      <c r="G205">
        <v>116</v>
      </c>
      <c r="H205">
        <v>90</v>
      </c>
      <c r="I205">
        <v>16</v>
      </c>
      <c r="J205">
        <v>1</v>
      </c>
      <c r="K205">
        <v>9</v>
      </c>
      <c r="L205">
        <v>39</v>
      </c>
      <c r="M205">
        <v>25</v>
      </c>
      <c r="N205">
        <v>68</v>
      </c>
      <c r="O205">
        <v>11</v>
      </c>
      <c r="P205">
        <v>5</v>
      </c>
      <c r="Q205">
        <v>0.28199999999999997</v>
      </c>
      <c r="R205">
        <v>0.33400000000000002</v>
      </c>
      <c r="S205">
        <v>0.39100000000000001</v>
      </c>
      <c r="T205">
        <v>211</v>
      </c>
      <c r="U205">
        <f t="shared" si="10"/>
        <v>14.066666666666666</v>
      </c>
      <c r="V205">
        <f t="shared" si="11"/>
        <v>10.198333333333332</v>
      </c>
      <c r="W205">
        <f t="shared" si="9"/>
        <v>10.198333333333332</v>
      </c>
    </row>
    <row r="206" spans="1:23" x14ac:dyDescent="0.35">
      <c r="A206" t="s">
        <v>978</v>
      </c>
      <c r="B206" t="s">
        <v>979</v>
      </c>
      <c r="C206" t="s">
        <v>398</v>
      </c>
      <c r="D206" t="s">
        <v>384</v>
      </c>
      <c r="E206">
        <v>392</v>
      </c>
      <c r="F206">
        <v>52</v>
      </c>
      <c r="G206">
        <v>109</v>
      </c>
      <c r="H206">
        <v>85</v>
      </c>
      <c r="I206">
        <v>18</v>
      </c>
      <c r="J206">
        <v>2</v>
      </c>
      <c r="K206">
        <v>4</v>
      </c>
      <c r="L206">
        <v>38</v>
      </c>
      <c r="M206">
        <v>23</v>
      </c>
      <c r="N206">
        <v>58</v>
      </c>
      <c r="O206">
        <v>16</v>
      </c>
      <c r="P206">
        <v>3</v>
      </c>
      <c r="Q206">
        <v>0.27800000000000002</v>
      </c>
      <c r="R206">
        <v>0.32600000000000001</v>
      </c>
      <c r="S206">
        <v>0.36499999999999999</v>
      </c>
      <c r="T206">
        <v>211</v>
      </c>
      <c r="U206">
        <f t="shared" si="10"/>
        <v>14.066666666666666</v>
      </c>
      <c r="V206">
        <f t="shared" si="11"/>
        <v>10.198333333333332</v>
      </c>
      <c r="W206">
        <f t="shared" si="9"/>
        <v>10.198333333333332</v>
      </c>
    </row>
    <row r="207" spans="1:23" x14ac:dyDescent="0.35">
      <c r="A207" t="s">
        <v>409</v>
      </c>
      <c r="B207" t="s">
        <v>1235</v>
      </c>
      <c r="C207" t="s">
        <v>1</v>
      </c>
      <c r="D207" t="s">
        <v>363</v>
      </c>
      <c r="E207">
        <v>434</v>
      </c>
      <c r="F207">
        <v>49</v>
      </c>
      <c r="G207">
        <v>108</v>
      </c>
      <c r="H207">
        <v>63</v>
      </c>
      <c r="I207">
        <v>24</v>
      </c>
      <c r="J207">
        <v>1</v>
      </c>
      <c r="K207">
        <v>20</v>
      </c>
      <c r="L207">
        <v>60</v>
      </c>
      <c r="M207">
        <v>31</v>
      </c>
      <c r="N207">
        <v>125</v>
      </c>
      <c r="O207">
        <v>2</v>
      </c>
      <c r="P207">
        <v>1</v>
      </c>
      <c r="Q207">
        <v>0.249</v>
      </c>
      <c r="R207">
        <v>0.30399999999999999</v>
      </c>
      <c r="S207">
        <v>0.44700000000000001</v>
      </c>
      <c r="T207">
        <v>210</v>
      </c>
      <c r="U207">
        <f t="shared" si="10"/>
        <v>14</v>
      </c>
      <c r="V207">
        <f t="shared" si="11"/>
        <v>10.15</v>
      </c>
      <c r="W207">
        <f t="shared" si="9"/>
        <v>10.15</v>
      </c>
    </row>
    <row r="208" spans="1:23" x14ac:dyDescent="0.35">
      <c r="A208" t="s">
        <v>683</v>
      </c>
      <c r="B208" t="s">
        <v>101</v>
      </c>
      <c r="C208" t="s">
        <v>366</v>
      </c>
      <c r="D208" t="s">
        <v>367</v>
      </c>
      <c r="E208">
        <v>385</v>
      </c>
      <c r="F208">
        <v>45</v>
      </c>
      <c r="G208">
        <v>95</v>
      </c>
      <c r="H208">
        <v>55</v>
      </c>
      <c r="I208">
        <v>22</v>
      </c>
      <c r="J208">
        <v>2</v>
      </c>
      <c r="K208">
        <v>16</v>
      </c>
      <c r="L208">
        <v>58</v>
      </c>
      <c r="M208">
        <v>27</v>
      </c>
      <c r="N208">
        <v>89</v>
      </c>
      <c r="O208">
        <v>0</v>
      </c>
      <c r="P208">
        <v>0</v>
      </c>
      <c r="Q208">
        <v>0.247</v>
      </c>
      <c r="R208">
        <v>0.30099999999999999</v>
      </c>
      <c r="S208">
        <v>0.439</v>
      </c>
      <c r="T208">
        <v>210</v>
      </c>
      <c r="U208">
        <f t="shared" si="10"/>
        <v>14</v>
      </c>
      <c r="V208">
        <f t="shared" si="11"/>
        <v>10.15</v>
      </c>
      <c r="W208">
        <f t="shared" si="9"/>
        <v>10.15</v>
      </c>
    </row>
    <row r="209" spans="1:23" x14ac:dyDescent="0.35">
      <c r="A209" t="s">
        <v>1566</v>
      </c>
      <c r="B209" t="s">
        <v>1755</v>
      </c>
      <c r="C209" t="s">
        <v>395</v>
      </c>
      <c r="D209" t="s">
        <v>381</v>
      </c>
      <c r="E209">
        <v>452</v>
      </c>
      <c r="F209">
        <v>48</v>
      </c>
      <c r="G209">
        <v>108</v>
      </c>
      <c r="H209">
        <v>60</v>
      </c>
      <c r="I209">
        <v>26</v>
      </c>
      <c r="J209">
        <v>2</v>
      </c>
      <c r="K209">
        <v>20</v>
      </c>
      <c r="L209">
        <v>59</v>
      </c>
      <c r="M209">
        <v>40</v>
      </c>
      <c r="N209">
        <v>138</v>
      </c>
      <c r="O209">
        <v>2</v>
      </c>
      <c r="P209">
        <v>0</v>
      </c>
      <c r="Q209">
        <v>0.23899999999999999</v>
      </c>
      <c r="R209">
        <v>0.30199999999999999</v>
      </c>
      <c r="S209">
        <v>0.438</v>
      </c>
      <c r="T209">
        <v>209</v>
      </c>
      <c r="U209">
        <f t="shared" si="10"/>
        <v>13.933333333333334</v>
      </c>
      <c r="V209">
        <f t="shared" si="11"/>
        <v>10.101666666666667</v>
      </c>
      <c r="W209">
        <f t="shared" si="9"/>
        <v>10.101666666666667</v>
      </c>
    </row>
    <row r="210" spans="1:23" x14ac:dyDescent="0.35">
      <c r="A210" t="s">
        <v>497</v>
      </c>
      <c r="B210" t="s">
        <v>159</v>
      </c>
      <c r="C210" t="s">
        <v>366</v>
      </c>
      <c r="D210" t="s">
        <v>364</v>
      </c>
      <c r="E210">
        <v>411</v>
      </c>
      <c r="F210">
        <v>49</v>
      </c>
      <c r="G210">
        <v>99</v>
      </c>
      <c r="H210">
        <v>62</v>
      </c>
      <c r="I210">
        <v>22</v>
      </c>
      <c r="J210">
        <v>1</v>
      </c>
      <c r="K210">
        <v>14</v>
      </c>
      <c r="L210">
        <v>49</v>
      </c>
      <c r="M210">
        <v>39</v>
      </c>
      <c r="N210">
        <v>95</v>
      </c>
      <c r="O210">
        <v>2</v>
      </c>
      <c r="P210">
        <v>0</v>
      </c>
      <c r="Q210">
        <v>0.24099999999999999</v>
      </c>
      <c r="R210">
        <v>0.312</v>
      </c>
      <c r="S210">
        <v>0.40200000000000002</v>
      </c>
      <c r="T210">
        <v>209</v>
      </c>
      <c r="U210">
        <f t="shared" si="10"/>
        <v>13.933333333333334</v>
      </c>
      <c r="V210">
        <f t="shared" si="11"/>
        <v>10.101666666666667</v>
      </c>
      <c r="W210">
        <f t="shared" si="9"/>
        <v>10.101666666666667</v>
      </c>
    </row>
    <row r="211" spans="1:23" x14ac:dyDescent="0.35">
      <c r="A211" t="s">
        <v>235</v>
      </c>
      <c r="B211" t="s">
        <v>63</v>
      </c>
      <c r="C211" t="s">
        <v>914</v>
      </c>
      <c r="D211" t="s">
        <v>381</v>
      </c>
      <c r="E211">
        <v>377</v>
      </c>
      <c r="F211">
        <v>44</v>
      </c>
      <c r="G211">
        <v>92</v>
      </c>
      <c r="H211">
        <v>51</v>
      </c>
      <c r="I211">
        <v>19</v>
      </c>
      <c r="J211">
        <v>3</v>
      </c>
      <c r="K211">
        <v>19</v>
      </c>
      <c r="L211">
        <v>52</v>
      </c>
      <c r="M211">
        <v>39</v>
      </c>
      <c r="N211">
        <v>106</v>
      </c>
      <c r="O211">
        <v>8</v>
      </c>
      <c r="P211">
        <v>2</v>
      </c>
      <c r="Q211">
        <v>0.24399999999999999</v>
      </c>
      <c r="R211">
        <v>0.32</v>
      </c>
      <c r="S211">
        <v>0.46200000000000002</v>
      </c>
      <c r="T211">
        <v>209</v>
      </c>
      <c r="U211">
        <f t="shared" si="10"/>
        <v>13.933333333333334</v>
      </c>
      <c r="V211">
        <f t="shared" si="11"/>
        <v>10.101666666666667</v>
      </c>
      <c r="W211">
        <f t="shared" si="9"/>
        <v>10.101666666666667</v>
      </c>
    </row>
    <row r="212" spans="1:23" x14ac:dyDescent="0.35">
      <c r="A212" t="s">
        <v>116</v>
      </c>
      <c r="B212" t="s">
        <v>1021</v>
      </c>
      <c r="C212" t="s">
        <v>914</v>
      </c>
      <c r="D212" t="s">
        <v>368</v>
      </c>
      <c r="E212">
        <v>473</v>
      </c>
      <c r="F212">
        <v>60</v>
      </c>
      <c r="G212">
        <v>112</v>
      </c>
      <c r="H212">
        <v>81</v>
      </c>
      <c r="I212">
        <v>21</v>
      </c>
      <c r="J212">
        <v>1</v>
      </c>
      <c r="K212">
        <v>9</v>
      </c>
      <c r="L212">
        <v>42</v>
      </c>
      <c r="M212">
        <v>42</v>
      </c>
      <c r="N212">
        <v>103</v>
      </c>
      <c r="O212">
        <v>9</v>
      </c>
      <c r="P212">
        <v>5</v>
      </c>
      <c r="Q212">
        <v>0.23699999999999999</v>
      </c>
      <c r="R212">
        <v>0.30599999999999999</v>
      </c>
      <c r="S212">
        <v>0.34300000000000003</v>
      </c>
      <c r="T212">
        <v>207</v>
      </c>
      <c r="U212">
        <f t="shared" si="10"/>
        <v>13.8</v>
      </c>
      <c r="V212">
        <f t="shared" si="11"/>
        <v>10.005000000000001</v>
      </c>
      <c r="W212">
        <f t="shared" si="9"/>
        <v>10.005000000000001</v>
      </c>
    </row>
    <row r="213" spans="1:23" x14ac:dyDescent="0.35">
      <c r="A213" t="s">
        <v>179</v>
      </c>
      <c r="B213" t="s">
        <v>550</v>
      </c>
      <c r="C213" t="s">
        <v>914</v>
      </c>
      <c r="D213" t="s">
        <v>382</v>
      </c>
      <c r="E213">
        <v>382</v>
      </c>
      <c r="F213">
        <v>62</v>
      </c>
      <c r="G213">
        <v>93</v>
      </c>
      <c r="H213">
        <v>63</v>
      </c>
      <c r="I213">
        <v>16</v>
      </c>
      <c r="J213">
        <v>1</v>
      </c>
      <c r="K213">
        <v>13</v>
      </c>
      <c r="L213">
        <v>44</v>
      </c>
      <c r="M213">
        <v>44</v>
      </c>
      <c r="N213">
        <v>97</v>
      </c>
      <c r="O213">
        <v>7</v>
      </c>
      <c r="P213">
        <v>3</v>
      </c>
      <c r="Q213">
        <v>0.24299999999999999</v>
      </c>
      <c r="R213">
        <v>0.32600000000000001</v>
      </c>
      <c r="S213">
        <v>0.39300000000000002</v>
      </c>
      <c r="T213">
        <v>207</v>
      </c>
      <c r="U213">
        <f t="shared" si="10"/>
        <v>13.8</v>
      </c>
      <c r="V213">
        <f t="shared" si="11"/>
        <v>10.005000000000001</v>
      </c>
      <c r="W213">
        <f t="shared" si="9"/>
        <v>10.005000000000001</v>
      </c>
    </row>
    <row r="214" spans="1:23" x14ac:dyDescent="0.35">
      <c r="A214" t="s">
        <v>39</v>
      </c>
      <c r="B214" t="s">
        <v>145</v>
      </c>
      <c r="C214" t="s">
        <v>914</v>
      </c>
      <c r="D214" t="s">
        <v>378</v>
      </c>
      <c r="E214">
        <v>382</v>
      </c>
      <c r="F214">
        <v>53</v>
      </c>
      <c r="G214">
        <v>92</v>
      </c>
      <c r="H214">
        <v>58</v>
      </c>
      <c r="I214">
        <v>21</v>
      </c>
      <c r="J214">
        <v>3</v>
      </c>
      <c r="K214">
        <v>10</v>
      </c>
      <c r="L214">
        <v>44</v>
      </c>
      <c r="M214">
        <v>39</v>
      </c>
      <c r="N214">
        <v>83</v>
      </c>
      <c r="O214">
        <v>6</v>
      </c>
      <c r="P214">
        <v>1</v>
      </c>
      <c r="Q214">
        <v>0.24099999999999999</v>
      </c>
      <c r="R214">
        <v>0.317</v>
      </c>
      <c r="S214">
        <v>0.39</v>
      </c>
      <c r="T214">
        <v>207</v>
      </c>
      <c r="U214">
        <f t="shared" si="10"/>
        <v>13.8</v>
      </c>
      <c r="V214">
        <f t="shared" si="11"/>
        <v>10.005000000000001</v>
      </c>
      <c r="W214">
        <f t="shared" si="9"/>
        <v>10.005000000000001</v>
      </c>
    </row>
    <row r="215" spans="1:23" x14ac:dyDescent="0.35">
      <c r="A215" t="s">
        <v>162</v>
      </c>
      <c r="B215" t="s">
        <v>931</v>
      </c>
      <c r="C215" t="s">
        <v>1</v>
      </c>
      <c r="D215" t="s">
        <v>446</v>
      </c>
      <c r="E215">
        <v>387</v>
      </c>
      <c r="F215">
        <v>44</v>
      </c>
      <c r="G215">
        <v>105</v>
      </c>
      <c r="H215">
        <v>64</v>
      </c>
      <c r="I215">
        <v>27</v>
      </c>
      <c r="J215">
        <v>2</v>
      </c>
      <c r="K215">
        <v>12</v>
      </c>
      <c r="L215">
        <v>55</v>
      </c>
      <c r="M215">
        <v>39</v>
      </c>
      <c r="N215">
        <v>105</v>
      </c>
      <c r="O215">
        <v>1</v>
      </c>
      <c r="P215">
        <v>0</v>
      </c>
      <c r="Q215">
        <v>0.27100000000000002</v>
      </c>
      <c r="R215">
        <v>0.34699999999999998</v>
      </c>
      <c r="S215">
        <v>0.44400000000000001</v>
      </c>
      <c r="T215">
        <v>206</v>
      </c>
      <c r="U215">
        <f t="shared" si="10"/>
        <v>13.733333333333333</v>
      </c>
      <c r="V215">
        <f t="shared" si="11"/>
        <v>9.9566666666666652</v>
      </c>
      <c r="W215">
        <f t="shared" si="9"/>
        <v>9.9566666666666652</v>
      </c>
    </row>
    <row r="216" spans="1:23" x14ac:dyDescent="0.35">
      <c r="A216" t="s">
        <v>1225</v>
      </c>
      <c r="B216" t="s">
        <v>1381</v>
      </c>
      <c r="C216" t="s">
        <v>914</v>
      </c>
      <c r="D216" t="s">
        <v>394</v>
      </c>
      <c r="E216">
        <v>384</v>
      </c>
      <c r="F216">
        <v>41</v>
      </c>
      <c r="G216">
        <v>96</v>
      </c>
      <c r="H216">
        <v>57</v>
      </c>
      <c r="I216">
        <v>21</v>
      </c>
      <c r="J216">
        <v>1</v>
      </c>
      <c r="K216">
        <v>17</v>
      </c>
      <c r="L216">
        <v>54</v>
      </c>
      <c r="M216">
        <v>32</v>
      </c>
      <c r="N216">
        <v>92</v>
      </c>
      <c r="O216">
        <v>1</v>
      </c>
      <c r="P216">
        <v>0</v>
      </c>
      <c r="Q216">
        <v>0.25</v>
      </c>
      <c r="R216">
        <v>0.313</v>
      </c>
      <c r="S216">
        <v>0.443</v>
      </c>
      <c r="T216">
        <v>206</v>
      </c>
      <c r="U216">
        <f t="shared" si="10"/>
        <v>13.733333333333333</v>
      </c>
      <c r="V216">
        <f t="shared" si="11"/>
        <v>9.9566666666666652</v>
      </c>
      <c r="W216">
        <f t="shared" si="9"/>
        <v>9.9566666666666652</v>
      </c>
    </row>
    <row r="217" spans="1:23" x14ac:dyDescent="0.35">
      <c r="A217" t="s">
        <v>930</v>
      </c>
      <c r="B217" t="s">
        <v>133</v>
      </c>
      <c r="C217" t="s">
        <v>914</v>
      </c>
      <c r="D217" t="s">
        <v>376</v>
      </c>
      <c r="E217">
        <v>489</v>
      </c>
      <c r="F217">
        <v>61</v>
      </c>
      <c r="G217">
        <v>120</v>
      </c>
      <c r="H217">
        <v>80</v>
      </c>
      <c r="I217">
        <v>25</v>
      </c>
      <c r="J217">
        <v>4</v>
      </c>
      <c r="K217">
        <v>11</v>
      </c>
      <c r="L217">
        <v>60</v>
      </c>
      <c r="M217">
        <v>49</v>
      </c>
      <c r="N217">
        <v>153</v>
      </c>
      <c r="O217">
        <v>3</v>
      </c>
      <c r="P217">
        <v>1</v>
      </c>
      <c r="Q217">
        <v>0.245</v>
      </c>
      <c r="R217">
        <v>0.317</v>
      </c>
      <c r="S217">
        <v>0.38</v>
      </c>
      <c r="T217">
        <v>205</v>
      </c>
      <c r="U217">
        <f t="shared" si="10"/>
        <v>13.666666666666666</v>
      </c>
      <c r="V217">
        <f t="shared" si="11"/>
        <v>9.9083333333333332</v>
      </c>
      <c r="W217">
        <f t="shared" si="9"/>
        <v>9.9083333333333332</v>
      </c>
    </row>
    <row r="218" spans="1:23" x14ac:dyDescent="0.35">
      <c r="A218" t="s">
        <v>213</v>
      </c>
      <c r="B218" t="s">
        <v>161</v>
      </c>
      <c r="C218" t="s">
        <v>914</v>
      </c>
      <c r="D218" t="s">
        <v>367</v>
      </c>
      <c r="E218">
        <v>413</v>
      </c>
      <c r="F218">
        <v>55</v>
      </c>
      <c r="G218">
        <v>105</v>
      </c>
      <c r="H218">
        <v>66</v>
      </c>
      <c r="I218">
        <v>23</v>
      </c>
      <c r="J218">
        <v>2</v>
      </c>
      <c r="K218">
        <v>14</v>
      </c>
      <c r="L218">
        <v>55</v>
      </c>
      <c r="M218">
        <v>36</v>
      </c>
      <c r="N218">
        <v>119</v>
      </c>
      <c r="O218">
        <v>6</v>
      </c>
      <c r="P218">
        <v>2</v>
      </c>
      <c r="Q218">
        <v>0.254</v>
      </c>
      <c r="R218">
        <v>0.318</v>
      </c>
      <c r="S218">
        <v>0.42099999999999999</v>
      </c>
      <c r="T218">
        <v>205</v>
      </c>
      <c r="U218">
        <f t="shared" si="10"/>
        <v>13.666666666666666</v>
      </c>
      <c r="V218">
        <f t="shared" si="11"/>
        <v>9.9083333333333332</v>
      </c>
      <c r="W218">
        <f t="shared" si="9"/>
        <v>9.9083333333333332</v>
      </c>
    </row>
    <row r="219" spans="1:23" x14ac:dyDescent="0.35">
      <c r="A219" t="s">
        <v>178</v>
      </c>
      <c r="B219" t="s">
        <v>1746</v>
      </c>
      <c r="C219" t="s">
        <v>2</v>
      </c>
      <c r="D219" t="s">
        <v>360</v>
      </c>
      <c r="E219">
        <v>388</v>
      </c>
      <c r="F219">
        <v>52</v>
      </c>
      <c r="G219">
        <v>97</v>
      </c>
      <c r="H219">
        <v>62</v>
      </c>
      <c r="I219">
        <v>21</v>
      </c>
      <c r="J219">
        <v>2</v>
      </c>
      <c r="K219">
        <v>12</v>
      </c>
      <c r="L219">
        <v>44</v>
      </c>
      <c r="M219">
        <v>31</v>
      </c>
      <c r="N219">
        <v>84</v>
      </c>
      <c r="O219">
        <v>5</v>
      </c>
      <c r="P219">
        <v>1</v>
      </c>
      <c r="Q219">
        <v>0.25</v>
      </c>
      <c r="R219">
        <v>0.311</v>
      </c>
      <c r="S219">
        <v>0.40699999999999997</v>
      </c>
      <c r="T219">
        <v>205</v>
      </c>
      <c r="U219">
        <f t="shared" si="10"/>
        <v>13.666666666666666</v>
      </c>
      <c r="V219">
        <f t="shared" si="11"/>
        <v>9.9083333333333332</v>
      </c>
      <c r="W219">
        <f t="shared" si="9"/>
        <v>9.9083333333333332</v>
      </c>
    </row>
    <row r="220" spans="1:23" x14ac:dyDescent="0.35">
      <c r="A220" t="s">
        <v>558</v>
      </c>
      <c r="B220" t="s">
        <v>557</v>
      </c>
      <c r="C220" t="s">
        <v>914</v>
      </c>
      <c r="D220" t="s">
        <v>367</v>
      </c>
      <c r="E220">
        <v>444</v>
      </c>
      <c r="F220">
        <v>51</v>
      </c>
      <c r="G220">
        <v>109</v>
      </c>
      <c r="H220">
        <v>72</v>
      </c>
      <c r="I220">
        <v>19</v>
      </c>
      <c r="J220">
        <v>2</v>
      </c>
      <c r="K220">
        <v>16</v>
      </c>
      <c r="L220">
        <v>66</v>
      </c>
      <c r="M220">
        <v>22</v>
      </c>
      <c r="N220">
        <v>116</v>
      </c>
      <c r="O220">
        <v>3</v>
      </c>
      <c r="P220">
        <v>1</v>
      </c>
      <c r="Q220">
        <v>0.245</v>
      </c>
      <c r="R220">
        <v>0.28899999999999998</v>
      </c>
      <c r="S220">
        <v>0.40500000000000003</v>
      </c>
      <c r="T220">
        <v>205</v>
      </c>
      <c r="U220">
        <f t="shared" si="10"/>
        <v>13.666666666666666</v>
      </c>
      <c r="V220">
        <f t="shared" si="11"/>
        <v>9.9083333333333332</v>
      </c>
      <c r="W220">
        <f t="shared" si="9"/>
        <v>9.9083333333333332</v>
      </c>
    </row>
    <row r="221" spans="1:23" x14ac:dyDescent="0.35">
      <c r="A221" t="s">
        <v>99</v>
      </c>
      <c r="B221" t="s">
        <v>751</v>
      </c>
      <c r="C221" t="s">
        <v>395</v>
      </c>
      <c r="D221" t="s">
        <v>382</v>
      </c>
      <c r="E221">
        <v>309</v>
      </c>
      <c r="F221">
        <v>43</v>
      </c>
      <c r="G221">
        <v>80</v>
      </c>
      <c r="H221">
        <v>49</v>
      </c>
      <c r="I221">
        <v>16</v>
      </c>
      <c r="J221">
        <v>1</v>
      </c>
      <c r="K221">
        <v>14</v>
      </c>
      <c r="L221">
        <v>52</v>
      </c>
      <c r="M221">
        <v>46</v>
      </c>
      <c r="N221">
        <v>77</v>
      </c>
      <c r="O221">
        <v>1</v>
      </c>
      <c r="P221">
        <v>0</v>
      </c>
      <c r="Q221">
        <v>0.25900000000000001</v>
      </c>
      <c r="R221">
        <v>0.35899999999999999</v>
      </c>
      <c r="S221">
        <v>0.45300000000000001</v>
      </c>
      <c r="T221">
        <v>205</v>
      </c>
      <c r="U221">
        <f t="shared" si="10"/>
        <v>13.666666666666666</v>
      </c>
      <c r="V221">
        <f t="shared" si="11"/>
        <v>9.9083333333333332</v>
      </c>
      <c r="W221">
        <f t="shared" si="9"/>
        <v>9.9083333333333332</v>
      </c>
    </row>
    <row r="222" spans="1:23" x14ac:dyDescent="0.35">
      <c r="A222" t="s">
        <v>401</v>
      </c>
      <c r="B222" t="s">
        <v>327</v>
      </c>
      <c r="C222" t="s">
        <v>914</v>
      </c>
      <c r="D222" t="s">
        <v>368</v>
      </c>
      <c r="E222">
        <v>486</v>
      </c>
      <c r="F222">
        <v>55</v>
      </c>
      <c r="G222">
        <v>123</v>
      </c>
      <c r="H222">
        <v>81</v>
      </c>
      <c r="I222">
        <v>25</v>
      </c>
      <c r="J222">
        <v>1</v>
      </c>
      <c r="K222">
        <v>16</v>
      </c>
      <c r="L222">
        <v>72</v>
      </c>
      <c r="M222">
        <v>39</v>
      </c>
      <c r="N222">
        <v>163</v>
      </c>
      <c r="O222">
        <v>6</v>
      </c>
      <c r="P222">
        <v>3</v>
      </c>
      <c r="Q222">
        <v>0.253</v>
      </c>
      <c r="R222">
        <v>0.307</v>
      </c>
      <c r="S222">
        <v>0.40699999999999997</v>
      </c>
      <c r="T222">
        <v>204</v>
      </c>
      <c r="U222">
        <f t="shared" si="10"/>
        <v>13.6</v>
      </c>
      <c r="V222">
        <f t="shared" si="11"/>
        <v>9.86</v>
      </c>
      <c r="W222">
        <f t="shared" si="9"/>
        <v>9.86</v>
      </c>
    </row>
    <row r="223" spans="1:23" x14ac:dyDescent="0.35">
      <c r="A223" t="s">
        <v>174</v>
      </c>
      <c r="B223" t="s">
        <v>173</v>
      </c>
      <c r="C223" t="s">
        <v>3</v>
      </c>
      <c r="D223" t="s">
        <v>364</v>
      </c>
      <c r="E223">
        <v>383</v>
      </c>
      <c r="F223">
        <v>48</v>
      </c>
      <c r="G223">
        <v>96</v>
      </c>
      <c r="H223">
        <v>59</v>
      </c>
      <c r="I223">
        <v>20</v>
      </c>
      <c r="J223">
        <v>1</v>
      </c>
      <c r="K223">
        <v>16</v>
      </c>
      <c r="L223">
        <v>53</v>
      </c>
      <c r="M223">
        <v>32</v>
      </c>
      <c r="N223">
        <v>97</v>
      </c>
      <c r="O223">
        <v>2</v>
      </c>
      <c r="P223">
        <v>0</v>
      </c>
      <c r="Q223">
        <v>0.251</v>
      </c>
      <c r="R223">
        <v>0.313</v>
      </c>
      <c r="S223">
        <v>0.433</v>
      </c>
      <c r="T223">
        <v>204</v>
      </c>
      <c r="U223">
        <f t="shared" si="10"/>
        <v>13.6</v>
      </c>
      <c r="V223">
        <f t="shared" si="11"/>
        <v>9.86</v>
      </c>
      <c r="W223">
        <f t="shared" si="9"/>
        <v>9.86</v>
      </c>
    </row>
    <row r="224" spans="1:23" x14ac:dyDescent="0.35">
      <c r="A224" t="s">
        <v>27</v>
      </c>
      <c r="B224" t="s">
        <v>1390</v>
      </c>
      <c r="C224" t="s">
        <v>914</v>
      </c>
      <c r="D224" t="s">
        <v>386</v>
      </c>
      <c r="E224">
        <v>415</v>
      </c>
      <c r="F224">
        <v>59</v>
      </c>
      <c r="G224">
        <v>110</v>
      </c>
      <c r="H224">
        <v>70</v>
      </c>
      <c r="I224">
        <v>22</v>
      </c>
      <c r="J224">
        <v>3</v>
      </c>
      <c r="K224">
        <v>15</v>
      </c>
      <c r="L224">
        <v>58</v>
      </c>
      <c r="M224">
        <v>32</v>
      </c>
      <c r="N224">
        <v>135</v>
      </c>
      <c r="O224">
        <v>10</v>
      </c>
      <c r="P224">
        <v>3</v>
      </c>
      <c r="Q224">
        <v>0.26500000000000001</v>
      </c>
      <c r="R224">
        <v>0.32300000000000001</v>
      </c>
      <c r="S224">
        <v>0.441</v>
      </c>
      <c r="T224">
        <v>204</v>
      </c>
      <c r="U224">
        <f t="shared" si="10"/>
        <v>13.6</v>
      </c>
      <c r="V224">
        <f t="shared" si="11"/>
        <v>9.86</v>
      </c>
      <c r="W224">
        <f t="shared" si="9"/>
        <v>9.86</v>
      </c>
    </row>
    <row r="225" spans="1:23" x14ac:dyDescent="0.35">
      <c r="A225" t="s">
        <v>854</v>
      </c>
      <c r="B225" t="s">
        <v>1852</v>
      </c>
      <c r="C225" t="s">
        <v>398</v>
      </c>
      <c r="D225" t="s">
        <v>385</v>
      </c>
      <c r="E225">
        <v>381</v>
      </c>
      <c r="F225">
        <v>51</v>
      </c>
      <c r="G225">
        <v>96</v>
      </c>
      <c r="H225">
        <v>63</v>
      </c>
      <c r="I225">
        <v>19</v>
      </c>
      <c r="J225">
        <v>2</v>
      </c>
      <c r="K225">
        <v>12</v>
      </c>
      <c r="L225">
        <v>47</v>
      </c>
      <c r="M225">
        <v>32</v>
      </c>
      <c r="N225">
        <v>88</v>
      </c>
      <c r="O225">
        <v>8</v>
      </c>
      <c r="P225">
        <v>2</v>
      </c>
      <c r="Q225">
        <v>0.252</v>
      </c>
      <c r="R225">
        <v>0.316</v>
      </c>
      <c r="S225">
        <v>0.40699999999999997</v>
      </c>
      <c r="T225">
        <v>203</v>
      </c>
      <c r="U225">
        <f t="shared" si="10"/>
        <v>13.533333333333333</v>
      </c>
      <c r="V225">
        <f t="shared" si="11"/>
        <v>9.8116666666666656</v>
      </c>
      <c r="W225">
        <f t="shared" si="9"/>
        <v>9.8116666666666656</v>
      </c>
    </row>
    <row r="226" spans="1:23" x14ac:dyDescent="0.35">
      <c r="A226" t="s">
        <v>41</v>
      </c>
      <c r="B226" t="s">
        <v>1045</v>
      </c>
      <c r="C226" t="s">
        <v>366</v>
      </c>
      <c r="D226" t="s">
        <v>384</v>
      </c>
      <c r="E226">
        <v>405</v>
      </c>
      <c r="F226">
        <v>45</v>
      </c>
      <c r="G226">
        <v>102</v>
      </c>
      <c r="H226">
        <v>68</v>
      </c>
      <c r="I226">
        <v>17</v>
      </c>
      <c r="J226">
        <v>4</v>
      </c>
      <c r="K226">
        <v>13</v>
      </c>
      <c r="L226">
        <v>51</v>
      </c>
      <c r="M226">
        <v>23</v>
      </c>
      <c r="N226">
        <v>84</v>
      </c>
      <c r="O226">
        <v>3</v>
      </c>
      <c r="P226">
        <v>1</v>
      </c>
      <c r="Q226">
        <v>0.252</v>
      </c>
      <c r="R226">
        <v>0.29699999999999999</v>
      </c>
      <c r="S226">
        <v>0.41</v>
      </c>
      <c r="T226">
        <v>203</v>
      </c>
      <c r="U226">
        <f t="shared" si="10"/>
        <v>13.533333333333333</v>
      </c>
      <c r="V226">
        <f t="shared" si="11"/>
        <v>9.8116666666666656</v>
      </c>
      <c r="W226">
        <f t="shared" si="9"/>
        <v>9.8116666666666656</v>
      </c>
    </row>
    <row r="227" spans="1:23" x14ac:dyDescent="0.35">
      <c r="A227" t="s">
        <v>172</v>
      </c>
      <c r="B227" t="s">
        <v>1842</v>
      </c>
      <c r="C227" t="s">
        <v>914</v>
      </c>
      <c r="D227" t="s">
        <v>378</v>
      </c>
      <c r="E227">
        <v>315</v>
      </c>
      <c r="F227">
        <v>53</v>
      </c>
      <c r="G227">
        <v>85</v>
      </c>
      <c r="H227">
        <v>51</v>
      </c>
      <c r="I227">
        <v>19</v>
      </c>
      <c r="J227">
        <v>2</v>
      </c>
      <c r="K227">
        <v>13</v>
      </c>
      <c r="L227">
        <v>46</v>
      </c>
      <c r="M227">
        <v>36</v>
      </c>
      <c r="N227">
        <v>84</v>
      </c>
      <c r="O227">
        <v>6</v>
      </c>
      <c r="P227">
        <v>2</v>
      </c>
      <c r="Q227">
        <v>0.27</v>
      </c>
      <c r="R227">
        <v>0.35599999999999998</v>
      </c>
      <c r="S227">
        <v>0.46700000000000003</v>
      </c>
      <c r="T227">
        <v>202</v>
      </c>
      <c r="U227">
        <f t="shared" si="10"/>
        <v>13.466666666666667</v>
      </c>
      <c r="V227">
        <f t="shared" si="11"/>
        <v>9.7633333333333336</v>
      </c>
      <c r="W227">
        <f t="shared" si="9"/>
        <v>9.7633333333333336</v>
      </c>
    </row>
    <row r="228" spans="1:23" x14ac:dyDescent="0.35">
      <c r="A228" t="s">
        <v>44</v>
      </c>
      <c r="B228" t="s">
        <v>1469</v>
      </c>
      <c r="C228" t="s">
        <v>3</v>
      </c>
      <c r="D228" t="s">
        <v>373</v>
      </c>
      <c r="E228">
        <v>395</v>
      </c>
      <c r="F228">
        <v>49</v>
      </c>
      <c r="G228">
        <v>97</v>
      </c>
      <c r="H228">
        <v>60</v>
      </c>
      <c r="I228">
        <v>19</v>
      </c>
      <c r="J228">
        <v>3</v>
      </c>
      <c r="K228">
        <v>15</v>
      </c>
      <c r="L228">
        <v>51</v>
      </c>
      <c r="M228">
        <v>34</v>
      </c>
      <c r="N228">
        <v>103</v>
      </c>
      <c r="O228">
        <v>5</v>
      </c>
      <c r="P228">
        <v>2</v>
      </c>
      <c r="Q228">
        <v>0.246</v>
      </c>
      <c r="R228">
        <v>0.31</v>
      </c>
      <c r="S228">
        <v>0.42299999999999999</v>
      </c>
      <c r="T228">
        <v>201</v>
      </c>
      <c r="U228">
        <f t="shared" si="10"/>
        <v>13.4</v>
      </c>
      <c r="V228">
        <f t="shared" si="11"/>
        <v>9.7149999999999999</v>
      </c>
      <c r="W228">
        <f t="shared" si="9"/>
        <v>9.7149999999999999</v>
      </c>
    </row>
    <row r="229" spans="1:23" x14ac:dyDescent="0.35">
      <c r="A229" t="s">
        <v>119</v>
      </c>
      <c r="B229" t="s">
        <v>226</v>
      </c>
      <c r="C229" t="s">
        <v>914</v>
      </c>
      <c r="D229" t="s">
        <v>446</v>
      </c>
      <c r="E229">
        <v>375</v>
      </c>
      <c r="F229">
        <v>49</v>
      </c>
      <c r="G229">
        <v>92</v>
      </c>
      <c r="H229">
        <v>51</v>
      </c>
      <c r="I229">
        <v>20</v>
      </c>
      <c r="J229">
        <v>4</v>
      </c>
      <c r="K229">
        <v>17</v>
      </c>
      <c r="L229">
        <v>50</v>
      </c>
      <c r="M229">
        <v>34</v>
      </c>
      <c r="N229">
        <v>105</v>
      </c>
      <c r="O229">
        <v>2</v>
      </c>
      <c r="P229">
        <v>1</v>
      </c>
      <c r="Q229">
        <v>0.245</v>
      </c>
      <c r="R229">
        <v>0.315</v>
      </c>
      <c r="S229">
        <v>0.45600000000000002</v>
      </c>
      <c r="T229">
        <v>200</v>
      </c>
      <c r="U229">
        <f t="shared" si="10"/>
        <v>13.333333333333334</v>
      </c>
      <c r="V229">
        <f t="shared" si="11"/>
        <v>9.3333333333333339</v>
      </c>
      <c r="W229">
        <f t="shared" si="9"/>
        <v>9.3333333333333339</v>
      </c>
    </row>
    <row r="230" spans="1:23" x14ac:dyDescent="0.35">
      <c r="A230" t="s">
        <v>162</v>
      </c>
      <c r="B230" t="s">
        <v>1580</v>
      </c>
      <c r="C230" t="s">
        <v>914</v>
      </c>
      <c r="D230" t="s">
        <v>385</v>
      </c>
      <c r="E230">
        <v>377</v>
      </c>
      <c r="F230">
        <v>52</v>
      </c>
      <c r="G230">
        <v>95</v>
      </c>
      <c r="H230">
        <v>60</v>
      </c>
      <c r="I230">
        <v>19</v>
      </c>
      <c r="J230">
        <v>2</v>
      </c>
      <c r="K230">
        <v>14</v>
      </c>
      <c r="L230">
        <v>50</v>
      </c>
      <c r="M230">
        <v>38</v>
      </c>
      <c r="N230">
        <v>111</v>
      </c>
      <c r="O230">
        <v>15</v>
      </c>
      <c r="P230">
        <v>4</v>
      </c>
      <c r="Q230">
        <v>0.252</v>
      </c>
      <c r="R230">
        <v>0.32500000000000001</v>
      </c>
      <c r="S230">
        <v>0.42399999999999999</v>
      </c>
      <c r="T230">
        <v>200</v>
      </c>
      <c r="U230">
        <f t="shared" si="10"/>
        <v>13.333333333333334</v>
      </c>
      <c r="V230">
        <f t="shared" si="11"/>
        <v>9.3333333333333339</v>
      </c>
      <c r="W230">
        <f t="shared" si="9"/>
        <v>9.3333333333333339</v>
      </c>
    </row>
    <row r="231" spans="1:23" x14ac:dyDescent="0.35">
      <c r="A231" t="s">
        <v>152</v>
      </c>
      <c r="B231" t="s">
        <v>142</v>
      </c>
      <c r="C231" t="s">
        <v>2</v>
      </c>
      <c r="D231" t="s">
        <v>376</v>
      </c>
      <c r="E231">
        <v>513</v>
      </c>
      <c r="F231">
        <v>63</v>
      </c>
      <c r="G231">
        <v>121</v>
      </c>
      <c r="H231">
        <v>86</v>
      </c>
      <c r="I231">
        <v>23</v>
      </c>
      <c r="J231">
        <v>5</v>
      </c>
      <c r="K231">
        <v>7</v>
      </c>
      <c r="L231">
        <v>40</v>
      </c>
      <c r="M231">
        <v>44</v>
      </c>
      <c r="N231">
        <v>126</v>
      </c>
      <c r="O231">
        <v>7</v>
      </c>
      <c r="P231">
        <v>3</v>
      </c>
      <c r="Q231">
        <v>0.23599999999999999</v>
      </c>
      <c r="R231">
        <v>0.30299999999999999</v>
      </c>
      <c r="S231">
        <v>0.34100000000000003</v>
      </c>
      <c r="T231">
        <v>200</v>
      </c>
      <c r="U231">
        <f t="shared" si="10"/>
        <v>13.333333333333334</v>
      </c>
      <c r="V231">
        <f t="shared" si="11"/>
        <v>9.3333333333333339</v>
      </c>
      <c r="W231">
        <f t="shared" si="9"/>
        <v>9.3333333333333339</v>
      </c>
    </row>
    <row r="232" spans="1:23" x14ac:dyDescent="0.35">
      <c r="A232" t="s">
        <v>1725</v>
      </c>
      <c r="B232" t="s">
        <v>1726</v>
      </c>
      <c r="C232" t="s">
        <v>366</v>
      </c>
      <c r="D232" t="s">
        <v>375</v>
      </c>
      <c r="E232">
        <v>400</v>
      </c>
      <c r="F232">
        <v>48</v>
      </c>
      <c r="G232">
        <v>89</v>
      </c>
      <c r="H232">
        <v>51</v>
      </c>
      <c r="I232">
        <v>18</v>
      </c>
      <c r="J232">
        <v>2</v>
      </c>
      <c r="K232">
        <v>18</v>
      </c>
      <c r="L232">
        <v>53</v>
      </c>
      <c r="M232">
        <v>46</v>
      </c>
      <c r="N232">
        <v>114</v>
      </c>
      <c r="O232">
        <v>2</v>
      </c>
      <c r="P232">
        <v>1</v>
      </c>
      <c r="Q232">
        <v>0.223</v>
      </c>
      <c r="R232">
        <v>0.30099999999999999</v>
      </c>
      <c r="S232">
        <v>0.41199999999999998</v>
      </c>
      <c r="T232">
        <v>199</v>
      </c>
      <c r="U232">
        <f t="shared" si="10"/>
        <v>13.266666666666667</v>
      </c>
      <c r="V232">
        <f t="shared" si="11"/>
        <v>9.2866666666666671</v>
      </c>
      <c r="W232">
        <f t="shared" si="9"/>
        <v>9.2866666666666671</v>
      </c>
    </row>
    <row r="233" spans="1:23" x14ac:dyDescent="0.35">
      <c r="A233" t="s">
        <v>763</v>
      </c>
      <c r="B233" t="s">
        <v>80</v>
      </c>
      <c r="C233" t="s">
        <v>1</v>
      </c>
      <c r="D233" t="s">
        <v>367</v>
      </c>
      <c r="E233">
        <v>333</v>
      </c>
      <c r="F233">
        <v>41</v>
      </c>
      <c r="G233">
        <v>95</v>
      </c>
      <c r="H233">
        <v>63</v>
      </c>
      <c r="I233">
        <v>20</v>
      </c>
      <c r="J233">
        <v>1</v>
      </c>
      <c r="K233">
        <v>11</v>
      </c>
      <c r="L233">
        <v>51</v>
      </c>
      <c r="M233">
        <v>22</v>
      </c>
      <c r="N233">
        <v>66</v>
      </c>
      <c r="O233">
        <v>1</v>
      </c>
      <c r="P233">
        <v>0</v>
      </c>
      <c r="Q233">
        <v>0.28499999999999998</v>
      </c>
      <c r="R233">
        <v>0.33200000000000002</v>
      </c>
      <c r="S233">
        <v>0.45100000000000001</v>
      </c>
      <c r="T233">
        <v>199</v>
      </c>
      <c r="U233">
        <f t="shared" si="10"/>
        <v>13.266666666666667</v>
      </c>
      <c r="V233">
        <f t="shared" si="11"/>
        <v>9.2866666666666671</v>
      </c>
      <c r="W233">
        <f t="shared" si="9"/>
        <v>9.2866666666666671</v>
      </c>
    </row>
    <row r="234" spans="1:23" x14ac:dyDescent="0.35">
      <c r="A234" t="s">
        <v>1872</v>
      </c>
      <c r="B234" t="s">
        <v>1873</v>
      </c>
      <c r="C234" t="s">
        <v>914</v>
      </c>
      <c r="D234" t="s">
        <v>377</v>
      </c>
      <c r="E234">
        <v>413</v>
      </c>
      <c r="F234">
        <v>61</v>
      </c>
      <c r="G234">
        <v>102</v>
      </c>
      <c r="H234">
        <v>59</v>
      </c>
      <c r="I234">
        <v>22</v>
      </c>
      <c r="J234">
        <v>4</v>
      </c>
      <c r="K234">
        <v>17</v>
      </c>
      <c r="L234">
        <v>55</v>
      </c>
      <c r="M234">
        <v>35</v>
      </c>
      <c r="N234">
        <v>140</v>
      </c>
      <c r="O234">
        <v>10</v>
      </c>
      <c r="P234">
        <v>5</v>
      </c>
      <c r="Q234">
        <v>0.247</v>
      </c>
      <c r="R234">
        <v>0.308</v>
      </c>
      <c r="S234">
        <v>0.443</v>
      </c>
      <c r="T234">
        <v>199</v>
      </c>
      <c r="U234">
        <f t="shared" si="10"/>
        <v>13.266666666666667</v>
      </c>
      <c r="V234">
        <f t="shared" si="11"/>
        <v>9.2866666666666671</v>
      </c>
      <c r="W234">
        <f t="shared" si="9"/>
        <v>9.2866666666666671</v>
      </c>
    </row>
    <row r="235" spans="1:23" x14ac:dyDescent="0.35">
      <c r="A235" t="s">
        <v>77</v>
      </c>
      <c r="B235" t="s">
        <v>271</v>
      </c>
      <c r="C235" t="s">
        <v>914</v>
      </c>
      <c r="D235" t="s">
        <v>378</v>
      </c>
      <c r="E235">
        <v>428</v>
      </c>
      <c r="F235">
        <v>59</v>
      </c>
      <c r="G235">
        <v>105</v>
      </c>
      <c r="H235">
        <v>61</v>
      </c>
      <c r="I235">
        <v>27</v>
      </c>
      <c r="J235">
        <v>4</v>
      </c>
      <c r="K235">
        <v>13</v>
      </c>
      <c r="L235">
        <v>54</v>
      </c>
      <c r="M235">
        <v>45</v>
      </c>
      <c r="N235">
        <v>148</v>
      </c>
      <c r="O235">
        <v>11</v>
      </c>
      <c r="P235">
        <v>1</v>
      </c>
      <c r="Q235">
        <v>0.245</v>
      </c>
      <c r="R235">
        <v>0.32400000000000001</v>
      </c>
      <c r="S235">
        <v>0.41799999999999998</v>
      </c>
      <c r="T235">
        <v>199</v>
      </c>
      <c r="U235">
        <f t="shared" si="10"/>
        <v>13.266666666666667</v>
      </c>
      <c r="V235">
        <f t="shared" si="11"/>
        <v>9.2866666666666671</v>
      </c>
      <c r="W235">
        <f t="shared" si="9"/>
        <v>9.2866666666666671</v>
      </c>
    </row>
    <row r="236" spans="1:23" x14ac:dyDescent="0.35">
      <c r="A236" t="s">
        <v>326</v>
      </c>
      <c r="B236" t="s">
        <v>988</v>
      </c>
      <c r="C236" t="s">
        <v>914</v>
      </c>
      <c r="D236" t="s">
        <v>375</v>
      </c>
      <c r="E236">
        <v>428</v>
      </c>
      <c r="F236">
        <v>54</v>
      </c>
      <c r="G236">
        <v>110</v>
      </c>
      <c r="H236">
        <v>74</v>
      </c>
      <c r="I236">
        <v>21</v>
      </c>
      <c r="J236">
        <v>2</v>
      </c>
      <c r="K236">
        <v>13</v>
      </c>
      <c r="L236">
        <v>44</v>
      </c>
      <c r="M236">
        <v>30</v>
      </c>
      <c r="N236">
        <v>107</v>
      </c>
      <c r="O236">
        <v>7</v>
      </c>
      <c r="P236">
        <v>3</v>
      </c>
      <c r="Q236">
        <v>0.25700000000000001</v>
      </c>
      <c r="R236">
        <v>0.312</v>
      </c>
      <c r="S236">
        <v>0.40600000000000003</v>
      </c>
      <c r="T236">
        <v>199</v>
      </c>
      <c r="U236">
        <f t="shared" si="10"/>
        <v>13.266666666666667</v>
      </c>
      <c r="V236">
        <f t="shared" si="11"/>
        <v>9.2866666666666671</v>
      </c>
      <c r="W236">
        <f t="shared" si="9"/>
        <v>9.2866666666666671</v>
      </c>
    </row>
    <row r="237" spans="1:23" x14ac:dyDescent="0.35">
      <c r="A237" t="s">
        <v>247</v>
      </c>
      <c r="B237" t="s">
        <v>770</v>
      </c>
      <c r="C237" t="s">
        <v>3</v>
      </c>
      <c r="D237" t="s">
        <v>446</v>
      </c>
      <c r="E237">
        <v>386</v>
      </c>
      <c r="F237">
        <v>45</v>
      </c>
      <c r="G237">
        <v>106</v>
      </c>
      <c r="H237">
        <v>71</v>
      </c>
      <c r="I237">
        <v>26</v>
      </c>
      <c r="J237">
        <v>2</v>
      </c>
      <c r="K237">
        <v>7</v>
      </c>
      <c r="L237">
        <v>42</v>
      </c>
      <c r="M237">
        <v>19</v>
      </c>
      <c r="N237">
        <v>71</v>
      </c>
      <c r="O237">
        <v>10</v>
      </c>
      <c r="P237">
        <v>4</v>
      </c>
      <c r="Q237">
        <v>0.27500000000000002</v>
      </c>
      <c r="R237">
        <v>0.316</v>
      </c>
      <c r="S237">
        <v>0.40699999999999997</v>
      </c>
      <c r="T237">
        <v>198</v>
      </c>
      <c r="U237">
        <f t="shared" si="10"/>
        <v>13.2</v>
      </c>
      <c r="V237">
        <f t="shared" si="11"/>
        <v>9.2399999999999984</v>
      </c>
      <c r="W237">
        <f t="shared" si="9"/>
        <v>9.2399999999999984</v>
      </c>
    </row>
    <row r="238" spans="1:23" x14ac:dyDescent="0.35">
      <c r="A238" t="s">
        <v>1308</v>
      </c>
      <c r="B238" t="s">
        <v>1309</v>
      </c>
      <c r="C238" t="s">
        <v>366</v>
      </c>
      <c r="D238" t="s">
        <v>373</v>
      </c>
      <c r="E238">
        <v>384</v>
      </c>
      <c r="F238">
        <v>47</v>
      </c>
      <c r="G238">
        <v>87</v>
      </c>
      <c r="H238">
        <v>51</v>
      </c>
      <c r="I238">
        <v>19</v>
      </c>
      <c r="J238">
        <v>1</v>
      </c>
      <c r="K238">
        <v>16</v>
      </c>
      <c r="L238">
        <v>46</v>
      </c>
      <c r="M238">
        <v>38</v>
      </c>
      <c r="N238">
        <v>90</v>
      </c>
      <c r="O238">
        <v>1</v>
      </c>
      <c r="P238">
        <v>0</v>
      </c>
      <c r="Q238">
        <v>0.22700000000000001</v>
      </c>
      <c r="R238">
        <v>0.29699999999999999</v>
      </c>
      <c r="S238">
        <v>0.40600000000000003</v>
      </c>
      <c r="T238">
        <v>198</v>
      </c>
      <c r="U238">
        <f t="shared" si="10"/>
        <v>13.2</v>
      </c>
      <c r="V238">
        <f t="shared" si="11"/>
        <v>9.2399999999999984</v>
      </c>
      <c r="W238">
        <f t="shared" si="9"/>
        <v>9.2399999999999984</v>
      </c>
    </row>
    <row r="239" spans="1:23" x14ac:dyDescent="0.35">
      <c r="A239" t="s">
        <v>62</v>
      </c>
      <c r="B239" t="s">
        <v>1750</v>
      </c>
      <c r="C239" t="s">
        <v>398</v>
      </c>
      <c r="D239" t="s">
        <v>376</v>
      </c>
      <c r="E239">
        <v>459</v>
      </c>
      <c r="F239">
        <v>53</v>
      </c>
      <c r="G239">
        <v>113</v>
      </c>
      <c r="H239">
        <v>79</v>
      </c>
      <c r="I239">
        <v>20</v>
      </c>
      <c r="J239">
        <v>3</v>
      </c>
      <c r="K239">
        <v>11</v>
      </c>
      <c r="L239">
        <v>50</v>
      </c>
      <c r="M239">
        <v>31</v>
      </c>
      <c r="N239">
        <v>115</v>
      </c>
      <c r="O239">
        <v>8</v>
      </c>
      <c r="P239">
        <v>2</v>
      </c>
      <c r="Q239">
        <v>0.246</v>
      </c>
      <c r="R239">
        <v>0.29199999999999998</v>
      </c>
      <c r="S239">
        <v>0.375</v>
      </c>
      <c r="T239">
        <v>197</v>
      </c>
      <c r="U239">
        <f t="shared" si="10"/>
        <v>13.133333333333333</v>
      </c>
      <c r="V239">
        <f t="shared" si="11"/>
        <v>9.1933333333333316</v>
      </c>
      <c r="W239">
        <f t="shared" si="9"/>
        <v>9.1933333333333316</v>
      </c>
    </row>
    <row r="240" spans="1:23" x14ac:dyDescent="0.35">
      <c r="A240" t="s">
        <v>115</v>
      </c>
      <c r="B240" t="s">
        <v>1231</v>
      </c>
      <c r="C240" t="s">
        <v>398</v>
      </c>
      <c r="D240" t="s">
        <v>382</v>
      </c>
      <c r="E240">
        <v>325</v>
      </c>
      <c r="F240">
        <v>49</v>
      </c>
      <c r="G240">
        <v>88</v>
      </c>
      <c r="H240">
        <v>59</v>
      </c>
      <c r="I240">
        <v>16</v>
      </c>
      <c r="J240">
        <v>2</v>
      </c>
      <c r="K240">
        <v>11</v>
      </c>
      <c r="L240">
        <v>44</v>
      </c>
      <c r="M240">
        <v>25</v>
      </c>
      <c r="N240">
        <v>67</v>
      </c>
      <c r="O240">
        <v>7</v>
      </c>
      <c r="P240">
        <v>2</v>
      </c>
      <c r="Q240">
        <v>0.27100000000000002</v>
      </c>
      <c r="R240">
        <v>0.33100000000000002</v>
      </c>
      <c r="S240">
        <v>0.434</v>
      </c>
      <c r="T240">
        <v>197</v>
      </c>
      <c r="U240">
        <f t="shared" si="10"/>
        <v>13.133333333333333</v>
      </c>
      <c r="V240">
        <f t="shared" si="11"/>
        <v>9.1933333333333316</v>
      </c>
      <c r="W240">
        <f t="shared" si="9"/>
        <v>9.1933333333333316</v>
      </c>
    </row>
    <row r="241" spans="1:23" x14ac:dyDescent="0.35">
      <c r="A241" t="s">
        <v>81</v>
      </c>
      <c r="B241" t="s">
        <v>900</v>
      </c>
      <c r="C241" t="s">
        <v>3</v>
      </c>
      <c r="D241" t="s">
        <v>372</v>
      </c>
      <c r="E241">
        <v>384</v>
      </c>
      <c r="F241">
        <v>48</v>
      </c>
      <c r="G241">
        <v>99</v>
      </c>
      <c r="H241">
        <v>64</v>
      </c>
      <c r="I241">
        <v>20</v>
      </c>
      <c r="J241">
        <v>1</v>
      </c>
      <c r="K241">
        <v>14</v>
      </c>
      <c r="L241">
        <v>51</v>
      </c>
      <c r="M241">
        <v>30</v>
      </c>
      <c r="N241">
        <v>97</v>
      </c>
      <c r="O241">
        <v>2</v>
      </c>
      <c r="P241">
        <v>1</v>
      </c>
      <c r="Q241">
        <v>0.25800000000000001</v>
      </c>
      <c r="R241">
        <v>0.318</v>
      </c>
      <c r="S241">
        <v>0.42399999999999999</v>
      </c>
      <c r="T241">
        <v>196</v>
      </c>
      <c r="U241">
        <f t="shared" si="10"/>
        <v>13.066666666666666</v>
      </c>
      <c r="V241">
        <f t="shared" si="11"/>
        <v>9.1466666666666665</v>
      </c>
      <c r="W241">
        <f t="shared" si="9"/>
        <v>9.1466666666666665</v>
      </c>
    </row>
    <row r="242" spans="1:23" x14ac:dyDescent="0.35">
      <c r="A242" t="s">
        <v>235</v>
      </c>
      <c r="B242" t="s">
        <v>1199</v>
      </c>
      <c r="C242" t="s">
        <v>395</v>
      </c>
      <c r="D242" t="s">
        <v>364</v>
      </c>
      <c r="E242">
        <v>410</v>
      </c>
      <c r="F242">
        <v>43</v>
      </c>
      <c r="G242">
        <v>101</v>
      </c>
      <c r="H242">
        <v>66</v>
      </c>
      <c r="I242">
        <v>20</v>
      </c>
      <c r="J242">
        <v>1</v>
      </c>
      <c r="K242">
        <v>14</v>
      </c>
      <c r="L242">
        <v>55</v>
      </c>
      <c r="M242">
        <v>40</v>
      </c>
      <c r="N242">
        <v>109</v>
      </c>
      <c r="O242">
        <v>2</v>
      </c>
      <c r="P242">
        <v>0</v>
      </c>
      <c r="Q242">
        <v>0.246</v>
      </c>
      <c r="R242">
        <v>0.32</v>
      </c>
      <c r="S242">
        <v>0.40200000000000002</v>
      </c>
      <c r="T242">
        <v>196</v>
      </c>
      <c r="U242">
        <f t="shared" si="10"/>
        <v>13.066666666666666</v>
      </c>
      <c r="V242">
        <f t="shared" si="11"/>
        <v>9.1466666666666665</v>
      </c>
      <c r="W242">
        <f t="shared" si="9"/>
        <v>9.1466666666666665</v>
      </c>
    </row>
    <row r="243" spans="1:23" x14ac:dyDescent="0.35">
      <c r="A243" t="s">
        <v>120</v>
      </c>
      <c r="B243" t="s">
        <v>753</v>
      </c>
      <c r="C243" t="s">
        <v>914</v>
      </c>
      <c r="D243" t="s">
        <v>386</v>
      </c>
      <c r="E243">
        <v>324</v>
      </c>
      <c r="F243">
        <v>47</v>
      </c>
      <c r="G243">
        <v>85</v>
      </c>
      <c r="H243">
        <v>46</v>
      </c>
      <c r="I243">
        <v>17</v>
      </c>
      <c r="J243">
        <v>6</v>
      </c>
      <c r="K243">
        <v>16</v>
      </c>
      <c r="L243">
        <v>48</v>
      </c>
      <c r="M243">
        <v>27</v>
      </c>
      <c r="N243">
        <v>93</v>
      </c>
      <c r="O243">
        <v>6</v>
      </c>
      <c r="P243">
        <v>1</v>
      </c>
      <c r="Q243">
        <v>0.26200000000000001</v>
      </c>
      <c r="R243">
        <v>0.32100000000000001</v>
      </c>
      <c r="S243">
        <v>0.5</v>
      </c>
      <c r="T243">
        <v>196</v>
      </c>
      <c r="U243">
        <f t="shared" si="10"/>
        <v>13.066666666666666</v>
      </c>
      <c r="V243">
        <f t="shared" si="11"/>
        <v>9.1466666666666665</v>
      </c>
      <c r="W243">
        <f t="shared" si="9"/>
        <v>9.1466666666666665</v>
      </c>
    </row>
    <row r="244" spans="1:23" x14ac:dyDescent="0.35">
      <c r="A244" t="s">
        <v>594</v>
      </c>
      <c r="B244" t="s">
        <v>556</v>
      </c>
      <c r="C244" t="s">
        <v>395</v>
      </c>
      <c r="D244" t="s">
        <v>389</v>
      </c>
      <c r="E244">
        <v>415</v>
      </c>
      <c r="F244">
        <v>49</v>
      </c>
      <c r="G244">
        <v>94</v>
      </c>
      <c r="H244">
        <v>58</v>
      </c>
      <c r="I244">
        <v>18</v>
      </c>
      <c r="J244">
        <v>0</v>
      </c>
      <c r="K244">
        <v>18</v>
      </c>
      <c r="L244">
        <v>54</v>
      </c>
      <c r="M244">
        <v>32</v>
      </c>
      <c r="N244">
        <v>107</v>
      </c>
      <c r="O244">
        <v>2</v>
      </c>
      <c r="P244">
        <v>1</v>
      </c>
      <c r="Q244">
        <v>0.22700000000000001</v>
      </c>
      <c r="R244">
        <v>0.28499999999999998</v>
      </c>
      <c r="S244">
        <v>0.4</v>
      </c>
      <c r="T244">
        <v>195</v>
      </c>
      <c r="U244">
        <f t="shared" si="10"/>
        <v>13</v>
      </c>
      <c r="V244">
        <f t="shared" si="11"/>
        <v>9.1</v>
      </c>
      <c r="W244">
        <f t="shared" si="9"/>
        <v>9.1</v>
      </c>
    </row>
    <row r="245" spans="1:23" x14ac:dyDescent="0.35">
      <c r="A245" t="s">
        <v>1442</v>
      </c>
      <c r="B245" t="s">
        <v>1443</v>
      </c>
      <c r="C245" t="s">
        <v>366</v>
      </c>
      <c r="D245" t="s">
        <v>374</v>
      </c>
      <c r="E245">
        <v>311</v>
      </c>
      <c r="F245">
        <v>40</v>
      </c>
      <c r="G245">
        <v>82</v>
      </c>
      <c r="H245">
        <v>58</v>
      </c>
      <c r="I245">
        <v>13</v>
      </c>
      <c r="J245">
        <v>0</v>
      </c>
      <c r="K245">
        <v>11</v>
      </c>
      <c r="L245">
        <v>41</v>
      </c>
      <c r="M245">
        <v>39</v>
      </c>
      <c r="N245">
        <v>53</v>
      </c>
      <c r="O245">
        <v>0</v>
      </c>
      <c r="P245">
        <v>0</v>
      </c>
      <c r="Q245">
        <v>0.26400000000000001</v>
      </c>
      <c r="R245">
        <v>0.35</v>
      </c>
      <c r="S245">
        <v>0.41199999999999998</v>
      </c>
      <c r="T245">
        <v>195</v>
      </c>
      <c r="U245">
        <f t="shared" si="10"/>
        <v>13</v>
      </c>
      <c r="V245">
        <f t="shared" si="11"/>
        <v>9.1</v>
      </c>
      <c r="W245">
        <f t="shared" si="9"/>
        <v>9.1</v>
      </c>
    </row>
    <row r="246" spans="1:23" x14ac:dyDescent="0.35">
      <c r="A246" t="s">
        <v>116</v>
      </c>
      <c r="B246" t="s">
        <v>620</v>
      </c>
      <c r="C246" t="s">
        <v>398</v>
      </c>
      <c r="D246" t="s">
        <v>364</v>
      </c>
      <c r="E246">
        <v>422</v>
      </c>
      <c r="F246">
        <v>50</v>
      </c>
      <c r="G246">
        <v>102</v>
      </c>
      <c r="H246">
        <v>63</v>
      </c>
      <c r="I246">
        <v>26</v>
      </c>
      <c r="J246">
        <v>2</v>
      </c>
      <c r="K246">
        <v>11</v>
      </c>
      <c r="L246">
        <v>45</v>
      </c>
      <c r="M246">
        <v>26</v>
      </c>
      <c r="N246">
        <v>94</v>
      </c>
      <c r="O246">
        <v>6</v>
      </c>
      <c r="P246">
        <v>3</v>
      </c>
      <c r="Q246">
        <v>0.24199999999999999</v>
      </c>
      <c r="R246">
        <v>0.28799999999999998</v>
      </c>
      <c r="S246">
        <v>0.39100000000000001</v>
      </c>
      <c r="T246">
        <v>195</v>
      </c>
      <c r="U246">
        <f t="shared" si="10"/>
        <v>13</v>
      </c>
      <c r="V246">
        <f t="shared" si="11"/>
        <v>9.1</v>
      </c>
      <c r="W246">
        <f t="shared" si="9"/>
        <v>9.1</v>
      </c>
    </row>
    <row r="247" spans="1:23" x14ac:dyDescent="0.35">
      <c r="A247" t="s">
        <v>1008</v>
      </c>
      <c r="B247" t="s">
        <v>1874</v>
      </c>
      <c r="C247" t="s">
        <v>914</v>
      </c>
      <c r="D247" t="s">
        <v>381</v>
      </c>
      <c r="E247">
        <v>376</v>
      </c>
      <c r="F247">
        <v>45</v>
      </c>
      <c r="G247">
        <v>94</v>
      </c>
      <c r="H247">
        <v>59</v>
      </c>
      <c r="I247">
        <v>17</v>
      </c>
      <c r="J247">
        <v>3</v>
      </c>
      <c r="K247">
        <v>15</v>
      </c>
      <c r="L247">
        <v>49</v>
      </c>
      <c r="M247">
        <v>32</v>
      </c>
      <c r="N247">
        <v>98</v>
      </c>
      <c r="O247">
        <v>7</v>
      </c>
      <c r="P247">
        <v>3</v>
      </c>
      <c r="Q247">
        <v>0.25</v>
      </c>
      <c r="R247">
        <v>0.307</v>
      </c>
      <c r="S247">
        <v>0.43099999999999999</v>
      </c>
      <c r="T247">
        <v>194</v>
      </c>
      <c r="U247">
        <f t="shared" si="10"/>
        <v>12.933333333333334</v>
      </c>
      <c r="V247">
        <f t="shared" si="11"/>
        <v>9.0533333333333328</v>
      </c>
      <c r="W247">
        <f t="shared" si="9"/>
        <v>9.0533333333333328</v>
      </c>
    </row>
    <row r="248" spans="1:23" x14ac:dyDescent="0.35">
      <c r="A248" t="s">
        <v>402</v>
      </c>
      <c r="B248" t="s">
        <v>114</v>
      </c>
      <c r="C248" t="s">
        <v>3</v>
      </c>
      <c r="D248" t="s">
        <v>382</v>
      </c>
      <c r="E248">
        <v>322</v>
      </c>
      <c r="F248">
        <v>42</v>
      </c>
      <c r="G248">
        <v>83</v>
      </c>
      <c r="H248">
        <v>48</v>
      </c>
      <c r="I248">
        <v>17</v>
      </c>
      <c r="J248">
        <v>3</v>
      </c>
      <c r="K248">
        <v>15</v>
      </c>
      <c r="L248">
        <v>50</v>
      </c>
      <c r="M248">
        <v>28</v>
      </c>
      <c r="N248">
        <v>77</v>
      </c>
      <c r="O248">
        <v>0</v>
      </c>
      <c r="P248">
        <v>0</v>
      </c>
      <c r="Q248">
        <v>0.25800000000000001</v>
      </c>
      <c r="R248">
        <v>0.317</v>
      </c>
      <c r="S248">
        <v>0.46899999999999997</v>
      </c>
      <c r="T248">
        <v>194</v>
      </c>
      <c r="U248">
        <f t="shared" si="10"/>
        <v>12.933333333333334</v>
      </c>
      <c r="V248">
        <f t="shared" si="11"/>
        <v>9.0533333333333328</v>
      </c>
      <c r="W248">
        <f t="shared" si="9"/>
        <v>9.0533333333333328</v>
      </c>
    </row>
    <row r="249" spans="1:23" x14ac:dyDescent="0.35">
      <c r="A249" t="s">
        <v>1063</v>
      </c>
      <c r="B249" t="s">
        <v>1388</v>
      </c>
      <c r="C249" t="s">
        <v>366</v>
      </c>
      <c r="D249" t="s">
        <v>365</v>
      </c>
      <c r="E249">
        <v>387</v>
      </c>
      <c r="F249">
        <v>46</v>
      </c>
      <c r="G249">
        <v>86</v>
      </c>
      <c r="H249">
        <v>43</v>
      </c>
      <c r="I249">
        <v>20</v>
      </c>
      <c r="J249">
        <v>1</v>
      </c>
      <c r="K249">
        <v>22</v>
      </c>
      <c r="L249">
        <v>57</v>
      </c>
      <c r="M249">
        <v>35</v>
      </c>
      <c r="N249">
        <v>119</v>
      </c>
      <c r="O249">
        <v>1</v>
      </c>
      <c r="P249">
        <v>0</v>
      </c>
      <c r="Q249">
        <v>0.222</v>
      </c>
      <c r="R249">
        <v>0.28999999999999998</v>
      </c>
      <c r="S249">
        <v>0.45</v>
      </c>
      <c r="T249">
        <v>194</v>
      </c>
      <c r="U249">
        <f t="shared" si="10"/>
        <v>12.933333333333334</v>
      </c>
      <c r="V249">
        <f t="shared" si="11"/>
        <v>9.0533333333333328</v>
      </c>
      <c r="W249">
        <f t="shared" si="9"/>
        <v>9.0533333333333328</v>
      </c>
    </row>
    <row r="250" spans="1:23" x14ac:dyDescent="0.35">
      <c r="A250" t="s">
        <v>105</v>
      </c>
      <c r="B250" t="s">
        <v>1374</v>
      </c>
      <c r="C250" t="s">
        <v>914</v>
      </c>
      <c r="D250" t="s">
        <v>375</v>
      </c>
      <c r="E250">
        <v>386</v>
      </c>
      <c r="F250">
        <v>48</v>
      </c>
      <c r="G250">
        <v>97</v>
      </c>
      <c r="H250">
        <v>57</v>
      </c>
      <c r="I250">
        <v>21</v>
      </c>
      <c r="J250">
        <v>3</v>
      </c>
      <c r="K250">
        <v>16</v>
      </c>
      <c r="L250">
        <v>49</v>
      </c>
      <c r="M250">
        <v>32</v>
      </c>
      <c r="N250">
        <v>111</v>
      </c>
      <c r="O250">
        <v>5</v>
      </c>
      <c r="P250">
        <v>1</v>
      </c>
      <c r="Q250">
        <v>0.251</v>
      </c>
      <c r="R250">
        <v>0.313</v>
      </c>
      <c r="S250">
        <v>0.44600000000000001</v>
      </c>
      <c r="T250">
        <v>194</v>
      </c>
      <c r="U250">
        <f t="shared" si="10"/>
        <v>12.933333333333334</v>
      </c>
      <c r="V250">
        <f t="shared" si="11"/>
        <v>9.0533333333333328</v>
      </c>
      <c r="W250">
        <f t="shared" si="9"/>
        <v>9.0533333333333328</v>
      </c>
    </row>
    <row r="251" spans="1:23" x14ac:dyDescent="0.35">
      <c r="A251" t="s">
        <v>58</v>
      </c>
      <c r="B251" t="s">
        <v>1875</v>
      </c>
      <c r="C251" t="s">
        <v>914</v>
      </c>
      <c r="D251" t="s">
        <v>367</v>
      </c>
      <c r="E251">
        <v>386</v>
      </c>
      <c r="F251">
        <v>51</v>
      </c>
      <c r="G251">
        <v>98</v>
      </c>
      <c r="H251">
        <v>60</v>
      </c>
      <c r="I251">
        <v>22</v>
      </c>
      <c r="J251">
        <v>4</v>
      </c>
      <c r="K251">
        <v>12</v>
      </c>
      <c r="L251">
        <v>50</v>
      </c>
      <c r="M251">
        <v>32</v>
      </c>
      <c r="N251">
        <v>107</v>
      </c>
      <c r="O251">
        <v>7</v>
      </c>
      <c r="P251">
        <v>3</v>
      </c>
      <c r="Q251">
        <v>0.254</v>
      </c>
      <c r="R251">
        <v>0.315</v>
      </c>
      <c r="S251">
        <v>0.42499999999999999</v>
      </c>
      <c r="T251">
        <v>194</v>
      </c>
      <c r="U251">
        <f t="shared" si="10"/>
        <v>12.933333333333334</v>
      </c>
      <c r="V251">
        <f t="shared" si="11"/>
        <v>9.0533333333333328</v>
      </c>
      <c r="W251">
        <f t="shared" si="9"/>
        <v>9.0533333333333328</v>
      </c>
    </row>
    <row r="252" spans="1:23" x14ac:dyDescent="0.35">
      <c r="A252" t="s">
        <v>213</v>
      </c>
      <c r="B252" t="s">
        <v>1699</v>
      </c>
      <c r="C252" t="s">
        <v>2</v>
      </c>
      <c r="D252" t="s">
        <v>370</v>
      </c>
      <c r="E252">
        <v>390</v>
      </c>
      <c r="F252">
        <v>57</v>
      </c>
      <c r="G252">
        <v>94</v>
      </c>
      <c r="H252">
        <v>56</v>
      </c>
      <c r="I252">
        <v>21</v>
      </c>
      <c r="J252">
        <v>1</v>
      </c>
      <c r="K252">
        <v>16</v>
      </c>
      <c r="L252">
        <v>51</v>
      </c>
      <c r="M252">
        <v>37</v>
      </c>
      <c r="N252">
        <v>119</v>
      </c>
      <c r="O252">
        <v>3</v>
      </c>
      <c r="P252">
        <v>1</v>
      </c>
      <c r="Q252">
        <v>0.24099999999999999</v>
      </c>
      <c r="R252">
        <v>0.313</v>
      </c>
      <c r="S252">
        <v>0.42299999999999999</v>
      </c>
      <c r="T252">
        <v>193</v>
      </c>
      <c r="U252">
        <f t="shared" si="10"/>
        <v>12.866666666666667</v>
      </c>
      <c r="V252">
        <f t="shared" si="11"/>
        <v>9.0066666666666659</v>
      </c>
      <c r="W252">
        <f t="shared" si="9"/>
        <v>9.0066666666666659</v>
      </c>
    </row>
    <row r="253" spans="1:23" x14ac:dyDescent="0.35">
      <c r="A253" t="s">
        <v>856</v>
      </c>
      <c r="B253" t="s">
        <v>972</v>
      </c>
      <c r="C253" t="s">
        <v>914</v>
      </c>
      <c r="D253" t="s">
        <v>379</v>
      </c>
      <c r="E253">
        <v>380</v>
      </c>
      <c r="F253">
        <v>47</v>
      </c>
      <c r="G253">
        <v>93</v>
      </c>
      <c r="H253">
        <v>64</v>
      </c>
      <c r="I253">
        <v>17</v>
      </c>
      <c r="J253">
        <v>1</v>
      </c>
      <c r="K253">
        <v>11</v>
      </c>
      <c r="L253">
        <v>45</v>
      </c>
      <c r="M253">
        <v>27</v>
      </c>
      <c r="N253">
        <v>72</v>
      </c>
      <c r="O253">
        <v>4</v>
      </c>
      <c r="P253">
        <v>4</v>
      </c>
      <c r="Q253">
        <v>0.245</v>
      </c>
      <c r="R253">
        <v>0.29399999999999998</v>
      </c>
      <c r="S253">
        <v>0.38200000000000001</v>
      </c>
      <c r="T253">
        <v>192</v>
      </c>
      <c r="U253">
        <f t="shared" si="10"/>
        <v>12.8</v>
      </c>
      <c r="V253">
        <f t="shared" si="11"/>
        <v>8.9599999999999991</v>
      </c>
      <c r="W253">
        <f t="shared" si="9"/>
        <v>8.9599999999999991</v>
      </c>
    </row>
    <row r="254" spans="1:23" x14ac:dyDescent="0.35">
      <c r="A254" t="s">
        <v>167</v>
      </c>
      <c r="B254" t="s">
        <v>618</v>
      </c>
      <c r="C254" t="s">
        <v>914</v>
      </c>
      <c r="D254" t="s">
        <v>374</v>
      </c>
      <c r="E254">
        <v>390</v>
      </c>
      <c r="F254">
        <v>54</v>
      </c>
      <c r="G254">
        <v>99</v>
      </c>
      <c r="H254">
        <v>66</v>
      </c>
      <c r="I254">
        <v>19</v>
      </c>
      <c r="J254">
        <v>3</v>
      </c>
      <c r="K254">
        <v>11</v>
      </c>
      <c r="L254">
        <v>43</v>
      </c>
      <c r="M254">
        <v>32</v>
      </c>
      <c r="N254">
        <v>101</v>
      </c>
      <c r="O254">
        <v>10</v>
      </c>
      <c r="P254">
        <v>3</v>
      </c>
      <c r="Q254">
        <v>0.254</v>
      </c>
      <c r="R254">
        <v>0.315</v>
      </c>
      <c r="S254">
        <v>0.40300000000000002</v>
      </c>
      <c r="T254">
        <v>192</v>
      </c>
      <c r="U254">
        <f t="shared" si="10"/>
        <v>12.8</v>
      </c>
      <c r="V254">
        <f t="shared" si="11"/>
        <v>8.9599999999999991</v>
      </c>
      <c r="W254">
        <f t="shared" si="9"/>
        <v>8.9599999999999991</v>
      </c>
    </row>
    <row r="255" spans="1:23" x14ac:dyDescent="0.35">
      <c r="A255" t="s">
        <v>605</v>
      </c>
      <c r="B255" t="s">
        <v>1224</v>
      </c>
      <c r="C255" t="s">
        <v>2</v>
      </c>
      <c r="D255" t="s">
        <v>385</v>
      </c>
      <c r="E255">
        <v>381</v>
      </c>
      <c r="F255">
        <v>47</v>
      </c>
      <c r="G255">
        <v>84</v>
      </c>
      <c r="H255">
        <v>50</v>
      </c>
      <c r="I255">
        <v>20</v>
      </c>
      <c r="J255">
        <v>2</v>
      </c>
      <c r="K255">
        <v>12</v>
      </c>
      <c r="L255">
        <v>49</v>
      </c>
      <c r="M255">
        <v>27</v>
      </c>
      <c r="N255">
        <v>78</v>
      </c>
      <c r="O255">
        <v>4</v>
      </c>
      <c r="P255">
        <v>1</v>
      </c>
      <c r="Q255">
        <v>0.221</v>
      </c>
      <c r="R255">
        <v>0.27800000000000002</v>
      </c>
      <c r="S255">
        <v>0.378</v>
      </c>
      <c r="T255">
        <v>192</v>
      </c>
      <c r="U255">
        <f t="shared" si="10"/>
        <v>12.8</v>
      </c>
      <c r="V255">
        <f t="shared" si="11"/>
        <v>8.9599999999999991</v>
      </c>
      <c r="W255">
        <f t="shared" si="9"/>
        <v>8.9599999999999991</v>
      </c>
    </row>
    <row r="256" spans="1:23" x14ac:dyDescent="0.35">
      <c r="A256" t="s">
        <v>1876</v>
      </c>
      <c r="B256" t="s">
        <v>224</v>
      </c>
      <c r="C256" t="s">
        <v>914</v>
      </c>
      <c r="D256" t="s">
        <v>381</v>
      </c>
      <c r="E256">
        <v>456</v>
      </c>
      <c r="F256">
        <v>51</v>
      </c>
      <c r="G256">
        <v>105</v>
      </c>
      <c r="H256">
        <v>66</v>
      </c>
      <c r="I256">
        <v>22</v>
      </c>
      <c r="J256">
        <v>3</v>
      </c>
      <c r="K256">
        <v>14</v>
      </c>
      <c r="L256">
        <v>47</v>
      </c>
      <c r="M256">
        <v>38</v>
      </c>
      <c r="N256">
        <v>125</v>
      </c>
      <c r="O256">
        <v>9</v>
      </c>
      <c r="P256">
        <v>3</v>
      </c>
      <c r="Q256">
        <v>0.23</v>
      </c>
      <c r="R256">
        <v>0.29599999999999999</v>
      </c>
      <c r="S256">
        <v>0.38400000000000001</v>
      </c>
      <c r="T256">
        <v>192</v>
      </c>
      <c r="U256">
        <f t="shared" si="10"/>
        <v>12.8</v>
      </c>
      <c r="V256">
        <f t="shared" si="11"/>
        <v>8.9599999999999991</v>
      </c>
      <c r="W256">
        <f t="shared" si="9"/>
        <v>8.9599999999999991</v>
      </c>
    </row>
    <row r="257" spans="1:23" x14ac:dyDescent="0.35">
      <c r="A257" t="s">
        <v>358</v>
      </c>
      <c r="B257" t="s">
        <v>1730</v>
      </c>
      <c r="C257" t="s">
        <v>398</v>
      </c>
      <c r="D257" t="s">
        <v>397</v>
      </c>
      <c r="E257">
        <v>440</v>
      </c>
      <c r="F257">
        <v>51</v>
      </c>
      <c r="G257">
        <v>112</v>
      </c>
      <c r="H257">
        <v>80</v>
      </c>
      <c r="I257">
        <v>22</v>
      </c>
      <c r="J257">
        <v>3</v>
      </c>
      <c r="K257">
        <v>7</v>
      </c>
      <c r="L257">
        <v>40</v>
      </c>
      <c r="M257">
        <v>17</v>
      </c>
      <c r="N257">
        <v>82</v>
      </c>
      <c r="O257">
        <v>10</v>
      </c>
      <c r="P257">
        <v>5</v>
      </c>
      <c r="Q257">
        <v>0.255</v>
      </c>
      <c r="R257">
        <v>0.29799999999999999</v>
      </c>
      <c r="S257">
        <v>0.36599999999999999</v>
      </c>
      <c r="T257">
        <v>192</v>
      </c>
      <c r="U257">
        <f t="shared" si="10"/>
        <v>12.8</v>
      </c>
      <c r="V257">
        <f t="shared" si="11"/>
        <v>8.9599999999999991</v>
      </c>
      <c r="W257">
        <f t="shared" si="9"/>
        <v>8.9599999999999991</v>
      </c>
    </row>
    <row r="258" spans="1:23" x14ac:dyDescent="0.35">
      <c r="A258" t="s">
        <v>749</v>
      </c>
      <c r="B258" t="s">
        <v>1461</v>
      </c>
      <c r="C258" t="s">
        <v>3</v>
      </c>
      <c r="D258" t="s">
        <v>387</v>
      </c>
      <c r="E258">
        <v>323</v>
      </c>
      <c r="F258">
        <v>45</v>
      </c>
      <c r="G258">
        <v>85</v>
      </c>
      <c r="H258">
        <v>54</v>
      </c>
      <c r="I258">
        <v>18</v>
      </c>
      <c r="J258">
        <v>2</v>
      </c>
      <c r="K258">
        <v>11</v>
      </c>
      <c r="L258">
        <v>41</v>
      </c>
      <c r="M258">
        <v>32</v>
      </c>
      <c r="N258">
        <v>70</v>
      </c>
      <c r="O258">
        <v>4</v>
      </c>
      <c r="P258">
        <v>1</v>
      </c>
      <c r="Q258">
        <v>0.26300000000000001</v>
      </c>
      <c r="R258">
        <v>0.33900000000000002</v>
      </c>
      <c r="S258">
        <v>0.433</v>
      </c>
      <c r="T258">
        <v>191</v>
      </c>
      <c r="U258">
        <f t="shared" si="10"/>
        <v>12.733333333333333</v>
      </c>
      <c r="V258">
        <f t="shared" si="11"/>
        <v>8.9133333333333322</v>
      </c>
      <c r="W258">
        <f t="shared" ref="W258:W321" si="12">IF(V258 &lt; 1.5,1,V258)</f>
        <v>8.9133333333333322</v>
      </c>
    </row>
    <row r="259" spans="1:23" x14ac:dyDescent="0.35">
      <c r="A259" t="s">
        <v>1864</v>
      </c>
      <c r="B259" t="s">
        <v>752</v>
      </c>
      <c r="C259" t="s">
        <v>3</v>
      </c>
      <c r="D259" t="s">
        <v>373</v>
      </c>
      <c r="E259">
        <v>384</v>
      </c>
      <c r="F259">
        <v>47</v>
      </c>
      <c r="G259">
        <v>94</v>
      </c>
      <c r="H259">
        <v>59</v>
      </c>
      <c r="I259">
        <v>20</v>
      </c>
      <c r="J259">
        <v>2</v>
      </c>
      <c r="K259">
        <v>13</v>
      </c>
      <c r="L259">
        <v>46</v>
      </c>
      <c r="M259">
        <v>30</v>
      </c>
      <c r="N259">
        <v>94</v>
      </c>
      <c r="O259">
        <v>6</v>
      </c>
      <c r="P259">
        <v>2</v>
      </c>
      <c r="Q259">
        <v>0.245</v>
      </c>
      <c r="R259">
        <v>0.30199999999999999</v>
      </c>
      <c r="S259">
        <v>0.40899999999999997</v>
      </c>
      <c r="T259">
        <v>190</v>
      </c>
      <c r="U259">
        <f t="shared" ref="U259:U322" si="13">T259/15</f>
        <v>12.666666666666666</v>
      </c>
      <c r="V259">
        <f t="shared" ref="V259:V322" si="14">IF(T259&gt;= 600,U259*1.125,IF(T259&gt; 575,U259*1.1,IF(T259&gt; 550,U259*1.075,IF(T259&gt; 525,U259*1.05,IF(T259&gt; 500,U259*1.025,IF(T259&gt; 475,U259,IF(T259&gt; 450,U259*0.975,IF(T259&gt; 425,U259*0.95,IF(T259&gt; 400,U259*0.925,IF(T259&gt; 375,U259*0.9,IF(T259&gt; 350,U259*0.875,IF(T259&gt; 325,U259*0.85,IF(T259&gt; 300,U259*0.825,IF(T259&gt; 275,U259*0.8,IF(T259&gt; 250,U259*0.775,IF(T259&gt; 225,U259*0.75,IF(T259&gt; 200,U259*0.725,IF(T259&gt; 175,U259*0.7,IF(T259&gt; 150,U259*0.675,IF(T259&gt; 125,U259*0.65,IF(T259&gt; 100,U259*0.625,IF(T259&gt; 75,U259*0.6,IF(T259&gt; 50,U259*0.575,IF(T259&gt; 25,U259*0.55,U259*0.525))))))))))))))))))))))))</f>
        <v>8.8666666666666654</v>
      </c>
      <c r="W259">
        <f t="shared" si="12"/>
        <v>8.8666666666666654</v>
      </c>
    </row>
    <row r="260" spans="1:23" x14ac:dyDescent="0.35">
      <c r="A260" t="s">
        <v>766</v>
      </c>
      <c r="B260" t="s">
        <v>78</v>
      </c>
      <c r="C260" t="s">
        <v>398</v>
      </c>
      <c r="D260" t="s">
        <v>364</v>
      </c>
      <c r="E260">
        <v>393</v>
      </c>
      <c r="F260">
        <v>49</v>
      </c>
      <c r="G260">
        <v>94</v>
      </c>
      <c r="H260">
        <v>61</v>
      </c>
      <c r="I260">
        <v>20</v>
      </c>
      <c r="J260">
        <v>1</v>
      </c>
      <c r="K260">
        <v>12</v>
      </c>
      <c r="L260">
        <v>48</v>
      </c>
      <c r="M260">
        <v>26</v>
      </c>
      <c r="N260">
        <v>88</v>
      </c>
      <c r="O260">
        <v>5</v>
      </c>
      <c r="P260">
        <v>2</v>
      </c>
      <c r="Q260">
        <v>0.23899999999999999</v>
      </c>
      <c r="R260">
        <v>0.28999999999999998</v>
      </c>
      <c r="S260">
        <v>0.38700000000000001</v>
      </c>
      <c r="T260">
        <v>190</v>
      </c>
      <c r="U260">
        <f t="shared" si="13"/>
        <v>12.666666666666666</v>
      </c>
      <c r="V260">
        <f t="shared" si="14"/>
        <v>8.8666666666666654</v>
      </c>
      <c r="W260">
        <f t="shared" si="12"/>
        <v>8.8666666666666654</v>
      </c>
    </row>
    <row r="261" spans="1:23" x14ac:dyDescent="0.35">
      <c r="A261" t="s">
        <v>58</v>
      </c>
      <c r="B261" t="s">
        <v>271</v>
      </c>
      <c r="C261" t="s">
        <v>914</v>
      </c>
      <c r="D261" t="s">
        <v>388</v>
      </c>
      <c r="E261">
        <v>475</v>
      </c>
      <c r="F261">
        <v>58</v>
      </c>
      <c r="G261">
        <v>119</v>
      </c>
      <c r="H261">
        <v>88</v>
      </c>
      <c r="I261">
        <v>16</v>
      </c>
      <c r="J261">
        <v>2</v>
      </c>
      <c r="K261">
        <v>13</v>
      </c>
      <c r="L261">
        <v>54</v>
      </c>
      <c r="M261">
        <v>41</v>
      </c>
      <c r="N261">
        <v>146</v>
      </c>
      <c r="O261">
        <v>8</v>
      </c>
      <c r="P261">
        <v>4</v>
      </c>
      <c r="Q261">
        <v>0.251</v>
      </c>
      <c r="R261">
        <v>0.314</v>
      </c>
      <c r="S261">
        <v>0.375</v>
      </c>
      <c r="T261">
        <v>189</v>
      </c>
      <c r="U261">
        <f t="shared" si="13"/>
        <v>12.6</v>
      </c>
      <c r="V261">
        <f t="shared" si="14"/>
        <v>8.8199999999999985</v>
      </c>
      <c r="W261">
        <f t="shared" si="12"/>
        <v>8.8199999999999985</v>
      </c>
    </row>
    <row r="262" spans="1:23" x14ac:dyDescent="0.35">
      <c r="A262" t="s">
        <v>960</v>
      </c>
      <c r="B262" t="s">
        <v>175</v>
      </c>
      <c r="C262" t="s">
        <v>2</v>
      </c>
      <c r="D262" t="s">
        <v>375</v>
      </c>
      <c r="E262">
        <v>411</v>
      </c>
      <c r="F262">
        <v>52</v>
      </c>
      <c r="G262">
        <v>104</v>
      </c>
      <c r="H262">
        <v>83</v>
      </c>
      <c r="I262">
        <v>16</v>
      </c>
      <c r="J262">
        <v>3</v>
      </c>
      <c r="K262">
        <v>2</v>
      </c>
      <c r="L262">
        <v>27</v>
      </c>
      <c r="M262">
        <v>31</v>
      </c>
      <c r="N262">
        <v>65</v>
      </c>
      <c r="O262">
        <v>14</v>
      </c>
      <c r="P262">
        <v>2</v>
      </c>
      <c r="Q262">
        <v>0.253</v>
      </c>
      <c r="R262">
        <v>0.312</v>
      </c>
      <c r="S262">
        <v>0.32100000000000001</v>
      </c>
      <c r="T262">
        <v>189</v>
      </c>
      <c r="U262">
        <f t="shared" si="13"/>
        <v>12.6</v>
      </c>
      <c r="V262">
        <f t="shared" si="14"/>
        <v>8.8199999999999985</v>
      </c>
      <c r="W262">
        <f t="shared" si="12"/>
        <v>8.8199999999999985</v>
      </c>
    </row>
    <row r="263" spans="1:23" x14ac:dyDescent="0.35">
      <c r="A263" t="s">
        <v>546</v>
      </c>
      <c r="B263" t="s">
        <v>1042</v>
      </c>
      <c r="C263" t="s">
        <v>3</v>
      </c>
      <c r="D263" t="s">
        <v>377</v>
      </c>
      <c r="E263">
        <v>414</v>
      </c>
      <c r="F263">
        <v>59</v>
      </c>
      <c r="G263">
        <v>89</v>
      </c>
      <c r="H263">
        <v>43</v>
      </c>
      <c r="I263">
        <v>23</v>
      </c>
      <c r="J263">
        <v>0</v>
      </c>
      <c r="K263">
        <v>23</v>
      </c>
      <c r="L263">
        <v>62</v>
      </c>
      <c r="M263">
        <v>42</v>
      </c>
      <c r="N263">
        <v>160</v>
      </c>
      <c r="O263">
        <v>7</v>
      </c>
      <c r="P263">
        <v>3</v>
      </c>
      <c r="Q263">
        <v>0.215</v>
      </c>
      <c r="R263">
        <v>0.29499999999999998</v>
      </c>
      <c r="S263">
        <v>0.437</v>
      </c>
      <c r="T263">
        <v>188</v>
      </c>
      <c r="U263">
        <f t="shared" si="13"/>
        <v>12.533333333333333</v>
      </c>
      <c r="V263">
        <f t="shared" si="14"/>
        <v>8.7733333333333334</v>
      </c>
      <c r="W263">
        <f t="shared" si="12"/>
        <v>8.7733333333333334</v>
      </c>
    </row>
    <row r="264" spans="1:23" x14ac:dyDescent="0.35">
      <c r="A264" t="s">
        <v>125</v>
      </c>
      <c r="B264" t="s">
        <v>1609</v>
      </c>
      <c r="C264" t="s">
        <v>914</v>
      </c>
      <c r="D264" t="s">
        <v>384</v>
      </c>
      <c r="E264">
        <v>310</v>
      </c>
      <c r="F264">
        <v>43</v>
      </c>
      <c r="G264">
        <v>80</v>
      </c>
      <c r="H264">
        <v>54</v>
      </c>
      <c r="I264">
        <v>13</v>
      </c>
      <c r="J264">
        <v>1</v>
      </c>
      <c r="K264">
        <v>12</v>
      </c>
      <c r="L264">
        <v>40</v>
      </c>
      <c r="M264">
        <v>38</v>
      </c>
      <c r="N264">
        <v>69</v>
      </c>
      <c r="O264">
        <v>11</v>
      </c>
      <c r="P264">
        <v>6</v>
      </c>
      <c r="Q264">
        <v>0.25800000000000001</v>
      </c>
      <c r="R264">
        <v>0.34100000000000003</v>
      </c>
      <c r="S264">
        <v>0.42299999999999999</v>
      </c>
      <c r="T264">
        <v>188</v>
      </c>
      <c r="U264">
        <f t="shared" si="13"/>
        <v>12.533333333333333</v>
      </c>
      <c r="V264">
        <f t="shared" si="14"/>
        <v>8.7733333333333334</v>
      </c>
      <c r="W264">
        <f t="shared" si="12"/>
        <v>8.7733333333333334</v>
      </c>
    </row>
    <row r="265" spans="1:23" x14ac:dyDescent="0.35">
      <c r="A265" t="s">
        <v>220</v>
      </c>
      <c r="B265" t="s">
        <v>1877</v>
      </c>
      <c r="C265" t="s">
        <v>914</v>
      </c>
      <c r="D265" t="s">
        <v>367</v>
      </c>
      <c r="E265">
        <v>316</v>
      </c>
      <c r="F265">
        <v>43</v>
      </c>
      <c r="G265">
        <v>87</v>
      </c>
      <c r="H265">
        <v>54</v>
      </c>
      <c r="I265">
        <v>20</v>
      </c>
      <c r="J265">
        <v>2</v>
      </c>
      <c r="K265">
        <v>11</v>
      </c>
      <c r="L265">
        <v>44</v>
      </c>
      <c r="M265">
        <v>36</v>
      </c>
      <c r="N265">
        <v>82</v>
      </c>
      <c r="O265">
        <v>5</v>
      </c>
      <c r="P265">
        <v>2</v>
      </c>
      <c r="Q265">
        <v>0.27500000000000002</v>
      </c>
      <c r="R265">
        <v>0.35299999999999998</v>
      </c>
      <c r="S265">
        <v>0.45600000000000002</v>
      </c>
      <c r="T265">
        <v>188</v>
      </c>
      <c r="U265">
        <f t="shared" si="13"/>
        <v>12.533333333333333</v>
      </c>
      <c r="V265">
        <f t="shared" si="14"/>
        <v>8.7733333333333334</v>
      </c>
      <c r="W265">
        <f t="shared" si="12"/>
        <v>8.7733333333333334</v>
      </c>
    </row>
    <row r="266" spans="1:23" x14ac:dyDescent="0.35">
      <c r="A266" t="s">
        <v>911</v>
      </c>
      <c r="B266" t="s">
        <v>283</v>
      </c>
      <c r="C266" t="s">
        <v>366</v>
      </c>
      <c r="D266" t="s">
        <v>385</v>
      </c>
      <c r="E266">
        <v>401</v>
      </c>
      <c r="F266">
        <v>50</v>
      </c>
      <c r="G266">
        <v>94</v>
      </c>
      <c r="H266">
        <v>62</v>
      </c>
      <c r="I266">
        <v>14</v>
      </c>
      <c r="J266">
        <v>1</v>
      </c>
      <c r="K266">
        <v>17</v>
      </c>
      <c r="L266">
        <v>44</v>
      </c>
      <c r="M266">
        <v>48</v>
      </c>
      <c r="N266">
        <v>117</v>
      </c>
      <c r="O266">
        <v>2</v>
      </c>
      <c r="P266">
        <v>0</v>
      </c>
      <c r="Q266">
        <v>0.23400000000000001</v>
      </c>
      <c r="R266">
        <v>0.32100000000000001</v>
      </c>
      <c r="S266">
        <v>0.40200000000000002</v>
      </c>
      <c r="T266">
        <v>188</v>
      </c>
      <c r="U266">
        <f t="shared" si="13"/>
        <v>12.533333333333333</v>
      </c>
      <c r="V266">
        <f t="shared" si="14"/>
        <v>8.7733333333333334</v>
      </c>
      <c r="W266">
        <f t="shared" si="12"/>
        <v>8.7733333333333334</v>
      </c>
    </row>
    <row r="267" spans="1:23" x14ac:dyDescent="0.35">
      <c r="A267" t="s">
        <v>154</v>
      </c>
      <c r="B267" t="s">
        <v>670</v>
      </c>
      <c r="C267" t="s">
        <v>366</v>
      </c>
      <c r="D267" t="s">
        <v>380</v>
      </c>
      <c r="E267">
        <v>376</v>
      </c>
      <c r="F267">
        <v>43</v>
      </c>
      <c r="G267">
        <v>91</v>
      </c>
      <c r="H267">
        <v>65</v>
      </c>
      <c r="I267">
        <v>19</v>
      </c>
      <c r="J267">
        <v>0</v>
      </c>
      <c r="K267">
        <v>7</v>
      </c>
      <c r="L267">
        <v>48</v>
      </c>
      <c r="M267">
        <v>36</v>
      </c>
      <c r="N267">
        <v>71</v>
      </c>
      <c r="O267">
        <v>2</v>
      </c>
      <c r="P267">
        <v>1</v>
      </c>
      <c r="Q267">
        <v>0.24199999999999999</v>
      </c>
      <c r="R267">
        <v>0.315</v>
      </c>
      <c r="S267">
        <v>0.34799999999999998</v>
      </c>
      <c r="T267">
        <v>188</v>
      </c>
      <c r="U267">
        <f t="shared" si="13"/>
        <v>12.533333333333333</v>
      </c>
      <c r="V267">
        <f t="shared" si="14"/>
        <v>8.7733333333333334</v>
      </c>
      <c r="W267">
        <f t="shared" si="12"/>
        <v>8.7733333333333334</v>
      </c>
    </row>
    <row r="268" spans="1:23" x14ac:dyDescent="0.35">
      <c r="A268" t="s">
        <v>749</v>
      </c>
      <c r="B268" t="s">
        <v>1724</v>
      </c>
      <c r="C268" t="s">
        <v>366</v>
      </c>
      <c r="D268" t="s">
        <v>364</v>
      </c>
      <c r="E268">
        <v>410</v>
      </c>
      <c r="F268">
        <v>46</v>
      </c>
      <c r="G268">
        <v>98</v>
      </c>
      <c r="H268">
        <v>67</v>
      </c>
      <c r="I268">
        <v>18</v>
      </c>
      <c r="J268">
        <v>1</v>
      </c>
      <c r="K268">
        <v>12</v>
      </c>
      <c r="L268">
        <v>50</v>
      </c>
      <c r="M268">
        <v>33</v>
      </c>
      <c r="N268">
        <v>98</v>
      </c>
      <c r="O268">
        <v>1</v>
      </c>
      <c r="P268">
        <v>0</v>
      </c>
      <c r="Q268">
        <v>0.23899999999999999</v>
      </c>
      <c r="R268">
        <v>0.30199999999999999</v>
      </c>
      <c r="S268">
        <v>0.376</v>
      </c>
      <c r="T268">
        <v>186</v>
      </c>
      <c r="U268">
        <f t="shared" si="13"/>
        <v>12.4</v>
      </c>
      <c r="V268">
        <f t="shared" si="14"/>
        <v>8.68</v>
      </c>
      <c r="W268">
        <f t="shared" si="12"/>
        <v>8.68</v>
      </c>
    </row>
    <row r="269" spans="1:23" x14ac:dyDescent="0.35">
      <c r="A269" t="s">
        <v>150</v>
      </c>
      <c r="B269" t="s">
        <v>522</v>
      </c>
      <c r="C269" t="s">
        <v>914</v>
      </c>
      <c r="D269" t="s">
        <v>375</v>
      </c>
      <c r="E269">
        <v>492</v>
      </c>
      <c r="F269">
        <v>49</v>
      </c>
      <c r="G269">
        <v>114</v>
      </c>
      <c r="H269">
        <v>64</v>
      </c>
      <c r="I269">
        <v>29</v>
      </c>
      <c r="J269">
        <v>4</v>
      </c>
      <c r="K269">
        <v>17</v>
      </c>
      <c r="L269">
        <v>48</v>
      </c>
      <c r="M269">
        <v>35</v>
      </c>
      <c r="N269">
        <v>149</v>
      </c>
      <c r="O269">
        <v>4</v>
      </c>
      <c r="P269">
        <v>3</v>
      </c>
      <c r="Q269">
        <v>0.23200000000000001</v>
      </c>
      <c r="R269">
        <v>0.28999999999999998</v>
      </c>
      <c r="S269">
        <v>0.41099999999999998</v>
      </c>
      <c r="T269">
        <v>186</v>
      </c>
      <c r="U269">
        <f t="shared" si="13"/>
        <v>12.4</v>
      </c>
      <c r="V269">
        <f t="shared" si="14"/>
        <v>8.68</v>
      </c>
      <c r="W269">
        <f t="shared" si="12"/>
        <v>8.68</v>
      </c>
    </row>
    <row r="270" spans="1:23" x14ac:dyDescent="0.35">
      <c r="A270" t="s">
        <v>1047</v>
      </c>
      <c r="B270" t="s">
        <v>80</v>
      </c>
      <c r="C270" t="s">
        <v>914</v>
      </c>
      <c r="D270" t="s">
        <v>388</v>
      </c>
      <c r="E270">
        <v>397</v>
      </c>
      <c r="F270">
        <v>57</v>
      </c>
      <c r="G270">
        <v>97</v>
      </c>
      <c r="H270">
        <v>65</v>
      </c>
      <c r="I270">
        <v>19</v>
      </c>
      <c r="J270">
        <v>2</v>
      </c>
      <c r="K270">
        <v>11</v>
      </c>
      <c r="L270">
        <v>39</v>
      </c>
      <c r="M270">
        <v>24</v>
      </c>
      <c r="N270">
        <v>95</v>
      </c>
      <c r="O270">
        <v>10</v>
      </c>
      <c r="P270">
        <v>3</v>
      </c>
      <c r="Q270">
        <v>0.24399999999999999</v>
      </c>
      <c r="R270">
        <v>0.30599999999999999</v>
      </c>
      <c r="S270">
        <v>0.38500000000000001</v>
      </c>
      <c r="T270">
        <v>185</v>
      </c>
      <c r="U270">
        <f t="shared" si="13"/>
        <v>12.333333333333334</v>
      </c>
      <c r="V270">
        <f t="shared" si="14"/>
        <v>8.6333333333333329</v>
      </c>
      <c r="W270">
        <f t="shared" si="12"/>
        <v>8.6333333333333329</v>
      </c>
    </row>
    <row r="271" spans="1:23" x14ac:dyDescent="0.35">
      <c r="A271" t="s">
        <v>97</v>
      </c>
      <c r="B271" t="s">
        <v>1878</v>
      </c>
      <c r="C271" t="s">
        <v>2</v>
      </c>
      <c r="D271" t="s">
        <v>379</v>
      </c>
      <c r="E271">
        <v>317</v>
      </c>
      <c r="F271">
        <v>43</v>
      </c>
      <c r="G271">
        <v>86</v>
      </c>
      <c r="H271">
        <v>56</v>
      </c>
      <c r="I271">
        <v>19</v>
      </c>
      <c r="J271">
        <v>2</v>
      </c>
      <c r="K271">
        <v>9</v>
      </c>
      <c r="L271">
        <v>37</v>
      </c>
      <c r="M271">
        <v>29</v>
      </c>
      <c r="N271">
        <v>64</v>
      </c>
      <c r="O271">
        <v>5</v>
      </c>
      <c r="P271">
        <v>1</v>
      </c>
      <c r="Q271">
        <v>0.27100000000000002</v>
      </c>
      <c r="R271">
        <v>0.33800000000000002</v>
      </c>
      <c r="S271">
        <v>0.42899999999999999</v>
      </c>
      <c r="T271">
        <v>185</v>
      </c>
      <c r="U271">
        <f t="shared" si="13"/>
        <v>12.333333333333334</v>
      </c>
      <c r="V271">
        <f t="shared" si="14"/>
        <v>8.6333333333333329</v>
      </c>
      <c r="W271">
        <f t="shared" si="12"/>
        <v>8.6333333333333329</v>
      </c>
    </row>
    <row r="272" spans="1:23" x14ac:dyDescent="0.35">
      <c r="A272" t="s">
        <v>1879</v>
      </c>
      <c r="B272" t="s">
        <v>1486</v>
      </c>
      <c r="C272" t="s">
        <v>914</v>
      </c>
      <c r="D272" t="s">
        <v>381</v>
      </c>
      <c r="E272">
        <v>367</v>
      </c>
      <c r="F272">
        <v>50</v>
      </c>
      <c r="G272">
        <v>81</v>
      </c>
      <c r="H272">
        <v>46</v>
      </c>
      <c r="I272">
        <v>19</v>
      </c>
      <c r="J272">
        <v>3</v>
      </c>
      <c r="K272">
        <v>13</v>
      </c>
      <c r="L272">
        <v>45</v>
      </c>
      <c r="M272">
        <v>42</v>
      </c>
      <c r="N272">
        <v>104</v>
      </c>
      <c r="O272">
        <v>8</v>
      </c>
      <c r="P272">
        <v>1</v>
      </c>
      <c r="Q272">
        <v>0.221</v>
      </c>
      <c r="R272">
        <v>0.30499999999999999</v>
      </c>
      <c r="S272">
        <v>0.39500000000000002</v>
      </c>
      <c r="T272">
        <v>185</v>
      </c>
      <c r="U272">
        <f t="shared" si="13"/>
        <v>12.333333333333334</v>
      </c>
      <c r="V272">
        <f t="shared" si="14"/>
        <v>8.6333333333333329</v>
      </c>
      <c r="W272">
        <f t="shared" si="12"/>
        <v>8.6333333333333329</v>
      </c>
    </row>
    <row r="273" spans="1:23" x14ac:dyDescent="0.35">
      <c r="A273" t="s">
        <v>82</v>
      </c>
      <c r="B273" t="s">
        <v>318</v>
      </c>
      <c r="C273" t="s">
        <v>366</v>
      </c>
      <c r="D273" t="s">
        <v>360</v>
      </c>
      <c r="E273">
        <v>398</v>
      </c>
      <c r="F273">
        <v>43</v>
      </c>
      <c r="G273">
        <v>100</v>
      </c>
      <c r="H273">
        <v>60</v>
      </c>
      <c r="I273">
        <v>27</v>
      </c>
      <c r="J273">
        <v>2</v>
      </c>
      <c r="K273">
        <v>11</v>
      </c>
      <c r="L273">
        <v>44</v>
      </c>
      <c r="M273">
        <v>18</v>
      </c>
      <c r="N273">
        <v>85</v>
      </c>
      <c r="O273">
        <v>0</v>
      </c>
      <c r="P273">
        <v>0</v>
      </c>
      <c r="Q273">
        <v>0.251</v>
      </c>
      <c r="R273">
        <v>0.29199999999999998</v>
      </c>
      <c r="S273">
        <v>0.41199999999999998</v>
      </c>
      <c r="T273">
        <v>184</v>
      </c>
      <c r="U273">
        <f t="shared" si="13"/>
        <v>12.266666666666667</v>
      </c>
      <c r="V273">
        <f t="shared" si="14"/>
        <v>8.586666666666666</v>
      </c>
      <c r="W273">
        <f t="shared" si="12"/>
        <v>8.586666666666666</v>
      </c>
    </row>
    <row r="274" spans="1:23" x14ac:dyDescent="0.35">
      <c r="A274" t="s">
        <v>151</v>
      </c>
      <c r="B274" t="s">
        <v>839</v>
      </c>
      <c r="C274" t="s">
        <v>366</v>
      </c>
      <c r="D274" t="s">
        <v>382</v>
      </c>
      <c r="E274">
        <v>378</v>
      </c>
      <c r="F274">
        <v>40</v>
      </c>
      <c r="G274">
        <v>94</v>
      </c>
      <c r="H274">
        <v>66</v>
      </c>
      <c r="I274">
        <v>18</v>
      </c>
      <c r="J274">
        <v>1</v>
      </c>
      <c r="K274">
        <v>9</v>
      </c>
      <c r="L274">
        <v>44</v>
      </c>
      <c r="M274">
        <v>35</v>
      </c>
      <c r="N274">
        <v>76</v>
      </c>
      <c r="O274">
        <v>0</v>
      </c>
      <c r="P274">
        <v>0</v>
      </c>
      <c r="Q274">
        <v>0.249</v>
      </c>
      <c r="R274">
        <v>0.32200000000000001</v>
      </c>
      <c r="S274">
        <v>0.373</v>
      </c>
      <c r="T274">
        <v>184</v>
      </c>
      <c r="U274">
        <f t="shared" si="13"/>
        <v>12.266666666666667</v>
      </c>
      <c r="V274">
        <f t="shared" si="14"/>
        <v>8.586666666666666</v>
      </c>
      <c r="W274">
        <f t="shared" si="12"/>
        <v>8.586666666666666</v>
      </c>
    </row>
    <row r="275" spans="1:23" x14ac:dyDescent="0.35">
      <c r="A275" t="s">
        <v>1063</v>
      </c>
      <c r="B275" t="s">
        <v>1580</v>
      </c>
      <c r="C275" t="s">
        <v>914</v>
      </c>
      <c r="D275" t="s">
        <v>369</v>
      </c>
      <c r="E275">
        <v>376</v>
      </c>
      <c r="F275">
        <v>46</v>
      </c>
      <c r="G275">
        <v>91</v>
      </c>
      <c r="H275">
        <v>58</v>
      </c>
      <c r="I275">
        <v>20</v>
      </c>
      <c r="J275">
        <v>1</v>
      </c>
      <c r="K275">
        <v>12</v>
      </c>
      <c r="L275">
        <v>41</v>
      </c>
      <c r="M275">
        <v>39</v>
      </c>
      <c r="N275">
        <v>96</v>
      </c>
      <c r="O275">
        <v>6</v>
      </c>
      <c r="P275">
        <v>2</v>
      </c>
      <c r="Q275">
        <v>0.24199999999999999</v>
      </c>
      <c r="R275">
        <v>0.317</v>
      </c>
      <c r="S275">
        <v>0.39600000000000002</v>
      </c>
      <c r="T275">
        <v>183</v>
      </c>
      <c r="U275">
        <f t="shared" si="13"/>
        <v>12.2</v>
      </c>
      <c r="V275">
        <f t="shared" si="14"/>
        <v>8.5399999999999991</v>
      </c>
      <c r="W275">
        <f t="shared" si="12"/>
        <v>8.5399999999999991</v>
      </c>
    </row>
    <row r="276" spans="1:23" x14ac:dyDescent="0.35">
      <c r="A276" t="s">
        <v>771</v>
      </c>
      <c r="B276" t="s">
        <v>1023</v>
      </c>
      <c r="C276" t="s">
        <v>1</v>
      </c>
      <c r="D276" t="s">
        <v>365</v>
      </c>
      <c r="E276">
        <v>322</v>
      </c>
      <c r="F276">
        <v>36</v>
      </c>
      <c r="G276">
        <v>80</v>
      </c>
      <c r="H276">
        <v>49</v>
      </c>
      <c r="I276">
        <v>14</v>
      </c>
      <c r="J276">
        <v>0</v>
      </c>
      <c r="K276">
        <v>17</v>
      </c>
      <c r="L276">
        <v>55</v>
      </c>
      <c r="M276">
        <v>33</v>
      </c>
      <c r="N276">
        <v>87</v>
      </c>
      <c r="O276">
        <v>1</v>
      </c>
      <c r="P276">
        <v>0</v>
      </c>
      <c r="Q276">
        <v>0.248</v>
      </c>
      <c r="R276">
        <v>0.32200000000000001</v>
      </c>
      <c r="S276">
        <v>0.45</v>
      </c>
      <c r="T276">
        <v>183</v>
      </c>
      <c r="U276">
        <f t="shared" si="13"/>
        <v>12.2</v>
      </c>
      <c r="V276">
        <f t="shared" si="14"/>
        <v>8.5399999999999991</v>
      </c>
      <c r="W276">
        <f t="shared" si="12"/>
        <v>8.5399999999999991</v>
      </c>
    </row>
    <row r="277" spans="1:23" x14ac:dyDescent="0.35">
      <c r="A277" t="s">
        <v>406</v>
      </c>
      <c r="B277" t="s">
        <v>352</v>
      </c>
      <c r="C277" t="s">
        <v>366</v>
      </c>
      <c r="D277" t="s">
        <v>388</v>
      </c>
      <c r="E277">
        <v>381</v>
      </c>
      <c r="F277">
        <v>39</v>
      </c>
      <c r="G277">
        <v>97</v>
      </c>
      <c r="H277">
        <v>67</v>
      </c>
      <c r="I277">
        <v>18</v>
      </c>
      <c r="J277">
        <v>0</v>
      </c>
      <c r="K277">
        <v>12</v>
      </c>
      <c r="L277">
        <v>50</v>
      </c>
      <c r="M277">
        <v>27</v>
      </c>
      <c r="N277">
        <v>85</v>
      </c>
      <c r="O277">
        <v>1</v>
      </c>
      <c r="P277">
        <v>1</v>
      </c>
      <c r="Q277">
        <v>0.255</v>
      </c>
      <c r="R277">
        <v>0.31</v>
      </c>
      <c r="S277">
        <v>0.39600000000000002</v>
      </c>
      <c r="T277">
        <v>182</v>
      </c>
      <c r="U277">
        <f t="shared" si="13"/>
        <v>12.133333333333333</v>
      </c>
      <c r="V277">
        <f t="shared" si="14"/>
        <v>8.4933333333333323</v>
      </c>
      <c r="W277">
        <f t="shared" si="12"/>
        <v>8.4933333333333323</v>
      </c>
    </row>
    <row r="278" spans="1:23" x14ac:dyDescent="0.35">
      <c r="A278" t="s">
        <v>216</v>
      </c>
      <c r="B278" t="s">
        <v>54</v>
      </c>
      <c r="C278" t="s">
        <v>914</v>
      </c>
      <c r="D278" t="s">
        <v>387</v>
      </c>
      <c r="E278">
        <v>325</v>
      </c>
      <c r="F278">
        <v>43</v>
      </c>
      <c r="G278">
        <v>85</v>
      </c>
      <c r="H278">
        <v>57</v>
      </c>
      <c r="I278">
        <v>16</v>
      </c>
      <c r="J278">
        <v>2</v>
      </c>
      <c r="K278">
        <v>10</v>
      </c>
      <c r="L278">
        <v>43</v>
      </c>
      <c r="M278">
        <v>27</v>
      </c>
      <c r="N278">
        <v>71</v>
      </c>
      <c r="O278">
        <v>8</v>
      </c>
      <c r="P278">
        <v>3</v>
      </c>
      <c r="Q278">
        <v>0.26200000000000001</v>
      </c>
      <c r="R278">
        <v>0.32400000000000001</v>
      </c>
      <c r="S278">
        <v>0.41499999999999998</v>
      </c>
      <c r="T278">
        <v>182</v>
      </c>
      <c r="U278">
        <f t="shared" si="13"/>
        <v>12.133333333333333</v>
      </c>
      <c r="V278">
        <f t="shared" si="14"/>
        <v>8.4933333333333323</v>
      </c>
      <c r="W278">
        <f t="shared" si="12"/>
        <v>8.4933333333333323</v>
      </c>
    </row>
    <row r="279" spans="1:23" x14ac:dyDescent="0.35">
      <c r="A279" t="s">
        <v>223</v>
      </c>
      <c r="B279" t="s">
        <v>822</v>
      </c>
      <c r="C279" t="s">
        <v>914</v>
      </c>
      <c r="D279" t="s">
        <v>377</v>
      </c>
      <c r="E279">
        <v>475</v>
      </c>
      <c r="F279">
        <v>56</v>
      </c>
      <c r="G279">
        <v>103</v>
      </c>
      <c r="H279">
        <v>62</v>
      </c>
      <c r="I279">
        <v>23</v>
      </c>
      <c r="J279">
        <v>3</v>
      </c>
      <c r="K279">
        <v>15</v>
      </c>
      <c r="L279">
        <v>54</v>
      </c>
      <c r="M279">
        <v>33</v>
      </c>
      <c r="N279">
        <v>147</v>
      </c>
      <c r="O279">
        <v>12</v>
      </c>
      <c r="P279">
        <v>3</v>
      </c>
      <c r="Q279">
        <v>0.217</v>
      </c>
      <c r="R279">
        <v>0.26900000000000002</v>
      </c>
      <c r="S279">
        <v>0.373</v>
      </c>
      <c r="T279">
        <v>182</v>
      </c>
      <c r="U279">
        <f t="shared" si="13"/>
        <v>12.133333333333333</v>
      </c>
      <c r="V279">
        <f t="shared" si="14"/>
        <v>8.4933333333333323</v>
      </c>
      <c r="W279">
        <f t="shared" si="12"/>
        <v>8.4933333333333323</v>
      </c>
    </row>
    <row r="280" spans="1:23" x14ac:dyDescent="0.35">
      <c r="A280" t="s">
        <v>786</v>
      </c>
      <c r="B280" t="s">
        <v>787</v>
      </c>
      <c r="C280" t="s">
        <v>914</v>
      </c>
      <c r="D280" t="s">
        <v>371</v>
      </c>
      <c r="E280">
        <v>394</v>
      </c>
      <c r="F280">
        <v>45</v>
      </c>
      <c r="G280">
        <v>100</v>
      </c>
      <c r="H280">
        <v>70</v>
      </c>
      <c r="I280">
        <v>20</v>
      </c>
      <c r="J280">
        <v>3</v>
      </c>
      <c r="K280">
        <v>7</v>
      </c>
      <c r="L280">
        <v>42</v>
      </c>
      <c r="M280">
        <v>21</v>
      </c>
      <c r="N280">
        <v>81</v>
      </c>
      <c r="O280">
        <v>10</v>
      </c>
      <c r="P280">
        <v>3</v>
      </c>
      <c r="Q280">
        <v>0.254</v>
      </c>
      <c r="R280">
        <v>0.29099999999999998</v>
      </c>
      <c r="S280">
        <v>0.373</v>
      </c>
      <c r="T280">
        <v>181</v>
      </c>
      <c r="U280">
        <f t="shared" si="13"/>
        <v>12.066666666666666</v>
      </c>
      <c r="V280">
        <f t="shared" si="14"/>
        <v>8.4466666666666654</v>
      </c>
      <c r="W280">
        <f t="shared" si="12"/>
        <v>8.4466666666666654</v>
      </c>
    </row>
    <row r="281" spans="1:23" x14ac:dyDescent="0.35">
      <c r="A281" t="s">
        <v>1201</v>
      </c>
      <c r="B281" t="s">
        <v>752</v>
      </c>
      <c r="C281" t="s">
        <v>914</v>
      </c>
      <c r="D281" t="s">
        <v>371</v>
      </c>
      <c r="E281">
        <v>396</v>
      </c>
      <c r="F281">
        <v>49</v>
      </c>
      <c r="G281">
        <v>95</v>
      </c>
      <c r="H281">
        <v>56</v>
      </c>
      <c r="I281">
        <v>23</v>
      </c>
      <c r="J281">
        <v>5</v>
      </c>
      <c r="K281">
        <v>11</v>
      </c>
      <c r="L281">
        <v>43</v>
      </c>
      <c r="M281">
        <v>29</v>
      </c>
      <c r="N281">
        <v>110</v>
      </c>
      <c r="O281">
        <v>11</v>
      </c>
      <c r="P281">
        <v>3</v>
      </c>
      <c r="Q281">
        <v>0.24</v>
      </c>
      <c r="R281">
        <v>0.30299999999999999</v>
      </c>
      <c r="S281">
        <v>0.40699999999999997</v>
      </c>
      <c r="T281">
        <v>180</v>
      </c>
      <c r="U281">
        <f t="shared" si="13"/>
        <v>12</v>
      </c>
      <c r="V281">
        <f t="shared" si="14"/>
        <v>8.3999999999999986</v>
      </c>
      <c r="W281">
        <f t="shared" si="12"/>
        <v>8.3999999999999986</v>
      </c>
    </row>
    <row r="282" spans="1:23" x14ac:dyDescent="0.35">
      <c r="A282" t="s">
        <v>34</v>
      </c>
      <c r="B282" t="s">
        <v>952</v>
      </c>
      <c r="C282" t="s">
        <v>914</v>
      </c>
      <c r="D282" t="s">
        <v>388</v>
      </c>
      <c r="E282">
        <v>385</v>
      </c>
      <c r="F282">
        <v>43</v>
      </c>
      <c r="G282">
        <v>99</v>
      </c>
      <c r="H282">
        <v>66</v>
      </c>
      <c r="I282">
        <v>20</v>
      </c>
      <c r="J282">
        <v>1</v>
      </c>
      <c r="K282">
        <v>12</v>
      </c>
      <c r="L282">
        <v>55</v>
      </c>
      <c r="M282">
        <v>25</v>
      </c>
      <c r="N282">
        <v>101</v>
      </c>
      <c r="O282">
        <v>3</v>
      </c>
      <c r="P282">
        <v>2</v>
      </c>
      <c r="Q282">
        <v>0.25700000000000001</v>
      </c>
      <c r="R282">
        <v>0.311</v>
      </c>
      <c r="S282">
        <v>0.40799999999999997</v>
      </c>
      <c r="T282">
        <v>180</v>
      </c>
      <c r="U282">
        <f t="shared" si="13"/>
        <v>12</v>
      </c>
      <c r="V282">
        <f t="shared" si="14"/>
        <v>8.3999999999999986</v>
      </c>
      <c r="W282">
        <f t="shared" si="12"/>
        <v>8.3999999999999986</v>
      </c>
    </row>
    <row r="283" spans="1:23" x14ac:dyDescent="0.35">
      <c r="A283" t="s">
        <v>833</v>
      </c>
      <c r="B283" t="s">
        <v>832</v>
      </c>
      <c r="C283" t="s">
        <v>395</v>
      </c>
      <c r="D283" t="s">
        <v>377</v>
      </c>
      <c r="E283">
        <v>413</v>
      </c>
      <c r="F283">
        <v>47</v>
      </c>
      <c r="G283">
        <v>99</v>
      </c>
      <c r="H283">
        <v>65</v>
      </c>
      <c r="I283">
        <v>20</v>
      </c>
      <c r="J283">
        <v>1</v>
      </c>
      <c r="K283">
        <v>13</v>
      </c>
      <c r="L283">
        <v>49</v>
      </c>
      <c r="M283">
        <v>42</v>
      </c>
      <c r="N283">
        <v>119</v>
      </c>
      <c r="O283">
        <v>0</v>
      </c>
      <c r="P283">
        <v>0</v>
      </c>
      <c r="Q283">
        <v>0.24</v>
      </c>
      <c r="R283">
        <v>0.317</v>
      </c>
      <c r="S283">
        <v>0.38700000000000001</v>
      </c>
      <c r="T283">
        <v>179</v>
      </c>
      <c r="U283">
        <f t="shared" si="13"/>
        <v>11.933333333333334</v>
      </c>
      <c r="V283">
        <f t="shared" si="14"/>
        <v>8.3533333333333335</v>
      </c>
      <c r="W283">
        <f t="shared" si="12"/>
        <v>8.3533333333333335</v>
      </c>
    </row>
    <row r="284" spans="1:23" x14ac:dyDescent="0.35">
      <c r="A284" t="s">
        <v>765</v>
      </c>
      <c r="B284" t="s">
        <v>1849</v>
      </c>
      <c r="C284" t="s">
        <v>914</v>
      </c>
      <c r="D284" t="s">
        <v>370</v>
      </c>
      <c r="E284">
        <v>321</v>
      </c>
      <c r="F284">
        <v>46</v>
      </c>
      <c r="G284">
        <v>80</v>
      </c>
      <c r="H284">
        <v>50</v>
      </c>
      <c r="I284">
        <v>17</v>
      </c>
      <c r="J284">
        <v>2</v>
      </c>
      <c r="K284">
        <v>11</v>
      </c>
      <c r="L284">
        <v>42</v>
      </c>
      <c r="M284">
        <v>32</v>
      </c>
      <c r="N284">
        <v>81</v>
      </c>
      <c r="O284">
        <v>7</v>
      </c>
      <c r="P284">
        <v>2</v>
      </c>
      <c r="Q284">
        <v>0.249</v>
      </c>
      <c r="R284">
        <v>0.32300000000000001</v>
      </c>
      <c r="S284">
        <v>0.41699999999999998</v>
      </c>
      <c r="T284">
        <v>178</v>
      </c>
      <c r="U284">
        <f t="shared" si="13"/>
        <v>11.866666666666667</v>
      </c>
      <c r="V284">
        <f t="shared" si="14"/>
        <v>8.3066666666666666</v>
      </c>
      <c r="W284">
        <f t="shared" si="12"/>
        <v>8.3066666666666666</v>
      </c>
    </row>
    <row r="285" spans="1:23" x14ac:dyDescent="0.35">
      <c r="A285" t="s">
        <v>27</v>
      </c>
      <c r="B285" t="s">
        <v>1880</v>
      </c>
      <c r="C285" t="s">
        <v>3</v>
      </c>
      <c r="D285" t="s">
        <v>380</v>
      </c>
      <c r="E285">
        <v>321</v>
      </c>
      <c r="F285">
        <v>42</v>
      </c>
      <c r="G285">
        <v>80</v>
      </c>
      <c r="H285">
        <v>50</v>
      </c>
      <c r="I285">
        <v>18</v>
      </c>
      <c r="J285">
        <v>1</v>
      </c>
      <c r="K285">
        <v>11</v>
      </c>
      <c r="L285">
        <v>42</v>
      </c>
      <c r="M285">
        <v>33</v>
      </c>
      <c r="N285">
        <v>75</v>
      </c>
      <c r="O285">
        <v>4</v>
      </c>
      <c r="P285">
        <v>1</v>
      </c>
      <c r="Q285">
        <v>0.249</v>
      </c>
      <c r="R285">
        <v>0.32500000000000001</v>
      </c>
      <c r="S285">
        <v>0.41399999999999998</v>
      </c>
      <c r="T285">
        <v>178</v>
      </c>
      <c r="U285">
        <f t="shared" si="13"/>
        <v>11.866666666666667</v>
      </c>
      <c r="V285">
        <f t="shared" si="14"/>
        <v>8.3066666666666666</v>
      </c>
      <c r="W285">
        <f t="shared" si="12"/>
        <v>8.3066666666666666</v>
      </c>
    </row>
    <row r="286" spans="1:23" x14ac:dyDescent="0.35">
      <c r="A286" t="s">
        <v>116</v>
      </c>
      <c r="B286" t="s">
        <v>1172</v>
      </c>
      <c r="C286" t="s">
        <v>914</v>
      </c>
      <c r="D286" t="s">
        <v>368</v>
      </c>
      <c r="E286">
        <v>374</v>
      </c>
      <c r="F286">
        <v>52</v>
      </c>
      <c r="G286">
        <v>92</v>
      </c>
      <c r="H286">
        <v>64</v>
      </c>
      <c r="I286">
        <v>17</v>
      </c>
      <c r="J286">
        <v>2</v>
      </c>
      <c r="K286">
        <v>9</v>
      </c>
      <c r="L286">
        <v>39</v>
      </c>
      <c r="M286">
        <v>30</v>
      </c>
      <c r="N286">
        <v>90</v>
      </c>
      <c r="O286">
        <v>9</v>
      </c>
      <c r="P286">
        <v>3</v>
      </c>
      <c r="Q286">
        <v>0.246</v>
      </c>
      <c r="R286">
        <v>0.33300000000000002</v>
      </c>
      <c r="S286">
        <v>0.374</v>
      </c>
      <c r="T286">
        <v>177</v>
      </c>
      <c r="U286">
        <f t="shared" si="13"/>
        <v>11.8</v>
      </c>
      <c r="V286">
        <f t="shared" si="14"/>
        <v>8.26</v>
      </c>
      <c r="W286">
        <f t="shared" si="12"/>
        <v>8.26</v>
      </c>
    </row>
    <row r="287" spans="1:23" x14ac:dyDescent="0.35">
      <c r="A287" t="s">
        <v>1623</v>
      </c>
      <c r="B287" t="s">
        <v>1624</v>
      </c>
      <c r="C287" t="s">
        <v>398</v>
      </c>
      <c r="D287" t="s">
        <v>367</v>
      </c>
      <c r="E287">
        <v>330</v>
      </c>
      <c r="F287">
        <v>44</v>
      </c>
      <c r="G287">
        <v>92</v>
      </c>
      <c r="H287">
        <v>62</v>
      </c>
      <c r="I287">
        <v>18</v>
      </c>
      <c r="J287">
        <v>2</v>
      </c>
      <c r="K287">
        <v>10</v>
      </c>
      <c r="L287">
        <v>42</v>
      </c>
      <c r="M287">
        <v>19</v>
      </c>
      <c r="N287">
        <v>74</v>
      </c>
      <c r="O287">
        <v>6</v>
      </c>
      <c r="P287">
        <v>4</v>
      </c>
      <c r="Q287">
        <v>0.27900000000000003</v>
      </c>
      <c r="R287">
        <v>0.32600000000000001</v>
      </c>
      <c r="S287">
        <v>0.436</v>
      </c>
      <c r="T287">
        <v>177</v>
      </c>
      <c r="U287">
        <f t="shared" si="13"/>
        <v>11.8</v>
      </c>
      <c r="V287">
        <f t="shared" si="14"/>
        <v>8.26</v>
      </c>
      <c r="W287">
        <f t="shared" si="12"/>
        <v>8.26</v>
      </c>
    </row>
    <row r="288" spans="1:23" x14ac:dyDescent="0.35">
      <c r="A288" t="s">
        <v>231</v>
      </c>
      <c r="B288" t="s">
        <v>933</v>
      </c>
      <c r="C288" t="s">
        <v>2</v>
      </c>
      <c r="D288" t="s">
        <v>374</v>
      </c>
      <c r="E288">
        <v>324</v>
      </c>
      <c r="F288">
        <v>41</v>
      </c>
      <c r="G288">
        <v>86</v>
      </c>
      <c r="H288">
        <v>61</v>
      </c>
      <c r="I288">
        <v>17</v>
      </c>
      <c r="J288">
        <v>1</v>
      </c>
      <c r="K288">
        <v>7</v>
      </c>
      <c r="L288">
        <v>39</v>
      </c>
      <c r="M288">
        <v>26</v>
      </c>
      <c r="N288">
        <v>57</v>
      </c>
      <c r="O288">
        <v>5</v>
      </c>
      <c r="P288">
        <v>3</v>
      </c>
      <c r="Q288">
        <v>0.26500000000000001</v>
      </c>
      <c r="R288">
        <v>0.32400000000000001</v>
      </c>
      <c r="S288">
        <v>0.38900000000000001</v>
      </c>
      <c r="T288">
        <v>177</v>
      </c>
      <c r="U288">
        <f t="shared" si="13"/>
        <v>11.8</v>
      </c>
      <c r="V288">
        <f t="shared" si="14"/>
        <v>8.26</v>
      </c>
      <c r="W288">
        <f t="shared" si="12"/>
        <v>8.26</v>
      </c>
    </row>
    <row r="289" spans="1:23" x14ac:dyDescent="0.35">
      <c r="A289" t="s">
        <v>406</v>
      </c>
      <c r="B289" t="s">
        <v>260</v>
      </c>
      <c r="C289" t="s">
        <v>2</v>
      </c>
      <c r="D289" t="s">
        <v>371</v>
      </c>
      <c r="E289">
        <v>334</v>
      </c>
      <c r="F289">
        <v>39</v>
      </c>
      <c r="G289">
        <v>89</v>
      </c>
      <c r="H289">
        <v>59</v>
      </c>
      <c r="I289">
        <v>17</v>
      </c>
      <c r="J289">
        <v>3</v>
      </c>
      <c r="K289">
        <v>10</v>
      </c>
      <c r="L289">
        <v>43</v>
      </c>
      <c r="M289">
        <v>16</v>
      </c>
      <c r="N289">
        <v>67</v>
      </c>
      <c r="O289">
        <v>5</v>
      </c>
      <c r="P289">
        <v>1</v>
      </c>
      <c r="Q289">
        <v>0.26700000000000002</v>
      </c>
      <c r="R289">
        <v>0.311</v>
      </c>
      <c r="S289">
        <v>0.42499999999999999</v>
      </c>
      <c r="T289">
        <v>177</v>
      </c>
      <c r="U289">
        <f t="shared" si="13"/>
        <v>11.8</v>
      </c>
      <c r="V289">
        <f t="shared" si="14"/>
        <v>8.26</v>
      </c>
      <c r="W289">
        <f t="shared" si="12"/>
        <v>8.26</v>
      </c>
    </row>
    <row r="290" spans="1:23" x14ac:dyDescent="0.35">
      <c r="A290" t="s">
        <v>1579</v>
      </c>
      <c r="B290" t="s">
        <v>312</v>
      </c>
      <c r="C290" t="s">
        <v>914</v>
      </c>
      <c r="D290" t="s">
        <v>360</v>
      </c>
      <c r="E290">
        <v>383</v>
      </c>
      <c r="F290">
        <v>52</v>
      </c>
      <c r="G290">
        <v>93</v>
      </c>
      <c r="H290">
        <v>57</v>
      </c>
      <c r="I290">
        <v>23</v>
      </c>
      <c r="J290">
        <v>4</v>
      </c>
      <c r="K290">
        <v>9</v>
      </c>
      <c r="L290">
        <v>41</v>
      </c>
      <c r="M290">
        <v>31</v>
      </c>
      <c r="N290">
        <v>104</v>
      </c>
      <c r="O290">
        <v>7</v>
      </c>
      <c r="P290">
        <v>2</v>
      </c>
      <c r="Q290">
        <v>0.24299999999999999</v>
      </c>
      <c r="R290">
        <v>0.30399999999999999</v>
      </c>
      <c r="S290">
        <v>0.39400000000000002</v>
      </c>
      <c r="T290">
        <v>176</v>
      </c>
      <c r="U290">
        <f t="shared" si="13"/>
        <v>11.733333333333333</v>
      </c>
      <c r="V290">
        <f t="shared" si="14"/>
        <v>8.2133333333333329</v>
      </c>
      <c r="W290">
        <f t="shared" si="12"/>
        <v>8.2133333333333329</v>
      </c>
    </row>
    <row r="291" spans="1:23" x14ac:dyDescent="0.35">
      <c r="A291" t="s">
        <v>98</v>
      </c>
      <c r="B291" t="s">
        <v>1881</v>
      </c>
      <c r="C291" t="s">
        <v>395</v>
      </c>
      <c r="D291" t="s">
        <v>373</v>
      </c>
      <c r="E291">
        <v>312</v>
      </c>
      <c r="F291">
        <v>40</v>
      </c>
      <c r="G291">
        <v>79</v>
      </c>
      <c r="H291">
        <v>47</v>
      </c>
      <c r="I291">
        <v>15</v>
      </c>
      <c r="J291">
        <v>1</v>
      </c>
      <c r="K291">
        <v>16</v>
      </c>
      <c r="L291">
        <v>48</v>
      </c>
      <c r="M291">
        <v>32</v>
      </c>
      <c r="N291">
        <v>91</v>
      </c>
      <c r="O291">
        <v>3</v>
      </c>
      <c r="P291">
        <v>1</v>
      </c>
      <c r="Q291">
        <v>0.253</v>
      </c>
      <c r="R291">
        <v>0.32600000000000001</v>
      </c>
      <c r="S291">
        <v>0.46200000000000002</v>
      </c>
      <c r="T291">
        <v>175</v>
      </c>
      <c r="U291">
        <f t="shared" si="13"/>
        <v>11.666666666666666</v>
      </c>
      <c r="V291">
        <f t="shared" si="14"/>
        <v>7.875</v>
      </c>
      <c r="W291">
        <f t="shared" si="12"/>
        <v>7.875</v>
      </c>
    </row>
    <row r="292" spans="1:23" x14ac:dyDescent="0.35">
      <c r="A292" t="s">
        <v>97</v>
      </c>
      <c r="B292" t="s">
        <v>511</v>
      </c>
      <c r="C292" t="s">
        <v>3</v>
      </c>
      <c r="D292" t="s">
        <v>362</v>
      </c>
      <c r="E292">
        <v>308</v>
      </c>
      <c r="F292">
        <v>43</v>
      </c>
      <c r="G292">
        <v>77</v>
      </c>
      <c r="H292">
        <v>45</v>
      </c>
      <c r="I292">
        <v>16</v>
      </c>
      <c r="J292">
        <v>2</v>
      </c>
      <c r="K292">
        <v>14</v>
      </c>
      <c r="L292">
        <v>44</v>
      </c>
      <c r="M292">
        <v>33</v>
      </c>
      <c r="N292">
        <v>85</v>
      </c>
      <c r="O292">
        <v>2</v>
      </c>
      <c r="P292">
        <v>1</v>
      </c>
      <c r="Q292">
        <v>0.25</v>
      </c>
      <c r="R292">
        <v>0.33300000000000002</v>
      </c>
      <c r="S292">
        <v>0.45100000000000001</v>
      </c>
      <c r="T292">
        <v>175</v>
      </c>
      <c r="U292">
        <f t="shared" si="13"/>
        <v>11.666666666666666</v>
      </c>
      <c r="V292">
        <f t="shared" si="14"/>
        <v>7.875</v>
      </c>
      <c r="W292">
        <f t="shared" si="12"/>
        <v>7.875</v>
      </c>
    </row>
    <row r="293" spans="1:23" x14ac:dyDescent="0.35">
      <c r="A293" t="s">
        <v>155</v>
      </c>
      <c r="B293" t="s">
        <v>987</v>
      </c>
      <c r="C293" t="s">
        <v>398</v>
      </c>
      <c r="D293" t="s">
        <v>370</v>
      </c>
      <c r="E293">
        <v>389</v>
      </c>
      <c r="F293">
        <v>48</v>
      </c>
      <c r="G293">
        <v>83</v>
      </c>
      <c r="H293">
        <v>46</v>
      </c>
      <c r="I293">
        <v>19</v>
      </c>
      <c r="J293">
        <v>1</v>
      </c>
      <c r="K293">
        <v>17</v>
      </c>
      <c r="L293">
        <v>53</v>
      </c>
      <c r="M293">
        <v>35</v>
      </c>
      <c r="N293">
        <v>120</v>
      </c>
      <c r="O293">
        <v>6</v>
      </c>
      <c r="P293">
        <v>3</v>
      </c>
      <c r="Q293">
        <v>0.21299999999999999</v>
      </c>
      <c r="R293">
        <v>0.28999999999999998</v>
      </c>
      <c r="S293">
        <v>0.39900000000000002</v>
      </c>
      <c r="T293">
        <v>174</v>
      </c>
      <c r="U293">
        <f t="shared" si="13"/>
        <v>11.6</v>
      </c>
      <c r="V293">
        <f t="shared" si="14"/>
        <v>7.83</v>
      </c>
      <c r="W293">
        <f t="shared" si="12"/>
        <v>7.83</v>
      </c>
    </row>
    <row r="294" spans="1:23" x14ac:dyDescent="0.35">
      <c r="A294" t="s">
        <v>1019</v>
      </c>
      <c r="B294" t="s">
        <v>224</v>
      </c>
      <c r="C294" t="s">
        <v>366</v>
      </c>
      <c r="D294" t="s">
        <v>397</v>
      </c>
      <c r="E294">
        <v>393</v>
      </c>
      <c r="F294">
        <v>35</v>
      </c>
      <c r="G294">
        <v>92</v>
      </c>
      <c r="H294">
        <v>61</v>
      </c>
      <c r="I294">
        <v>22</v>
      </c>
      <c r="J294">
        <v>0</v>
      </c>
      <c r="K294">
        <v>9</v>
      </c>
      <c r="L294">
        <v>39</v>
      </c>
      <c r="M294">
        <v>26</v>
      </c>
      <c r="N294">
        <v>71</v>
      </c>
      <c r="O294">
        <v>4</v>
      </c>
      <c r="P294">
        <v>1</v>
      </c>
      <c r="Q294">
        <v>0.23400000000000001</v>
      </c>
      <c r="R294">
        <v>0.29399999999999998</v>
      </c>
      <c r="S294">
        <v>0.35899999999999999</v>
      </c>
      <c r="T294">
        <v>173</v>
      </c>
      <c r="U294">
        <f t="shared" si="13"/>
        <v>11.533333333333333</v>
      </c>
      <c r="V294">
        <f t="shared" si="14"/>
        <v>7.7850000000000001</v>
      </c>
      <c r="W294">
        <f t="shared" si="12"/>
        <v>7.7850000000000001</v>
      </c>
    </row>
    <row r="295" spans="1:23" x14ac:dyDescent="0.35">
      <c r="A295" t="s">
        <v>120</v>
      </c>
      <c r="B295" t="s">
        <v>1611</v>
      </c>
      <c r="C295" t="s">
        <v>914</v>
      </c>
      <c r="D295" t="s">
        <v>379</v>
      </c>
      <c r="E295">
        <v>376</v>
      </c>
      <c r="F295">
        <v>44</v>
      </c>
      <c r="G295">
        <v>97</v>
      </c>
      <c r="H295">
        <v>64</v>
      </c>
      <c r="I295">
        <v>19</v>
      </c>
      <c r="J295">
        <v>4</v>
      </c>
      <c r="K295">
        <v>10</v>
      </c>
      <c r="L295">
        <v>50</v>
      </c>
      <c r="M295">
        <v>28</v>
      </c>
      <c r="N295">
        <v>109</v>
      </c>
      <c r="O295">
        <v>8</v>
      </c>
      <c r="P295">
        <v>2</v>
      </c>
      <c r="Q295">
        <v>0.25800000000000001</v>
      </c>
      <c r="R295">
        <v>0.318</v>
      </c>
      <c r="S295">
        <v>0.41</v>
      </c>
      <c r="T295">
        <v>173</v>
      </c>
      <c r="U295">
        <f t="shared" si="13"/>
        <v>11.533333333333333</v>
      </c>
      <c r="V295">
        <f t="shared" si="14"/>
        <v>7.7850000000000001</v>
      </c>
      <c r="W295">
        <f t="shared" si="12"/>
        <v>7.7850000000000001</v>
      </c>
    </row>
    <row r="296" spans="1:23" x14ac:dyDescent="0.35">
      <c r="A296" t="s">
        <v>1057</v>
      </c>
      <c r="B296" t="s">
        <v>271</v>
      </c>
      <c r="C296" t="s">
        <v>914</v>
      </c>
      <c r="D296" t="s">
        <v>385</v>
      </c>
      <c r="E296">
        <v>322</v>
      </c>
      <c r="F296">
        <v>42</v>
      </c>
      <c r="G296">
        <v>80</v>
      </c>
      <c r="H296">
        <v>46</v>
      </c>
      <c r="I296">
        <v>17</v>
      </c>
      <c r="J296">
        <v>4</v>
      </c>
      <c r="K296">
        <v>13</v>
      </c>
      <c r="L296">
        <v>49</v>
      </c>
      <c r="M296">
        <v>21</v>
      </c>
      <c r="N296">
        <v>86</v>
      </c>
      <c r="O296">
        <v>4</v>
      </c>
      <c r="P296">
        <v>1</v>
      </c>
      <c r="Q296">
        <v>0.248</v>
      </c>
      <c r="R296">
        <v>0.30299999999999999</v>
      </c>
      <c r="S296">
        <v>0.44700000000000001</v>
      </c>
      <c r="T296">
        <v>173</v>
      </c>
      <c r="U296">
        <f t="shared" si="13"/>
        <v>11.533333333333333</v>
      </c>
      <c r="V296">
        <f t="shared" si="14"/>
        <v>7.7850000000000001</v>
      </c>
      <c r="W296">
        <f t="shared" si="12"/>
        <v>7.7850000000000001</v>
      </c>
    </row>
    <row r="297" spans="1:23" x14ac:dyDescent="0.35">
      <c r="A297" t="s">
        <v>966</v>
      </c>
      <c r="B297" t="s">
        <v>351</v>
      </c>
      <c r="C297" t="s">
        <v>3</v>
      </c>
      <c r="D297" t="s">
        <v>397</v>
      </c>
      <c r="E297">
        <v>329</v>
      </c>
      <c r="F297">
        <v>36</v>
      </c>
      <c r="G297">
        <v>85</v>
      </c>
      <c r="H297">
        <v>55</v>
      </c>
      <c r="I297">
        <v>19</v>
      </c>
      <c r="J297">
        <v>3</v>
      </c>
      <c r="K297">
        <v>8</v>
      </c>
      <c r="L297">
        <v>39</v>
      </c>
      <c r="M297">
        <v>21</v>
      </c>
      <c r="N297">
        <v>59</v>
      </c>
      <c r="O297">
        <v>4</v>
      </c>
      <c r="P297">
        <v>2</v>
      </c>
      <c r="Q297">
        <v>0.25800000000000001</v>
      </c>
      <c r="R297">
        <v>0.312</v>
      </c>
      <c r="S297">
        <v>0.40699999999999997</v>
      </c>
      <c r="T297">
        <v>173</v>
      </c>
      <c r="U297">
        <f t="shared" si="13"/>
        <v>11.533333333333333</v>
      </c>
      <c r="V297">
        <f t="shared" si="14"/>
        <v>7.7850000000000001</v>
      </c>
      <c r="W297">
        <f t="shared" si="12"/>
        <v>7.7850000000000001</v>
      </c>
    </row>
    <row r="298" spans="1:23" x14ac:dyDescent="0.35">
      <c r="A298" t="s">
        <v>399</v>
      </c>
      <c r="B298" t="s">
        <v>717</v>
      </c>
      <c r="C298" t="s">
        <v>914</v>
      </c>
      <c r="D298" t="s">
        <v>371</v>
      </c>
      <c r="E298">
        <v>323</v>
      </c>
      <c r="F298">
        <v>44</v>
      </c>
      <c r="G298">
        <v>84</v>
      </c>
      <c r="H298">
        <v>53</v>
      </c>
      <c r="I298">
        <v>17</v>
      </c>
      <c r="J298">
        <v>1</v>
      </c>
      <c r="K298">
        <v>13</v>
      </c>
      <c r="L298">
        <v>41</v>
      </c>
      <c r="M298">
        <v>27</v>
      </c>
      <c r="N298">
        <v>85</v>
      </c>
      <c r="O298">
        <v>5</v>
      </c>
      <c r="P298">
        <v>2</v>
      </c>
      <c r="Q298">
        <v>0.26</v>
      </c>
      <c r="R298">
        <v>0.32200000000000001</v>
      </c>
      <c r="S298">
        <v>0.44</v>
      </c>
      <c r="T298">
        <v>172</v>
      </c>
      <c r="U298">
        <f t="shared" si="13"/>
        <v>11.466666666666667</v>
      </c>
      <c r="V298">
        <f t="shared" si="14"/>
        <v>7.74</v>
      </c>
      <c r="W298">
        <f t="shared" si="12"/>
        <v>7.74</v>
      </c>
    </row>
    <row r="299" spans="1:23" x14ac:dyDescent="0.35">
      <c r="A299" t="s">
        <v>102</v>
      </c>
      <c r="B299" t="s">
        <v>1882</v>
      </c>
      <c r="C299" t="s">
        <v>1</v>
      </c>
      <c r="D299" t="s">
        <v>377</v>
      </c>
      <c r="E299">
        <v>316</v>
      </c>
      <c r="F299">
        <v>40</v>
      </c>
      <c r="G299">
        <v>80</v>
      </c>
      <c r="H299">
        <v>49</v>
      </c>
      <c r="I299">
        <v>17</v>
      </c>
      <c r="J299">
        <v>1</v>
      </c>
      <c r="K299">
        <v>13</v>
      </c>
      <c r="L299">
        <v>44</v>
      </c>
      <c r="M299">
        <v>31</v>
      </c>
      <c r="N299">
        <v>83</v>
      </c>
      <c r="O299">
        <v>2</v>
      </c>
      <c r="P299">
        <v>1</v>
      </c>
      <c r="Q299">
        <v>0.253</v>
      </c>
      <c r="R299">
        <v>0.32600000000000001</v>
      </c>
      <c r="S299">
        <v>0.437</v>
      </c>
      <c r="T299">
        <v>171</v>
      </c>
      <c r="U299">
        <f t="shared" si="13"/>
        <v>11.4</v>
      </c>
      <c r="V299">
        <f t="shared" si="14"/>
        <v>7.6950000000000012</v>
      </c>
      <c r="W299">
        <f t="shared" si="12"/>
        <v>7.6950000000000012</v>
      </c>
    </row>
    <row r="300" spans="1:23" x14ac:dyDescent="0.35">
      <c r="A300" t="s">
        <v>120</v>
      </c>
      <c r="B300" t="s">
        <v>1440</v>
      </c>
      <c r="C300" t="s">
        <v>3</v>
      </c>
      <c r="D300" t="s">
        <v>394</v>
      </c>
      <c r="E300">
        <v>322</v>
      </c>
      <c r="F300">
        <v>38</v>
      </c>
      <c r="G300">
        <v>87</v>
      </c>
      <c r="H300">
        <v>55</v>
      </c>
      <c r="I300">
        <v>17</v>
      </c>
      <c r="J300">
        <v>2</v>
      </c>
      <c r="K300">
        <v>13</v>
      </c>
      <c r="L300">
        <v>43</v>
      </c>
      <c r="M300">
        <v>24</v>
      </c>
      <c r="N300">
        <v>83</v>
      </c>
      <c r="O300">
        <v>2</v>
      </c>
      <c r="P300">
        <v>1</v>
      </c>
      <c r="Q300">
        <v>0.27</v>
      </c>
      <c r="R300">
        <v>0.32500000000000001</v>
      </c>
      <c r="S300">
        <v>0.45700000000000002</v>
      </c>
      <c r="T300">
        <v>170</v>
      </c>
      <c r="U300">
        <f t="shared" si="13"/>
        <v>11.333333333333334</v>
      </c>
      <c r="V300">
        <f t="shared" si="14"/>
        <v>7.6500000000000012</v>
      </c>
      <c r="W300">
        <f t="shared" si="12"/>
        <v>7.6500000000000012</v>
      </c>
    </row>
    <row r="301" spans="1:23" x14ac:dyDescent="0.35">
      <c r="A301" t="s">
        <v>501</v>
      </c>
      <c r="B301" t="s">
        <v>910</v>
      </c>
      <c r="C301" t="s">
        <v>366</v>
      </c>
      <c r="D301" t="s">
        <v>446</v>
      </c>
      <c r="E301">
        <v>364</v>
      </c>
      <c r="F301">
        <v>36</v>
      </c>
      <c r="G301">
        <v>90</v>
      </c>
      <c r="H301">
        <v>64</v>
      </c>
      <c r="I301">
        <v>17</v>
      </c>
      <c r="J301">
        <v>1</v>
      </c>
      <c r="K301">
        <v>8</v>
      </c>
      <c r="L301">
        <v>50</v>
      </c>
      <c r="M301">
        <v>35</v>
      </c>
      <c r="N301">
        <v>84</v>
      </c>
      <c r="O301">
        <v>0</v>
      </c>
      <c r="P301">
        <v>0</v>
      </c>
      <c r="Q301">
        <v>0.247</v>
      </c>
      <c r="R301">
        <v>0.32</v>
      </c>
      <c r="S301">
        <v>0.36499999999999999</v>
      </c>
      <c r="T301">
        <v>170</v>
      </c>
      <c r="U301">
        <f t="shared" si="13"/>
        <v>11.333333333333334</v>
      </c>
      <c r="V301">
        <f t="shared" si="14"/>
        <v>7.6500000000000012</v>
      </c>
      <c r="W301">
        <f t="shared" si="12"/>
        <v>7.6500000000000012</v>
      </c>
    </row>
    <row r="302" spans="1:23" x14ac:dyDescent="0.35">
      <c r="A302" t="s">
        <v>1386</v>
      </c>
      <c r="B302" t="s">
        <v>1387</v>
      </c>
      <c r="C302" t="s">
        <v>914</v>
      </c>
      <c r="D302" t="s">
        <v>379</v>
      </c>
      <c r="E302">
        <v>307</v>
      </c>
      <c r="F302">
        <v>42</v>
      </c>
      <c r="G302">
        <v>80</v>
      </c>
      <c r="H302">
        <v>53</v>
      </c>
      <c r="I302">
        <v>12</v>
      </c>
      <c r="J302">
        <v>2</v>
      </c>
      <c r="K302">
        <v>13</v>
      </c>
      <c r="L302">
        <v>40</v>
      </c>
      <c r="M302">
        <v>36</v>
      </c>
      <c r="N302">
        <v>86</v>
      </c>
      <c r="O302">
        <v>4</v>
      </c>
      <c r="P302">
        <v>2</v>
      </c>
      <c r="Q302">
        <v>0.26100000000000001</v>
      </c>
      <c r="R302">
        <v>0.34</v>
      </c>
      <c r="S302">
        <v>0.44</v>
      </c>
      <c r="T302">
        <v>169</v>
      </c>
      <c r="U302">
        <f t="shared" si="13"/>
        <v>11.266666666666667</v>
      </c>
      <c r="V302">
        <f t="shared" si="14"/>
        <v>7.6050000000000013</v>
      </c>
      <c r="W302">
        <f t="shared" si="12"/>
        <v>7.6050000000000013</v>
      </c>
    </row>
    <row r="303" spans="1:23" x14ac:dyDescent="0.35">
      <c r="A303" t="s">
        <v>1883</v>
      </c>
      <c r="B303" t="s">
        <v>219</v>
      </c>
      <c r="C303" t="s">
        <v>366</v>
      </c>
      <c r="D303" t="s">
        <v>369</v>
      </c>
      <c r="E303">
        <v>399</v>
      </c>
      <c r="F303">
        <v>43</v>
      </c>
      <c r="G303">
        <v>89</v>
      </c>
      <c r="H303">
        <v>56</v>
      </c>
      <c r="I303">
        <v>18</v>
      </c>
      <c r="J303">
        <v>1</v>
      </c>
      <c r="K303">
        <v>14</v>
      </c>
      <c r="L303">
        <v>47</v>
      </c>
      <c r="M303">
        <v>40</v>
      </c>
      <c r="N303">
        <v>113</v>
      </c>
      <c r="O303">
        <v>1</v>
      </c>
      <c r="P303">
        <v>0</v>
      </c>
      <c r="Q303">
        <v>0.223</v>
      </c>
      <c r="R303">
        <v>0.30099999999999999</v>
      </c>
      <c r="S303">
        <v>0.378</v>
      </c>
      <c r="T303">
        <v>169</v>
      </c>
      <c r="U303">
        <f t="shared" si="13"/>
        <v>11.266666666666667</v>
      </c>
      <c r="V303">
        <f t="shared" si="14"/>
        <v>7.6050000000000013</v>
      </c>
      <c r="W303">
        <f t="shared" si="12"/>
        <v>7.6050000000000013</v>
      </c>
    </row>
    <row r="304" spans="1:23" x14ac:dyDescent="0.35">
      <c r="A304" t="s">
        <v>315</v>
      </c>
      <c r="B304" t="s">
        <v>1154</v>
      </c>
      <c r="C304" t="s">
        <v>914</v>
      </c>
      <c r="D304" t="s">
        <v>389</v>
      </c>
      <c r="E304">
        <v>309</v>
      </c>
      <c r="F304">
        <v>42</v>
      </c>
      <c r="G304">
        <v>70</v>
      </c>
      <c r="H304">
        <v>38</v>
      </c>
      <c r="I304">
        <v>16</v>
      </c>
      <c r="J304">
        <v>1</v>
      </c>
      <c r="K304">
        <v>15</v>
      </c>
      <c r="L304">
        <v>43</v>
      </c>
      <c r="M304">
        <v>32</v>
      </c>
      <c r="N304">
        <v>86</v>
      </c>
      <c r="O304">
        <v>7</v>
      </c>
      <c r="P304">
        <v>2</v>
      </c>
      <c r="Q304">
        <v>0.22700000000000001</v>
      </c>
      <c r="R304">
        <v>0.309</v>
      </c>
      <c r="S304">
        <v>0.43</v>
      </c>
      <c r="T304">
        <v>169</v>
      </c>
      <c r="U304">
        <f t="shared" si="13"/>
        <v>11.266666666666667</v>
      </c>
      <c r="V304">
        <f t="shared" si="14"/>
        <v>7.6050000000000013</v>
      </c>
      <c r="W304">
        <f t="shared" si="12"/>
        <v>7.6050000000000013</v>
      </c>
    </row>
    <row r="305" spans="1:23" x14ac:dyDescent="0.35">
      <c r="A305" t="s">
        <v>727</v>
      </c>
      <c r="B305" t="s">
        <v>601</v>
      </c>
      <c r="C305" t="s">
        <v>2</v>
      </c>
      <c r="D305" t="s">
        <v>389</v>
      </c>
      <c r="E305">
        <v>315</v>
      </c>
      <c r="F305">
        <v>42</v>
      </c>
      <c r="G305">
        <v>78</v>
      </c>
      <c r="H305">
        <v>50</v>
      </c>
      <c r="I305">
        <v>16</v>
      </c>
      <c r="J305">
        <v>1</v>
      </c>
      <c r="K305">
        <v>11</v>
      </c>
      <c r="L305">
        <v>41</v>
      </c>
      <c r="M305">
        <v>25</v>
      </c>
      <c r="N305">
        <v>71</v>
      </c>
      <c r="O305">
        <v>3</v>
      </c>
      <c r="P305">
        <v>0</v>
      </c>
      <c r="Q305">
        <v>0.248</v>
      </c>
      <c r="R305">
        <v>0.308</v>
      </c>
      <c r="S305">
        <v>0.40899999999999997</v>
      </c>
      <c r="T305">
        <v>169</v>
      </c>
      <c r="U305">
        <f t="shared" si="13"/>
        <v>11.266666666666667</v>
      </c>
      <c r="V305">
        <f t="shared" si="14"/>
        <v>7.6050000000000013</v>
      </c>
      <c r="W305">
        <f t="shared" si="12"/>
        <v>7.6050000000000013</v>
      </c>
    </row>
    <row r="306" spans="1:23" x14ac:dyDescent="0.35">
      <c r="A306" t="s">
        <v>1173</v>
      </c>
      <c r="B306" t="s">
        <v>1174</v>
      </c>
      <c r="C306" t="s">
        <v>1</v>
      </c>
      <c r="D306" t="s">
        <v>385</v>
      </c>
      <c r="E306">
        <v>310</v>
      </c>
      <c r="F306">
        <v>44</v>
      </c>
      <c r="G306">
        <v>78</v>
      </c>
      <c r="H306">
        <v>47</v>
      </c>
      <c r="I306">
        <v>14</v>
      </c>
      <c r="J306">
        <v>1</v>
      </c>
      <c r="K306">
        <v>16</v>
      </c>
      <c r="L306">
        <v>46</v>
      </c>
      <c r="M306">
        <v>34</v>
      </c>
      <c r="N306">
        <v>100</v>
      </c>
      <c r="O306">
        <v>4</v>
      </c>
      <c r="P306">
        <v>1</v>
      </c>
      <c r="Q306">
        <v>0.252</v>
      </c>
      <c r="R306">
        <v>0.33400000000000002</v>
      </c>
      <c r="S306">
        <v>0.45800000000000002</v>
      </c>
      <c r="T306">
        <v>169</v>
      </c>
      <c r="U306">
        <f t="shared" si="13"/>
        <v>11.266666666666667</v>
      </c>
      <c r="V306">
        <f t="shared" si="14"/>
        <v>7.6050000000000013</v>
      </c>
      <c r="W306">
        <f t="shared" si="12"/>
        <v>7.6050000000000013</v>
      </c>
    </row>
    <row r="307" spans="1:23" x14ac:dyDescent="0.35">
      <c r="A307" t="s">
        <v>116</v>
      </c>
      <c r="B307" t="s">
        <v>1082</v>
      </c>
      <c r="C307" t="s">
        <v>914</v>
      </c>
      <c r="D307" t="s">
        <v>376</v>
      </c>
      <c r="E307">
        <v>370</v>
      </c>
      <c r="F307">
        <v>46</v>
      </c>
      <c r="G307">
        <v>87</v>
      </c>
      <c r="H307">
        <v>55</v>
      </c>
      <c r="I307">
        <v>16</v>
      </c>
      <c r="J307">
        <v>3</v>
      </c>
      <c r="K307">
        <v>13</v>
      </c>
      <c r="L307">
        <v>49</v>
      </c>
      <c r="M307">
        <v>34</v>
      </c>
      <c r="N307">
        <v>112</v>
      </c>
      <c r="O307">
        <v>5</v>
      </c>
      <c r="P307">
        <v>1</v>
      </c>
      <c r="Q307">
        <v>0.23499999999999999</v>
      </c>
      <c r="R307">
        <v>0.29899999999999999</v>
      </c>
      <c r="S307">
        <v>0.4</v>
      </c>
      <c r="T307">
        <v>169</v>
      </c>
      <c r="U307">
        <f t="shared" si="13"/>
        <v>11.266666666666667</v>
      </c>
      <c r="V307">
        <f t="shared" si="14"/>
        <v>7.6050000000000013</v>
      </c>
      <c r="W307">
        <f t="shared" si="12"/>
        <v>7.6050000000000013</v>
      </c>
    </row>
    <row r="308" spans="1:23" x14ac:dyDescent="0.35">
      <c r="A308" t="s">
        <v>203</v>
      </c>
      <c r="B308" t="s">
        <v>1578</v>
      </c>
      <c r="C308" t="s">
        <v>914</v>
      </c>
      <c r="D308" t="s">
        <v>446</v>
      </c>
      <c r="E308">
        <v>317</v>
      </c>
      <c r="F308">
        <v>38</v>
      </c>
      <c r="G308">
        <v>85</v>
      </c>
      <c r="H308">
        <v>53</v>
      </c>
      <c r="I308">
        <v>18</v>
      </c>
      <c r="J308">
        <v>1</v>
      </c>
      <c r="K308">
        <v>13</v>
      </c>
      <c r="L308">
        <v>43</v>
      </c>
      <c r="M308">
        <v>23</v>
      </c>
      <c r="N308">
        <v>82</v>
      </c>
      <c r="O308">
        <v>4</v>
      </c>
      <c r="P308">
        <v>1</v>
      </c>
      <c r="Q308">
        <v>0.26800000000000002</v>
      </c>
      <c r="R308">
        <v>0.32100000000000001</v>
      </c>
      <c r="S308">
        <v>0.45400000000000001</v>
      </c>
      <c r="T308">
        <v>169</v>
      </c>
      <c r="U308">
        <f t="shared" si="13"/>
        <v>11.266666666666667</v>
      </c>
      <c r="V308">
        <f t="shared" si="14"/>
        <v>7.6050000000000013</v>
      </c>
      <c r="W308">
        <f t="shared" si="12"/>
        <v>7.6050000000000013</v>
      </c>
    </row>
    <row r="309" spans="1:23" x14ac:dyDescent="0.35">
      <c r="A309" t="s">
        <v>23</v>
      </c>
      <c r="B309" t="s">
        <v>939</v>
      </c>
      <c r="C309" t="s">
        <v>1</v>
      </c>
      <c r="D309" t="s">
        <v>371</v>
      </c>
      <c r="E309">
        <v>394</v>
      </c>
      <c r="F309">
        <v>46</v>
      </c>
      <c r="G309">
        <v>89</v>
      </c>
      <c r="H309">
        <v>52</v>
      </c>
      <c r="I309">
        <v>15</v>
      </c>
      <c r="J309">
        <v>4</v>
      </c>
      <c r="K309">
        <v>18</v>
      </c>
      <c r="L309">
        <v>55</v>
      </c>
      <c r="M309">
        <v>31</v>
      </c>
      <c r="N309">
        <v>132</v>
      </c>
      <c r="O309">
        <v>3</v>
      </c>
      <c r="P309">
        <v>0</v>
      </c>
      <c r="Q309">
        <v>0.22600000000000001</v>
      </c>
      <c r="R309">
        <v>0.28999999999999998</v>
      </c>
      <c r="S309">
        <v>0.42099999999999999</v>
      </c>
      <c r="T309">
        <v>169</v>
      </c>
      <c r="U309">
        <f t="shared" si="13"/>
        <v>11.266666666666667</v>
      </c>
      <c r="V309">
        <f t="shared" si="14"/>
        <v>7.6050000000000013</v>
      </c>
      <c r="W309">
        <f t="shared" si="12"/>
        <v>7.6050000000000013</v>
      </c>
    </row>
    <row r="310" spans="1:23" x14ac:dyDescent="0.35">
      <c r="A310" t="s">
        <v>110</v>
      </c>
      <c r="B310" t="s">
        <v>622</v>
      </c>
      <c r="C310" t="s">
        <v>914</v>
      </c>
      <c r="D310" t="s">
        <v>371</v>
      </c>
      <c r="E310">
        <v>394</v>
      </c>
      <c r="F310">
        <v>44</v>
      </c>
      <c r="G310">
        <v>87</v>
      </c>
      <c r="H310">
        <v>50</v>
      </c>
      <c r="I310">
        <v>17</v>
      </c>
      <c r="J310">
        <v>4</v>
      </c>
      <c r="K310">
        <v>16</v>
      </c>
      <c r="L310">
        <v>60</v>
      </c>
      <c r="M310">
        <v>25</v>
      </c>
      <c r="N310">
        <v>122</v>
      </c>
      <c r="O310">
        <v>2</v>
      </c>
      <c r="P310">
        <v>1</v>
      </c>
      <c r="Q310">
        <v>0.221</v>
      </c>
      <c r="R310">
        <v>0.27400000000000002</v>
      </c>
      <c r="S310">
        <v>0.40600000000000003</v>
      </c>
      <c r="T310">
        <v>168</v>
      </c>
      <c r="U310">
        <f t="shared" si="13"/>
        <v>11.2</v>
      </c>
      <c r="V310">
        <f t="shared" si="14"/>
        <v>7.56</v>
      </c>
      <c r="W310">
        <f t="shared" si="12"/>
        <v>7.56</v>
      </c>
    </row>
    <row r="311" spans="1:23" x14ac:dyDescent="0.35">
      <c r="A311" t="s">
        <v>119</v>
      </c>
      <c r="B311" t="s">
        <v>596</v>
      </c>
      <c r="C311" t="s">
        <v>1</v>
      </c>
      <c r="D311" t="s">
        <v>381</v>
      </c>
      <c r="E311">
        <v>317</v>
      </c>
      <c r="F311">
        <v>30</v>
      </c>
      <c r="G311">
        <v>79</v>
      </c>
      <c r="H311">
        <v>49</v>
      </c>
      <c r="I311">
        <v>16</v>
      </c>
      <c r="J311">
        <v>0</v>
      </c>
      <c r="K311">
        <v>14</v>
      </c>
      <c r="L311">
        <v>45</v>
      </c>
      <c r="M311">
        <v>26</v>
      </c>
      <c r="N311">
        <v>72</v>
      </c>
      <c r="O311">
        <v>1</v>
      </c>
      <c r="P311">
        <v>0</v>
      </c>
      <c r="Q311">
        <v>0.249</v>
      </c>
      <c r="R311">
        <v>0.309</v>
      </c>
      <c r="S311">
        <v>0.432</v>
      </c>
      <c r="T311">
        <v>167</v>
      </c>
      <c r="U311">
        <f t="shared" si="13"/>
        <v>11.133333333333333</v>
      </c>
      <c r="V311">
        <f t="shared" si="14"/>
        <v>7.5150000000000006</v>
      </c>
      <c r="W311">
        <f t="shared" si="12"/>
        <v>7.5150000000000006</v>
      </c>
    </row>
    <row r="312" spans="1:23" x14ac:dyDescent="0.35">
      <c r="A312" t="s">
        <v>943</v>
      </c>
      <c r="B312" t="s">
        <v>944</v>
      </c>
      <c r="C312" t="s">
        <v>914</v>
      </c>
      <c r="D312" t="s">
        <v>367</v>
      </c>
      <c r="E312">
        <v>317</v>
      </c>
      <c r="F312">
        <v>47</v>
      </c>
      <c r="G312">
        <v>87</v>
      </c>
      <c r="H312">
        <v>61</v>
      </c>
      <c r="I312">
        <v>19</v>
      </c>
      <c r="J312">
        <v>1</v>
      </c>
      <c r="K312">
        <v>6</v>
      </c>
      <c r="L312">
        <v>32</v>
      </c>
      <c r="M312">
        <v>25</v>
      </c>
      <c r="N312">
        <v>65</v>
      </c>
      <c r="O312">
        <v>2</v>
      </c>
      <c r="P312">
        <v>0</v>
      </c>
      <c r="Q312">
        <v>0.27400000000000002</v>
      </c>
      <c r="R312">
        <v>0.33400000000000002</v>
      </c>
      <c r="S312">
        <v>0.39800000000000002</v>
      </c>
      <c r="T312">
        <v>167</v>
      </c>
      <c r="U312">
        <f t="shared" si="13"/>
        <v>11.133333333333333</v>
      </c>
      <c r="V312">
        <f t="shared" si="14"/>
        <v>7.5150000000000006</v>
      </c>
      <c r="W312">
        <f t="shared" si="12"/>
        <v>7.5150000000000006</v>
      </c>
    </row>
    <row r="313" spans="1:23" x14ac:dyDescent="0.35">
      <c r="A313" t="s">
        <v>406</v>
      </c>
      <c r="B313" t="s">
        <v>1884</v>
      </c>
      <c r="C313" t="s">
        <v>366</v>
      </c>
      <c r="D313" t="s">
        <v>360</v>
      </c>
      <c r="E313">
        <v>333</v>
      </c>
      <c r="F313">
        <v>44</v>
      </c>
      <c r="G313">
        <v>85</v>
      </c>
      <c r="H313">
        <v>55</v>
      </c>
      <c r="I313">
        <v>17</v>
      </c>
      <c r="J313">
        <v>0</v>
      </c>
      <c r="K313">
        <v>13</v>
      </c>
      <c r="L313">
        <v>42</v>
      </c>
      <c r="M313">
        <v>18</v>
      </c>
      <c r="N313">
        <v>81</v>
      </c>
      <c r="O313">
        <v>4</v>
      </c>
      <c r="P313">
        <v>1</v>
      </c>
      <c r="Q313">
        <v>0.255</v>
      </c>
      <c r="R313">
        <v>0.29799999999999999</v>
      </c>
      <c r="S313">
        <v>0.42299999999999999</v>
      </c>
      <c r="T313">
        <v>167</v>
      </c>
      <c r="U313">
        <f t="shared" si="13"/>
        <v>11.133333333333333</v>
      </c>
      <c r="V313">
        <f t="shared" si="14"/>
        <v>7.5150000000000006</v>
      </c>
      <c r="W313">
        <f t="shared" si="12"/>
        <v>7.5150000000000006</v>
      </c>
    </row>
    <row r="314" spans="1:23" x14ac:dyDescent="0.35">
      <c r="A314" t="s">
        <v>144</v>
      </c>
      <c r="B314" t="s">
        <v>1039</v>
      </c>
      <c r="C314" t="s">
        <v>2</v>
      </c>
      <c r="D314" t="s">
        <v>446</v>
      </c>
      <c r="E314">
        <v>308</v>
      </c>
      <c r="F314">
        <v>41</v>
      </c>
      <c r="G314">
        <v>79</v>
      </c>
      <c r="H314">
        <v>55</v>
      </c>
      <c r="I314">
        <v>15</v>
      </c>
      <c r="J314">
        <v>4</v>
      </c>
      <c r="K314">
        <v>5</v>
      </c>
      <c r="L314">
        <v>29</v>
      </c>
      <c r="M314">
        <v>30</v>
      </c>
      <c r="N314">
        <v>70</v>
      </c>
      <c r="O314">
        <v>25</v>
      </c>
      <c r="P314">
        <v>5</v>
      </c>
      <c r="Q314">
        <v>0.25700000000000001</v>
      </c>
      <c r="R314">
        <v>0.32800000000000001</v>
      </c>
      <c r="S314">
        <v>0.38</v>
      </c>
      <c r="T314">
        <v>167</v>
      </c>
      <c r="U314">
        <f t="shared" si="13"/>
        <v>11.133333333333333</v>
      </c>
      <c r="V314">
        <f t="shared" si="14"/>
        <v>7.5150000000000006</v>
      </c>
      <c r="W314">
        <f t="shared" si="12"/>
        <v>7.5150000000000006</v>
      </c>
    </row>
    <row r="315" spans="1:23" x14ac:dyDescent="0.35">
      <c r="A315" t="s">
        <v>675</v>
      </c>
      <c r="B315" t="s">
        <v>72</v>
      </c>
      <c r="C315" t="s">
        <v>2</v>
      </c>
      <c r="D315" t="s">
        <v>394</v>
      </c>
      <c r="E315">
        <v>330</v>
      </c>
      <c r="F315">
        <v>37</v>
      </c>
      <c r="G315">
        <v>90</v>
      </c>
      <c r="H315">
        <v>60</v>
      </c>
      <c r="I315">
        <v>21</v>
      </c>
      <c r="J315">
        <v>2</v>
      </c>
      <c r="K315">
        <v>7</v>
      </c>
      <c r="L315">
        <v>32</v>
      </c>
      <c r="M315">
        <v>15</v>
      </c>
      <c r="N315">
        <v>56</v>
      </c>
      <c r="O315">
        <v>4</v>
      </c>
      <c r="P315">
        <v>1</v>
      </c>
      <c r="Q315">
        <v>0.27300000000000002</v>
      </c>
      <c r="R315">
        <v>0.312</v>
      </c>
      <c r="S315">
        <v>0.41199999999999998</v>
      </c>
      <c r="T315">
        <v>167</v>
      </c>
      <c r="U315">
        <f t="shared" si="13"/>
        <v>11.133333333333333</v>
      </c>
      <c r="V315">
        <f t="shared" si="14"/>
        <v>7.5150000000000006</v>
      </c>
      <c r="W315">
        <f t="shared" si="12"/>
        <v>7.5150000000000006</v>
      </c>
    </row>
    <row r="316" spans="1:23" x14ac:dyDescent="0.35">
      <c r="A316" t="s">
        <v>107</v>
      </c>
      <c r="B316" t="s">
        <v>96</v>
      </c>
      <c r="C316" t="s">
        <v>395</v>
      </c>
      <c r="D316" t="s">
        <v>362</v>
      </c>
      <c r="E316">
        <v>307</v>
      </c>
      <c r="F316">
        <v>44</v>
      </c>
      <c r="G316">
        <v>80</v>
      </c>
      <c r="H316">
        <v>47</v>
      </c>
      <c r="I316">
        <v>17</v>
      </c>
      <c r="J316">
        <v>2</v>
      </c>
      <c r="K316">
        <v>14</v>
      </c>
      <c r="L316">
        <v>43</v>
      </c>
      <c r="M316">
        <v>36</v>
      </c>
      <c r="N316">
        <v>101</v>
      </c>
      <c r="O316">
        <v>1</v>
      </c>
      <c r="P316">
        <v>0</v>
      </c>
      <c r="Q316">
        <v>0.26100000000000001</v>
      </c>
      <c r="R316">
        <v>0.34399999999999997</v>
      </c>
      <c r="S316">
        <v>0.46600000000000003</v>
      </c>
      <c r="T316">
        <v>166</v>
      </c>
      <c r="U316">
        <f t="shared" si="13"/>
        <v>11.066666666666666</v>
      </c>
      <c r="V316">
        <f t="shared" si="14"/>
        <v>7.4700000000000006</v>
      </c>
      <c r="W316">
        <f t="shared" si="12"/>
        <v>7.4700000000000006</v>
      </c>
    </row>
    <row r="317" spans="1:23" x14ac:dyDescent="0.35">
      <c r="A317" t="s">
        <v>1621</v>
      </c>
      <c r="B317" t="s">
        <v>1622</v>
      </c>
      <c r="C317" t="s">
        <v>914</v>
      </c>
      <c r="D317" t="s">
        <v>369</v>
      </c>
      <c r="E317">
        <v>374</v>
      </c>
      <c r="F317">
        <v>49</v>
      </c>
      <c r="G317">
        <v>85</v>
      </c>
      <c r="H317">
        <v>55</v>
      </c>
      <c r="I317">
        <v>17</v>
      </c>
      <c r="J317">
        <v>3</v>
      </c>
      <c r="K317">
        <v>10</v>
      </c>
      <c r="L317">
        <v>42</v>
      </c>
      <c r="M317">
        <v>36</v>
      </c>
      <c r="N317">
        <v>102</v>
      </c>
      <c r="O317">
        <v>6</v>
      </c>
      <c r="P317">
        <v>3</v>
      </c>
      <c r="Q317">
        <v>0.22700000000000001</v>
      </c>
      <c r="R317">
        <v>0.3</v>
      </c>
      <c r="S317">
        <v>0.36899999999999999</v>
      </c>
      <c r="T317">
        <v>166</v>
      </c>
      <c r="U317">
        <f t="shared" si="13"/>
        <v>11.066666666666666</v>
      </c>
      <c r="V317">
        <f t="shared" si="14"/>
        <v>7.4700000000000006</v>
      </c>
      <c r="W317">
        <f t="shared" si="12"/>
        <v>7.4700000000000006</v>
      </c>
    </row>
    <row r="318" spans="1:23" x14ac:dyDescent="0.35">
      <c r="A318" t="s">
        <v>287</v>
      </c>
      <c r="B318" t="s">
        <v>1250</v>
      </c>
      <c r="C318" t="s">
        <v>914</v>
      </c>
      <c r="D318" t="s">
        <v>365</v>
      </c>
      <c r="E318">
        <v>326</v>
      </c>
      <c r="F318">
        <v>41</v>
      </c>
      <c r="G318">
        <v>82</v>
      </c>
      <c r="H318">
        <v>50</v>
      </c>
      <c r="I318">
        <v>19</v>
      </c>
      <c r="J318">
        <v>2</v>
      </c>
      <c r="K318">
        <v>11</v>
      </c>
      <c r="L318">
        <v>40</v>
      </c>
      <c r="M318">
        <v>29</v>
      </c>
      <c r="N318">
        <v>92</v>
      </c>
      <c r="O318">
        <v>12</v>
      </c>
      <c r="P318">
        <v>3</v>
      </c>
      <c r="Q318">
        <v>0.252</v>
      </c>
      <c r="R318">
        <v>0.318</v>
      </c>
      <c r="S318">
        <v>0.42299999999999999</v>
      </c>
      <c r="T318">
        <v>165</v>
      </c>
      <c r="U318">
        <f t="shared" si="13"/>
        <v>11</v>
      </c>
      <c r="V318">
        <f t="shared" si="14"/>
        <v>7.4250000000000007</v>
      </c>
      <c r="W318">
        <f t="shared" si="12"/>
        <v>7.4250000000000007</v>
      </c>
    </row>
    <row r="319" spans="1:23" x14ac:dyDescent="0.35">
      <c r="A319" t="s">
        <v>44</v>
      </c>
      <c r="B319" t="s">
        <v>234</v>
      </c>
      <c r="C319" t="s">
        <v>3</v>
      </c>
      <c r="D319" t="s">
        <v>373</v>
      </c>
      <c r="E319">
        <v>373</v>
      </c>
      <c r="F319">
        <v>43</v>
      </c>
      <c r="G319">
        <v>84</v>
      </c>
      <c r="H319">
        <v>59</v>
      </c>
      <c r="I319">
        <v>14</v>
      </c>
      <c r="J319">
        <v>1</v>
      </c>
      <c r="K319">
        <v>10</v>
      </c>
      <c r="L319">
        <v>39</v>
      </c>
      <c r="M319">
        <v>41</v>
      </c>
      <c r="N319">
        <v>90</v>
      </c>
      <c r="O319">
        <v>5</v>
      </c>
      <c r="P319">
        <v>3</v>
      </c>
      <c r="Q319">
        <v>0.22500000000000001</v>
      </c>
      <c r="R319">
        <v>0.31</v>
      </c>
      <c r="S319">
        <v>0.34799999999999998</v>
      </c>
      <c r="T319">
        <v>165</v>
      </c>
      <c r="U319">
        <f t="shared" si="13"/>
        <v>11</v>
      </c>
      <c r="V319">
        <f t="shared" si="14"/>
        <v>7.4250000000000007</v>
      </c>
      <c r="W319">
        <f t="shared" si="12"/>
        <v>7.4250000000000007</v>
      </c>
    </row>
    <row r="320" spans="1:23" x14ac:dyDescent="0.35">
      <c r="A320" t="s">
        <v>287</v>
      </c>
      <c r="B320" t="s">
        <v>1065</v>
      </c>
      <c r="C320" t="s">
        <v>914</v>
      </c>
      <c r="D320" t="s">
        <v>389</v>
      </c>
      <c r="E320">
        <v>373</v>
      </c>
      <c r="F320">
        <v>52</v>
      </c>
      <c r="G320">
        <v>80</v>
      </c>
      <c r="H320">
        <v>46</v>
      </c>
      <c r="I320">
        <v>18</v>
      </c>
      <c r="J320">
        <v>2</v>
      </c>
      <c r="K320">
        <v>14</v>
      </c>
      <c r="L320">
        <v>44</v>
      </c>
      <c r="M320">
        <v>41</v>
      </c>
      <c r="N320">
        <v>123</v>
      </c>
      <c r="O320">
        <v>9</v>
      </c>
      <c r="P320">
        <v>2</v>
      </c>
      <c r="Q320">
        <v>0.214</v>
      </c>
      <c r="R320">
        <v>0.29399999999999998</v>
      </c>
      <c r="S320">
        <v>0.38600000000000001</v>
      </c>
      <c r="T320">
        <v>165</v>
      </c>
      <c r="U320">
        <f t="shared" si="13"/>
        <v>11</v>
      </c>
      <c r="V320">
        <f t="shared" si="14"/>
        <v>7.4250000000000007</v>
      </c>
      <c r="W320">
        <f t="shared" si="12"/>
        <v>7.4250000000000007</v>
      </c>
    </row>
    <row r="321" spans="1:23" x14ac:dyDescent="0.35">
      <c r="A321" t="s">
        <v>35</v>
      </c>
      <c r="B321" t="s">
        <v>1219</v>
      </c>
      <c r="C321" t="s">
        <v>3</v>
      </c>
      <c r="D321" t="s">
        <v>385</v>
      </c>
      <c r="E321">
        <v>307</v>
      </c>
      <c r="F321">
        <v>41</v>
      </c>
      <c r="G321">
        <v>76</v>
      </c>
      <c r="H321">
        <v>48</v>
      </c>
      <c r="I321">
        <v>15</v>
      </c>
      <c r="J321">
        <v>1</v>
      </c>
      <c r="K321">
        <v>12</v>
      </c>
      <c r="L321">
        <v>40</v>
      </c>
      <c r="M321">
        <v>32</v>
      </c>
      <c r="N321">
        <v>80</v>
      </c>
      <c r="O321">
        <v>4</v>
      </c>
      <c r="P321">
        <v>1</v>
      </c>
      <c r="Q321">
        <v>0.248</v>
      </c>
      <c r="R321">
        <v>0.32700000000000001</v>
      </c>
      <c r="S321">
        <v>0.42</v>
      </c>
      <c r="T321">
        <v>165</v>
      </c>
      <c r="U321">
        <f t="shared" si="13"/>
        <v>11</v>
      </c>
      <c r="V321">
        <f t="shared" si="14"/>
        <v>7.4250000000000007</v>
      </c>
      <c r="W321">
        <f t="shared" si="12"/>
        <v>7.4250000000000007</v>
      </c>
    </row>
    <row r="322" spans="1:23" x14ac:dyDescent="0.35">
      <c r="A322" t="s">
        <v>1481</v>
      </c>
      <c r="B322" t="s">
        <v>1482</v>
      </c>
      <c r="C322" t="s">
        <v>914</v>
      </c>
      <c r="D322" t="s">
        <v>368</v>
      </c>
      <c r="E322">
        <v>317</v>
      </c>
      <c r="F322">
        <v>44</v>
      </c>
      <c r="G322">
        <v>81</v>
      </c>
      <c r="H322">
        <v>52</v>
      </c>
      <c r="I322">
        <v>15</v>
      </c>
      <c r="J322">
        <v>3</v>
      </c>
      <c r="K322">
        <v>11</v>
      </c>
      <c r="L322">
        <v>37</v>
      </c>
      <c r="M322">
        <v>29</v>
      </c>
      <c r="N322">
        <v>85</v>
      </c>
      <c r="O322">
        <v>5</v>
      </c>
      <c r="P322">
        <v>1</v>
      </c>
      <c r="Q322">
        <v>0.25600000000000001</v>
      </c>
      <c r="R322">
        <v>0.33</v>
      </c>
      <c r="S322">
        <v>0.42599999999999999</v>
      </c>
      <c r="T322">
        <v>164</v>
      </c>
      <c r="U322">
        <f t="shared" si="13"/>
        <v>10.933333333333334</v>
      </c>
      <c r="V322">
        <f t="shared" si="14"/>
        <v>7.3800000000000008</v>
      </c>
      <c r="W322">
        <f t="shared" ref="W322:W385" si="15">IF(V322 &lt; 1.5,1,V322)</f>
        <v>7.3800000000000008</v>
      </c>
    </row>
    <row r="323" spans="1:23" x14ac:dyDescent="0.35">
      <c r="A323" t="s">
        <v>1016</v>
      </c>
      <c r="B323" t="s">
        <v>1160</v>
      </c>
      <c r="C323" t="s">
        <v>2</v>
      </c>
      <c r="D323" t="s">
        <v>374</v>
      </c>
      <c r="E323">
        <v>362</v>
      </c>
      <c r="F323">
        <v>49</v>
      </c>
      <c r="G323">
        <v>80</v>
      </c>
      <c r="H323">
        <v>48</v>
      </c>
      <c r="I323">
        <v>19</v>
      </c>
      <c r="J323">
        <v>3</v>
      </c>
      <c r="K323">
        <v>10</v>
      </c>
      <c r="L323">
        <v>38</v>
      </c>
      <c r="M323">
        <v>50</v>
      </c>
      <c r="N323">
        <v>111</v>
      </c>
      <c r="O323">
        <v>4</v>
      </c>
      <c r="P323">
        <v>1</v>
      </c>
      <c r="Q323">
        <v>0.221</v>
      </c>
      <c r="R323">
        <v>0.32400000000000001</v>
      </c>
      <c r="S323">
        <v>0.373</v>
      </c>
      <c r="T323">
        <v>164</v>
      </c>
      <c r="U323">
        <f t="shared" ref="U323:U386" si="16">T323/15</f>
        <v>10.933333333333334</v>
      </c>
      <c r="V323">
        <f t="shared" ref="V323:V386" si="17">IF(T323&gt;= 600,U323*1.125,IF(T323&gt; 575,U323*1.1,IF(T323&gt; 550,U323*1.075,IF(T323&gt; 525,U323*1.05,IF(T323&gt; 500,U323*1.025,IF(T323&gt; 475,U323,IF(T323&gt; 450,U323*0.975,IF(T323&gt; 425,U323*0.95,IF(T323&gt; 400,U323*0.925,IF(T323&gt; 375,U323*0.9,IF(T323&gt; 350,U323*0.875,IF(T323&gt; 325,U323*0.85,IF(T323&gt; 300,U323*0.825,IF(T323&gt; 275,U323*0.8,IF(T323&gt; 250,U323*0.775,IF(T323&gt; 225,U323*0.75,IF(T323&gt; 200,U323*0.725,IF(T323&gt; 175,U323*0.7,IF(T323&gt; 150,U323*0.675,IF(T323&gt; 125,U323*0.65,IF(T323&gt; 100,U323*0.625,IF(T323&gt; 75,U323*0.6,IF(T323&gt; 50,U323*0.575,IF(T323&gt; 25,U323*0.55,U323*0.525))))))))))))))))))))))))</f>
        <v>7.3800000000000008</v>
      </c>
      <c r="W323">
        <f t="shared" si="15"/>
        <v>7.3800000000000008</v>
      </c>
    </row>
    <row r="324" spans="1:23" x14ac:dyDescent="0.35">
      <c r="A324" t="s">
        <v>167</v>
      </c>
      <c r="B324" t="s">
        <v>668</v>
      </c>
      <c r="C324" t="s">
        <v>914</v>
      </c>
      <c r="D324" t="s">
        <v>389</v>
      </c>
      <c r="E324">
        <v>331</v>
      </c>
      <c r="F324">
        <v>44</v>
      </c>
      <c r="G324">
        <v>77</v>
      </c>
      <c r="H324">
        <v>45</v>
      </c>
      <c r="I324">
        <v>16</v>
      </c>
      <c r="J324">
        <v>2</v>
      </c>
      <c r="K324">
        <v>14</v>
      </c>
      <c r="L324">
        <v>46</v>
      </c>
      <c r="M324">
        <v>18</v>
      </c>
      <c r="N324">
        <v>87</v>
      </c>
      <c r="O324">
        <v>5</v>
      </c>
      <c r="P324">
        <v>2</v>
      </c>
      <c r="Q324">
        <v>0.23300000000000001</v>
      </c>
      <c r="R324">
        <v>0.28299999999999997</v>
      </c>
      <c r="S324">
        <v>0.42</v>
      </c>
      <c r="T324">
        <v>163</v>
      </c>
      <c r="U324">
        <f t="shared" si="16"/>
        <v>10.866666666666667</v>
      </c>
      <c r="V324">
        <f t="shared" si="17"/>
        <v>7.3350000000000009</v>
      </c>
      <c r="W324">
        <f t="shared" si="15"/>
        <v>7.3350000000000009</v>
      </c>
    </row>
    <row r="325" spans="1:23" x14ac:dyDescent="0.35">
      <c r="A325" t="s">
        <v>247</v>
      </c>
      <c r="B325" t="s">
        <v>1398</v>
      </c>
      <c r="C325" t="s">
        <v>366</v>
      </c>
      <c r="D325" t="s">
        <v>362</v>
      </c>
      <c r="E325">
        <v>366</v>
      </c>
      <c r="F325">
        <v>51</v>
      </c>
      <c r="G325">
        <v>87</v>
      </c>
      <c r="H325">
        <v>56</v>
      </c>
      <c r="I325">
        <v>14</v>
      </c>
      <c r="J325">
        <v>0</v>
      </c>
      <c r="K325">
        <v>17</v>
      </c>
      <c r="L325">
        <v>45</v>
      </c>
      <c r="M325">
        <v>36</v>
      </c>
      <c r="N325">
        <v>124</v>
      </c>
      <c r="O325">
        <v>3</v>
      </c>
      <c r="P325">
        <v>1</v>
      </c>
      <c r="Q325">
        <v>0.23799999999999999</v>
      </c>
      <c r="R325">
        <v>0.316</v>
      </c>
      <c r="S325">
        <v>0.41499999999999998</v>
      </c>
      <c r="T325">
        <v>162</v>
      </c>
      <c r="U325">
        <f t="shared" si="16"/>
        <v>10.8</v>
      </c>
      <c r="V325">
        <f t="shared" si="17"/>
        <v>7.2900000000000009</v>
      </c>
      <c r="W325">
        <f t="shared" si="15"/>
        <v>7.2900000000000009</v>
      </c>
    </row>
    <row r="326" spans="1:23" x14ac:dyDescent="0.35">
      <c r="A326" t="s">
        <v>102</v>
      </c>
      <c r="B326" t="s">
        <v>1885</v>
      </c>
      <c r="C326" t="s">
        <v>914</v>
      </c>
      <c r="D326" t="s">
        <v>388</v>
      </c>
      <c r="E326">
        <v>316</v>
      </c>
      <c r="F326">
        <v>40</v>
      </c>
      <c r="G326">
        <v>79</v>
      </c>
      <c r="H326">
        <v>48</v>
      </c>
      <c r="I326">
        <v>16</v>
      </c>
      <c r="J326">
        <v>2</v>
      </c>
      <c r="K326">
        <v>13</v>
      </c>
      <c r="L326">
        <v>43</v>
      </c>
      <c r="M326">
        <v>30</v>
      </c>
      <c r="N326">
        <v>93</v>
      </c>
      <c r="O326">
        <v>6</v>
      </c>
      <c r="P326">
        <v>2</v>
      </c>
      <c r="Q326">
        <v>0.25</v>
      </c>
      <c r="R326">
        <v>0.32300000000000001</v>
      </c>
      <c r="S326">
        <v>0.437</v>
      </c>
      <c r="T326">
        <v>162</v>
      </c>
      <c r="U326">
        <f t="shared" si="16"/>
        <v>10.8</v>
      </c>
      <c r="V326">
        <f t="shared" si="17"/>
        <v>7.2900000000000009</v>
      </c>
      <c r="W326">
        <f t="shared" si="15"/>
        <v>7.2900000000000009</v>
      </c>
    </row>
    <row r="327" spans="1:23" x14ac:dyDescent="0.35">
      <c r="A327" t="s">
        <v>1487</v>
      </c>
      <c r="B327" t="s">
        <v>1488</v>
      </c>
      <c r="C327" t="s">
        <v>914</v>
      </c>
      <c r="D327" t="s">
        <v>376</v>
      </c>
      <c r="E327">
        <v>365</v>
      </c>
      <c r="F327">
        <v>51</v>
      </c>
      <c r="G327">
        <v>86</v>
      </c>
      <c r="H327">
        <v>60</v>
      </c>
      <c r="I327">
        <v>13</v>
      </c>
      <c r="J327">
        <v>4</v>
      </c>
      <c r="K327">
        <v>9</v>
      </c>
      <c r="L327">
        <v>34</v>
      </c>
      <c r="M327">
        <v>38</v>
      </c>
      <c r="N327">
        <v>104</v>
      </c>
      <c r="O327">
        <v>15</v>
      </c>
      <c r="P327">
        <v>7</v>
      </c>
      <c r="Q327">
        <v>0.23599999999999999</v>
      </c>
      <c r="R327">
        <v>0.308</v>
      </c>
      <c r="S327">
        <v>0.36699999999999999</v>
      </c>
      <c r="T327">
        <v>161</v>
      </c>
      <c r="U327">
        <f t="shared" si="16"/>
        <v>10.733333333333333</v>
      </c>
      <c r="V327">
        <f t="shared" si="17"/>
        <v>7.2450000000000001</v>
      </c>
      <c r="W327">
        <f t="shared" si="15"/>
        <v>7.2450000000000001</v>
      </c>
    </row>
    <row r="328" spans="1:23" x14ac:dyDescent="0.35">
      <c r="A328" t="s">
        <v>112</v>
      </c>
      <c r="B328" t="s">
        <v>320</v>
      </c>
      <c r="C328" t="s">
        <v>914</v>
      </c>
      <c r="D328" t="s">
        <v>373</v>
      </c>
      <c r="E328">
        <v>377</v>
      </c>
      <c r="F328">
        <v>44</v>
      </c>
      <c r="G328">
        <v>87</v>
      </c>
      <c r="H328">
        <v>62</v>
      </c>
      <c r="I328">
        <v>9</v>
      </c>
      <c r="J328">
        <v>2</v>
      </c>
      <c r="K328">
        <v>14</v>
      </c>
      <c r="L328">
        <v>49</v>
      </c>
      <c r="M328">
        <v>36</v>
      </c>
      <c r="N328">
        <v>113</v>
      </c>
      <c r="O328">
        <v>6</v>
      </c>
      <c r="P328">
        <v>3</v>
      </c>
      <c r="Q328">
        <v>0.23100000000000001</v>
      </c>
      <c r="R328">
        <v>0.29899999999999999</v>
      </c>
      <c r="S328">
        <v>0.377</v>
      </c>
      <c r="T328">
        <v>161</v>
      </c>
      <c r="U328">
        <f t="shared" si="16"/>
        <v>10.733333333333333</v>
      </c>
      <c r="V328">
        <f t="shared" si="17"/>
        <v>7.2450000000000001</v>
      </c>
      <c r="W328">
        <f t="shared" si="15"/>
        <v>7.2450000000000001</v>
      </c>
    </row>
    <row r="329" spans="1:23" x14ac:dyDescent="0.35">
      <c r="A329" t="s">
        <v>75</v>
      </c>
      <c r="B329" t="s">
        <v>758</v>
      </c>
      <c r="C329" t="s">
        <v>398</v>
      </c>
      <c r="D329" t="s">
        <v>372</v>
      </c>
      <c r="E329">
        <v>328</v>
      </c>
      <c r="F329">
        <v>43</v>
      </c>
      <c r="G329">
        <v>79</v>
      </c>
      <c r="H329">
        <v>48</v>
      </c>
      <c r="I329">
        <v>17</v>
      </c>
      <c r="J329">
        <v>4</v>
      </c>
      <c r="K329">
        <v>10</v>
      </c>
      <c r="L329">
        <v>38</v>
      </c>
      <c r="M329">
        <v>19</v>
      </c>
      <c r="N329">
        <v>88</v>
      </c>
      <c r="O329">
        <v>20</v>
      </c>
      <c r="P329">
        <v>5</v>
      </c>
      <c r="Q329">
        <v>0.24099999999999999</v>
      </c>
      <c r="R329">
        <v>0.28699999999999998</v>
      </c>
      <c r="S329">
        <v>0.40799999999999997</v>
      </c>
      <c r="T329">
        <v>161</v>
      </c>
      <c r="U329">
        <f t="shared" si="16"/>
        <v>10.733333333333333</v>
      </c>
      <c r="V329">
        <f t="shared" si="17"/>
        <v>7.2450000000000001</v>
      </c>
      <c r="W329">
        <f t="shared" si="15"/>
        <v>7.2450000000000001</v>
      </c>
    </row>
    <row r="330" spans="1:23" x14ac:dyDescent="0.35">
      <c r="A330" t="s">
        <v>76</v>
      </c>
      <c r="B330" t="s">
        <v>745</v>
      </c>
      <c r="C330" t="s">
        <v>3</v>
      </c>
      <c r="D330" t="s">
        <v>397</v>
      </c>
      <c r="E330">
        <v>413</v>
      </c>
      <c r="F330">
        <v>45</v>
      </c>
      <c r="G330">
        <v>96</v>
      </c>
      <c r="H330">
        <v>65</v>
      </c>
      <c r="I330">
        <v>19</v>
      </c>
      <c r="J330">
        <v>1</v>
      </c>
      <c r="K330">
        <v>11</v>
      </c>
      <c r="L330">
        <v>42</v>
      </c>
      <c r="M330">
        <v>29</v>
      </c>
      <c r="N330">
        <v>108</v>
      </c>
      <c r="O330">
        <v>2</v>
      </c>
      <c r="P330">
        <v>0</v>
      </c>
      <c r="Q330">
        <v>0.23200000000000001</v>
      </c>
      <c r="R330">
        <v>0.29099999999999998</v>
      </c>
      <c r="S330">
        <v>0.36299999999999999</v>
      </c>
      <c r="T330">
        <v>160</v>
      </c>
      <c r="U330">
        <f t="shared" si="16"/>
        <v>10.666666666666666</v>
      </c>
      <c r="V330">
        <f t="shared" si="17"/>
        <v>7.2</v>
      </c>
      <c r="W330">
        <f t="shared" si="15"/>
        <v>7.2</v>
      </c>
    </row>
    <row r="331" spans="1:23" x14ac:dyDescent="0.35">
      <c r="A331" t="s">
        <v>1627</v>
      </c>
      <c r="B331" t="s">
        <v>132</v>
      </c>
      <c r="C331" t="s">
        <v>2</v>
      </c>
      <c r="D331" t="s">
        <v>394</v>
      </c>
      <c r="E331">
        <v>327</v>
      </c>
      <c r="F331">
        <v>41</v>
      </c>
      <c r="G331">
        <v>88</v>
      </c>
      <c r="H331">
        <v>60</v>
      </c>
      <c r="I331">
        <v>16</v>
      </c>
      <c r="J331">
        <v>4</v>
      </c>
      <c r="K331">
        <v>8</v>
      </c>
      <c r="L331">
        <v>35</v>
      </c>
      <c r="M331">
        <v>20</v>
      </c>
      <c r="N331">
        <v>75</v>
      </c>
      <c r="O331">
        <v>4</v>
      </c>
      <c r="P331">
        <v>1</v>
      </c>
      <c r="Q331">
        <v>0.26900000000000002</v>
      </c>
      <c r="R331">
        <v>0.316</v>
      </c>
      <c r="S331">
        <v>0.41599999999999998</v>
      </c>
      <c r="T331">
        <v>160</v>
      </c>
      <c r="U331">
        <f t="shared" si="16"/>
        <v>10.666666666666666</v>
      </c>
      <c r="V331">
        <f t="shared" si="17"/>
        <v>7.2</v>
      </c>
      <c r="W331">
        <f t="shared" si="15"/>
        <v>7.2</v>
      </c>
    </row>
    <row r="332" spans="1:23" x14ac:dyDescent="0.35">
      <c r="A332" t="s">
        <v>1308</v>
      </c>
      <c r="B332" t="s">
        <v>1754</v>
      </c>
      <c r="C332" t="s">
        <v>2</v>
      </c>
      <c r="D332" t="s">
        <v>381</v>
      </c>
      <c r="E332">
        <v>373</v>
      </c>
      <c r="F332">
        <v>41</v>
      </c>
      <c r="G332">
        <v>88</v>
      </c>
      <c r="H332">
        <v>62</v>
      </c>
      <c r="I332">
        <v>17</v>
      </c>
      <c r="J332">
        <v>1</v>
      </c>
      <c r="K332">
        <v>8</v>
      </c>
      <c r="L332">
        <v>31</v>
      </c>
      <c r="M332">
        <v>33</v>
      </c>
      <c r="N332">
        <v>81</v>
      </c>
      <c r="O332">
        <v>5</v>
      </c>
      <c r="P332">
        <v>1</v>
      </c>
      <c r="Q332">
        <v>0.23599999999999999</v>
      </c>
      <c r="R332">
        <v>0.308</v>
      </c>
      <c r="S332">
        <v>0.35099999999999998</v>
      </c>
      <c r="T332">
        <v>159</v>
      </c>
      <c r="U332">
        <f t="shared" si="16"/>
        <v>10.6</v>
      </c>
      <c r="V332">
        <f t="shared" si="17"/>
        <v>7.1550000000000002</v>
      </c>
      <c r="W332">
        <f t="shared" si="15"/>
        <v>7.1550000000000002</v>
      </c>
    </row>
    <row r="333" spans="1:23" x14ac:dyDescent="0.35">
      <c r="A333" t="s">
        <v>93</v>
      </c>
      <c r="B333" t="s">
        <v>418</v>
      </c>
      <c r="C333" t="s">
        <v>914</v>
      </c>
      <c r="D333" t="s">
        <v>384</v>
      </c>
      <c r="E333">
        <v>312</v>
      </c>
      <c r="F333">
        <v>43</v>
      </c>
      <c r="G333">
        <v>76</v>
      </c>
      <c r="H333">
        <v>53</v>
      </c>
      <c r="I333">
        <v>10</v>
      </c>
      <c r="J333">
        <v>5</v>
      </c>
      <c r="K333">
        <v>8</v>
      </c>
      <c r="L333">
        <v>34</v>
      </c>
      <c r="M333">
        <v>37</v>
      </c>
      <c r="N333">
        <v>79</v>
      </c>
      <c r="O333">
        <v>6</v>
      </c>
      <c r="P333">
        <v>2</v>
      </c>
      <c r="Q333">
        <v>0.24399999999999999</v>
      </c>
      <c r="R333">
        <v>0.33</v>
      </c>
      <c r="S333">
        <v>0.38500000000000001</v>
      </c>
      <c r="T333">
        <v>159</v>
      </c>
      <c r="U333">
        <f t="shared" si="16"/>
        <v>10.6</v>
      </c>
      <c r="V333">
        <f t="shared" si="17"/>
        <v>7.1550000000000002</v>
      </c>
      <c r="W333">
        <f t="shared" si="15"/>
        <v>7.1550000000000002</v>
      </c>
    </row>
    <row r="334" spans="1:23" x14ac:dyDescent="0.35">
      <c r="A334" t="s">
        <v>1161</v>
      </c>
      <c r="B334" t="s">
        <v>192</v>
      </c>
      <c r="C334" t="s">
        <v>3</v>
      </c>
      <c r="D334" t="s">
        <v>367</v>
      </c>
      <c r="E334">
        <v>323</v>
      </c>
      <c r="F334">
        <v>41</v>
      </c>
      <c r="G334">
        <v>82</v>
      </c>
      <c r="H334">
        <v>50</v>
      </c>
      <c r="I334">
        <v>20</v>
      </c>
      <c r="J334">
        <v>1</v>
      </c>
      <c r="K334">
        <v>11</v>
      </c>
      <c r="L334">
        <v>42</v>
      </c>
      <c r="M334">
        <v>23</v>
      </c>
      <c r="N334">
        <v>85</v>
      </c>
      <c r="O334">
        <v>2</v>
      </c>
      <c r="P334">
        <v>1</v>
      </c>
      <c r="Q334">
        <v>0.254</v>
      </c>
      <c r="R334">
        <v>0.31</v>
      </c>
      <c r="S334">
        <v>0.42399999999999999</v>
      </c>
      <c r="T334">
        <v>159</v>
      </c>
      <c r="U334">
        <f t="shared" si="16"/>
        <v>10.6</v>
      </c>
      <c r="V334">
        <f t="shared" si="17"/>
        <v>7.1550000000000002</v>
      </c>
      <c r="W334">
        <f t="shared" si="15"/>
        <v>7.1550000000000002</v>
      </c>
    </row>
    <row r="335" spans="1:23" x14ac:dyDescent="0.35">
      <c r="A335" t="s">
        <v>532</v>
      </c>
      <c r="B335" t="s">
        <v>130</v>
      </c>
      <c r="C335" t="s">
        <v>366</v>
      </c>
      <c r="D335" t="s">
        <v>377</v>
      </c>
      <c r="E335">
        <v>334</v>
      </c>
      <c r="F335">
        <v>36</v>
      </c>
      <c r="G335">
        <v>82</v>
      </c>
      <c r="H335">
        <v>53</v>
      </c>
      <c r="I335">
        <v>17</v>
      </c>
      <c r="J335">
        <v>1</v>
      </c>
      <c r="K335">
        <v>11</v>
      </c>
      <c r="L335">
        <v>43</v>
      </c>
      <c r="M335">
        <v>16</v>
      </c>
      <c r="N335">
        <v>71</v>
      </c>
      <c r="O335">
        <v>1</v>
      </c>
      <c r="P335">
        <v>0</v>
      </c>
      <c r="Q335">
        <v>0.245</v>
      </c>
      <c r="R335">
        <v>0.28599999999999998</v>
      </c>
      <c r="S335">
        <v>0.40100000000000002</v>
      </c>
      <c r="T335">
        <v>159</v>
      </c>
      <c r="U335">
        <f t="shared" si="16"/>
        <v>10.6</v>
      </c>
      <c r="V335">
        <f t="shared" si="17"/>
        <v>7.1550000000000002</v>
      </c>
      <c r="W335">
        <f t="shared" si="15"/>
        <v>7.1550000000000002</v>
      </c>
    </row>
    <row r="336" spans="1:23" x14ac:dyDescent="0.35">
      <c r="A336" t="s">
        <v>1243</v>
      </c>
      <c r="B336" t="s">
        <v>218</v>
      </c>
      <c r="C336" t="s">
        <v>3</v>
      </c>
      <c r="D336" t="s">
        <v>364</v>
      </c>
      <c r="E336">
        <v>323</v>
      </c>
      <c r="F336">
        <v>41</v>
      </c>
      <c r="G336">
        <v>75</v>
      </c>
      <c r="H336">
        <v>44</v>
      </c>
      <c r="I336">
        <v>16</v>
      </c>
      <c r="J336">
        <v>2</v>
      </c>
      <c r="K336">
        <v>13</v>
      </c>
      <c r="L336">
        <v>39</v>
      </c>
      <c r="M336">
        <v>25</v>
      </c>
      <c r="N336">
        <v>82</v>
      </c>
      <c r="O336">
        <v>2</v>
      </c>
      <c r="P336">
        <v>1</v>
      </c>
      <c r="Q336">
        <v>0.23200000000000001</v>
      </c>
      <c r="R336">
        <v>0.29599999999999999</v>
      </c>
      <c r="S336">
        <v>0.41499999999999998</v>
      </c>
      <c r="T336">
        <v>158</v>
      </c>
      <c r="U336">
        <f t="shared" si="16"/>
        <v>10.533333333333333</v>
      </c>
      <c r="V336">
        <f t="shared" si="17"/>
        <v>7.11</v>
      </c>
      <c r="W336">
        <f t="shared" si="15"/>
        <v>7.11</v>
      </c>
    </row>
    <row r="337" spans="1:23" x14ac:dyDescent="0.35">
      <c r="A337" t="s">
        <v>102</v>
      </c>
      <c r="B337" t="s">
        <v>1616</v>
      </c>
      <c r="C337" t="s">
        <v>914</v>
      </c>
      <c r="D337" t="s">
        <v>376</v>
      </c>
      <c r="E337">
        <v>373</v>
      </c>
      <c r="F337">
        <v>44</v>
      </c>
      <c r="G337">
        <v>88</v>
      </c>
      <c r="H337">
        <v>61</v>
      </c>
      <c r="I337">
        <v>15</v>
      </c>
      <c r="J337">
        <v>4</v>
      </c>
      <c r="K337">
        <v>8</v>
      </c>
      <c r="L337">
        <v>37</v>
      </c>
      <c r="M337">
        <v>29</v>
      </c>
      <c r="N337">
        <v>92</v>
      </c>
      <c r="O337">
        <v>8</v>
      </c>
      <c r="P337">
        <v>3</v>
      </c>
      <c r="Q337">
        <v>0.23599999999999999</v>
      </c>
      <c r="R337">
        <v>0.29599999999999999</v>
      </c>
      <c r="S337">
        <v>0.36199999999999999</v>
      </c>
      <c r="T337">
        <v>158</v>
      </c>
      <c r="U337">
        <f t="shared" si="16"/>
        <v>10.533333333333333</v>
      </c>
      <c r="V337">
        <f t="shared" si="17"/>
        <v>7.11</v>
      </c>
      <c r="W337">
        <f t="shared" si="15"/>
        <v>7.11</v>
      </c>
    </row>
    <row r="338" spans="1:23" x14ac:dyDescent="0.35">
      <c r="A338" t="s">
        <v>35</v>
      </c>
      <c r="B338" t="s">
        <v>569</v>
      </c>
      <c r="C338" t="s">
        <v>366</v>
      </c>
      <c r="D338" t="s">
        <v>387</v>
      </c>
      <c r="E338">
        <v>378</v>
      </c>
      <c r="F338">
        <v>45</v>
      </c>
      <c r="G338">
        <v>75</v>
      </c>
      <c r="H338">
        <v>41</v>
      </c>
      <c r="I338">
        <v>13</v>
      </c>
      <c r="J338">
        <v>2</v>
      </c>
      <c r="K338">
        <v>19</v>
      </c>
      <c r="L338">
        <v>54</v>
      </c>
      <c r="M338">
        <v>27</v>
      </c>
      <c r="N338">
        <v>118</v>
      </c>
      <c r="O338">
        <v>0</v>
      </c>
      <c r="P338">
        <v>0</v>
      </c>
      <c r="Q338">
        <v>0.19800000000000001</v>
      </c>
      <c r="R338">
        <v>0.26600000000000001</v>
      </c>
      <c r="S338">
        <v>0.39400000000000002</v>
      </c>
      <c r="T338">
        <v>157</v>
      </c>
      <c r="U338">
        <f t="shared" si="16"/>
        <v>10.466666666666667</v>
      </c>
      <c r="V338">
        <f t="shared" si="17"/>
        <v>7.0650000000000004</v>
      </c>
      <c r="W338">
        <f t="shared" si="15"/>
        <v>7.0650000000000004</v>
      </c>
    </row>
    <row r="339" spans="1:23" x14ac:dyDescent="0.35">
      <c r="A339" t="s">
        <v>490</v>
      </c>
      <c r="B339" t="s">
        <v>193</v>
      </c>
      <c r="C339" t="s">
        <v>914</v>
      </c>
      <c r="D339" t="s">
        <v>365</v>
      </c>
      <c r="E339">
        <v>310</v>
      </c>
      <c r="F339">
        <v>47</v>
      </c>
      <c r="G339">
        <v>70</v>
      </c>
      <c r="H339">
        <v>41</v>
      </c>
      <c r="I339">
        <v>16</v>
      </c>
      <c r="J339">
        <v>3</v>
      </c>
      <c r="K339">
        <v>10</v>
      </c>
      <c r="L339">
        <v>39</v>
      </c>
      <c r="M339">
        <v>32</v>
      </c>
      <c r="N339">
        <v>98</v>
      </c>
      <c r="O339">
        <v>21</v>
      </c>
      <c r="P339">
        <v>6</v>
      </c>
      <c r="Q339">
        <v>0.22600000000000001</v>
      </c>
      <c r="R339">
        <v>0.32500000000000001</v>
      </c>
      <c r="S339">
        <v>0.39400000000000002</v>
      </c>
      <c r="T339">
        <v>157</v>
      </c>
      <c r="U339">
        <f t="shared" si="16"/>
        <v>10.466666666666667</v>
      </c>
      <c r="V339">
        <f t="shared" si="17"/>
        <v>7.0650000000000004</v>
      </c>
      <c r="W339">
        <f t="shared" si="15"/>
        <v>7.0650000000000004</v>
      </c>
    </row>
    <row r="340" spans="1:23" x14ac:dyDescent="0.35">
      <c r="A340" t="s">
        <v>34</v>
      </c>
      <c r="B340" t="s">
        <v>1834</v>
      </c>
      <c r="C340" t="s">
        <v>914</v>
      </c>
      <c r="D340" t="s">
        <v>397</v>
      </c>
      <c r="E340">
        <v>320</v>
      </c>
      <c r="F340">
        <v>39</v>
      </c>
      <c r="G340">
        <v>78</v>
      </c>
      <c r="H340">
        <v>49</v>
      </c>
      <c r="I340">
        <v>16</v>
      </c>
      <c r="J340">
        <v>2</v>
      </c>
      <c r="K340">
        <v>11</v>
      </c>
      <c r="L340">
        <v>37</v>
      </c>
      <c r="M340">
        <v>28</v>
      </c>
      <c r="N340">
        <v>82</v>
      </c>
      <c r="O340">
        <v>7</v>
      </c>
      <c r="P340">
        <v>3</v>
      </c>
      <c r="Q340">
        <v>0.24399999999999999</v>
      </c>
      <c r="R340">
        <v>0.317</v>
      </c>
      <c r="S340">
        <v>0.40899999999999997</v>
      </c>
      <c r="T340">
        <v>157</v>
      </c>
      <c r="U340">
        <f t="shared" si="16"/>
        <v>10.466666666666667</v>
      </c>
      <c r="V340">
        <f t="shared" si="17"/>
        <v>7.0650000000000004</v>
      </c>
      <c r="W340">
        <f t="shared" si="15"/>
        <v>7.0650000000000004</v>
      </c>
    </row>
    <row r="341" spans="1:23" x14ac:dyDescent="0.35">
      <c r="A341" t="s">
        <v>955</v>
      </c>
      <c r="B341" t="s">
        <v>922</v>
      </c>
      <c r="C341" t="s">
        <v>398</v>
      </c>
      <c r="D341" t="s">
        <v>386</v>
      </c>
      <c r="E341">
        <v>315</v>
      </c>
      <c r="F341">
        <v>47</v>
      </c>
      <c r="G341">
        <v>83</v>
      </c>
      <c r="H341">
        <v>55</v>
      </c>
      <c r="I341">
        <v>15</v>
      </c>
      <c r="J341">
        <v>4</v>
      </c>
      <c r="K341">
        <v>9</v>
      </c>
      <c r="L341">
        <v>38</v>
      </c>
      <c r="M341">
        <v>16</v>
      </c>
      <c r="N341">
        <v>80</v>
      </c>
      <c r="O341">
        <v>6</v>
      </c>
      <c r="P341">
        <v>4</v>
      </c>
      <c r="Q341">
        <v>0.26400000000000001</v>
      </c>
      <c r="R341">
        <v>0.317</v>
      </c>
      <c r="S341">
        <v>0.42199999999999999</v>
      </c>
      <c r="T341">
        <v>156</v>
      </c>
      <c r="U341">
        <f t="shared" si="16"/>
        <v>10.4</v>
      </c>
      <c r="V341">
        <f t="shared" si="17"/>
        <v>7.0200000000000005</v>
      </c>
      <c r="W341">
        <f t="shared" si="15"/>
        <v>7.0200000000000005</v>
      </c>
    </row>
    <row r="342" spans="1:23" x14ac:dyDescent="0.35">
      <c r="A342" t="s">
        <v>188</v>
      </c>
      <c r="B342" t="s">
        <v>187</v>
      </c>
      <c r="C342" t="s">
        <v>395</v>
      </c>
      <c r="D342" t="s">
        <v>369</v>
      </c>
      <c r="E342">
        <v>301</v>
      </c>
      <c r="F342">
        <v>38</v>
      </c>
      <c r="G342">
        <v>70</v>
      </c>
      <c r="H342">
        <v>44</v>
      </c>
      <c r="I342">
        <v>15</v>
      </c>
      <c r="J342">
        <v>0</v>
      </c>
      <c r="K342">
        <v>11</v>
      </c>
      <c r="L342">
        <v>39</v>
      </c>
      <c r="M342">
        <v>36</v>
      </c>
      <c r="N342">
        <v>77</v>
      </c>
      <c r="O342">
        <v>4</v>
      </c>
      <c r="P342">
        <v>2</v>
      </c>
      <c r="Q342">
        <v>0.23300000000000001</v>
      </c>
      <c r="R342">
        <v>0.316</v>
      </c>
      <c r="S342">
        <v>0.39200000000000002</v>
      </c>
      <c r="T342">
        <v>156</v>
      </c>
      <c r="U342">
        <f t="shared" si="16"/>
        <v>10.4</v>
      </c>
      <c r="V342">
        <f t="shared" si="17"/>
        <v>7.0200000000000005</v>
      </c>
      <c r="W342">
        <f t="shared" si="15"/>
        <v>7.0200000000000005</v>
      </c>
    </row>
    <row r="343" spans="1:23" x14ac:dyDescent="0.35">
      <c r="A343" t="s">
        <v>1032</v>
      </c>
      <c r="B343" t="s">
        <v>1033</v>
      </c>
      <c r="C343" t="s">
        <v>366</v>
      </c>
      <c r="D343" t="s">
        <v>371</v>
      </c>
      <c r="E343">
        <v>332</v>
      </c>
      <c r="F343">
        <v>37</v>
      </c>
      <c r="G343">
        <v>85</v>
      </c>
      <c r="H343">
        <v>55</v>
      </c>
      <c r="I343">
        <v>19</v>
      </c>
      <c r="J343">
        <v>3</v>
      </c>
      <c r="K343">
        <v>8</v>
      </c>
      <c r="L343">
        <v>36</v>
      </c>
      <c r="M343">
        <v>21</v>
      </c>
      <c r="N343">
        <v>78</v>
      </c>
      <c r="O343">
        <v>2</v>
      </c>
      <c r="P343">
        <v>0</v>
      </c>
      <c r="Q343">
        <v>0.25600000000000001</v>
      </c>
      <c r="R343">
        <v>0.30499999999999999</v>
      </c>
      <c r="S343">
        <v>0.40400000000000003</v>
      </c>
      <c r="T343">
        <v>152</v>
      </c>
      <c r="U343">
        <f t="shared" si="16"/>
        <v>10.133333333333333</v>
      </c>
      <c r="V343">
        <f t="shared" si="17"/>
        <v>6.84</v>
      </c>
      <c r="W343">
        <f t="shared" si="15"/>
        <v>6.84</v>
      </c>
    </row>
    <row r="344" spans="1:23" x14ac:dyDescent="0.35">
      <c r="A344" t="s">
        <v>347</v>
      </c>
      <c r="B344" t="s">
        <v>595</v>
      </c>
      <c r="C344" t="s">
        <v>366</v>
      </c>
      <c r="D344" t="s">
        <v>363</v>
      </c>
      <c r="E344">
        <v>378</v>
      </c>
      <c r="F344">
        <v>45</v>
      </c>
      <c r="G344">
        <v>85</v>
      </c>
      <c r="H344">
        <v>53</v>
      </c>
      <c r="I344">
        <v>17</v>
      </c>
      <c r="J344">
        <v>1</v>
      </c>
      <c r="K344">
        <v>14</v>
      </c>
      <c r="L344">
        <v>42</v>
      </c>
      <c r="M344">
        <v>39</v>
      </c>
      <c r="N344">
        <v>121</v>
      </c>
      <c r="O344">
        <v>0</v>
      </c>
      <c r="P344">
        <v>0</v>
      </c>
      <c r="Q344">
        <v>0.22500000000000001</v>
      </c>
      <c r="R344">
        <v>0.30599999999999999</v>
      </c>
      <c r="S344">
        <v>0.38600000000000001</v>
      </c>
      <c r="T344">
        <v>151</v>
      </c>
      <c r="U344">
        <f t="shared" si="16"/>
        <v>10.066666666666666</v>
      </c>
      <c r="V344">
        <f t="shared" si="17"/>
        <v>6.7949999999999999</v>
      </c>
      <c r="W344">
        <f t="shared" si="15"/>
        <v>6.7949999999999999</v>
      </c>
    </row>
    <row r="345" spans="1:23" x14ac:dyDescent="0.35">
      <c r="A345" t="s">
        <v>1886</v>
      </c>
      <c r="B345" t="s">
        <v>1845</v>
      </c>
      <c r="C345" t="s">
        <v>914</v>
      </c>
      <c r="D345" t="s">
        <v>369</v>
      </c>
      <c r="E345">
        <v>305</v>
      </c>
      <c r="F345">
        <v>39</v>
      </c>
      <c r="G345">
        <v>74</v>
      </c>
      <c r="H345">
        <v>47</v>
      </c>
      <c r="I345">
        <v>15</v>
      </c>
      <c r="J345">
        <v>2</v>
      </c>
      <c r="K345">
        <v>10</v>
      </c>
      <c r="L345">
        <v>36</v>
      </c>
      <c r="M345">
        <v>31</v>
      </c>
      <c r="N345">
        <v>84</v>
      </c>
      <c r="O345">
        <v>8</v>
      </c>
      <c r="P345">
        <v>2</v>
      </c>
      <c r="Q345">
        <v>0.24299999999999999</v>
      </c>
      <c r="R345">
        <v>0.31900000000000001</v>
      </c>
      <c r="S345">
        <v>0.40300000000000002</v>
      </c>
      <c r="T345">
        <v>151</v>
      </c>
      <c r="U345">
        <f t="shared" si="16"/>
        <v>10.066666666666666</v>
      </c>
      <c r="V345">
        <f t="shared" si="17"/>
        <v>6.7949999999999999</v>
      </c>
      <c r="W345">
        <f t="shared" si="15"/>
        <v>6.7949999999999999</v>
      </c>
    </row>
    <row r="346" spans="1:23" x14ac:dyDescent="0.35">
      <c r="A346" t="s">
        <v>52</v>
      </c>
      <c r="B346" t="s">
        <v>170</v>
      </c>
      <c r="C346" t="s">
        <v>914</v>
      </c>
      <c r="D346" t="s">
        <v>364</v>
      </c>
      <c r="E346">
        <v>320</v>
      </c>
      <c r="F346">
        <v>41</v>
      </c>
      <c r="G346">
        <v>77</v>
      </c>
      <c r="H346">
        <v>52</v>
      </c>
      <c r="I346">
        <v>13</v>
      </c>
      <c r="J346">
        <v>1</v>
      </c>
      <c r="K346">
        <v>11</v>
      </c>
      <c r="L346">
        <v>38</v>
      </c>
      <c r="M346">
        <v>28</v>
      </c>
      <c r="N346">
        <v>85</v>
      </c>
      <c r="O346">
        <v>5</v>
      </c>
      <c r="P346">
        <v>1</v>
      </c>
      <c r="Q346">
        <v>0.24099999999999999</v>
      </c>
      <c r="R346">
        <v>0.31</v>
      </c>
      <c r="S346">
        <v>0.39100000000000001</v>
      </c>
      <c r="T346">
        <v>151</v>
      </c>
      <c r="U346">
        <f t="shared" si="16"/>
        <v>10.066666666666666</v>
      </c>
      <c r="V346">
        <f t="shared" si="17"/>
        <v>6.7949999999999999</v>
      </c>
      <c r="W346">
        <f t="shared" si="15"/>
        <v>6.7949999999999999</v>
      </c>
    </row>
    <row r="347" spans="1:23" x14ac:dyDescent="0.35">
      <c r="A347" t="s">
        <v>116</v>
      </c>
      <c r="B347" t="s">
        <v>42</v>
      </c>
      <c r="C347" t="s">
        <v>914</v>
      </c>
      <c r="D347" t="s">
        <v>388</v>
      </c>
      <c r="E347">
        <v>323</v>
      </c>
      <c r="F347">
        <v>36</v>
      </c>
      <c r="G347">
        <v>84</v>
      </c>
      <c r="H347">
        <v>51</v>
      </c>
      <c r="I347">
        <v>20</v>
      </c>
      <c r="J347">
        <v>4</v>
      </c>
      <c r="K347">
        <v>9</v>
      </c>
      <c r="L347">
        <v>41</v>
      </c>
      <c r="M347">
        <v>20</v>
      </c>
      <c r="N347">
        <v>88</v>
      </c>
      <c r="O347">
        <v>4</v>
      </c>
      <c r="P347">
        <v>2</v>
      </c>
      <c r="Q347">
        <v>0.26</v>
      </c>
      <c r="R347">
        <v>0.312</v>
      </c>
      <c r="S347">
        <v>0.43</v>
      </c>
      <c r="T347">
        <v>150</v>
      </c>
      <c r="U347">
        <f t="shared" si="16"/>
        <v>10</v>
      </c>
      <c r="V347">
        <f t="shared" si="17"/>
        <v>6.5</v>
      </c>
      <c r="W347">
        <f t="shared" si="15"/>
        <v>6.5</v>
      </c>
    </row>
    <row r="348" spans="1:23" x14ac:dyDescent="0.35">
      <c r="A348" t="s">
        <v>1384</v>
      </c>
      <c r="B348" t="s">
        <v>1385</v>
      </c>
      <c r="C348" t="s">
        <v>914</v>
      </c>
      <c r="D348" t="s">
        <v>373</v>
      </c>
      <c r="E348">
        <v>323</v>
      </c>
      <c r="F348">
        <v>40</v>
      </c>
      <c r="G348">
        <v>82</v>
      </c>
      <c r="H348">
        <v>55</v>
      </c>
      <c r="I348">
        <v>17</v>
      </c>
      <c r="J348">
        <v>2</v>
      </c>
      <c r="K348">
        <v>8</v>
      </c>
      <c r="L348">
        <v>37</v>
      </c>
      <c r="M348">
        <v>26</v>
      </c>
      <c r="N348">
        <v>86</v>
      </c>
      <c r="O348">
        <v>10</v>
      </c>
      <c r="P348">
        <v>4</v>
      </c>
      <c r="Q348">
        <v>0.254</v>
      </c>
      <c r="R348">
        <v>0.313</v>
      </c>
      <c r="S348">
        <v>0.39300000000000002</v>
      </c>
      <c r="T348">
        <v>150</v>
      </c>
      <c r="U348">
        <f t="shared" si="16"/>
        <v>10</v>
      </c>
      <c r="V348">
        <f t="shared" si="17"/>
        <v>6.5</v>
      </c>
      <c r="W348">
        <f t="shared" si="15"/>
        <v>6.5</v>
      </c>
    </row>
    <row r="349" spans="1:23" x14ac:dyDescent="0.35">
      <c r="A349" t="s">
        <v>1059</v>
      </c>
      <c r="B349" t="s">
        <v>1060</v>
      </c>
      <c r="C349" t="s">
        <v>1</v>
      </c>
      <c r="D349" t="s">
        <v>372</v>
      </c>
      <c r="E349">
        <v>310</v>
      </c>
      <c r="F349">
        <v>42</v>
      </c>
      <c r="G349">
        <v>73</v>
      </c>
      <c r="H349">
        <v>41</v>
      </c>
      <c r="I349">
        <v>18</v>
      </c>
      <c r="J349">
        <v>2</v>
      </c>
      <c r="K349">
        <v>12</v>
      </c>
      <c r="L349">
        <v>41</v>
      </c>
      <c r="M349">
        <v>32</v>
      </c>
      <c r="N349">
        <v>99</v>
      </c>
      <c r="O349">
        <v>5</v>
      </c>
      <c r="P349">
        <v>2</v>
      </c>
      <c r="Q349">
        <v>0.23499999999999999</v>
      </c>
      <c r="R349">
        <v>0.308</v>
      </c>
      <c r="S349">
        <v>0.42299999999999999</v>
      </c>
      <c r="T349">
        <v>150</v>
      </c>
      <c r="U349">
        <f t="shared" si="16"/>
        <v>10</v>
      </c>
      <c r="V349">
        <f t="shared" si="17"/>
        <v>6.5</v>
      </c>
      <c r="W349">
        <f t="shared" si="15"/>
        <v>6.5</v>
      </c>
    </row>
    <row r="350" spans="1:23" x14ac:dyDescent="0.35">
      <c r="A350" t="s">
        <v>116</v>
      </c>
      <c r="B350" t="s">
        <v>26</v>
      </c>
      <c r="C350" t="s">
        <v>398</v>
      </c>
      <c r="D350" t="s">
        <v>381</v>
      </c>
      <c r="E350">
        <v>388</v>
      </c>
      <c r="F350">
        <v>42</v>
      </c>
      <c r="G350">
        <v>89</v>
      </c>
      <c r="H350">
        <v>62</v>
      </c>
      <c r="I350">
        <v>18</v>
      </c>
      <c r="J350">
        <v>1</v>
      </c>
      <c r="K350">
        <v>8</v>
      </c>
      <c r="L350">
        <v>31</v>
      </c>
      <c r="M350">
        <v>26</v>
      </c>
      <c r="N350">
        <v>85</v>
      </c>
      <c r="O350">
        <v>6</v>
      </c>
      <c r="P350">
        <v>3</v>
      </c>
      <c r="Q350">
        <v>0.22900000000000001</v>
      </c>
      <c r="R350">
        <v>0.28000000000000003</v>
      </c>
      <c r="S350">
        <v>0.34300000000000003</v>
      </c>
      <c r="T350">
        <v>150</v>
      </c>
      <c r="U350">
        <f t="shared" si="16"/>
        <v>10</v>
      </c>
      <c r="V350">
        <f t="shared" si="17"/>
        <v>6.5</v>
      </c>
      <c r="W350">
        <f t="shared" si="15"/>
        <v>6.5</v>
      </c>
    </row>
    <row r="351" spans="1:23" x14ac:dyDescent="0.35">
      <c r="A351" t="s">
        <v>841</v>
      </c>
      <c r="B351" t="s">
        <v>234</v>
      </c>
      <c r="C351" t="s">
        <v>1</v>
      </c>
      <c r="D351" t="s">
        <v>397</v>
      </c>
      <c r="E351">
        <v>393</v>
      </c>
      <c r="F351">
        <v>36</v>
      </c>
      <c r="G351">
        <v>91</v>
      </c>
      <c r="H351">
        <v>60</v>
      </c>
      <c r="I351">
        <v>22</v>
      </c>
      <c r="J351">
        <v>1</v>
      </c>
      <c r="K351">
        <v>8</v>
      </c>
      <c r="L351">
        <v>47</v>
      </c>
      <c r="M351">
        <v>26</v>
      </c>
      <c r="N351">
        <v>98</v>
      </c>
      <c r="O351">
        <v>1</v>
      </c>
      <c r="P351">
        <v>1</v>
      </c>
      <c r="Q351">
        <v>0.23200000000000001</v>
      </c>
      <c r="R351">
        <v>0.28699999999999998</v>
      </c>
      <c r="S351">
        <v>0.35399999999999998</v>
      </c>
      <c r="T351">
        <v>150</v>
      </c>
      <c r="U351">
        <f t="shared" si="16"/>
        <v>10</v>
      </c>
      <c r="V351">
        <f t="shared" si="17"/>
        <v>6.5</v>
      </c>
      <c r="W351">
        <f t="shared" si="15"/>
        <v>6.5</v>
      </c>
    </row>
    <row r="352" spans="1:23" x14ac:dyDescent="0.35">
      <c r="A352" t="s">
        <v>162</v>
      </c>
      <c r="B352" t="s">
        <v>1026</v>
      </c>
      <c r="C352" t="s">
        <v>914</v>
      </c>
      <c r="D352" t="s">
        <v>446</v>
      </c>
      <c r="E352">
        <v>367</v>
      </c>
      <c r="F352">
        <v>43</v>
      </c>
      <c r="G352">
        <v>84</v>
      </c>
      <c r="H352">
        <v>57</v>
      </c>
      <c r="I352">
        <v>15</v>
      </c>
      <c r="J352">
        <v>4</v>
      </c>
      <c r="K352">
        <v>8</v>
      </c>
      <c r="L352">
        <v>31</v>
      </c>
      <c r="M352">
        <v>30</v>
      </c>
      <c r="N352">
        <v>101</v>
      </c>
      <c r="O352">
        <v>23</v>
      </c>
      <c r="P352">
        <v>7</v>
      </c>
      <c r="Q352">
        <v>0.22900000000000001</v>
      </c>
      <c r="R352">
        <v>0.28999999999999998</v>
      </c>
      <c r="S352">
        <v>0.35699999999999998</v>
      </c>
      <c r="T352">
        <v>150</v>
      </c>
      <c r="U352">
        <f t="shared" si="16"/>
        <v>10</v>
      </c>
      <c r="V352">
        <f t="shared" si="17"/>
        <v>6.5</v>
      </c>
      <c r="W352">
        <f t="shared" si="15"/>
        <v>6.5</v>
      </c>
    </row>
    <row r="353" spans="1:23" x14ac:dyDescent="0.35">
      <c r="A353" t="s">
        <v>140</v>
      </c>
      <c r="B353" t="s">
        <v>103</v>
      </c>
      <c r="C353" t="s">
        <v>914</v>
      </c>
      <c r="D353" t="s">
        <v>397</v>
      </c>
      <c r="E353">
        <v>334</v>
      </c>
      <c r="F353">
        <v>33</v>
      </c>
      <c r="G353">
        <v>88</v>
      </c>
      <c r="H353">
        <v>59</v>
      </c>
      <c r="I353">
        <v>19</v>
      </c>
      <c r="J353">
        <v>3</v>
      </c>
      <c r="K353">
        <v>7</v>
      </c>
      <c r="L353">
        <v>31</v>
      </c>
      <c r="M353">
        <v>18</v>
      </c>
      <c r="N353">
        <v>69</v>
      </c>
      <c r="O353">
        <v>3</v>
      </c>
      <c r="P353">
        <v>1</v>
      </c>
      <c r="Q353">
        <v>0.26400000000000001</v>
      </c>
      <c r="R353">
        <v>0.30599999999999999</v>
      </c>
      <c r="S353">
        <v>0.40100000000000002</v>
      </c>
      <c r="T353">
        <v>149</v>
      </c>
      <c r="U353">
        <f t="shared" si="16"/>
        <v>9.9333333333333336</v>
      </c>
      <c r="V353">
        <f t="shared" si="17"/>
        <v>6.456666666666667</v>
      </c>
      <c r="W353">
        <f t="shared" si="15"/>
        <v>6.456666666666667</v>
      </c>
    </row>
    <row r="354" spans="1:23" x14ac:dyDescent="0.35">
      <c r="A354" t="s">
        <v>1887</v>
      </c>
      <c r="B354" t="s">
        <v>290</v>
      </c>
      <c r="C354" t="s">
        <v>1</v>
      </c>
      <c r="D354" t="s">
        <v>381</v>
      </c>
      <c r="E354">
        <v>310</v>
      </c>
      <c r="F354">
        <v>35</v>
      </c>
      <c r="G354">
        <v>74</v>
      </c>
      <c r="H354">
        <v>43</v>
      </c>
      <c r="I354">
        <v>16</v>
      </c>
      <c r="J354">
        <v>1</v>
      </c>
      <c r="K354">
        <v>14</v>
      </c>
      <c r="L354">
        <v>41</v>
      </c>
      <c r="M354">
        <v>29</v>
      </c>
      <c r="N354">
        <v>91</v>
      </c>
      <c r="O354">
        <v>1</v>
      </c>
      <c r="P354">
        <v>0</v>
      </c>
      <c r="Q354">
        <v>0.23899999999999999</v>
      </c>
      <c r="R354">
        <v>0.31</v>
      </c>
      <c r="S354">
        <v>0.432</v>
      </c>
      <c r="T354">
        <v>149</v>
      </c>
      <c r="U354">
        <f t="shared" si="16"/>
        <v>9.9333333333333336</v>
      </c>
      <c r="V354">
        <f t="shared" si="17"/>
        <v>6.456666666666667</v>
      </c>
      <c r="W354">
        <f t="shared" si="15"/>
        <v>6.456666666666667</v>
      </c>
    </row>
    <row r="355" spans="1:23" x14ac:dyDescent="0.35">
      <c r="A355" t="s">
        <v>1022</v>
      </c>
      <c r="B355" t="s">
        <v>289</v>
      </c>
      <c r="C355" t="s">
        <v>914</v>
      </c>
      <c r="D355" t="s">
        <v>397</v>
      </c>
      <c r="E355">
        <v>319</v>
      </c>
      <c r="F355">
        <v>41</v>
      </c>
      <c r="G355">
        <v>78</v>
      </c>
      <c r="H355">
        <v>45</v>
      </c>
      <c r="I355">
        <v>20</v>
      </c>
      <c r="J355">
        <v>2</v>
      </c>
      <c r="K355">
        <v>11</v>
      </c>
      <c r="L355">
        <v>35</v>
      </c>
      <c r="M355">
        <v>26</v>
      </c>
      <c r="N355">
        <v>92</v>
      </c>
      <c r="O355">
        <v>6</v>
      </c>
      <c r="P355">
        <v>3</v>
      </c>
      <c r="Q355">
        <v>0.24399999999999999</v>
      </c>
      <c r="R355">
        <v>0.307</v>
      </c>
      <c r="S355">
        <v>0.42299999999999999</v>
      </c>
      <c r="T355">
        <v>148</v>
      </c>
      <c r="U355">
        <f t="shared" si="16"/>
        <v>9.8666666666666671</v>
      </c>
      <c r="V355">
        <f t="shared" si="17"/>
        <v>6.413333333333334</v>
      </c>
      <c r="W355">
        <f t="shared" si="15"/>
        <v>6.413333333333334</v>
      </c>
    </row>
    <row r="356" spans="1:23" x14ac:dyDescent="0.35">
      <c r="A356" t="s">
        <v>606</v>
      </c>
      <c r="B356" t="s">
        <v>430</v>
      </c>
      <c r="C356" t="s">
        <v>914</v>
      </c>
      <c r="D356" t="s">
        <v>373</v>
      </c>
      <c r="E356">
        <v>323</v>
      </c>
      <c r="F356">
        <v>40</v>
      </c>
      <c r="G356">
        <v>82</v>
      </c>
      <c r="H356">
        <v>57</v>
      </c>
      <c r="I356">
        <v>15</v>
      </c>
      <c r="J356">
        <v>1</v>
      </c>
      <c r="K356">
        <v>9</v>
      </c>
      <c r="L356">
        <v>34</v>
      </c>
      <c r="M356">
        <v>25</v>
      </c>
      <c r="N356">
        <v>91</v>
      </c>
      <c r="O356">
        <v>18</v>
      </c>
      <c r="P356">
        <v>4</v>
      </c>
      <c r="Q356">
        <v>0.254</v>
      </c>
      <c r="R356">
        <v>0.314</v>
      </c>
      <c r="S356">
        <v>0.39</v>
      </c>
      <c r="T356">
        <v>148</v>
      </c>
      <c r="U356">
        <f t="shared" si="16"/>
        <v>9.8666666666666671</v>
      </c>
      <c r="V356">
        <f t="shared" si="17"/>
        <v>6.413333333333334</v>
      </c>
      <c r="W356">
        <f t="shared" si="15"/>
        <v>6.413333333333334</v>
      </c>
    </row>
    <row r="357" spans="1:23" x14ac:dyDescent="0.35">
      <c r="A357" t="s">
        <v>232</v>
      </c>
      <c r="B357" t="s">
        <v>1302</v>
      </c>
      <c r="C357" t="s">
        <v>914</v>
      </c>
      <c r="D357" t="s">
        <v>360</v>
      </c>
      <c r="E357">
        <v>314</v>
      </c>
      <c r="F357">
        <v>41</v>
      </c>
      <c r="G357">
        <v>75</v>
      </c>
      <c r="H357">
        <v>49</v>
      </c>
      <c r="I357">
        <v>15</v>
      </c>
      <c r="J357">
        <v>1</v>
      </c>
      <c r="K357">
        <v>10</v>
      </c>
      <c r="L357">
        <v>36</v>
      </c>
      <c r="M357">
        <v>28</v>
      </c>
      <c r="N357">
        <v>82</v>
      </c>
      <c r="O357">
        <v>4</v>
      </c>
      <c r="P357">
        <v>1</v>
      </c>
      <c r="Q357">
        <v>0.23899999999999999</v>
      </c>
      <c r="R357">
        <v>0.309</v>
      </c>
      <c r="S357">
        <v>0.38900000000000001</v>
      </c>
      <c r="T357">
        <v>148</v>
      </c>
      <c r="U357">
        <f t="shared" si="16"/>
        <v>9.8666666666666671</v>
      </c>
      <c r="V357">
        <f t="shared" si="17"/>
        <v>6.413333333333334</v>
      </c>
      <c r="W357">
        <f t="shared" si="15"/>
        <v>6.413333333333334</v>
      </c>
    </row>
    <row r="358" spans="1:23" x14ac:dyDescent="0.35">
      <c r="A358" t="s">
        <v>102</v>
      </c>
      <c r="B358" t="s">
        <v>1061</v>
      </c>
      <c r="C358" t="s">
        <v>914</v>
      </c>
      <c r="D358" t="s">
        <v>375</v>
      </c>
      <c r="E358">
        <v>319</v>
      </c>
      <c r="F358">
        <v>37</v>
      </c>
      <c r="G358">
        <v>76</v>
      </c>
      <c r="H358">
        <v>53</v>
      </c>
      <c r="I358">
        <v>13</v>
      </c>
      <c r="J358">
        <v>2</v>
      </c>
      <c r="K358">
        <v>8</v>
      </c>
      <c r="L358">
        <v>37</v>
      </c>
      <c r="M358">
        <v>21</v>
      </c>
      <c r="N358">
        <v>66</v>
      </c>
      <c r="O358">
        <v>3</v>
      </c>
      <c r="P358">
        <v>1</v>
      </c>
      <c r="Q358">
        <v>0.23799999999999999</v>
      </c>
      <c r="R358">
        <v>0.29399999999999998</v>
      </c>
      <c r="S358">
        <v>0.36699999999999999</v>
      </c>
      <c r="T358">
        <v>148</v>
      </c>
      <c r="U358">
        <f t="shared" si="16"/>
        <v>9.8666666666666671</v>
      </c>
      <c r="V358">
        <f t="shared" si="17"/>
        <v>6.413333333333334</v>
      </c>
      <c r="W358">
        <f t="shared" si="15"/>
        <v>6.413333333333334</v>
      </c>
    </row>
    <row r="359" spans="1:23" x14ac:dyDescent="0.35">
      <c r="A359" t="s">
        <v>110</v>
      </c>
      <c r="B359" t="s">
        <v>956</v>
      </c>
      <c r="C359" t="s">
        <v>914</v>
      </c>
      <c r="D359" t="s">
        <v>380</v>
      </c>
      <c r="E359">
        <v>317</v>
      </c>
      <c r="F359">
        <v>41</v>
      </c>
      <c r="G359">
        <v>76</v>
      </c>
      <c r="H359">
        <v>46</v>
      </c>
      <c r="I359">
        <v>20</v>
      </c>
      <c r="J359">
        <v>2</v>
      </c>
      <c r="K359">
        <v>8</v>
      </c>
      <c r="L359">
        <v>33</v>
      </c>
      <c r="M359">
        <v>30</v>
      </c>
      <c r="N359">
        <v>93</v>
      </c>
      <c r="O359">
        <v>15</v>
      </c>
      <c r="P359">
        <v>3</v>
      </c>
      <c r="Q359">
        <v>0.24</v>
      </c>
      <c r="R359">
        <v>0.314</v>
      </c>
      <c r="S359">
        <v>0.39100000000000001</v>
      </c>
      <c r="T359">
        <v>147</v>
      </c>
      <c r="U359">
        <f t="shared" si="16"/>
        <v>9.8000000000000007</v>
      </c>
      <c r="V359">
        <f t="shared" si="17"/>
        <v>6.370000000000001</v>
      </c>
      <c r="W359">
        <f t="shared" si="15"/>
        <v>6.370000000000001</v>
      </c>
    </row>
    <row r="360" spans="1:23" x14ac:dyDescent="0.35">
      <c r="A360" t="s">
        <v>90</v>
      </c>
      <c r="B360" t="s">
        <v>785</v>
      </c>
      <c r="C360" t="s">
        <v>2</v>
      </c>
      <c r="D360" t="s">
        <v>371</v>
      </c>
      <c r="E360">
        <v>256</v>
      </c>
      <c r="F360">
        <v>38</v>
      </c>
      <c r="G360">
        <v>64</v>
      </c>
      <c r="H360">
        <v>36</v>
      </c>
      <c r="I360">
        <v>15</v>
      </c>
      <c r="J360">
        <v>1</v>
      </c>
      <c r="K360">
        <v>12</v>
      </c>
      <c r="L360">
        <v>40</v>
      </c>
      <c r="M360">
        <v>22</v>
      </c>
      <c r="N360">
        <v>79</v>
      </c>
      <c r="O360">
        <v>9</v>
      </c>
      <c r="P360">
        <v>1</v>
      </c>
      <c r="Q360">
        <v>0.25</v>
      </c>
      <c r="R360">
        <v>0.316</v>
      </c>
      <c r="S360">
        <v>0.45700000000000002</v>
      </c>
      <c r="T360">
        <v>146</v>
      </c>
      <c r="U360">
        <f t="shared" si="16"/>
        <v>9.7333333333333325</v>
      </c>
      <c r="V360">
        <f t="shared" si="17"/>
        <v>6.3266666666666662</v>
      </c>
      <c r="W360">
        <f t="shared" si="15"/>
        <v>6.3266666666666662</v>
      </c>
    </row>
    <row r="361" spans="1:23" x14ac:dyDescent="0.35">
      <c r="A361" t="s">
        <v>1460</v>
      </c>
      <c r="B361" t="s">
        <v>80</v>
      </c>
      <c r="C361" t="s">
        <v>2</v>
      </c>
      <c r="D361" t="s">
        <v>369</v>
      </c>
      <c r="E361">
        <v>314</v>
      </c>
      <c r="F361">
        <v>35</v>
      </c>
      <c r="G361">
        <v>76</v>
      </c>
      <c r="H361">
        <v>48</v>
      </c>
      <c r="I361">
        <v>14</v>
      </c>
      <c r="J361">
        <v>3</v>
      </c>
      <c r="K361">
        <v>11</v>
      </c>
      <c r="L361">
        <v>31</v>
      </c>
      <c r="M361">
        <v>30</v>
      </c>
      <c r="N361">
        <v>82</v>
      </c>
      <c r="O361">
        <v>6</v>
      </c>
      <c r="P361">
        <v>3</v>
      </c>
      <c r="Q361">
        <v>0.24199999999999999</v>
      </c>
      <c r="R361">
        <v>0.314</v>
      </c>
      <c r="S361">
        <v>0.41099999999999998</v>
      </c>
      <c r="T361">
        <v>146</v>
      </c>
      <c r="U361">
        <f t="shared" si="16"/>
        <v>9.7333333333333325</v>
      </c>
      <c r="V361">
        <f t="shared" si="17"/>
        <v>6.3266666666666662</v>
      </c>
      <c r="W361">
        <f t="shared" si="15"/>
        <v>6.3266666666666662</v>
      </c>
    </row>
    <row r="362" spans="1:23" x14ac:dyDescent="0.35">
      <c r="A362" t="s">
        <v>1470</v>
      </c>
      <c r="B362" t="s">
        <v>320</v>
      </c>
      <c r="C362" t="s">
        <v>1</v>
      </c>
      <c r="D362" t="s">
        <v>385</v>
      </c>
      <c r="E362">
        <v>307</v>
      </c>
      <c r="F362">
        <v>40</v>
      </c>
      <c r="G362">
        <v>71</v>
      </c>
      <c r="H362">
        <v>43</v>
      </c>
      <c r="I362">
        <v>18</v>
      </c>
      <c r="J362">
        <v>1</v>
      </c>
      <c r="K362">
        <v>9</v>
      </c>
      <c r="L362">
        <v>41</v>
      </c>
      <c r="M362">
        <v>30</v>
      </c>
      <c r="N362">
        <v>85</v>
      </c>
      <c r="O362">
        <v>1</v>
      </c>
      <c r="P362">
        <v>0</v>
      </c>
      <c r="Q362">
        <v>0.23100000000000001</v>
      </c>
      <c r="R362">
        <v>0.30599999999999999</v>
      </c>
      <c r="S362">
        <v>0.38400000000000001</v>
      </c>
      <c r="T362">
        <v>145</v>
      </c>
      <c r="U362">
        <f t="shared" si="16"/>
        <v>9.6666666666666661</v>
      </c>
      <c r="V362">
        <f t="shared" si="17"/>
        <v>6.2833333333333332</v>
      </c>
      <c r="W362">
        <f t="shared" si="15"/>
        <v>6.2833333333333332</v>
      </c>
    </row>
    <row r="363" spans="1:23" x14ac:dyDescent="0.35">
      <c r="A363" t="s">
        <v>79</v>
      </c>
      <c r="B363" t="s">
        <v>290</v>
      </c>
      <c r="C363" t="s">
        <v>398</v>
      </c>
      <c r="D363" t="s">
        <v>397</v>
      </c>
      <c r="E363">
        <v>343</v>
      </c>
      <c r="F363">
        <v>32</v>
      </c>
      <c r="G363">
        <v>90</v>
      </c>
      <c r="H363">
        <v>57</v>
      </c>
      <c r="I363">
        <v>24</v>
      </c>
      <c r="J363">
        <v>2</v>
      </c>
      <c r="K363">
        <v>7</v>
      </c>
      <c r="L363">
        <v>39</v>
      </c>
      <c r="M363">
        <v>13</v>
      </c>
      <c r="N363">
        <v>80</v>
      </c>
      <c r="O363">
        <v>3</v>
      </c>
      <c r="P363">
        <v>2</v>
      </c>
      <c r="Q363">
        <v>0.26200000000000001</v>
      </c>
      <c r="R363">
        <v>0.29099999999999998</v>
      </c>
      <c r="S363">
        <v>0.40500000000000003</v>
      </c>
      <c r="T363">
        <v>144</v>
      </c>
      <c r="U363">
        <f t="shared" si="16"/>
        <v>9.6</v>
      </c>
      <c r="V363">
        <f t="shared" si="17"/>
        <v>6.24</v>
      </c>
      <c r="W363">
        <f t="shared" si="15"/>
        <v>6.24</v>
      </c>
    </row>
    <row r="364" spans="1:23" x14ac:dyDescent="0.35">
      <c r="A364" t="s">
        <v>154</v>
      </c>
      <c r="B364" t="s">
        <v>534</v>
      </c>
      <c r="C364" t="s">
        <v>366</v>
      </c>
      <c r="D364" t="s">
        <v>378</v>
      </c>
      <c r="E364">
        <v>248</v>
      </c>
      <c r="F364">
        <v>34</v>
      </c>
      <c r="G364">
        <v>59</v>
      </c>
      <c r="H364">
        <v>37</v>
      </c>
      <c r="I364">
        <v>11</v>
      </c>
      <c r="J364">
        <v>1</v>
      </c>
      <c r="K364">
        <v>10</v>
      </c>
      <c r="L364">
        <v>35</v>
      </c>
      <c r="M364">
        <v>29</v>
      </c>
      <c r="N364">
        <v>58</v>
      </c>
      <c r="O364">
        <v>1</v>
      </c>
      <c r="P364">
        <v>0</v>
      </c>
      <c r="Q364">
        <v>0.23799999999999999</v>
      </c>
      <c r="R364">
        <v>0.32500000000000001</v>
      </c>
      <c r="S364">
        <v>0.41099999999999998</v>
      </c>
      <c r="T364">
        <v>143</v>
      </c>
      <c r="U364">
        <f t="shared" si="16"/>
        <v>9.5333333333333332</v>
      </c>
      <c r="V364">
        <f t="shared" si="17"/>
        <v>6.1966666666666672</v>
      </c>
      <c r="W364">
        <f t="shared" si="15"/>
        <v>6.1966666666666672</v>
      </c>
    </row>
    <row r="365" spans="1:23" x14ac:dyDescent="0.35">
      <c r="A365" t="s">
        <v>87</v>
      </c>
      <c r="B365" t="s">
        <v>1295</v>
      </c>
      <c r="C365" t="s">
        <v>3</v>
      </c>
      <c r="D365" t="s">
        <v>377</v>
      </c>
      <c r="E365">
        <v>326</v>
      </c>
      <c r="F365">
        <v>38</v>
      </c>
      <c r="G365">
        <v>74</v>
      </c>
      <c r="H365">
        <v>45</v>
      </c>
      <c r="I365">
        <v>16</v>
      </c>
      <c r="J365">
        <v>3</v>
      </c>
      <c r="K365">
        <v>10</v>
      </c>
      <c r="L365">
        <v>39</v>
      </c>
      <c r="M365">
        <v>27</v>
      </c>
      <c r="N365">
        <v>93</v>
      </c>
      <c r="O365">
        <v>7</v>
      </c>
      <c r="P365">
        <v>1</v>
      </c>
      <c r="Q365">
        <v>0.22700000000000001</v>
      </c>
      <c r="R365">
        <v>0.28799999999999998</v>
      </c>
      <c r="S365">
        <v>0.38700000000000001</v>
      </c>
      <c r="T365">
        <v>143</v>
      </c>
      <c r="U365">
        <f t="shared" si="16"/>
        <v>9.5333333333333332</v>
      </c>
      <c r="V365">
        <f t="shared" si="17"/>
        <v>6.1966666666666672</v>
      </c>
      <c r="W365">
        <f t="shared" si="15"/>
        <v>6.1966666666666672</v>
      </c>
    </row>
    <row r="366" spans="1:23" x14ac:dyDescent="0.35">
      <c r="A366" t="s">
        <v>1037</v>
      </c>
      <c r="B366" t="s">
        <v>904</v>
      </c>
      <c r="C366" t="s">
        <v>914</v>
      </c>
      <c r="D366" t="s">
        <v>389</v>
      </c>
      <c r="E366">
        <v>311</v>
      </c>
      <c r="F366">
        <v>44</v>
      </c>
      <c r="G366">
        <v>70</v>
      </c>
      <c r="H366">
        <v>43</v>
      </c>
      <c r="I366">
        <v>13</v>
      </c>
      <c r="J366">
        <v>2</v>
      </c>
      <c r="K366">
        <v>12</v>
      </c>
      <c r="L366">
        <v>37</v>
      </c>
      <c r="M366">
        <v>27</v>
      </c>
      <c r="N366">
        <v>99</v>
      </c>
      <c r="O366">
        <v>14</v>
      </c>
      <c r="P366">
        <v>3</v>
      </c>
      <c r="Q366">
        <v>0.22500000000000001</v>
      </c>
      <c r="R366">
        <v>0.29599999999999999</v>
      </c>
      <c r="S366">
        <v>0.39600000000000002</v>
      </c>
      <c r="T366">
        <v>143</v>
      </c>
      <c r="U366">
        <f t="shared" si="16"/>
        <v>9.5333333333333332</v>
      </c>
      <c r="V366">
        <f t="shared" si="17"/>
        <v>6.1966666666666672</v>
      </c>
      <c r="W366">
        <f t="shared" si="15"/>
        <v>6.1966666666666672</v>
      </c>
    </row>
    <row r="367" spans="1:23" x14ac:dyDescent="0.35">
      <c r="A367" t="s">
        <v>182</v>
      </c>
      <c r="B367" t="s">
        <v>989</v>
      </c>
      <c r="C367" t="s">
        <v>366</v>
      </c>
      <c r="D367" t="s">
        <v>385</v>
      </c>
      <c r="E367">
        <v>311</v>
      </c>
      <c r="F367">
        <v>33</v>
      </c>
      <c r="G367">
        <v>71</v>
      </c>
      <c r="H367">
        <v>46</v>
      </c>
      <c r="I367">
        <v>15</v>
      </c>
      <c r="J367">
        <v>0</v>
      </c>
      <c r="K367">
        <v>10</v>
      </c>
      <c r="L367">
        <v>40</v>
      </c>
      <c r="M367">
        <v>31</v>
      </c>
      <c r="N367">
        <v>78</v>
      </c>
      <c r="O367">
        <v>0</v>
      </c>
      <c r="P367">
        <v>0</v>
      </c>
      <c r="Q367">
        <v>0.22800000000000001</v>
      </c>
      <c r="R367">
        <v>0.308</v>
      </c>
      <c r="S367">
        <v>0.373</v>
      </c>
      <c r="T367">
        <v>142</v>
      </c>
      <c r="U367">
        <f t="shared" si="16"/>
        <v>9.4666666666666668</v>
      </c>
      <c r="V367">
        <f t="shared" si="17"/>
        <v>6.1533333333333333</v>
      </c>
      <c r="W367">
        <f t="shared" si="15"/>
        <v>6.1533333333333333</v>
      </c>
    </row>
    <row r="368" spans="1:23" x14ac:dyDescent="0.35">
      <c r="A368" t="s">
        <v>90</v>
      </c>
      <c r="B368" t="s">
        <v>1198</v>
      </c>
      <c r="C368" t="s">
        <v>914</v>
      </c>
      <c r="D368" t="s">
        <v>388</v>
      </c>
      <c r="E368">
        <v>316</v>
      </c>
      <c r="F368">
        <v>41</v>
      </c>
      <c r="G368">
        <v>74</v>
      </c>
      <c r="H368">
        <v>44</v>
      </c>
      <c r="I368">
        <v>18</v>
      </c>
      <c r="J368">
        <v>1</v>
      </c>
      <c r="K368">
        <v>11</v>
      </c>
      <c r="L368">
        <v>38</v>
      </c>
      <c r="M368">
        <v>30</v>
      </c>
      <c r="N368">
        <v>97</v>
      </c>
      <c r="O368">
        <v>4</v>
      </c>
      <c r="P368">
        <v>1</v>
      </c>
      <c r="Q368">
        <v>0.23400000000000001</v>
      </c>
      <c r="R368">
        <v>0.30199999999999999</v>
      </c>
      <c r="S368">
        <v>0.40200000000000002</v>
      </c>
      <c r="T368">
        <v>142</v>
      </c>
      <c r="U368">
        <f t="shared" si="16"/>
        <v>9.4666666666666668</v>
      </c>
      <c r="V368">
        <f t="shared" si="17"/>
        <v>6.1533333333333333</v>
      </c>
      <c r="W368">
        <f t="shared" si="15"/>
        <v>6.1533333333333333</v>
      </c>
    </row>
    <row r="369" spans="1:23" x14ac:dyDescent="0.35">
      <c r="A369" t="s">
        <v>147</v>
      </c>
      <c r="B369" t="s">
        <v>959</v>
      </c>
      <c r="C369" t="s">
        <v>366</v>
      </c>
      <c r="D369" t="s">
        <v>376</v>
      </c>
      <c r="E369">
        <v>320</v>
      </c>
      <c r="F369">
        <v>38</v>
      </c>
      <c r="G369">
        <v>75</v>
      </c>
      <c r="H369">
        <v>45</v>
      </c>
      <c r="I369">
        <v>15</v>
      </c>
      <c r="J369">
        <v>1</v>
      </c>
      <c r="K369">
        <v>14</v>
      </c>
      <c r="L369">
        <v>42</v>
      </c>
      <c r="M369">
        <v>24</v>
      </c>
      <c r="N369">
        <v>98</v>
      </c>
      <c r="O369">
        <v>1</v>
      </c>
      <c r="P369">
        <v>0</v>
      </c>
      <c r="Q369">
        <v>0.23400000000000001</v>
      </c>
      <c r="R369">
        <v>0.28999999999999998</v>
      </c>
      <c r="S369">
        <v>0.41899999999999998</v>
      </c>
      <c r="T369">
        <v>141</v>
      </c>
      <c r="U369">
        <f t="shared" si="16"/>
        <v>9.4</v>
      </c>
      <c r="V369">
        <f t="shared" si="17"/>
        <v>6.11</v>
      </c>
      <c r="W369">
        <f t="shared" si="15"/>
        <v>6.11</v>
      </c>
    </row>
    <row r="370" spans="1:23" x14ac:dyDescent="0.35">
      <c r="A370" t="s">
        <v>928</v>
      </c>
      <c r="B370" t="s">
        <v>183</v>
      </c>
      <c r="C370" t="s">
        <v>914</v>
      </c>
      <c r="D370" t="s">
        <v>369</v>
      </c>
      <c r="E370">
        <v>293</v>
      </c>
      <c r="F370">
        <v>37</v>
      </c>
      <c r="G370">
        <v>67</v>
      </c>
      <c r="H370">
        <v>42</v>
      </c>
      <c r="I370">
        <v>15</v>
      </c>
      <c r="J370">
        <v>2</v>
      </c>
      <c r="K370">
        <v>8</v>
      </c>
      <c r="L370">
        <v>27</v>
      </c>
      <c r="M370">
        <v>44</v>
      </c>
      <c r="N370">
        <v>81</v>
      </c>
      <c r="O370">
        <v>4</v>
      </c>
      <c r="P370">
        <v>1</v>
      </c>
      <c r="Q370">
        <v>0.22900000000000001</v>
      </c>
      <c r="R370">
        <v>0.33900000000000002</v>
      </c>
      <c r="S370">
        <v>0.375</v>
      </c>
      <c r="T370">
        <v>140</v>
      </c>
      <c r="U370">
        <f t="shared" si="16"/>
        <v>9.3333333333333339</v>
      </c>
      <c r="V370">
        <f t="shared" si="17"/>
        <v>6.0666666666666673</v>
      </c>
      <c r="W370">
        <f t="shared" si="15"/>
        <v>6.0666666666666673</v>
      </c>
    </row>
    <row r="371" spans="1:23" x14ac:dyDescent="0.35">
      <c r="A371" t="s">
        <v>79</v>
      </c>
      <c r="B371" t="s">
        <v>1477</v>
      </c>
      <c r="C371" t="s">
        <v>366</v>
      </c>
      <c r="D371" t="s">
        <v>380</v>
      </c>
      <c r="E371">
        <v>322</v>
      </c>
      <c r="F371">
        <v>34</v>
      </c>
      <c r="G371">
        <v>74</v>
      </c>
      <c r="H371">
        <v>50</v>
      </c>
      <c r="I371">
        <v>13</v>
      </c>
      <c r="J371">
        <v>1</v>
      </c>
      <c r="K371">
        <v>10</v>
      </c>
      <c r="L371">
        <v>38</v>
      </c>
      <c r="M371">
        <v>30</v>
      </c>
      <c r="N371">
        <v>83</v>
      </c>
      <c r="O371">
        <v>1</v>
      </c>
      <c r="P371">
        <v>0</v>
      </c>
      <c r="Q371">
        <v>0.23</v>
      </c>
      <c r="R371">
        <v>0.3</v>
      </c>
      <c r="S371">
        <v>0.37</v>
      </c>
      <c r="T371">
        <v>139</v>
      </c>
      <c r="U371">
        <f t="shared" si="16"/>
        <v>9.2666666666666675</v>
      </c>
      <c r="V371">
        <f t="shared" si="17"/>
        <v>6.0233333333333343</v>
      </c>
      <c r="W371">
        <f t="shared" si="15"/>
        <v>6.0233333333333343</v>
      </c>
    </row>
    <row r="372" spans="1:23" x14ac:dyDescent="0.35">
      <c r="A372" t="s">
        <v>83</v>
      </c>
      <c r="B372" t="s">
        <v>750</v>
      </c>
      <c r="C372" t="s">
        <v>3</v>
      </c>
      <c r="D372" t="s">
        <v>376</v>
      </c>
      <c r="E372">
        <v>306</v>
      </c>
      <c r="F372">
        <v>38</v>
      </c>
      <c r="G372">
        <v>70</v>
      </c>
      <c r="H372">
        <v>49</v>
      </c>
      <c r="I372">
        <v>13</v>
      </c>
      <c r="J372">
        <v>1</v>
      </c>
      <c r="K372">
        <v>7</v>
      </c>
      <c r="L372">
        <v>37</v>
      </c>
      <c r="M372">
        <v>36</v>
      </c>
      <c r="N372">
        <v>80</v>
      </c>
      <c r="O372">
        <v>2</v>
      </c>
      <c r="P372">
        <v>0</v>
      </c>
      <c r="Q372">
        <v>0.22900000000000001</v>
      </c>
      <c r="R372">
        <v>0.314</v>
      </c>
      <c r="S372">
        <v>0.34599999999999997</v>
      </c>
      <c r="T372">
        <v>139</v>
      </c>
      <c r="U372">
        <f t="shared" si="16"/>
        <v>9.2666666666666675</v>
      </c>
      <c r="V372">
        <f t="shared" si="17"/>
        <v>6.0233333333333343</v>
      </c>
      <c r="W372">
        <f t="shared" si="15"/>
        <v>6.0233333333333343</v>
      </c>
    </row>
    <row r="373" spans="1:23" x14ac:dyDescent="0.35">
      <c r="A373" t="s">
        <v>92</v>
      </c>
      <c r="B373" t="s">
        <v>1044</v>
      </c>
      <c r="C373" t="s">
        <v>914</v>
      </c>
      <c r="D373" t="s">
        <v>377</v>
      </c>
      <c r="E373">
        <v>323</v>
      </c>
      <c r="F373">
        <v>36</v>
      </c>
      <c r="G373">
        <v>76</v>
      </c>
      <c r="H373">
        <v>47</v>
      </c>
      <c r="I373">
        <v>16</v>
      </c>
      <c r="J373">
        <v>3</v>
      </c>
      <c r="K373">
        <v>10</v>
      </c>
      <c r="L373">
        <v>38</v>
      </c>
      <c r="M373">
        <v>26</v>
      </c>
      <c r="N373">
        <v>94</v>
      </c>
      <c r="O373">
        <v>7</v>
      </c>
      <c r="P373">
        <v>2</v>
      </c>
      <c r="Q373">
        <v>0.23499999999999999</v>
      </c>
      <c r="R373">
        <v>0.29899999999999999</v>
      </c>
      <c r="S373">
        <v>0.39600000000000002</v>
      </c>
      <c r="T373">
        <v>139</v>
      </c>
      <c r="U373">
        <f t="shared" si="16"/>
        <v>9.2666666666666675</v>
      </c>
      <c r="V373">
        <f t="shared" si="17"/>
        <v>6.0233333333333343</v>
      </c>
      <c r="W373">
        <f t="shared" si="15"/>
        <v>6.0233333333333343</v>
      </c>
    </row>
    <row r="374" spans="1:23" x14ac:dyDescent="0.35">
      <c r="A374" t="s">
        <v>35</v>
      </c>
      <c r="B374" t="s">
        <v>983</v>
      </c>
      <c r="C374" t="s">
        <v>914</v>
      </c>
      <c r="D374" t="s">
        <v>377</v>
      </c>
      <c r="E374">
        <v>320</v>
      </c>
      <c r="F374">
        <v>40</v>
      </c>
      <c r="G374">
        <v>75</v>
      </c>
      <c r="H374">
        <v>48</v>
      </c>
      <c r="I374">
        <v>17</v>
      </c>
      <c r="J374">
        <v>1</v>
      </c>
      <c r="K374">
        <v>9</v>
      </c>
      <c r="L374">
        <v>37</v>
      </c>
      <c r="M374">
        <v>28</v>
      </c>
      <c r="N374">
        <v>89</v>
      </c>
      <c r="O374">
        <v>5</v>
      </c>
      <c r="P374">
        <v>4</v>
      </c>
      <c r="Q374">
        <v>0.23400000000000001</v>
      </c>
      <c r="R374">
        <v>0.3</v>
      </c>
      <c r="S374">
        <v>0.378</v>
      </c>
      <c r="T374">
        <v>138</v>
      </c>
      <c r="U374">
        <f t="shared" si="16"/>
        <v>9.1999999999999993</v>
      </c>
      <c r="V374">
        <f t="shared" si="17"/>
        <v>5.9799999999999995</v>
      </c>
      <c r="W374">
        <f t="shared" si="15"/>
        <v>5.9799999999999995</v>
      </c>
    </row>
    <row r="375" spans="1:23" x14ac:dyDescent="0.35">
      <c r="A375" t="s">
        <v>607</v>
      </c>
      <c r="B375" t="s">
        <v>581</v>
      </c>
      <c r="C375" t="s">
        <v>3</v>
      </c>
      <c r="D375" t="s">
        <v>381</v>
      </c>
      <c r="E375">
        <v>307</v>
      </c>
      <c r="F375">
        <v>36</v>
      </c>
      <c r="G375">
        <v>74</v>
      </c>
      <c r="H375">
        <v>49</v>
      </c>
      <c r="I375">
        <v>15</v>
      </c>
      <c r="J375">
        <v>2</v>
      </c>
      <c r="K375">
        <v>8</v>
      </c>
      <c r="L375">
        <v>32</v>
      </c>
      <c r="M375">
        <v>28</v>
      </c>
      <c r="N375">
        <v>82</v>
      </c>
      <c r="O375">
        <v>9</v>
      </c>
      <c r="P375">
        <v>2</v>
      </c>
      <c r="Q375">
        <v>0.24099999999999999</v>
      </c>
      <c r="R375">
        <v>0.30599999999999999</v>
      </c>
      <c r="S375">
        <v>0.38100000000000001</v>
      </c>
      <c r="T375">
        <v>138</v>
      </c>
      <c r="U375">
        <f t="shared" si="16"/>
        <v>9.1999999999999993</v>
      </c>
      <c r="V375">
        <f t="shared" si="17"/>
        <v>5.9799999999999995</v>
      </c>
      <c r="W375">
        <f t="shared" si="15"/>
        <v>5.9799999999999995</v>
      </c>
    </row>
    <row r="376" spans="1:23" x14ac:dyDescent="0.35">
      <c r="A376" t="s">
        <v>977</v>
      </c>
      <c r="B376" t="s">
        <v>286</v>
      </c>
      <c r="C376" t="s">
        <v>914</v>
      </c>
      <c r="D376" t="s">
        <v>362</v>
      </c>
      <c r="E376">
        <v>245</v>
      </c>
      <c r="F376">
        <v>35</v>
      </c>
      <c r="G376">
        <v>58</v>
      </c>
      <c r="H376">
        <v>35</v>
      </c>
      <c r="I376">
        <v>10</v>
      </c>
      <c r="J376">
        <v>2</v>
      </c>
      <c r="K376">
        <v>11</v>
      </c>
      <c r="L376">
        <v>35</v>
      </c>
      <c r="M376">
        <v>23</v>
      </c>
      <c r="N376">
        <v>62</v>
      </c>
      <c r="O376">
        <v>3</v>
      </c>
      <c r="P376">
        <v>1</v>
      </c>
      <c r="Q376">
        <v>0.23699999999999999</v>
      </c>
      <c r="R376">
        <v>0.31</v>
      </c>
      <c r="S376">
        <v>0.42899999999999999</v>
      </c>
      <c r="T376">
        <v>138</v>
      </c>
      <c r="U376">
        <f t="shared" si="16"/>
        <v>9.1999999999999993</v>
      </c>
      <c r="V376">
        <f t="shared" si="17"/>
        <v>5.9799999999999995</v>
      </c>
      <c r="W376">
        <f t="shared" si="15"/>
        <v>5.9799999999999995</v>
      </c>
    </row>
    <row r="377" spans="1:23" x14ac:dyDescent="0.35">
      <c r="A377" t="s">
        <v>52</v>
      </c>
      <c r="B377" t="s">
        <v>1459</v>
      </c>
      <c r="C377" t="s">
        <v>914</v>
      </c>
      <c r="D377" t="s">
        <v>375</v>
      </c>
      <c r="E377">
        <v>328</v>
      </c>
      <c r="F377">
        <v>39</v>
      </c>
      <c r="G377">
        <v>77</v>
      </c>
      <c r="H377">
        <v>49</v>
      </c>
      <c r="I377">
        <v>15</v>
      </c>
      <c r="J377">
        <v>4</v>
      </c>
      <c r="K377">
        <v>9</v>
      </c>
      <c r="L377">
        <v>38</v>
      </c>
      <c r="M377">
        <v>22</v>
      </c>
      <c r="N377">
        <v>91</v>
      </c>
      <c r="O377">
        <v>8</v>
      </c>
      <c r="P377">
        <v>5</v>
      </c>
      <c r="Q377">
        <v>0.23499999999999999</v>
      </c>
      <c r="R377">
        <v>0.28899999999999998</v>
      </c>
      <c r="S377">
        <v>0.38700000000000001</v>
      </c>
      <c r="T377">
        <v>138</v>
      </c>
      <c r="U377">
        <f t="shared" si="16"/>
        <v>9.1999999999999993</v>
      </c>
      <c r="V377">
        <f t="shared" si="17"/>
        <v>5.9799999999999995</v>
      </c>
      <c r="W377">
        <f t="shared" si="15"/>
        <v>5.9799999999999995</v>
      </c>
    </row>
    <row r="378" spans="1:23" x14ac:dyDescent="0.35">
      <c r="A378" t="s">
        <v>579</v>
      </c>
      <c r="B378" t="s">
        <v>290</v>
      </c>
      <c r="C378" t="s">
        <v>2</v>
      </c>
      <c r="D378" t="s">
        <v>394</v>
      </c>
      <c r="E378">
        <v>326</v>
      </c>
      <c r="F378">
        <v>39</v>
      </c>
      <c r="G378">
        <v>83</v>
      </c>
      <c r="H378">
        <v>62</v>
      </c>
      <c r="I378">
        <v>14</v>
      </c>
      <c r="J378">
        <v>3</v>
      </c>
      <c r="K378">
        <v>4</v>
      </c>
      <c r="L378">
        <v>32</v>
      </c>
      <c r="M378">
        <v>18</v>
      </c>
      <c r="N378">
        <v>72</v>
      </c>
      <c r="O378">
        <v>4</v>
      </c>
      <c r="P378">
        <v>1</v>
      </c>
      <c r="Q378">
        <v>0.255</v>
      </c>
      <c r="R378">
        <v>0.29599999999999999</v>
      </c>
      <c r="S378">
        <v>0.35299999999999998</v>
      </c>
      <c r="T378">
        <v>135</v>
      </c>
      <c r="U378">
        <f t="shared" si="16"/>
        <v>9</v>
      </c>
      <c r="V378">
        <f t="shared" si="17"/>
        <v>5.8500000000000005</v>
      </c>
      <c r="W378">
        <f t="shared" si="15"/>
        <v>5.8500000000000005</v>
      </c>
    </row>
    <row r="379" spans="1:23" x14ac:dyDescent="0.35">
      <c r="A379" t="s">
        <v>196</v>
      </c>
      <c r="B379" t="s">
        <v>1824</v>
      </c>
      <c r="C379" t="s">
        <v>366</v>
      </c>
      <c r="D379" t="s">
        <v>363</v>
      </c>
      <c r="E379">
        <v>319</v>
      </c>
      <c r="F379">
        <v>34</v>
      </c>
      <c r="G379">
        <v>73</v>
      </c>
      <c r="H379">
        <v>47</v>
      </c>
      <c r="I379">
        <v>14</v>
      </c>
      <c r="J379">
        <v>1</v>
      </c>
      <c r="K379">
        <v>11</v>
      </c>
      <c r="L379">
        <v>37</v>
      </c>
      <c r="M379">
        <v>27</v>
      </c>
      <c r="N379">
        <v>86</v>
      </c>
      <c r="O379">
        <v>1</v>
      </c>
      <c r="P379">
        <v>0</v>
      </c>
      <c r="Q379">
        <v>0.22900000000000001</v>
      </c>
      <c r="R379">
        <v>0.29499999999999998</v>
      </c>
      <c r="S379">
        <v>0.38200000000000001</v>
      </c>
      <c r="T379">
        <v>135</v>
      </c>
      <c r="U379">
        <f t="shared" si="16"/>
        <v>9</v>
      </c>
      <c r="V379">
        <f t="shared" si="17"/>
        <v>5.8500000000000005</v>
      </c>
      <c r="W379">
        <f t="shared" si="15"/>
        <v>5.8500000000000005</v>
      </c>
    </row>
    <row r="380" spans="1:23" x14ac:dyDescent="0.35">
      <c r="A380" t="s">
        <v>79</v>
      </c>
      <c r="B380" t="s">
        <v>132</v>
      </c>
      <c r="C380" t="s">
        <v>914</v>
      </c>
      <c r="D380" t="s">
        <v>362</v>
      </c>
      <c r="E380">
        <v>249</v>
      </c>
      <c r="F380">
        <v>33</v>
      </c>
      <c r="G380">
        <v>62</v>
      </c>
      <c r="H380">
        <v>38</v>
      </c>
      <c r="I380">
        <v>13</v>
      </c>
      <c r="J380">
        <v>4</v>
      </c>
      <c r="K380">
        <v>7</v>
      </c>
      <c r="L380">
        <v>30</v>
      </c>
      <c r="M380">
        <v>25</v>
      </c>
      <c r="N380">
        <v>63</v>
      </c>
      <c r="O380">
        <v>7</v>
      </c>
      <c r="P380">
        <v>1</v>
      </c>
      <c r="Q380">
        <v>0.249</v>
      </c>
      <c r="R380">
        <v>0.32400000000000001</v>
      </c>
      <c r="S380">
        <v>0.41799999999999998</v>
      </c>
      <c r="T380">
        <v>135</v>
      </c>
      <c r="U380">
        <f t="shared" si="16"/>
        <v>9</v>
      </c>
      <c r="V380">
        <f t="shared" si="17"/>
        <v>5.8500000000000005</v>
      </c>
      <c r="W380">
        <f t="shared" si="15"/>
        <v>5.8500000000000005</v>
      </c>
    </row>
    <row r="381" spans="1:23" x14ac:dyDescent="0.35">
      <c r="A381" t="s">
        <v>1453</v>
      </c>
      <c r="B381" t="s">
        <v>895</v>
      </c>
      <c r="C381" t="s">
        <v>398</v>
      </c>
      <c r="D381" t="s">
        <v>364</v>
      </c>
      <c r="E381">
        <v>318</v>
      </c>
      <c r="F381">
        <v>41</v>
      </c>
      <c r="G381">
        <v>70</v>
      </c>
      <c r="H381">
        <v>52</v>
      </c>
      <c r="I381">
        <v>11</v>
      </c>
      <c r="J381">
        <v>2</v>
      </c>
      <c r="K381">
        <v>5</v>
      </c>
      <c r="L381">
        <v>32</v>
      </c>
      <c r="M381">
        <v>30</v>
      </c>
      <c r="N381">
        <v>73</v>
      </c>
      <c r="O381">
        <v>7</v>
      </c>
      <c r="P381">
        <v>2</v>
      </c>
      <c r="Q381">
        <v>0.22</v>
      </c>
      <c r="R381">
        <v>0.29399999999999998</v>
      </c>
      <c r="S381">
        <v>0.315</v>
      </c>
      <c r="T381">
        <v>135</v>
      </c>
      <c r="U381">
        <f t="shared" si="16"/>
        <v>9</v>
      </c>
      <c r="V381">
        <f t="shared" si="17"/>
        <v>5.8500000000000005</v>
      </c>
      <c r="W381">
        <f t="shared" si="15"/>
        <v>5.8500000000000005</v>
      </c>
    </row>
    <row r="382" spans="1:23" x14ac:dyDescent="0.35">
      <c r="A382" t="s">
        <v>501</v>
      </c>
      <c r="B382" t="s">
        <v>1053</v>
      </c>
      <c r="C382" t="s">
        <v>395</v>
      </c>
      <c r="D382" t="s">
        <v>365</v>
      </c>
      <c r="E382">
        <v>256</v>
      </c>
      <c r="F382">
        <v>33</v>
      </c>
      <c r="G382">
        <v>62</v>
      </c>
      <c r="H382">
        <v>36</v>
      </c>
      <c r="I382">
        <v>12</v>
      </c>
      <c r="J382">
        <v>1</v>
      </c>
      <c r="K382">
        <v>13</v>
      </c>
      <c r="L382">
        <v>37</v>
      </c>
      <c r="M382">
        <v>26</v>
      </c>
      <c r="N382">
        <v>77</v>
      </c>
      <c r="O382">
        <v>1</v>
      </c>
      <c r="P382">
        <v>1</v>
      </c>
      <c r="Q382">
        <v>0.24199999999999999</v>
      </c>
      <c r="R382">
        <v>0.313</v>
      </c>
      <c r="S382">
        <v>0.44900000000000001</v>
      </c>
      <c r="T382">
        <v>134</v>
      </c>
      <c r="U382">
        <f t="shared" si="16"/>
        <v>8.9333333333333336</v>
      </c>
      <c r="V382">
        <f t="shared" si="17"/>
        <v>5.8066666666666666</v>
      </c>
      <c r="W382">
        <f t="shared" si="15"/>
        <v>5.8066666666666666</v>
      </c>
    </row>
    <row r="383" spans="1:23" x14ac:dyDescent="0.35">
      <c r="A383" t="s">
        <v>79</v>
      </c>
      <c r="B383" t="s">
        <v>994</v>
      </c>
      <c r="C383" t="s">
        <v>366</v>
      </c>
      <c r="D383" t="s">
        <v>377</v>
      </c>
      <c r="E383">
        <v>390</v>
      </c>
      <c r="F383">
        <v>40</v>
      </c>
      <c r="G383">
        <v>93</v>
      </c>
      <c r="H383">
        <v>67</v>
      </c>
      <c r="I383">
        <v>16</v>
      </c>
      <c r="J383">
        <v>1</v>
      </c>
      <c r="K383">
        <v>9</v>
      </c>
      <c r="L383">
        <v>44</v>
      </c>
      <c r="M383">
        <v>29</v>
      </c>
      <c r="N383">
        <v>117</v>
      </c>
      <c r="O383">
        <v>0</v>
      </c>
      <c r="P383">
        <v>0</v>
      </c>
      <c r="Q383">
        <v>0.23799999999999999</v>
      </c>
      <c r="R383">
        <v>0.29199999999999998</v>
      </c>
      <c r="S383">
        <v>0.35399999999999998</v>
      </c>
      <c r="T383">
        <v>134</v>
      </c>
      <c r="U383">
        <f t="shared" si="16"/>
        <v>8.9333333333333336</v>
      </c>
      <c r="V383">
        <f t="shared" si="17"/>
        <v>5.8066666666666666</v>
      </c>
      <c r="W383">
        <f t="shared" si="15"/>
        <v>5.8066666666666666</v>
      </c>
    </row>
    <row r="384" spans="1:23" x14ac:dyDescent="0.35">
      <c r="A384" t="s">
        <v>182</v>
      </c>
      <c r="B384" t="s">
        <v>658</v>
      </c>
      <c r="C384" t="s">
        <v>914</v>
      </c>
      <c r="D384" t="s">
        <v>397</v>
      </c>
      <c r="E384">
        <v>481</v>
      </c>
      <c r="F384">
        <v>50</v>
      </c>
      <c r="G384">
        <v>99</v>
      </c>
      <c r="H384">
        <v>69</v>
      </c>
      <c r="I384">
        <v>21</v>
      </c>
      <c r="J384">
        <v>2</v>
      </c>
      <c r="K384">
        <v>7</v>
      </c>
      <c r="L384">
        <v>39</v>
      </c>
      <c r="M384">
        <v>27</v>
      </c>
      <c r="N384">
        <v>140</v>
      </c>
      <c r="O384">
        <v>18</v>
      </c>
      <c r="P384">
        <v>7</v>
      </c>
      <c r="Q384">
        <v>0.20599999999999999</v>
      </c>
      <c r="R384">
        <v>0.26800000000000002</v>
      </c>
      <c r="S384">
        <v>0.30099999999999999</v>
      </c>
      <c r="T384">
        <v>132</v>
      </c>
      <c r="U384">
        <f t="shared" si="16"/>
        <v>8.8000000000000007</v>
      </c>
      <c r="V384">
        <f t="shared" si="17"/>
        <v>5.7200000000000006</v>
      </c>
      <c r="W384">
        <f t="shared" si="15"/>
        <v>5.7200000000000006</v>
      </c>
    </row>
    <row r="385" spans="1:23" x14ac:dyDescent="0.35">
      <c r="A385" t="s">
        <v>521</v>
      </c>
      <c r="B385" t="s">
        <v>290</v>
      </c>
      <c r="C385" t="s">
        <v>398</v>
      </c>
      <c r="D385" t="s">
        <v>375</v>
      </c>
      <c r="E385">
        <v>262</v>
      </c>
      <c r="F385">
        <v>31</v>
      </c>
      <c r="G385">
        <v>70</v>
      </c>
      <c r="H385">
        <v>48</v>
      </c>
      <c r="I385">
        <v>13</v>
      </c>
      <c r="J385">
        <v>2</v>
      </c>
      <c r="K385">
        <v>7</v>
      </c>
      <c r="L385">
        <v>27</v>
      </c>
      <c r="M385">
        <v>17</v>
      </c>
      <c r="N385">
        <v>55</v>
      </c>
      <c r="O385">
        <v>5</v>
      </c>
      <c r="P385">
        <v>1</v>
      </c>
      <c r="Q385">
        <v>0.26700000000000002</v>
      </c>
      <c r="R385">
        <v>0.317</v>
      </c>
      <c r="S385">
        <v>0.41199999999999998</v>
      </c>
      <c r="T385">
        <v>132</v>
      </c>
      <c r="U385">
        <f t="shared" si="16"/>
        <v>8.8000000000000007</v>
      </c>
      <c r="V385">
        <f t="shared" si="17"/>
        <v>5.7200000000000006</v>
      </c>
      <c r="W385">
        <f t="shared" si="15"/>
        <v>5.7200000000000006</v>
      </c>
    </row>
    <row r="386" spans="1:23" x14ac:dyDescent="0.35">
      <c r="A386" t="s">
        <v>41</v>
      </c>
      <c r="B386" t="s">
        <v>1051</v>
      </c>
      <c r="C386" t="s">
        <v>914</v>
      </c>
      <c r="D386" t="s">
        <v>360</v>
      </c>
      <c r="E386">
        <v>325</v>
      </c>
      <c r="F386">
        <v>47</v>
      </c>
      <c r="G386">
        <v>76</v>
      </c>
      <c r="H386">
        <v>48</v>
      </c>
      <c r="I386">
        <v>15</v>
      </c>
      <c r="J386">
        <v>4</v>
      </c>
      <c r="K386">
        <v>9</v>
      </c>
      <c r="L386">
        <v>32</v>
      </c>
      <c r="M386">
        <v>21</v>
      </c>
      <c r="N386">
        <v>103</v>
      </c>
      <c r="O386">
        <v>12</v>
      </c>
      <c r="P386">
        <v>3</v>
      </c>
      <c r="Q386">
        <v>0.23400000000000001</v>
      </c>
      <c r="R386">
        <v>0.28699999999999998</v>
      </c>
      <c r="S386">
        <v>0.38800000000000001</v>
      </c>
      <c r="T386">
        <v>132</v>
      </c>
      <c r="U386">
        <f t="shared" si="16"/>
        <v>8.8000000000000007</v>
      </c>
      <c r="V386">
        <f t="shared" si="17"/>
        <v>5.7200000000000006</v>
      </c>
      <c r="W386">
        <f t="shared" ref="W386:W449" si="18">IF(V386 &lt; 1.5,1,V386)</f>
        <v>5.7200000000000006</v>
      </c>
    </row>
    <row r="387" spans="1:23" x14ac:dyDescent="0.35">
      <c r="A387" t="s">
        <v>247</v>
      </c>
      <c r="B387" t="s">
        <v>609</v>
      </c>
      <c r="C387" t="s">
        <v>914</v>
      </c>
      <c r="D387" t="s">
        <v>388</v>
      </c>
      <c r="E387">
        <v>374</v>
      </c>
      <c r="F387">
        <v>51</v>
      </c>
      <c r="G387">
        <v>66</v>
      </c>
      <c r="H387">
        <v>34</v>
      </c>
      <c r="I387">
        <v>11</v>
      </c>
      <c r="J387">
        <v>3</v>
      </c>
      <c r="K387">
        <v>18</v>
      </c>
      <c r="L387">
        <v>44</v>
      </c>
      <c r="M387">
        <v>59</v>
      </c>
      <c r="N387">
        <v>164</v>
      </c>
      <c r="O387">
        <v>4</v>
      </c>
      <c r="P387">
        <v>0</v>
      </c>
      <c r="Q387">
        <v>0.17599999999999999</v>
      </c>
      <c r="R387">
        <v>0.29399999999999998</v>
      </c>
      <c r="S387">
        <v>0.36599999999999999</v>
      </c>
      <c r="T387">
        <v>131</v>
      </c>
      <c r="U387">
        <f t="shared" ref="U387:U450" si="19">T387/15</f>
        <v>8.7333333333333325</v>
      </c>
      <c r="V387">
        <f t="shared" ref="V387:V450" si="20">IF(T387&gt;= 600,U387*1.125,IF(T387&gt; 575,U387*1.1,IF(T387&gt; 550,U387*1.075,IF(T387&gt; 525,U387*1.05,IF(T387&gt; 500,U387*1.025,IF(T387&gt; 475,U387,IF(T387&gt; 450,U387*0.975,IF(T387&gt; 425,U387*0.95,IF(T387&gt; 400,U387*0.925,IF(T387&gt; 375,U387*0.9,IF(T387&gt; 350,U387*0.875,IF(T387&gt; 325,U387*0.85,IF(T387&gt; 300,U387*0.825,IF(T387&gt; 275,U387*0.8,IF(T387&gt; 250,U387*0.775,IF(T387&gt; 225,U387*0.75,IF(T387&gt; 200,U387*0.725,IF(T387&gt; 175,U387*0.7,IF(T387&gt; 150,U387*0.675,IF(T387&gt; 125,U387*0.65,IF(T387&gt; 100,U387*0.625,IF(T387&gt; 75,U387*0.6,IF(T387&gt; 50,U387*0.575,IF(T387&gt; 25,U387*0.55,U387*0.525))))))))))))))))))))))))</f>
        <v>5.6766666666666667</v>
      </c>
      <c r="W387">
        <f t="shared" si="18"/>
        <v>5.6766666666666667</v>
      </c>
    </row>
    <row r="388" spans="1:23" x14ac:dyDescent="0.35">
      <c r="A388" t="s">
        <v>83</v>
      </c>
      <c r="B388" t="s">
        <v>947</v>
      </c>
      <c r="C388" t="s">
        <v>366</v>
      </c>
      <c r="D388" t="s">
        <v>369</v>
      </c>
      <c r="E388">
        <v>309</v>
      </c>
      <c r="F388">
        <v>33</v>
      </c>
      <c r="G388">
        <v>69</v>
      </c>
      <c r="H388">
        <v>46</v>
      </c>
      <c r="I388">
        <v>15</v>
      </c>
      <c r="J388">
        <v>1</v>
      </c>
      <c r="K388">
        <v>7</v>
      </c>
      <c r="L388">
        <v>31</v>
      </c>
      <c r="M388">
        <v>27</v>
      </c>
      <c r="N388">
        <v>70</v>
      </c>
      <c r="O388">
        <v>2</v>
      </c>
      <c r="P388">
        <v>0</v>
      </c>
      <c r="Q388">
        <v>0.223</v>
      </c>
      <c r="R388">
        <v>0.29899999999999999</v>
      </c>
      <c r="S388">
        <v>0.34599999999999997</v>
      </c>
      <c r="T388">
        <v>130</v>
      </c>
      <c r="U388">
        <f t="shared" si="19"/>
        <v>8.6666666666666661</v>
      </c>
      <c r="V388">
        <f t="shared" si="20"/>
        <v>5.6333333333333329</v>
      </c>
      <c r="W388">
        <f t="shared" si="18"/>
        <v>5.6333333333333329</v>
      </c>
    </row>
    <row r="389" spans="1:23" x14ac:dyDescent="0.35">
      <c r="A389" t="s">
        <v>512</v>
      </c>
      <c r="B389" t="s">
        <v>572</v>
      </c>
      <c r="C389" t="s">
        <v>366</v>
      </c>
      <c r="D389" t="s">
        <v>377</v>
      </c>
      <c r="E389">
        <v>381</v>
      </c>
      <c r="F389">
        <v>34</v>
      </c>
      <c r="G389">
        <v>89</v>
      </c>
      <c r="H389">
        <v>63</v>
      </c>
      <c r="I389">
        <v>19</v>
      </c>
      <c r="J389">
        <v>0</v>
      </c>
      <c r="K389">
        <v>7</v>
      </c>
      <c r="L389">
        <v>39</v>
      </c>
      <c r="M389">
        <v>35</v>
      </c>
      <c r="N389">
        <v>107</v>
      </c>
      <c r="O389">
        <v>0</v>
      </c>
      <c r="P389">
        <v>0</v>
      </c>
      <c r="Q389">
        <v>0.23400000000000001</v>
      </c>
      <c r="R389">
        <v>0.30299999999999999</v>
      </c>
      <c r="S389">
        <v>0.33900000000000002</v>
      </c>
      <c r="T389">
        <v>130</v>
      </c>
      <c r="U389">
        <f t="shared" si="19"/>
        <v>8.6666666666666661</v>
      </c>
      <c r="V389">
        <f t="shared" si="20"/>
        <v>5.6333333333333329</v>
      </c>
      <c r="W389">
        <f t="shared" si="18"/>
        <v>5.6333333333333329</v>
      </c>
    </row>
    <row r="390" spans="1:23" x14ac:dyDescent="0.35">
      <c r="A390" t="s">
        <v>179</v>
      </c>
      <c r="B390" t="s">
        <v>707</v>
      </c>
      <c r="C390" t="s">
        <v>395</v>
      </c>
      <c r="D390" t="s">
        <v>365</v>
      </c>
      <c r="E390">
        <v>255</v>
      </c>
      <c r="F390">
        <v>30</v>
      </c>
      <c r="G390">
        <v>61</v>
      </c>
      <c r="H390">
        <v>39</v>
      </c>
      <c r="I390">
        <v>12</v>
      </c>
      <c r="J390">
        <v>1</v>
      </c>
      <c r="K390">
        <v>9</v>
      </c>
      <c r="L390">
        <v>30</v>
      </c>
      <c r="M390">
        <v>21</v>
      </c>
      <c r="N390">
        <v>54</v>
      </c>
      <c r="O390">
        <v>1</v>
      </c>
      <c r="P390">
        <v>0</v>
      </c>
      <c r="Q390">
        <v>0.23899999999999999</v>
      </c>
      <c r="R390">
        <v>0.3</v>
      </c>
      <c r="S390">
        <v>0.4</v>
      </c>
      <c r="T390">
        <v>130</v>
      </c>
      <c r="U390">
        <f t="shared" si="19"/>
        <v>8.6666666666666661</v>
      </c>
      <c r="V390">
        <f t="shared" si="20"/>
        <v>5.6333333333333329</v>
      </c>
      <c r="W390">
        <f t="shared" si="18"/>
        <v>5.6333333333333329</v>
      </c>
    </row>
    <row r="391" spans="1:23" x14ac:dyDescent="0.35">
      <c r="A391" t="s">
        <v>271</v>
      </c>
      <c r="B391" t="s">
        <v>1465</v>
      </c>
      <c r="C391" t="s">
        <v>398</v>
      </c>
      <c r="D391" t="s">
        <v>360</v>
      </c>
      <c r="E391">
        <v>313</v>
      </c>
      <c r="F391">
        <v>38</v>
      </c>
      <c r="G391">
        <v>65</v>
      </c>
      <c r="H391">
        <v>41</v>
      </c>
      <c r="I391">
        <v>16</v>
      </c>
      <c r="J391">
        <v>1</v>
      </c>
      <c r="K391">
        <v>7</v>
      </c>
      <c r="L391">
        <v>30</v>
      </c>
      <c r="M391">
        <v>34</v>
      </c>
      <c r="N391">
        <v>81</v>
      </c>
      <c r="O391">
        <v>7</v>
      </c>
      <c r="P391">
        <v>2</v>
      </c>
      <c r="Q391">
        <v>0.20799999999999999</v>
      </c>
      <c r="R391">
        <v>0.28799999999999998</v>
      </c>
      <c r="S391">
        <v>0.33200000000000002</v>
      </c>
      <c r="T391">
        <v>130</v>
      </c>
      <c r="U391">
        <f t="shared" si="19"/>
        <v>8.6666666666666661</v>
      </c>
      <c r="V391">
        <f t="shared" si="20"/>
        <v>5.6333333333333329</v>
      </c>
      <c r="W391">
        <f t="shared" si="18"/>
        <v>5.6333333333333329</v>
      </c>
    </row>
    <row r="392" spans="1:23" x14ac:dyDescent="0.35">
      <c r="A392" t="s">
        <v>75</v>
      </c>
      <c r="B392" t="s">
        <v>747</v>
      </c>
      <c r="C392" t="s">
        <v>366</v>
      </c>
      <c r="D392" t="s">
        <v>371</v>
      </c>
      <c r="E392">
        <v>335</v>
      </c>
      <c r="F392">
        <v>35</v>
      </c>
      <c r="G392">
        <v>83</v>
      </c>
      <c r="H392">
        <v>53</v>
      </c>
      <c r="I392">
        <v>20</v>
      </c>
      <c r="J392">
        <v>0</v>
      </c>
      <c r="K392">
        <v>10</v>
      </c>
      <c r="L392">
        <v>45</v>
      </c>
      <c r="M392">
        <v>18</v>
      </c>
      <c r="N392">
        <v>104</v>
      </c>
      <c r="O392">
        <v>2</v>
      </c>
      <c r="P392">
        <v>0</v>
      </c>
      <c r="Q392">
        <v>0.248</v>
      </c>
      <c r="R392">
        <v>0.29199999999999998</v>
      </c>
      <c r="S392">
        <v>0.39700000000000002</v>
      </c>
      <c r="T392">
        <v>129</v>
      </c>
      <c r="U392">
        <f t="shared" si="19"/>
        <v>8.6</v>
      </c>
      <c r="V392">
        <f t="shared" si="20"/>
        <v>5.59</v>
      </c>
      <c r="W392">
        <f t="shared" si="18"/>
        <v>5.59</v>
      </c>
    </row>
    <row r="393" spans="1:23" x14ac:dyDescent="0.35">
      <c r="A393" t="s">
        <v>599</v>
      </c>
      <c r="B393" t="s">
        <v>598</v>
      </c>
      <c r="C393" t="s">
        <v>3</v>
      </c>
      <c r="D393" t="s">
        <v>389</v>
      </c>
      <c r="E393">
        <v>250</v>
      </c>
      <c r="F393">
        <v>34</v>
      </c>
      <c r="G393">
        <v>61</v>
      </c>
      <c r="H393">
        <v>40</v>
      </c>
      <c r="I393">
        <v>12</v>
      </c>
      <c r="J393">
        <v>2</v>
      </c>
      <c r="K393">
        <v>7</v>
      </c>
      <c r="L393">
        <v>33</v>
      </c>
      <c r="M393">
        <v>23</v>
      </c>
      <c r="N393">
        <v>61</v>
      </c>
      <c r="O393">
        <v>2</v>
      </c>
      <c r="P393">
        <v>0</v>
      </c>
      <c r="Q393">
        <v>0.24399999999999999</v>
      </c>
      <c r="R393">
        <v>0.311</v>
      </c>
      <c r="S393">
        <v>0.39200000000000002</v>
      </c>
      <c r="T393">
        <v>129</v>
      </c>
      <c r="U393">
        <f t="shared" si="19"/>
        <v>8.6</v>
      </c>
      <c r="V393">
        <f t="shared" si="20"/>
        <v>5.59</v>
      </c>
      <c r="W393">
        <f t="shared" si="18"/>
        <v>5.59</v>
      </c>
    </row>
    <row r="394" spans="1:23" x14ac:dyDescent="0.35">
      <c r="A394" t="s">
        <v>759</v>
      </c>
      <c r="B394" t="s">
        <v>1888</v>
      </c>
      <c r="C394" t="s">
        <v>914</v>
      </c>
      <c r="D394" t="s">
        <v>394</v>
      </c>
      <c r="E394">
        <v>256</v>
      </c>
      <c r="F394">
        <v>32</v>
      </c>
      <c r="G394">
        <v>66</v>
      </c>
      <c r="H394">
        <v>44</v>
      </c>
      <c r="I394">
        <v>13</v>
      </c>
      <c r="J394">
        <v>1</v>
      </c>
      <c r="K394">
        <v>8</v>
      </c>
      <c r="L394">
        <v>30</v>
      </c>
      <c r="M394">
        <v>21</v>
      </c>
      <c r="N394">
        <v>63</v>
      </c>
      <c r="O394">
        <v>5</v>
      </c>
      <c r="P394">
        <v>2</v>
      </c>
      <c r="Q394">
        <v>0.25800000000000001</v>
      </c>
      <c r="R394">
        <v>0.31900000000000001</v>
      </c>
      <c r="S394">
        <v>0.41</v>
      </c>
      <c r="T394">
        <v>128</v>
      </c>
      <c r="U394">
        <f t="shared" si="19"/>
        <v>8.5333333333333332</v>
      </c>
      <c r="V394">
        <f t="shared" si="20"/>
        <v>5.5466666666666669</v>
      </c>
      <c r="W394">
        <f t="shared" si="18"/>
        <v>5.5466666666666669</v>
      </c>
    </row>
    <row r="395" spans="1:23" x14ac:dyDescent="0.35">
      <c r="A395" t="s">
        <v>1063</v>
      </c>
      <c r="B395" t="s">
        <v>1056</v>
      </c>
      <c r="C395" t="s">
        <v>914</v>
      </c>
      <c r="D395" t="s">
        <v>381</v>
      </c>
      <c r="E395">
        <v>309</v>
      </c>
      <c r="F395">
        <v>35</v>
      </c>
      <c r="G395">
        <v>71</v>
      </c>
      <c r="H395">
        <v>44</v>
      </c>
      <c r="I395">
        <v>16</v>
      </c>
      <c r="J395">
        <v>2</v>
      </c>
      <c r="K395">
        <v>9</v>
      </c>
      <c r="L395">
        <v>30</v>
      </c>
      <c r="M395">
        <v>28</v>
      </c>
      <c r="N395">
        <v>87</v>
      </c>
      <c r="O395">
        <v>5</v>
      </c>
      <c r="P395">
        <v>2</v>
      </c>
      <c r="Q395">
        <v>0.23</v>
      </c>
      <c r="R395">
        <v>0.29899999999999999</v>
      </c>
      <c r="S395">
        <v>0.38200000000000001</v>
      </c>
      <c r="T395">
        <v>127</v>
      </c>
      <c r="U395">
        <f t="shared" si="19"/>
        <v>8.4666666666666668</v>
      </c>
      <c r="V395">
        <f t="shared" si="20"/>
        <v>5.5033333333333339</v>
      </c>
      <c r="W395">
        <f t="shared" si="18"/>
        <v>5.5033333333333339</v>
      </c>
    </row>
    <row r="396" spans="1:23" x14ac:dyDescent="0.35">
      <c r="A396" t="s">
        <v>116</v>
      </c>
      <c r="B396" t="s">
        <v>1202</v>
      </c>
      <c r="C396" t="s">
        <v>2</v>
      </c>
      <c r="D396" t="s">
        <v>377</v>
      </c>
      <c r="E396">
        <v>266</v>
      </c>
      <c r="F396">
        <v>30</v>
      </c>
      <c r="G396">
        <v>72</v>
      </c>
      <c r="H396">
        <v>54</v>
      </c>
      <c r="I396">
        <v>13</v>
      </c>
      <c r="J396">
        <v>2</v>
      </c>
      <c r="K396">
        <v>3</v>
      </c>
      <c r="L396">
        <v>21</v>
      </c>
      <c r="M396">
        <v>15</v>
      </c>
      <c r="N396">
        <v>38</v>
      </c>
      <c r="O396">
        <v>3</v>
      </c>
      <c r="P396">
        <v>2</v>
      </c>
      <c r="Q396">
        <v>0.27100000000000002</v>
      </c>
      <c r="R396">
        <v>0.317</v>
      </c>
      <c r="S396">
        <v>0.36799999999999999</v>
      </c>
      <c r="T396">
        <v>127</v>
      </c>
      <c r="U396">
        <f t="shared" si="19"/>
        <v>8.4666666666666668</v>
      </c>
      <c r="V396">
        <f t="shared" si="20"/>
        <v>5.5033333333333339</v>
      </c>
      <c r="W396">
        <f t="shared" si="18"/>
        <v>5.5033333333333339</v>
      </c>
    </row>
    <row r="397" spans="1:23" x14ac:dyDescent="0.35">
      <c r="A397" t="s">
        <v>62</v>
      </c>
      <c r="B397" t="s">
        <v>1441</v>
      </c>
      <c r="C397" t="s">
        <v>366</v>
      </c>
      <c r="D397" t="s">
        <v>388</v>
      </c>
      <c r="E397">
        <v>317</v>
      </c>
      <c r="F397">
        <v>35</v>
      </c>
      <c r="G397">
        <v>68</v>
      </c>
      <c r="H397">
        <v>41</v>
      </c>
      <c r="I397">
        <v>15</v>
      </c>
      <c r="J397">
        <v>1</v>
      </c>
      <c r="K397">
        <v>11</v>
      </c>
      <c r="L397">
        <v>36</v>
      </c>
      <c r="M397">
        <v>30</v>
      </c>
      <c r="N397">
        <v>94</v>
      </c>
      <c r="O397">
        <v>1</v>
      </c>
      <c r="P397">
        <v>0</v>
      </c>
      <c r="Q397">
        <v>0.214</v>
      </c>
      <c r="R397">
        <v>0.28699999999999998</v>
      </c>
      <c r="S397">
        <v>0.372</v>
      </c>
      <c r="T397">
        <v>126</v>
      </c>
      <c r="U397">
        <f t="shared" si="19"/>
        <v>8.4</v>
      </c>
      <c r="V397">
        <f t="shared" si="20"/>
        <v>5.4600000000000009</v>
      </c>
      <c r="W397">
        <f t="shared" si="18"/>
        <v>5.4600000000000009</v>
      </c>
    </row>
    <row r="398" spans="1:23" x14ac:dyDescent="0.35">
      <c r="A398" t="s">
        <v>154</v>
      </c>
      <c r="B398" t="s">
        <v>991</v>
      </c>
      <c r="C398" t="s">
        <v>914</v>
      </c>
      <c r="D398" t="s">
        <v>362</v>
      </c>
      <c r="E398">
        <v>251</v>
      </c>
      <c r="F398">
        <v>35</v>
      </c>
      <c r="G398">
        <v>63</v>
      </c>
      <c r="H398">
        <v>40</v>
      </c>
      <c r="I398">
        <v>12</v>
      </c>
      <c r="J398">
        <v>2</v>
      </c>
      <c r="K398">
        <v>9</v>
      </c>
      <c r="L398">
        <v>29</v>
      </c>
      <c r="M398">
        <v>25</v>
      </c>
      <c r="N398">
        <v>73</v>
      </c>
      <c r="O398">
        <v>6</v>
      </c>
      <c r="P398">
        <v>2</v>
      </c>
      <c r="Q398">
        <v>0.251</v>
      </c>
      <c r="R398">
        <v>0.32500000000000001</v>
      </c>
      <c r="S398">
        <v>0.42199999999999999</v>
      </c>
      <c r="T398">
        <v>126</v>
      </c>
      <c r="U398">
        <f t="shared" si="19"/>
        <v>8.4</v>
      </c>
      <c r="V398">
        <f t="shared" si="20"/>
        <v>5.4600000000000009</v>
      </c>
      <c r="W398">
        <f t="shared" si="18"/>
        <v>5.4600000000000009</v>
      </c>
    </row>
    <row r="399" spans="1:23" x14ac:dyDescent="0.35">
      <c r="A399" t="s">
        <v>62</v>
      </c>
      <c r="B399" t="s">
        <v>1889</v>
      </c>
      <c r="C399" t="s">
        <v>1</v>
      </c>
      <c r="D399" t="s">
        <v>381</v>
      </c>
      <c r="E399">
        <v>245</v>
      </c>
      <c r="F399">
        <v>28</v>
      </c>
      <c r="G399">
        <v>59</v>
      </c>
      <c r="H399">
        <v>36</v>
      </c>
      <c r="I399">
        <v>12</v>
      </c>
      <c r="J399">
        <v>1</v>
      </c>
      <c r="K399">
        <v>10</v>
      </c>
      <c r="L399">
        <v>31</v>
      </c>
      <c r="M399">
        <v>24</v>
      </c>
      <c r="N399">
        <v>63</v>
      </c>
      <c r="O399">
        <v>1</v>
      </c>
      <c r="P399">
        <v>0</v>
      </c>
      <c r="Q399">
        <v>0.24099999999999999</v>
      </c>
      <c r="R399">
        <v>0.314</v>
      </c>
      <c r="S399">
        <v>0.42</v>
      </c>
      <c r="T399">
        <v>124</v>
      </c>
      <c r="U399">
        <f t="shared" si="19"/>
        <v>8.2666666666666675</v>
      </c>
      <c r="V399">
        <f t="shared" si="20"/>
        <v>5.166666666666667</v>
      </c>
      <c r="W399">
        <f t="shared" si="18"/>
        <v>5.166666666666667</v>
      </c>
    </row>
    <row r="400" spans="1:23" x14ac:dyDescent="0.35">
      <c r="A400" t="s">
        <v>780</v>
      </c>
      <c r="B400" t="s">
        <v>101</v>
      </c>
      <c r="C400" t="s">
        <v>914</v>
      </c>
      <c r="D400" t="s">
        <v>381</v>
      </c>
      <c r="E400">
        <v>314</v>
      </c>
      <c r="F400">
        <v>29</v>
      </c>
      <c r="G400">
        <v>71</v>
      </c>
      <c r="H400">
        <v>46</v>
      </c>
      <c r="I400">
        <v>15</v>
      </c>
      <c r="J400">
        <v>0</v>
      </c>
      <c r="K400">
        <v>10</v>
      </c>
      <c r="L400">
        <v>35</v>
      </c>
      <c r="M400">
        <v>18</v>
      </c>
      <c r="N400">
        <v>74</v>
      </c>
      <c r="O400">
        <v>1</v>
      </c>
      <c r="P400">
        <v>1</v>
      </c>
      <c r="Q400">
        <v>0.22600000000000001</v>
      </c>
      <c r="R400">
        <v>0.27900000000000003</v>
      </c>
      <c r="S400">
        <v>0.36899999999999999</v>
      </c>
      <c r="T400">
        <v>124</v>
      </c>
      <c r="U400">
        <f t="shared" si="19"/>
        <v>8.2666666666666675</v>
      </c>
      <c r="V400">
        <f t="shared" si="20"/>
        <v>5.166666666666667</v>
      </c>
      <c r="W400">
        <f t="shared" si="18"/>
        <v>5.166666666666667</v>
      </c>
    </row>
    <row r="401" spans="1:23" x14ac:dyDescent="0.35">
      <c r="A401" t="s">
        <v>577</v>
      </c>
      <c r="B401" t="s">
        <v>576</v>
      </c>
      <c r="C401" t="s">
        <v>366</v>
      </c>
      <c r="D401" t="s">
        <v>368</v>
      </c>
      <c r="E401">
        <v>306</v>
      </c>
      <c r="F401">
        <v>33</v>
      </c>
      <c r="G401">
        <v>71</v>
      </c>
      <c r="H401">
        <v>49</v>
      </c>
      <c r="I401">
        <v>13</v>
      </c>
      <c r="J401">
        <v>1</v>
      </c>
      <c r="K401">
        <v>8</v>
      </c>
      <c r="L401">
        <v>38</v>
      </c>
      <c r="M401">
        <v>30</v>
      </c>
      <c r="N401">
        <v>89</v>
      </c>
      <c r="O401">
        <v>0</v>
      </c>
      <c r="P401">
        <v>0</v>
      </c>
      <c r="Q401">
        <v>0.23200000000000001</v>
      </c>
      <c r="R401">
        <v>0.309</v>
      </c>
      <c r="S401">
        <v>0.35899999999999999</v>
      </c>
      <c r="T401">
        <v>122</v>
      </c>
      <c r="U401">
        <f t="shared" si="19"/>
        <v>8.1333333333333329</v>
      </c>
      <c r="V401">
        <f t="shared" si="20"/>
        <v>5.083333333333333</v>
      </c>
      <c r="W401">
        <f t="shared" si="18"/>
        <v>5.083333333333333</v>
      </c>
    </row>
    <row r="402" spans="1:23" x14ac:dyDescent="0.35">
      <c r="A402" t="s">
        <v>293</v>
      </c>
      <c r="B402" t="s">
        <v>198</v>
      </c>
      <c r="C402" t="s">
        <v>366</v>
      </c>
      <c r="D402" t="s">
        <v>365</v>
      </c>
      <c r="E402">
        <v>314</v>
      </c>
      <c r="F402">
        <v>39</v>
      </c>
      <c r="G402">
        <v>67</v>
      </c>
      <c r="H402">
        <v>43</v>
      </c>
      <c r="I402">
        <v>12</v>
      </c>
      <c r="J402">
        <v>0</v>
      </c>
      <c r="K402">
        <v>12</v>
      </c>
      <c r="L402">
        <v>32</v>
      </c>
      <c r="M402">
        <v>33</v>
      </c>
      <c r="N402">
        <v>101</v>
      </c>
      <c r="O402">
        <v>0</v>
      </c>
      <c r="P402">
        <v>0</v>
      </c>
      <c r="Q402">
        <v>0.21299999999999999</v>
      </c>
      <c r="R402">
        <v>0.29399999999999998</v>
      </c>
      <c r="S402">
        <v>0.36599999999999999</v>
      </c>
      <c r="T402">
        <v>118</v>
      </c>
      <c r="U402">
        <f t="shared" si="19"/>
        <v>7.8666666666666663</v>
      </c>
      <c r="V402">
        <f t="shared" si="20"/>
        <v>4.9166666666666661</v>
      </c>
      <c r="W402">
        <f t="shared" si="18"/>
        <v>4.9166666666666661</v>
      </c>
    </row>
    <row r="403" spans="1:23" x14ac:dyDescent="0.35">
      <c r="A403" t="s">
        <v>127</v>
      </c>
      <c r="B403" t="s">
        <v>204</v>
      </c>
      <c r="C403" t="s">
        <v>914</v>
      </c>
      <c r="D403" t="s">
        <v>363</v>
      </c>
      <c r="E403">
        <v>316</v>
      </c>
      <c r="F403">
        <v>37</v>
      </c>
      <c r="G403">
        <v>65</v>
      </c>
      <c r="H403">
        <v>38</v>
      </c>
      <c r="I403">
        <v>12</v>
      </c>
      <c r="J403">
        <v>2</v>
      </c>
      <c r="K403">
        <v>13</v>
      </c>
      <c r="L403">
        <v>37</v>
      </c>
      <c r="M403">
        <v>27</v>
      </c>
      <c r="N403">
        <v>114</v>
      </c>
      <c r="O403">
        <v>12</v>
      </c>
      <c r="P403">
        <v>2</v>
      </c>
      <c r="Q403">
        <v>0.20599999999999999</v>
      </c>
      <c r="R403">
        <v>0.27400000000000002</v>
      </c>
      <c r="S403">
        <v>0.38</v>
      </c>
      <c r="T403">
        <v>117</v>
      </c>
      <c r="U403">
        <f t="shared" si="19"/>
        <v>7.8</v>
      </c>
      <c r="V403">
        <f t="shared" si="20"/>
        <v>4.875</v>
      </c>
      <c r="W403">
        <f t="shared" si="18"/>
        <v>4.875</v>
      </c>
    </row>
    <row r="404" spans="1:23" x14ac:dyDescent="0.35">
      <c r="A404" t="s">
        <v>52</v>
      </c>
      <c r="B404" t="s">
        <v>996</v>
      </c>
      <c r="C404" t="s">
        <v>366</v>
      </c>
      <c r="D404" t="s">
        <v>384</v>
      </c>
      <c r="E404">
        <v>261</v>
      </c>
      <c r="F404">
        <v>30</v>
      </c>
      <c r="G404">
        <v>59</v>
      </c>
      <c r="H404">
        <v>37</v>
      </c>
      <c r="I404">
        <v>12</v>
      </c>
      <c r="J404">
        <v>0</v>
      </c>
      <c r="K404">
        <v>10</v>
      </c>
      <c r="L404">
        <v>35</v>
      </c>
      <c r="M404">
        <v>19</v>
      </c>
      <c r="N404">
        <v>68</v>
      </c>
      <c r="O404">
        <v>0</v>
      </c>
      <c r="P404">
        <v>0</v>
      </c>
      <c r="Q404">
        <v>0.22600000000000001</v>
      </c>
      <c r="R404">
        <v>0.28100000000000003</v>
      </c>
      <c r="S404">
        <v>0.38700000000000001</v>
      </c>
      <c r="T404">
        <v>117</v>
      </c>
      <c r="U404">
        <f t="shared" si="19"/>
        <v>7.8</v>
      </c>
      <c r="V404">
        <f t="shared" si="20"/>
        <v>4.875</v>
      </c>
      <c r="W404">
        <f t="shared" si="18"/>
        <v>4.875</v>
      </c>
    </row>
    <row r="405" spans="1:23" x14ac:dyDescent="0.35">
      <c r="A405" t="s">
        <v>1298</v>
      </c>
      <c r="B405" t="s">
        <v>1299</v>
      </c>
      <c r="C405" t="s">
        <v>914</v>
      </c>
      <c r="D405" t="s">
        <v>365</v>
      </c>
      <c r="E405">
        <v>320</v>
      </c>
      <c r="F405">
        <v>39</v>
      </c>
      <c r="G405">
        <v>60</v>
      </c>
      <c r="H405">
        <v>31</v>
      </c>
      <c r="I405">
        <v>14</v>
      </c>
      <c r="J405">
        <v>2</v>
      </c>
      <c r="K405">
        <v>13</v>
      </c>
      <c r="L405">
        <v>37</v>
      </c>
      <c r="M405">
        <v>27</v>
      </c>
      <c r="N405">
        <v>106</v>
      </c>
      <c r="O405">
        <v>7</v>
      </c>
      <c r="P405">
        <v>4</v>
      </c>
      <c r="Q405">
        <v>0.188</v>
      </c>
      <c r="R405">
        <v>0.255</v>
      </c>
      <c r="S405">
        <v>0.36599999999999999</v>
      </c>
      <c r="T405">
        <v>117</v>
      </c>
      <c r="U405">
        <f t="shared" si="19"/>
        <v>7.8</v>
      </c>
      <c r="V405">
        <f t="shared" si="20"/>
        <v>4.875</v>
      </c>
      <c r="W405">
        <f t="shared" si="18"/>
        <v>4.875</v>
      </c>
    </row>
    <row r="406" spans="1:23" x14ac:dyDescent="0.35">
      <c r="A406" t="s">
        <v>1879</v>
      </c>
      <c r="B406" t="s">
        <v>1890</v>
      </c>
      <c r="C406" t="s">
        <v>395</v>
      </c>
      <c r="D406" t="s">
        <v>379</v>
      </c>
      <c r="E406">
        <v>187</v>
      </c>
      <c r="F406">
        <v>26</v>
      </c>
      <c r="G406">
        <v>49</v>
      </c>
      <c r="H406">
        <v>29</v>
      </c>
      <c r="I406">
        <v>10</v>
      </c>
      <c r="J406">
        <v>1</v>
      </c>
      <c r="K406">
        <v>9</v>
      </c>
      <c r="L406">
        <v>29</v>
      </c>
      <c r="M406">
        <v>19</v>
      </c>
      <c r="N406">
        <v>47</v>
      </c>
      <c r="O406">
        <v>2</v>
      </c>
      <c r="P406">
        <v>1</v>
      </c>
      <c r="Q406">
        <v>0.26200000000000001</v>
      </c>
      <c r="R406">
        <v>0.33800000000000002</v>
      </c>
      <c r="S406">
        <v>0.47099999999999997</v>
      </c>
      <c r="T406">
        <v>116</v>
      </c>
      <c r="U406">
        <f t="shared" si="19"/>
        <v>7.7333333333333334</v>
      </c>
      <c r="V406">
        <f t="shared" si="20"/>
        <v>4.833333333333333</v>
      </c>
      <c r="W406">
        <f t="shared" si="18"/>
        <v>4.833333333333333</v>
      </c>
    </row>
    <row r="407" spans="1:23" x14ac:dyDescent="0.35">
      <c r="A407" t="s">
        <v>1451</v>
      </c>
      <c r="B407" t="s">
        <v>1452</v>
      </c>
      <c r="C407" t="s">
        <v>3</v>
      </c>
      <c r="D407" t="s">
        <v>386</v>
      </c>
      <c r="E407">
        <v>193</v>
      </c>
      <c r="F407">
        <v>27</v>
      </c>
      <c r="G407">
        <v>48</v>
      </c>
      <c r="H407">
        <v>27</v>
      </c>
      <c r="I407">
        <v>10</v>
      </c>
      <c r="J407">
        <v>1</v>
      </c>
      <c r="K407">
        <v>10</v>
      </c>
      <c r="L407">
        <v>30</v>
      </c>
      <c r="M407">
        <v>17</v>
      </c>
      <c r="N407">
        <v>49</v>
      </c>
      <c r="O407">
        <v>2</v>
      </c>
      <c r="P407">
        <v>1</v>
      </c>
      <c r="Q407">
        <v>0.249</v>
      </c>
      <c r="R407">
        <v>0.307</v>
      </c>
      <c r="S407">
        <v>0.46600000000000003</v>
      </c>
      <c r="T407">
        <v>116</v>
      </c>
      <c r="U407">
        <f t="shared" si="19"/>
        <v>7.7333333333333334</v>
      </c>
      <c r="V407">
        <f t="shared" si="20"/>
        <v>4.833333333333333</v>
      </c>
      <c r="W407">
        <f t="shared" si="18"/>
        <v>4.833333333333333</v>
      </c>
    </row>
    <row r="408" spans="1:23" x14ac:dyDescent="0.35">
      <c r="A408" t="s">
        <v>1674</v>
      </c>
      <c r="B408" t="s">
        <v>175</v>
      </c>
      <c r="C408" t="s">
        <v>2</v>
      </c>
      <c r="D408" t="s">
        <v>374</v>
      </c>
      <c r="E408">
        <v>193</v>
      </c>
      <c r="F408">
        <v>27</v>
      </c>
      <c r="G408">
        <v>52</v>
      </c>
      <c r="H408">
        <v>35</v>
      </c>
      <c r="I408">
        <v>10</v>
      </c>
      <c r="J408">
        <v>1</v>
      </c>
      <c r="K408">
        <v>6</v>
      </c>
      <c r="L408">
        <v>26</v>
      </c>
      <c r="M408">
        <v>17</v>
      </c>
      <c r="N408">
        <v>39</v>
      </c>
      <c r="O408">
        <v>3</v>
      </c>
      <c r="P408">
        <v>1</v>
      </c>
      <c r="Q408">
        <v>0.26900000000000002</v>
      </c>
      <c r="R408">
        <v>0.33300000000000002</v>
      </c>
      <c r="S408">
        <v>0.42499999999999999</v>
      </c>
      <c r="T408">
        <v>115</v>
      </c>
      <c r="U408">
        <f t="shared" si="19"/>
        <v>7.666666666666667</v>
      </c>
      <c r="V408">
        <f t="shared" si="20"/>
        <v>4.791666666666667</v>
      </c>
      <c r="W408">
        <f t="shared" si="18"/>
        <v>4.791666666666667</v>
      </c>
    </row>
    <row r="409" spans="1:23" x14ac:dyDescent="0.35">
      <c r="A409" t="s">
        <v>1171</v>
      </c>
      <c r="B409" t="s">
        <v>142</v>
      </c>
      <c r="C409" t="s">
        <v>3</v>
      </c>
      <c r="D409" t="s">
        <v>378</v>
      </c>
      <c r="E409">
        <v>186</v>
      </c>
      <c r="F409">
        <v>28</v>
      </c>
      <c r="G409">
        <v>47</v>
      </c>
      <c r="H409">
        <v>31</v>
      </c>
      <c r="I409">
        <v>10</v>
      </c>
      <c r="J409">
        <v>1</v>
      </c>
      <c r="K409">
        <v>5</v>
      </c>
      <c r="L409">
        <v>22</v>
      </c>
      <c r="M409">
        <v>24</v>
      </c>
      <c r="N409">
        <v>40</v>
      </c>
      <c r="O409">
        <v>8</v>
      </c>
      <c r="P409">
        <v>2</v>
      </c>
      <c r="Q409">
        <v>0.253</v>
      </c>
      <c r="R409">
        <v>0.35199999999999998</v>
      </c>
      <c r="S409">
        <v>0.39800000000000002</v>
      </c>
      <c r="T409">
        <v>114</v>
      </c>
      <c r="U409">
        <f t="shared" si="19"/>
        <v>7.6</v>
      </c>
      <c r="V409">
        <f t="shared" si="20"/>
        <v>4.75</v>
      </c>
      <c r="W409">
        <f t="shared" si="18"/>
        <v>4.75</v>
      </c>
    </row>
    <row r="410" spans="1:23" x14ac:dyDescent="0.35">
      <c r="A410" t="s">
        <v>1018</v>
      </c>
      <c r="B410" t="s">
        <v>170</v>
      </c>
      <c r="C410" t="s">
        <v>398</v>
      </c>
      <c r="D410" t="s">
        <v>388</v>
      </c>
      <c r="E410">
        <v>203</v>
      </c>
      <c r="F410">
        <v>27</v>
      </c>
      <c r="G410">
        <v>54</v>
      </c>
      <c r="H410">
        <v>35</v>
      </c>
      <c r="I410">
        <v>11</v>
      </c>
      <c r="J410">
        <v>1</v>
      </c>
      <c r="K410">
        <v>7</v>
      </c>
      <c r="L410">
        <v>25</v>
      </c>
      <c r="M410">
        <v>14</v>
      </c>
      <c r="N410">
        <v>43</v>
      </c>
      <c r="O410">
        <v>4</v>
      </c>
      <c r="P410">
        <v>1</v>
      </c>
      <c r="Q410">
        <v>0.26600000000000001</v>
      </c>
      <c r="R410">
        <v>0.318</v>
      </c>
      <c r="S410">
        <v>0.433</v>
      </c>
      <c r="T410">
        <v>114</v>
      </c>
      <c r="U410">
        <f t="shared" si="19"/>
        <v>7.6</v>
      </c>
      <c r="V410">
        <f t="shared" si="20"/>
        <v>4.75</v>
      </c>
      <c r="W410">
        <f t="shared" si="18"/>
        <v>4.75</v>
      </c>
    </row>
    <row r="411" spans="1:23" x14ac:dyDescent="0.35">
      <c r="A411" t="s">
        <v>127</v>
      </c>
      <c r="B411" t="s">
        <v>1830</v>
      </c>
      <c r="C411" t="s">
        <v>3</v>
      </c>
      <c r="D411" t="s">
        <v>382</v>
      </c>
      <c r="E411">
        <v>193</v>
      </c>
      <c r="F411">
        <v>26</v>
      </c>
      <c r="G411">
        <v>50</v>
      </c>
      <c r="H411">
        <v>33</v>
      </c>
      <c r="I411">
        <v>9</v>
      </c>
      <c r="J411">
        <v>1</v>
      </c>
      <c r="K411">
        <v>7</v>
      </c>
      <c r="L411">
        <v>27</v>
      </c>
      <c r="M411">
        <v>18</v>
      </c>
      <c r="N411">
        <v>41</v>
      </c>
      <c r="O411">
        <v>2</v>
      </c>
      <c r="P411">
        <v>1</v>
      </c>
      <c r="Q411">
        <v>0.25900000000000001</v>
      </c>
      <c r="R411">
        <v>0.33300000000000002</v>
      </c>
      <c r="S411">
        <v>0.42499999999999999</v>
      </c>
      <c r="T411">
        <v>113</v>
      </c>
      <c r="U411">
        <f t="shared" si="19"/>
        <v>7.5333333333333332</v>
      </c>
      <c r="V411">
        <f t="shared" si="20"/>
        <v>4.708333333333333</v>
      </c>
      <c r="W411">
        <f t="shared" si="18"/>
        <v>4.708333333333333</v>
      </c>
    </row>
    <row r="412" spans="1:23" x14ac:dyDescent="0.35">
      <c r="A412" t="s">
        <v>1748</v>
      </c>
      <c r="B412" t="s">
        <v>429</v>
      </c>
      <c r="C412" t="s">
        <v>3</v>
      </c>
      <c r="D412" t="s">
        <v>380</v>
      </c>
      <c r="E412">
        <v>191</v>
      </c>
      <c r="F412">
        <v>25</v>
      </c>
      <c r="G412">
        <v>50</v>
      </c>
      <c r="H412">
        <v>31</v>
      </c>
      <c r="I412">
        <v>11</v>
      </c>
      <c r="J412">
        <v>1</v>
      </c>
      <c r="K412">
        <v>7</v>
      </c>
      <c r="L412">
        <v>26</v>
      </c>
      <c r="M412">
        <v>21</v>
      </c>
      <c r="N412">
        <v>44</v>
      </c>
      <c r="O412">
        <v>2</v>
      </c>
      <c r="P412">
        <v>1</v>
      </c>
      <c r="Q412">
        <v>0.26200000000000001</v>
      </c>
      <c r="R412">
        <v>0.34</v>
      </c>
      <c r="S412">
        <v>0.44</v>
      </c>
      <c r="T412">
        <v>113</v>
      </c>
      <c r="U412">
        <f t="shared" si="19"/>
        <v>7.5333333333333332</v>
      </c>
      <c r="V412">
        <f t="shared" si="20"/>
        <v>4.708333333333333</v>
      </c>
      <c r="W412">
        <f t="shared" si="18"/>
        <v>4.708333333333333</v>
      </c>
    </row>
    <row r="413" spans="1:23" x14ac:dyDescent="0.35">
      <c r="A413" t="s">
        <v>98</v>
      </c>
      <c r="B413" t="s">
        <v>1749</v>
      </c>
      <c r="C413" t="s">
        <v>3</v>
      </c>
      <c r="D413" t="s">
        <v>382</v>
      </c>
      <c r="E413">
        <v>192</v>
      </c>
      <c r="F413">
        <v>27</v>
      </c>
      <c r="G413">
        <v>51</v>
      </c>
      <c r="H413">
        <v>34</v>
      </c>
      <c r="I413">
        <v>10</v>
      </c>
      <c r="J413">
        <v>1</v>
      </c>
      <c r="K413">
        <v>6</v>
      </c>
      <c r="L413">
        <v>26</v>
      </c>
      <c r="M413">
        <v>18</v>
      </c>
      <c r="N413">
        <v>41</v>
      </c>
      <c r="O413">
        <v>2</v>
      </c>
      <c r="P413">
        <v>1</v>
      </c>
      <c r="Q413">
        <v>0.26600000000000001</v>
      </c>
      <c r="R413">
        <v>0.33600000000000002</v>
      </c>
      <c r="S413">
        <v>0.42199999999999999</v>
      </c>
      <c r="T413">
        <v>112</v>
      </c>
      <c r="U413">
        <f t="shared" si="19"/>
        <v>7.4666666666666668</v>
      </c>
      <c r="V413">
        <f t="shared" si="20"/>
        <v>4.666666666666667</v>
      </c>
      <c r="W413">
        <f t="shared" si="18"/>
        <v>4.666666666666667</v>
      </c>
    </row>
    <row r="414" spans="1:23" x14ac:dyDescent="0.35">
      <c r="A414" t="s">
        <v>1402</v>
      </c>
      <c r="B414" t="s">
        <v>1403</v>
      </c>
      <c r="C414" t="s">
        <v>3</v>
      </c>
      <c r="D414" t="s">
        <v>379</v>
      </c>
      <c r="E414">
        <v>186</v>
      </c>
      <c r="F414">
        <v>25</v>
      </c>
      <c r="G414">
        <v>49</v>
      </c>
      <c r="H414">
        <v>31</v>
      </c>
      <c r="I414">
        <v>10</v>
      </c>
      <c r="J414">
        <v>1</v>
      </c>
      <c r="K414">
        <v>7</v>
      </c>
      <c r="L414">
        <v>25</v>
      </c>
      <c r="M414">
        <v>18</v>
      </c>
      <c r="N414">
        <v>40</v>
      </c>
      <c r="O414">
        <v>2</v>
      </c>
      <c r="P414">
        <v>1</v>
      </c>
      <c r="Q414">
        <v>0.26300000000000001</v>
      </c>
      <c r="R414">
        <v>0.33700000000000002</v>
      </c>
      <c r="S414">
        <v>0.441</v>
      </c>
      <c r="T414">
        <v>111</v>
      </c>
      <c r="U414">
        <f t="shared" si="19"/>
        <v>7.4</v>
      </c>
      <c r="V414">
        <f t="shared" si="20"/>
        <v>4.625</v>
      </c>
      <c r="W414">
        <f t="shared" si="18"/>
        <v>4.625</v>
      </c>
    </row>
    <row r="415" spans="1:23" x14ac:dyDescent="0.35">
      <c r="A415" t="s">
        <v>1891</v>
      </c>
      <c r="B415" t="s">
        <v>131</v>
      </c>
      <c r="C415" t="s">
        <v>914</v>
      </c>
      <c r="D415" t="s">
        <v>370</v>
      </c>
      <c r="E415">
        <v>193</v>
      </c>
      <c r="F415">
        <v>29</v>
      </c>
      <c r="G415">
        <v>49</v>
      </c>
      <c r="H415">
        <v>30</v>
      </c>
      <c r="I415">
        <v>11</v>
      </c>
      <c r="J415">
        <v>1</v>
      </c>
      <c r="K415">
        <v>7</v>
      </c>
      <c r="L415">
        <v>27</v>
      </c>
      <c r="M415">
        <v>19</v>
      </c>
      <c r="N415">
        <v>50</v>
      </c>
      <c r="O415">
        <v>4</v>
      </c>
      <c r="P415">
        <v>1</v>
      </c>
      <c r="Q415">
        <v>0.254</v>
      </c>
      <c r="R415">
        <v>0.32900000000000001</v>
      </c>
      <c r="S415">
        <v>0.43</v>
      </c>
      <c r="T415">
        <v>111</v>
      </c>
      <c r="U415">
        <f t="shared" si="19"/>
        <v>7.4</v>
      </c>
      <c r="V415">
        <f t="shared" si="20"/>
        <v>4.625</v>
      </c>
      <c r="W415">
        <f t="shared" si="18"/>
        <v>4.625</v>
      </c>
    </row>
    <row r="416" spans="1:23" x14ac:dyDescent="0.35">
      <c r="A416" t="s">
        <v>857</v>
      </c>
      <c r="B416" t="s">
        <v>1892</v>
      </c>
      <c r="C416" t="s">
        <v>3</v>
      </c>
      <c r="D416" t="s">
        <v>380</v>
      </c>
      <c r="E416">
        <v>190</v>
      </c>
      <c r="F416">
        <v>24</v>
      </c>
      <c r="G416">
        <v>48</v>
      </c>
      <c r="H416">
        <v>29</v>
      </c>
      <c r="I416">
        <v>11</v>
      </c>
      <c r="J416">
        <v>1</v>
      </c>
      <c r="K416">
        <v>7</v>
      </c>
      <c r="L416">
        <v>25</v>
      </c>
      <c r="M416">
        <v>22</v>
      </c>
      <c r="N416">
        <v>44</v>
      </c>
      <c r="O416">
        <v>2</v>
      </c>
      <c r="P416">
        <v>1</v>
      </c>
      <c r="Q416">
        <v>0.253</v>
      </c>
      <c r="R416">
        <v>0.33800000000000002</v>
      </c>
      <c r="S416">
        <v>0.432</v>
      </c>
      <c r="T416">
        <v>110</v>
      </c>
      <c r="U416">
        <f t="shared" si="19"/>
        <v>7.333333333333333</v>
      </c>
      <c r="V416">
        <f t="shared" si="20"/>
        <v>4.583333333333333</v>
      </c>
      <c r="W416">
        <f t="shared" si="18"/>
        <v>4.583333333333333</v>
      </c>
    </row>
    <row r="417" spans="1:23" x14ac:dyDescent="0.35">
      <c r="A417" t="s">
        <v>83</v>
      </c>
      <c r="B417" t="s">
        <v>123</v>
      </c>
      <c r="C417" t="s">
        <v>3</v>
      </c>
      <c r="D417" t="s">
        <v>387</v>
      </c>
      <c r="E417">
        <v>193</v>
      </c>
      <c r="F417">
        <v>25</v>
      </c>
      <c r="G417">
        <v>51</v>
      </c>
      <c r="H417">
        <v>33</v>
      </c>
      <c r="I417">
        <v>11</v>
      </c>
      <c r="J417">
        <v>1</v>
      </c>
      <c r="K417">
        <v>6</v>
      </c>
      <c r="L417">
        <v>23</v>
      </c>
      <c r="M417">
        <v>17</v>
      </c>
      <c r="N417">
        <v>38</v>
      </c>
      <c r="O417">
        <v>2</v>
      </c>
      <c r="P417">
        <v>1</v>
      </c>
      <c r="Q417">
        <v>0.26400000000000001</v>
      </c>
      <c r="R417">
        <v>0.32900000000000001</v>
      </c>
      <c r="S417">
        <v>0.42499999999999999</v>
      </c>
      <c r="T417">
        <v>110</v>
      </c>
      <c r="U417">
        <f t="shared" si="19"/>
        <v>7.333333333333333</v>
      </c>
      <c r="V417">
        <f t="shared" si="20"/>
        <v>4.583333333333333</v>
      </c>
      <c r="W417">
        <f t="shared" si="18"/>
        <v>4.583333333333333</v>
      </c>
    </row>
    <row r="418" spans="1:23" x14ac:dyDescent="0.35">
      <c r="A418" t="s">
        <v>1893</v>
      </c>
      <c r="B418" t="s">
        <v>1894</v>
      </c>
      <c r="C418" t="s">
        <v>914</v>
      </c>
      <c r="D418" t="s">
        <v>374</v>
      </c>
      <c r="E418">
        <v>194</v>
      </c>
      <c r="F418">
        <v>28</v>
      </c>
      <c r="G418">
        <v>49</v>
      </c>
      <c r="H418">
        <v>31</v>
      </c>
      <c r="I418">
        <v>10</v>
      </c>
      <c r="J418">
        <v>1</v>
      </c>
      <c r="K418">
        <v>7</v>
      </c>
      <c r="L418">
        <v>26</v>
      </c>
      <c r="M418">
        <v>19</v>
      </c>
      <c r="N418">
        <v>49</v>
      </c>
      <c r="O418">
        <v>4</v>
      </c>
      <c r="P418">
        <v>1</v>
      </c>
      <c r="Q418">
        <v>0.253</v>
      </c>
      <c r="R418">
        <v>0.32400000000000001</v>
      </c>
      <c r="S418">
        <v>0.42299999999999999</v>
      </c>
      <c r="T418">
        <v>109</v>
      </c>
      <c r="U418">
        <f t="shared" si="19"/>
        <v>7.2666666666666666</v>
      </c>
      <c r="V418">
        <f t="shared" si="20"/>
        <v>4.541666666666667</v>
      </c>
      <c r="W418">
        <f t="shared" si="18"/>
        <v>4.541666666666667</v>
      </c>
    </row>
    <row r="419" spans="1:23" x14ac:dyDescent="0.35">
      <c r="A419" t="s">
        <v>1628</v>
      </c>
      <c r="B419" t="s">
        <v>175</v>
      </c>
      <c r="C419" t="s">
        <v>2</v>
      </c>
      <c r="D419" t="s">
        <v>368</v>
      </c>
      <c r="E419">
        <v>196</v>
      </c>
      <c r="F419">
        <v>27</v>
      </c>
      <c r="G419">
        <v>53</v>
      </c>
      <c r="H419">
        <v>37</v>
      </c>
      <c r="I419">
        <v>10</v>
      </c>
      <c r="J419">
        <v>1</v>
      </c>
      <c r="K419">
        <v>5</v>
      </c>
      <c r="L419">
        <v>22</v>
      </c>
      <c r="M419">
        <v>15</v>
      </c>
      <c r="N419">
        <v>39</v>
      </c>
      <c r="O419">
        <v>3</v>
      </c>
      <c r="P419">
        <v>1</v>
      </c>
      <c r="Q419">
        <v>0.27</v>
      </c>
      <c r="R419">
        <v>0.33</v>
      </c>
      <c r="S419">
        <v>0.40799999999999997</v>
      </c>
      <c r="T419">
        <v>107</v>
      </c>
      <c r="U419">
        <f t="shared" si="19"/>
        <v>7.1333333333333337</v>
      </c>
      <c r="V419">
        <f t="shared" si="20"/>
        <v>4.4583333333333339</v>
      </c>
      <c r="W419">
        <f t="shared" si="18"/>
        <v>4.4583333333333339</v>
      </c>
    </row>
    <row r="420" spans="1:23" x14ac:dyDescent="0.35">
      <c r="A420" t="s">
        <v>1895</v>
      </c>
      <c r="B420" t="s">
        <v>236</v>
      </c>
      <c r="C420" t="s">
        <v>398</v>
      </c>
      <c r="D420" t="s">
        <v>363</v>
      </c>
      <c r="E420">
        <v>195</v>
      </c>
      <c r="F420">
        <v>25</v>
      </c>
      <c r="G420">
        <v>54</v>
      </c>
      <c r="H420">
        <v>35</v>
      </c>
      <c r="I420">
        <v>11</v>
      </c>
      <c r="J420">
        <v>2</v>
      </c>
      <c r="K420">
        <v>6</v>
      </c>
      <c r="L420">
        <v>24</v>
      </c>
      <c r="M420">
        <v>13</v>
      </c>
      <c r="N420">
        <v>45</v>
      </c>
      <c r="O420">
        <v>4</v>
      </c>
      <c r="P420">
        <v>1</v>
      </c>
      <c r="Q420">
        <v>0.27700000000000002</v>
      </c>
      <c r="R420">
        <v>0.32100000000000001</v>
      </c>
      <c r="S420">
        <v>0.44600000000000001</v>
      </c>
      <c r="T420">
        <v>107</v>
      </c>
      <c r="U420">
        <f t="shared" si="19"/>
        <v>7.1333333333333337</v>
      </c>
      <c r="V420">
        <f t="shared" si="20"/>
        <v>4.4583333333333339</v>
      </c>
      <c r="W420">
        <f t="shared" si="18"/>
        <v>4.4583333333333339</v>
      </c>
    </row>
    <row r="421" spans="1:23" x14ac:dyDescent="0.35">
      <c r="A421" t="s">
        <v>1896</v>
      </c>
      <c r="B421" t="s">
        <v>1897</v>
      </c>
      <c r="C421" t="s">
        <v>914</v>
      </c>
      <c r="D421" t="s">
        <v>379</v>
      </c>
      <c r="E421">
        <v>190</v>
      </c>
      <c r="F421">
        <v>25</v>
      </c>
      <c r="G421">
        <v>48</v>
      </c>
      <c r="H421">
        <v>29</v>
      </c>
      <c r="I421">
        <v>12</v>
      </c>
      <c r="J421">
        <v>1</v>
      </c>
      <c r="K421">
        <v>6</v>
      </c>
      <c r="L421">
        <v>23</v>
      </c>
      <c r="M421">
        <v>18</v>
      </c>
      <c r="N421">
        <v>44</v>
      </c>
      <c r="O421">
        <v>4</v>
      </c>
      <c r="P421">
        <v>1</v>
      </c>
      <c r="Q421">
        <v>0.253</v>
      </c>
      <c r="R421">
        <v>0.32200000000000001</v>
      </c>
      <c r="S421">
        <v>0.42099999999999999</v>
      </c>
      <c r="T421">
        <v>105</v>
      </c>
      <c r="U421">
        <f t="shared" si="19"/>
        <v>7</v>
      </c>
      <c r="V421">
        <f t="shared" si="20"/>
        <v>4.375</v>
      </c>
      <c r="W421">
        <f t="shared" si="18"/>
        <v>4.375</v>
      </c>
    </row>
    <row r="422" spans="1:23" x14ac:dyDescent="0.35">
      <c r="A422" t="s">
        <v>162</v>
      </c>
      <c r="B422" t="s">
        <v>239</v>
      </c>
      <c r="C422" t="s">
        <v>366</v>
      </c>
      <c r="D422" t="s">
        <v>386</v>
      </c>
      <c r="E422">
        <v>189</v>
      </c>
      <c r="F422">
        <v>27</v>
      </c>
      <c r="G422">
        <v>48</v>
      </c>
      <c r="H422">
        <v>30</v>
      </c>
      <c r="I422">
        <v>9</v>
      </c>
      <c r="J422">
        <v>1</v>
      </c>
      <c r="K422">
        <v>8</v>
      </c>
      <c r="L422">
        <v>27</v>
      </c>
      <c r="M422">
        <v>18</v>
      </c>
      <c r="N422">
        <v>52</v>
      </c>
      <c r="O422">
        <v>2</v>
      </c>
      <c r="P422">
        <v>0</v>
      </c>
      <c r="Q422">
        <v>0.254</v>
      </c>
      <c r="R422">
        <v>0.32400000000000001</v>
      </c>
      <c r="S422">
        <v>0.439</v>
      </c>
      <c r="T422">
        <v>105</v>
      </c>
      <c r="U422">
        <f t="shared" si="19"/>
        <v>7</v>
      </c>
      <c r="V422">
        <f t="shared" si="20"/>
        <v>4.375</v>
      </c>
      <c r="W422">
        <f t="shared" si="18"/>
        <v>4.375</v>
      </c>
    </row>
    <row r="423" spans="1:23" x14ac:dyDescent="0.35">
      <c r="A423" t="s">
        <v>303</v>
      </c>
      <c r="B423" t="s">
        <v>1025</v>
      </c>
      <c r="C423" t="s">
        <v>914</v>
      </c>
      <c r="D423" t="s">
        <v>382</v>
      </c>
      <c r="E423">
        <v>193</v>
      </c>
      <c r="F423">
        <v>26</v>
      </c>
      <c r="G423">
        <v>50</v>
      </c>
      <c r="H423">
        <v>33</v>
      </c>
      <c r="I423">
        <v>10</v>
      </c>
      <c r="J423">
        <v>1</v>
      </c>
      <c r="K423">
        <v>6</v>
      </c>
      <c r="L423">
        <v>21</v>
      </c>
      <c r="M423">
        <v>16</v>
      </c>
      <c r="N423">
        <v>43</v>
      </c>
      <c r="O423">
        <v>9</v>
      </c>
      <c r="P423">
        <v>4</v>
      </c>
      <c r="Q423">
        <v>0.25900000000000001</v>
      </c>
      <c r="R423">
        <v>0.32900000000000001</v>
      </c>
      <c r="S423">
        <v>0.41399999999999998</v>
      </c>
      <c r="T423">
        <v>105</v>
      </c>
      <c r="U423">
        <f t="shared" si="19"/>
        <v>7</v>
      </c>
      <c r="V423">
        <f t="shared" si="20"/>
        <v>4.375</v>
      </c>
      <c r="W423">
        <f t="shared" si="18"/>
        <v>4.375</v>
      </c>
    </row>
    <row r="424" spans="1:23" x14ac:dyDescent="0.35">
      <c r="A424" t="s">
        <v>1747</v>
      </c>
      <c r="B424" t="s">
        <v>1898</v>
      </c>
      <c r="C424" t="s">
        <v>3</v>
      </c>
      <c r="D424" t="s">
        <v>360</v>
      </c>
      <c r="E424">
        <v>190</v>
      </c>
      <c r="F424">
        <v>25</v>
      </c>
      <c r="G424">
        <v>48</v>
      </c>
      <c r="H424">
        <v>30</v>
      </c>
      <c r="I424">
        <v>11</v>
      </c>
      <c r="J424">
        <v>1</v>
      </c>
      <c r="K424">
        <v>6</v>
      </c>
      <c r="L424">
        <v>25</v>
      </c>
      <c r="M424">
        <v>17</v>
      </c>
      <c r="N424">
        <v>43</v>
      </c>
      <c r="O424">
        <v>2</v>
      </c>
      <c r="P424">
        <v>1</v>
      </c>
      <c r="Q424">
        <v>0.253</v>
      </c>
      <c r="R424">
        <v>0.31900000000000001</v>
      </c>
      <c r="S424">
        <v>0.41599999999999998</v>
      </c>
      <c r="T424">
        <v>104</v>
      </c>
      <c r="U424">
        <f t="shared" si="19"/>
        <v>6.9333333333333336</v>
      </c>
      <c r="V424">
        <f t="shared" si="20"/>
        <v>4.3333333333333339</v>
      </c>
      <c r="W424">
        <f t="shared" si="18"/>
        <v>4.3333333333333339</v>
      </c>
    </row>
    <row r="425" spans="1:23" x14ac:dyDescent="0.35">
      <c r="A425" t="s">
        <v>1311</v>
      </c>
      <c r="B425" t="s">
        <v>1312</v>
      </c>
      <c r="C425" t="s">
        <v>914</v>
      </c>
      <c r="D425" t="s">
        <v>384</v>
      </c>
      <c r="E425">
        <v>192</v>
      </c>
      <c r="F425">
        <v>27</v>
      </c>
      <c r="G425">
        <v>47</v>
      </c>
      <c r="H425">
        <v>30</v>
      </c>
      <c r="I425">
        <v>9</v>
      </c>
      <c r="J425">
        <v>1</v>
      </c>
      <c r="K425">
        <v>7</v>
      </c>
      <c r="L425">
        <v>25</v>
      </c>
      <c r="M425">
        <v>20</v>
      </c>
      <c r="N425">
        <v>51</v>
      </c>
      <c r="O425">
        <v>5</v>
      </c>
      <c r="P425">
        <v>1</v>
      </c>
      <c r="Q425">
        <v>0.245</v>
      </c>
      <c r="R425">
        <v>0.32400000000000001</v>
      </c>
      <c r="S425">
        <v>0.41099999999999998</v>
      </c>
      <c r="T425">
        <v>104</v>
      </c>
      <c r="U425">
        <f t="shared" si="19"/>
        <v>6.9333333333333336</v>
      </c>
      <c r="V425">
        <f t="shared" si="20"/>
        <v>4.3333333333333339</v>
      </c>
      <c r="W425">
        <f t="shared" si="18"/>
        <v>4.3333333333333339</v>
      </c>
    </row>
    <row r="426" spans="1:23" x14ac:dyDescent="0.35">
      <c r="A426" t="s">
        <v>41</v>
      </c>
      <c r="B426" t="s">
        <v>1626</v>
      </c>
      <c r="C426" t="s">
        <v>398</v>
      </c>
      <c r="D426" t="s">
        <v>368</v>
      </c>
      <c r="E426">
        <v>327</v>
      </c>
      <c r="F426">
        <v>36</v>
      </c>
      <c r="G426">
        <v>74</v>
      </c>
      <c r="H426">
        <v>52</v>
      </c>
      <c r="I426">
        <v>14</v>
      </c>
      <c r="J426">
        <v>2</v>
      </c>
      <c r="K426">
        <v>6</v>
      </c>
      <c r="L426">
        <v>33</v>
      </c>
      <c r="M426">
        <v>22</v>
      </c>
      <c r="N426">
        <v>103</v>
      </c>
      <c r="O426">
        <v>8</v>
      </c>
      <c r="P426">
        <v>2</v>
      </c>
      <c r="Q426">
        <v>0.22600000000000001</v>
      </c>
      <c r="R426">
        <v>0.28199999999999997</v>
      </c>
      <c r="S426">
        <v>0.33600000000000002</v>
      </c>
      <c r="T426">
        <v>104</v>
      </c>
      <c r="U426">
        <f t="shared" si="19"/>
        <v>6.9333333333333336</v>
      </c>
      <c r="V426">
        <f t="shared" si="20"/>
        <v>4.3333333333333339</v>
      </c>
      <c r="W426">
        <f t="shared" si="18"/>
        <v>4.3333333333333339</v>
      </c>
    </row>
    <row r="427" spans="1:23" x14ac:dyDescent="0.35">
      <c r="A427" t="s">
        <v>1457</v>
      </c>
      <c r="B427" t="s">
        <v>1458</v>
      </c>
      <c r="C427" t="s">
        <v>1</v>
      </c>
      <c r="D427" t="s">
        <v>382</v>
      </c>
      <c r="E427">
        <v>187</v>
      </c>
      <c r="F427">
        <v>27</v>
      </c>
      <c r="G427">
        <v>46</v>
      </c>
      <c r="H427">
        <v>31</v>
      </c>
      <c r="I427">
        <v>7</v>
      </c>
      <c r="J427">
        <v>1</v>
      </c>
      <c r="K427">
        <v>7</v>
      </c>
      <c r="L427">
        <v>25</v>
      </c>
      <c r="M427">
        <v>23</v>
      </c>
      <c r="N427">
        <v>50</v>
      </c>
      <c r="O427">
        <v>2</v>
      </c>
      <c r="P427">
        <v>0</v>
      </c>
      <c r="Q427">
        <v>0.246</v>
      </c>
      <c r="R427">
        <v>0.33600000000000002</v>
      </c>
      <c r="S427">
        <v>0.40600000000000003</v>
      </c>
      <c r="T427">
        <v>103</v>
      </c>
      <c r="U427">
        <f t="shared" si="19"/>
        <v>6.8666666666666663</v>
      </c>
      <c r="V427">
        <f t="shared" si="20"/>
        <v>4.2916666666666661</v>
      </c>
      <c r="W427">
        <f t="shared" si="18"/>
        <v>4.2916666666666661</v>
      </c>
    </row>
    <row r="428" spans="1:23" x14ac:dyDescent="0.35">
      <c r="A428" t="s">
        <v>1899</v>
      </c>
      <c r="B428" t="s">
        <v>1900</v>
      </c>
      <c r="C428" t="s">
        <v>914</v>
      </c>
      <c r="D428" t="s">
        <v>386</v>
      </c>
      <c r="E428">
        <v>190</v>
      </c>
      <c r="F428">
        <v>27</v>
      </c>
      <c r="G428">
        <v>49</v>
      </c>
      <c r="H428">
        <v>31</v>
      </c>
      <c r="I428">
        <v>10</v>
      </c>
      <c r="J428">
        <v>1</v>
      </c>
      <c r="K428">
        <v>7</v>
      </c>
      <c r="L428">
        <v>26</v>
      </c>
      <c r="M428">
        <v>17</v>
      </c>
      <c r="N428">
        <v>52</v>
      </c>
      <c r="O428">
        <v>4</v>
      </c>
      <c r="P428">
        <v>1</v>
      </c>
      <c r="Q428">
        <v>0.25800000000000001</v>
      </c>
      <c r="R428">
        <v>0.32700000000000001</v>
      </c>
      <c r="S428">
        <v>0.432</v>
      </c>
      <c r="T428">
        <v>103</v>
      </c>
      <c r="U428">
        <f t="shared" si="19"/>
        <v>6.8666666666666663</v>
      </c>
      <c r="V428">
        <f t="shared" si="20"/>
        <v>4.2916666666666661</v>
      </c>
      <c r="W428">
        <f t="shared" si="18"/>
        <v>4.2916666666666661</v>
      </c>
    </row>
    <row r="429" spans="1:23" x14ac:dyDescent="0.35">
      <c r="A429" t="s">
        <v>29</v>
      </c>
      <c r="B429" t="s">
        <v>742</v>
      </c>
      <c r="C429" t="s">
        <v>366</v>
      </c>
      <c r="D429" t="s">
        <v>380</v>
      </c>
      <c r="E429">
        <v>224</v>
      </c>
      <c r="F429">
        <v>22</v>
      </c>
      <c r="G429">
        <v>54</v>
      </c>
      <c r="H429">
        <v>35</v>
      </c>
      <c r="I429">
        <v>12</v>
      </c>
      <c r="J429">
        <v>0</v>
      </c>
      <c r="K429">
        <v>7</v>
      </c>
      <c r="L429">
        <v>29</v>
      </c>
      <c r="M429">
        <v>25</v>
      </c>
      <c r="N429">
        <v>60</v>
      </c>
      <c r="O429">
        <v>0</v>
      </c>
      <c r="P429">
        <v>0</v>
      </c>
      <c r="Q429">
        <v>0.24099999999999999</v>
      </c>
      <c r="R429">
        <v>0.318</v>
      </c>
      <c r="S429">
        <v>0.38800000000000001</v>
      </c>
      <c r="T429">
        <v>103</v>
      </c>
      <c r="U429">
        <f t="shared" si="19"/>
        <v>6.8666666666666663</v>
      </c>
      <c r="V429">
        <f t="shared" si="20"/>
        <v>4.2916666666666661</v>
      </c>
      <c r="W429">
        <f t="shared" si="18"/>
        <v>4.2916666666666661</v>
      </c>
    </row>
    <row r="430" spans="1:23" x14ac:dyDescent="0.35">
      <c r="A430" t="s">
        <v>519</v>
      </c>
      <c r="B430" t="s">
        <v>1848</v>
      </c>
      <c r="C430" t="s">
        <v>398</v>
      </c>
      <c r="D430" t="s">
        <v>372</v>
      </c>
      <c r="E430">
        <v>195</v>
      </c>
      <c r="F430">
        <v>25</v>
      </c>
      <c r="G430">
        <v>50</v>
      </c>
      <c r="H430">
        <v>33</v>
      </c>
      <c r="I430">
        <v>10</v>
      </c>
      <c r="J430">
        <v>1</v>
      </c>
      <c r="K430">
        <v>6</v>
      </c>
      <c r="L430">
        <v>23</v>
      </c>
      <c r="M430">
        <v>14</v>
      </c>
      <c r="N430">
        <v>43</v>
      </c>
      <c r="O430">
        <v>4</v>
      </c>
      <c r="P430">
        <v>1</v>
      </c>
      <c r="Q430">
        <v>0.25600000000000001</v>
      </c>
      <c r="R430">
        <v>0.311</v>
      </c>
      <c r="S430">
        <v>0.41</v>
      </c>
      <c r="T430">
        <v>102</v>
      </c>
      <c r="U430">
        <f t="shared" si="19"/>
        <v>6.8</v>
      </c>
      <c r="V430">
        <f t="shared" si="20"/>
        <v>4.25</v>
      </c>
      <c r="W430">
        <f t="shared" si="18"/>
        <v>4.25</v>
      </c>
    </row>
    <row r="431" spans="1:23" x14ac:dyDescent="0.35">
      <c r="A431" t="s">
        <v>1760</v>
      </c>
      <c r="B431" t="s">
        <v>1761</v>
      </c>
      <c r="C431" t="s">
        <v>2</v>
      </c>
      <c r="D431" t="s">
        <v>372</v>
      </c>
      <c r="E431">
        <v>192</v>
      </c>
      <c r="F431">
        <v>26</v>
      </c>
      <c r="G431">
        <v>49</v>
      </c>
      <c r="H431">
        <v>33</v>
      </c>
      <c r="I431">
        <v>9</v>
      </c>
      <c r="J431">
        <v>2</v>
      </c>
      <c r="K431">
        <v>5</v>
      </c>
      <c r="L431">
        <v>23</v>
      </c>
      <c r="M431">
        <v>16</v>
      </c>
      <c r="N431">
        <v>41</v>
      </c>
      <c r="O431">
        <v>2</v>
      </c>
      <c r="P431">
        <v>1</v>
      </c>
      <c r="Q431">
        <v>0.255</v>
      </c>
      <c r="R431">
        <v>0.307</v>
      </c>
      <c r="S431">
        <v>0.40100000000000002</v>
      </c>
      <c r="T431">
        <v>102</v>
      </c>
      <c r="U431">
        <f t="shared" si="19"/>
        <v>6.8</v>
      </c>
      <c r="V431">
        <f t="shared" si="20"/>
        <v>4.25</v>
      </c>
      <c r="W431">
        <f t="shared" si="18"/>
        <v>4.25</v>
      </c>
    </row>
    <row r="432" spans="1:23" x14ac:dyDescent="0.35">
      <c r="A432" t="s">
        <v>338</v>
      </c>
      <c r="B432" t="s">
        <v>1478</v>
      </c>
      <c r="C432" t="s">
        <v>914</v>
      </c>
      <c r="D432" t="s">
        <v>387</v>
      </c>
      <c r="E432">
        <v>197</v>
      </c>
      <c r="F432">
        <v>24</v>
      </c>
      <c r="G432">
        <v>52</v>
      </c>
      <c r="H432">
        <v>36</v>
      </c>
      <c r="I432">
        <v>10</v>
      </c>
      <c r="J432">
        <v>1</v>
      </c>
      <c r="K432">
        <v>5</v>
      </c>
      <c r="L432">
        <v>22</v>
      </c>
      <c r="M432">
        <v>17</v>
      </c>
      <c r="N432">
        <v>43</v>
      </c>
      <c r="O432">
        <v>4</v>
      </c>
      <c r="P432">
        <v>1</v>
      </c>
      <c r="Q432">
        <v>0.26400000000000001</v>
      </c>
      <c r="R432">
        <v>0.32700000000000001</v>
      </c>
      <c r="S432">
        <v>0.40100000000000002</v>
      </c>
      <c r="T432">
        <v>102</v>
      </c>
      <c r="U432">
        <f t="shared" si="19"/>
        <v>6.8</v>
      </c>
      <c r="V432">
        <f t="shared" si="20"/>
        <v>4.25</v>
      </c>
      <c r="W432">
        <f t="shared" si="18"/>
        <v>4.25</v>
      </c>
    </row>
    <row r="433" spans="1:23" x14ac:dyDescent="0.35">
      <c r="A433" t="s">
        <v>50</v>
      </c>
      <c r="B433" t="s">
        <v>1901</v>
      </c>
      <c r="C433" t="s">
        <v>914</v>
      </c>
      <c r="D433" t="s">
        <v>362</v>
      </c>
      <c r="E433">
        <v>188</v>
      </c>
      <c r="F433">
        <v>27</v>
      </c>
      <c r="G433">
        <v>46</v>
      </c>
      <c r="H433">
        <v>28</v>
      </c>
      <c r="I433">
        <v>10</v>
      </c>
      <c r="J433">
        <v>1</v>
      </c>
      <c r="K433">
        <v>7</v>
      </c>
      <c r="L433">
        <v>25</v>
      </c>
      <c r="M433">
        <v>19</v>
      </c>
      <c r="N433">
        <v>51</v>
      </c>
      <c r="O433">
        <v>4</v>
      </c>
      <c r="P433">
        <v>1</v>
      </c>
      <c r="Q433">
        <v>0.245</v>
      </c>
      <c r="R433">
        <v>0.32200000000000001</v>
      </c>
      <c r="S433">
        <v>0.42</v>
      </c>
      <c r="T433">
        <v>102</v>
      </c>
      <c r="U433">
        <f t="shared" si="19"/>
        <v>6.8</v>
      </c>
      <c r="V433">
        <f t="shared" si="20"/>
        <v>4.25</v>
      </c>
      <c r="W433">
        <f t="shared" si="18"/>
        <v>4.25</v>
      </c>
    </row>
    <row r="434" spans="1:23" x14ac:dyDescent="0.35">
      <c r="A434" t="s">
        <v>50</v>
      </c>
      <c r="B434" t="s">
        <v>1902</v>
      </c>
      <c r="C434" t="s">
        <v>914</v>
      </c>
      <c r="D434" t="s">
        <v>385</v>
      </c>
      <c r="E434">
        <v>188</v>
      </c>
      <c r="F434">
        <v>26</v>
      </c>
      <c r="G434">
        <v>46</v>
      </c>
      <c r="H434">
        <v>28</v>
      </c>
      <c r="I434">
        <v>10</v>
      </c>
      <c r="J434">
        <v>1</v>
      </c>
      <c r="K434">
        <v>7</v>
      </c>
      <c r="L434">
        <v>24</v>
      </c>
      <c r="M434">
        <v>20</v>
      </c>
      <c r="N434">
        <v>51</v>
      </c>
      <c r="O434">
        <v>4</v>
      </c>
      <c r="P434">
        <v>1</v>
      </c>
      <c r="Q434">
        <v>0.245</v>
      </c>
      <c r="R434">
        <v>0.32600000000000001</v>
      </c>
      <c r="S434">
        <v>0.42</v>
      </c>
      <c r="T434">
        <v>101</v>
      </c>
      <c r="U434">
        <f t="shared" si="19"/>
        <v>6.7333333333333334</v>
      </c>
      <c r="V434">
        <f t="shared" si="20"/>
        <v>4.208333333333333</v>
      </c>
      <c r="W434">
        <f t="shared" si="18"/>
        <v>4.208333333333333</v>
      </c>
    </row>
    <row r="435" spans="1:23" x14ac:dyDescent="0.35">
      <c r="A435" t="s">
        <v>1844</v>
      </c>
      <c r="B435" t="s">
        <v>901</v>
      </c>
      <c r="C435" t="s">
        <v>2</v>
      </c>
      <c r="D435" t="s">
        <v>371</v>
      </c>
      <c r="E435">
        <v>199</v>
      </c>
      <c r="F435">
        <v>25</v>
      </c>
      <c r="G435">
        <v>51</v>
      </c>
      <c r="H435">
        <v>34</v>
      </c>
      <c r="I435">
        <v>11</v>
      </c>
      <c r="J435">
        <v>1</v>
      </c>
      <c r="K435">
        <v>5</v>
      </c>
      <c r="L435">
        <v>22</v>
      </c>
      <c r="M435">
        <v>15</v>
      </c>
      <c r="N435">
        <v>42</v>
      </c>
      <c r="O435">
        <v>3</v>
      </c>
      <c r="P435">
        <v>1</v>
      </c>
      <c r="Q435">
        <v>0.25600000000000001</v>
      </c>
      <c r="R435">
        <v>0.317</v>
      </c>
      <c r="S435">
        <v>0.39700000000000002</v>
      </c>
      <c r="T435">
        <v>101</v>
      </c>
      <c r="U435">
        <f t="shared" si="19"/>
        <v>6.7333333333333334</v>
      </c>
      <c r="V435">
        <f t="shared" si="20"/>
        <v>4.208333333333333</v>
      </c>
      <c r="W435">
        <f t="shared" si="18"/>
        <v>4.208333333333333</v>
      </c>
    </row>
    <row r="436" spans="1:23" x14ac:dyDescent="0.35">
      <c r="A436" t="s">
        <v>808</v>
      </c>
      <c r="B436" t="s">
        <v>1903</v>
      </c>
      <c r="C436" t="s">
        <v>914</v>
      </c>
      <c r="D436" t="s">
        <v>385</v>
      </c>
      <c r="E436">
        <v>188</v>
      </c>
      <c r="F436">
        <v>26</v>
      </c>
      <c r="G436">
        <v>46</v>
      </c>
      <c r="H436">
        <v>28</v>
      </c>
      <c r="I436">
        <v>10</v>
      </c>
      <c r="J436">
        <v>1</v>
      </c>
      <c r="K436">
        <v>7</v>
      </c>
      <c r="L436">
        <v>24</v>
      </c>
      <c r="M436">
        <v>20</v>
      </c>
      <c r="N436">
        <v>51</v>
      </c>
      <c r="O436">
        <v>4</v>
      </c>
      <c r="P436">
        <v>1</v>
      </c>
      <c r="Q436">
        <v>0.245</v>
      </c>
      <c r="R436">
        <v>0.32600000000000001</v>
      </c>
      <c r="S436">
        <v>0.42</v>
      </c>
      <c r="T436">
        <v>101</v>
      </c>
      <c r="U436">
        <f t="shared" si="19"/>
        <v>6.7333333333333334</v>
      </c>
      <c r="V436">
        <f t="shared" si="20"/>
        <v>4.208333333333333</v>
      </c>
      <c r="W436">
        <f t="shared" si="18"/>
        <v>4.208333333333333</v>
      </c>
    </row>
    <row r="437" spans="1:23" x14ac:dyDescent="0.35">
      <c r="A437" t="s">
        <v>216</v>
      </c>
      <c r="B437" t="s">
        <v>1904</v>
      </c>
      <c r="C437" t="s">
        <v>914</v>
      </c>
      <c r="D437" t="s">
        <v>368</v>
      </c>
      <c r="E437">
        <v>195</v>
      </c>
      <c r="F437">
        <v>26</v>
      </c>
      <c r="G437">
        <v>49</v>
      </c>
      <c r="H437">
        <v>32</v>
      </c>
      <c r="I437">
        <v>10</v>
      </c>
      <c r="J437">
        <v>1</v>
      </c>
      <c r="K437">
        <v>6</v>
      </c>
      <c r="L437">
        <v>24</v>
      </c>
      <c r="M437">
        <v>16</v>
      </c>
      <c r="N437">
        <v>47</v>
      </c>
      <c r="O437">
        <v>3</v>
      </c>
      <c r="P437">
        <v>1</v>
      </c>
      <c r="Q437">
        <v>0.251</v>
      </c>
      <c r="R437">
        <v>0.316</v>
      </c>
      <c r="S437">
        <v>0.40500000000000003</v>
      </c>
      <c r="T437">
        <v>100</v>
      </c>
      <c r="U437">
        <f t="shared" si="19"/>
        <v>6.666666666666667</v>
      </c>
      <c r="V437">
        <f t="shared" si="20"/>
        <v>4</v>
      </c>
      <c r="W437">
        <f t="shared" si="18"/>
        <v>4</v>
      </c>
    </row>
    <row r="438" spans="1:23" x14ac:dyDescent="0.35">
      <c r="A438" t="s">
        <v>82</v>
      </c>
      <c r="B438" t="s">
        <v>28</v>
      </c>
      <c r="C438" t="s">
        <v>366</v>
      </c>
      <c r="D438" t="s">
        <v>382</v>
      </c>
      <c r="E438">
        <v>191</v>
      </c>
      <c r="F438">
        <v>24</v>
      </c>
      <c r="G438">
        <v>45</v>
      </c>
      <c r="H438">
        <v>29</v>
      </c>
      <c r="I438">
        <v>9</v>
      </c>
      <c r="J438">
        <v>1</v>
      </c>
      <c r="K438">
        <v>6</v>
      </c>
      <c r="L438">
        <v>24</v>
      </c>
      <c r="M438">
        <v>22</v>
      </c>
      <c r="N438">
        <v>46</v>
      </c>
      <c r="O438">
        <v>1</v>
      </c>
      <c r="P438">
        <v>0</v>
      </c>
      <c r="Q438">
        <v>0.23599999999999999</v>
      </c>
      <c r="R438">
        <v>0.32600000000000001</v>
      </c>
      <c r="S438">
        <v>0.38700000000000001</v>
      </c>
      <c r="T438">
        <v>99</v>
      </c>
      <c r="U438">
        <f t="shared" si="19"/>
        <v>6.6</v>
      </c>
      <c r="V438">
        <f t="shared" si="20"/>
        <v>3.9599999999999995</v>
      </c>
      <c r="W438">
        <f t="shared" si="18"/>
        <v>3.9599999999999995</v>
      </c>
    </row>
    <row r="439" spans="1:23" x14ac:dyDescent="0.35">
      <c r="A439" t="s">
        <v>67</v>
      </c>
      <c r="B439" t="s">
        <v>138</v>
      </c>
      <c r="C439" t="s">
        <v>914</v>
      </c>
      <c r="D439" t="s">
        <v>394</v>
      </c>
      <c r="E439">
        <v>195</v>
      </c>
      <c r="F439">
        <v>26</v>
      </c>
      <c r="G439">
        <v>49</v>
      </c>
      <c r="H439">
        <v>32</v>
      </c>
      <c r="I439">
        <v>11</v>
      </c>
      <c r="J439">
        <v>1</v>
      </c>
      <c r="K439">
        <v>5</v>
      </c>
      <c r="L439">
        <v>22</v>
      </c>
      <c r="M439">
        <v>14</v>
      </c>
      <c r="N439">
        <v>53</v>
      </c>
      <c r="O439">
        <v>17</v>
      </c>
      <c r="P439">
        <v>4</v>
      </c>
      <c r="Q439">
        <v>0.251</v>
      </c>
      <c r="R439">
        <v>0.30499999999999999</v>
      </c>
      <c r="S439">
        <v>0.39500000000000002</v>
      </c>
      <c r="T439">
        <v>99</v>
      </c>
      <c r="U439">
        <f t="shared" si="19"/>
        <v>6.6</v>
      </c>
      <c r="V439">
        <f t="shared" si="20"/>
        <v>3.9599999999999995</v>
      </c>
      <c r="W439">
        <f t="shared" si="18"/>
        <v>3.9599999999999995</v>
      </c>
    </row>
    <row r="440" spans="1:23" x14ac:dyDescent="0.35">
      <c r="A440" t="s">
        <v>79</v>
      </c>
      <c r="B440" t="s">
        <v>1024</v>
      </c>
      <c r="C440" t="s">
        <v>2</v>
      </c>
      <c r="D440" t="s">
        <v>382</v>
      </c>
      <c r="E440">
        <v>191</v>
      </c>
      <c r="F440">
        <v>23</v>
      </c>
      <c r="G440">
        <v>51</v>
      </c>
      <c r="H440">
        <v>38</v>
      </c>
      <c r="I440">
        <v>9</v>
      </c>
      <c r="J440">
        <v>1</v>
      </c>
      <c r="K440">
        <v>3</v>
      </c>
      <c r="L440">
        <v>17</v>
      </c>
      <c r="M440">
        <v>20</v>
      </c>
      <c r="N440">
        <v>34</v>
      </c>
      <c r="O440">
        <v>1</v>
      </c>
      <c r="P440">
        <v>0</v>
      </c>
      <c r="Q440">
        <v>0.26700000000000002</v>
      </c>
      <c r="R440">
        <v>0.34100000000000003</v>
      </c>
      <c r="S440">
        <v>0.372</v>
      </c>
      <c r="T440">
        <v>98</v>
      </c>
      <c r="U440">
        <f t="shared" si="19"/>
        <v>6.5333333333333332</v>
      </c>
      <c r="V440">
        <f t="shared" si="20"/>
        <v>3.92</v>
      </c>
      <c r="W440">
        <f t="shared" si="18"/>
        <v>3.92</v>
      </c>
    </row>
    <row r="441" spans="1:23" x14ac:dyDescent="0.35">
      <c r="A441" t="s">
        <v>347</v>
      </c>
      <c r="B441" t="s">
        <v>1483</v>
      </c>
      <c r="C441" t="s">
        <v>914</v>
      </c>
      <c r="D441" t="s">
        <v>380</v>
      </c>
      <c r="E441">
        <v>194</v>
      </c>
      <c r="F441">
        <v>26</v>
      </c>
      <c r="G441">
        <v>46</v>
      </c>
      <c r="H441">
        <v>30</v>
      </c>
      <c r="I441">
        <v>9</v>
      </c>
      <c r="J441">
        <v>1</v>
      </c>
      <c r="K441">
        <v>6</v>
      </c>
      <c r="L441">
        <v>22</v>
      </c>
      <c r="M441">
        <v>20</v>
      </c>
      <c r="N441">
        <v>47</v>
      </c>
      <c r="O441">
        <v>3</v>
      </c>
      <c r="P441">
        <v>1</v>
      </c>
      <c r="Q441">
        <v>0.23699999999999999</v>
      </c>
      <c r="R441">
        <v>0.312</v>
      </c>
      <c r="S441">
        <v>0.38700000000000001</v>
      </c>
      <c r="T441">
        <v>98</v>
      </c>
      <c r="U441">
        <f t="shared" si="19"/>
        <v>6.5333333333333332</v>
      </c>
      <c r="V441">
        <f t="shared" si="20"/>
        <v>3.92</v>
      </c>
      <c r="W441">
        <f t="shared" si="18"/>
        <v>3.92</v>
      </c>
    </row>
    <row r="442" spans="1:23" x14ac:dyDescent="0.35">
      <c r="A442" t="s">
        <v>182</v>
      </c>
      <c r="B442" t="s">
        <v>214</v>
      </c>
      <c r="C442" t="s">
        <v>914</v>
      </c>
      <c r="D442" t="s">
        <v>394</v>
      </c>
      <c r="E442">
        <v>199</v>
      </c>
      <c r="F442">
        <v>22</v>
      </c>
      <c r="G442">
        <v>56</v>
      </c>
      <c r="H442">
        <v>39</v>
      </c>
      <c r="I442">
        <v>12</v>
      </c>
      <c r="J442">
        <v>1</v>
      </c>
      <c r="K442">
        <v>4</v>
      </c>
      <c r="L442">
        <v>27</v>
      </c>
      <c r="M442">
        <v>12</v>
      </c>
      <c r="N442">
        <v>46</v>
      </c>
      <c r="O442">
        <v>2</v>
      </c>
      <c r="P442">
        <v>1</v>
      </c>
      <c r="Q442">
        <v>0.28100000000000003</v>
      </c>
      <c r="R442">
        <v>0.32400000000000001</v>
      </c>
      <c r="S442">
        <v>0.41199999999999998</v>
      </c>
      <c r="T442">
        <v>98</v>
      </c>
      <c r="U442">
        <f t="shared" si="19"/>
        <v>6.5333333333333332</v>
      </c>
      <c r="V442">
        <f t="shared" si="20"/>
        <v>3.92</v>
      </c>
      <c r="W442">
        <f t="shared" si="18"/>
        <v>3.92</v>
      </c>
    </row>
    <row r="443" spans="1:23" x14ac:dyDescent="0.35">
      <c r="A443" t="s">
        <v>1735</v>
      </c>
      <c r="B443" t="s">
        <v>169</v>
      </c>
      <c r="C443" t="s">
        <v>366</v>
      </c>
      <c r="D443" t="s">
        <v>379</v>
      </c>
      <c r="E443">
        <v>189</v>
      </c>
      <c r="F443">
        <v>21</v>
      </c>
      <c r="G443">
        <v>46</v>
      </c>
      <c r="H443">
        <v>29</v>
      </c>
      <c r="I443">
        <v>10</v>
      </c>
      <c r="J443">
        <v>0</v>
      </c>
      <c r="K443">
        <v>7</v>
      </c>
      <c r="L443">
        <v>27</v>
      </c>
      <c r="M443">
        <v>17</v>
      </c>
      <c r="N443">
        <v>46</v>
      </c>
      <c r="O443">
        <v>1</v>
      </c>
      <c r="P443">
        <v>0</v>
      </c>
      <c r="Q443">
        <v>0.24299999999999999</v>
      </c>
      <c r="R443">
        <v>0.314</v>
      </c>
      <c r="S443">
        <v>0.40699999999999997</v>
      </c>
      <c r="T443">
        <v>97</v>
      </c>
      <c r="U443">
        <f t="shared" si="19"/>
        <v>6.4666666666666668</v>
      </c>
      <c r="V443">
        <f t="shared" si="20"/>
        <v>3.88</v>
      </c>
      <c r="W443">
        <f t="shared" si="18"/>
        <v>3.88</v>
      </c>
    </row>
    <row r="444" spans="1:23" x14ac:dyDescent="0.35">
      <c r="A444" t="s">
        <v>116</v>
      </c>
      <c r="B444" t="s">
        <v>1728</v>
      </c>
      <c r="C444" t="s">
        <v>1</v>
      </c>
      <c r="D444" t="s">
        <v>375</v>
      </c>
      <c r="E444">
        <v>190</v>
      </c>
      <c r="F444">
        <v>22</v>
      </c>
      <c r="G444">
        <v>45</v>
      </c>
      <c r="H444">
        <v>24</v>
      </c>
      <c r="I444">
        <v>11</v>
      </c>
      <c r="J444">
        <v>1</v>
      </c>
      <c r="K444">
        <v>9</v>
      </c>
      <c r="L444">
        <v>24</v>
      </c>
      <c r="M444">
        <v>20</v>
      </c>
      <c r="N444">
        <v>56</v>
      </c>
      <c r="O444">
        <v>1</v>
      </c>
      <c r="P444">
        <v>0</v>
      </c>
      <c r="Q444">
        <v>0.23699999999999999</v>
      </c>
      <c r="R444">
        <v>0.309</v>
      </c>
      <c r="S444">
        <v>0.44700000000000001</v>
      </c>
      <c r="T444">
        <v>96</v>
      </c>
      <c r="U444">
        <f t="shared" si="19"/>
        <v>6.4</v>
      </c>
      <c r="V444">
        <f t="shared" si="20"/>
        <v>3.84</v>
      </c>
      <c r="W444">
        <f t="shared" si="18"/>
        <v>3.84</v>
      </c>
    </row>
    <row r="445" spans="1:23" x14ac:dyDescent="0.35">
      <c r="A445" t="s">
        <v>120</v>
      </c>
      <c r="B445" t="s">
        <v>1905</v>
      </c>
      <c r="C445" t="s">
        <v>3</v>
      </c>
      <c r="D445" t="s">
        <v>397</v>
      </c>
      <c r="E445">
        <v>193</v>
      </c>
      <c r="F445">
        <v>22</v>
      </c>
      <c r="G445">
        <v>49</v>
      </c>
      <c r="H445">
        <v>31</v>
      </c>
      <c r="I445">
        <v>11</v>
      </c>
      <c r="J445">
        <v>1</v>
      </c>
      <c r="K445">
        <v>6</v>
      </c>
      <c r="L445">
        <v>22</v>
      </c>
      <c r="M445">
        <v>15</v>
      </c>
      <c r="N445">
        <v>44</v>
      </c>
      <c r="O445">
        <v>2</v>
      </c>
      <c r="P445">
        <v>1</v>
      </c>
      <c r="Q445">
        <v>0.254</v>
      </c>
      <c r="R445">
        <v>0.316</v>
      </c>
      <c r="S445">
        <v>0.41399999999999998</v>
      </c>
      <c r="T445">
        <v>96</v>
      </c>
      <c r="U445">
        <f t="shared" si="19"/>
        <v>6.4</v>
      </c>
      <c r="V445">
        <f t="shared" si="20"/>
        <v>3.84</v>
      </c>
      <c r="W445">
        <f t="shared" si="18"/>
        <v>3.84</v>
      </c>
    </row>
    <row r="446" spans="1:23" x14ac:dyDescent="0.35">
      <c r="A446" t="s">
        <v>1015</v>
      </c>
      <c r="B446" t="s">
        <v>101</v>
      </c>
      <c r="C446" t="s">
        <v>3</v>
      </c>
      <c r="D446" t="s">
        <v>362</v>
      </c>
      <c r="E446">
        <v>184</v>
      </c>
      <c r="F446">
        <v>26</v>
      </c>
      <c r="G446">
        <v>42</v>
      </c>
      <c r="H446">
        <v>27</v>
      </c>
      <c r="I446">
        <v>9</v>
      </c>
      <c r="J446">
        <v>0</v>
      </c>
      <c r="K446">
        <v>6</v>
      </c>
      <c r="L446">
        <v>22</v>
      </c>
      <c r="M446">
        <v>25</v>
      </c>
      <c r="N446">
        <v>47</v>
      </c>
      <c r="O446">
        <v>2</v>
      </c>
      <c r="P446">
        <v>1</v>
      </c>
      <c r="Q446">
        <v>0.22800000000000001</v>
      </c>
      <c r="R446">
        <v>0.32200000000000001</v>
      </c>
      <c r="S446">
        <v>0.375</v>
      </c>
      <c r="T446">
        <v>96</v>
      </c>
      <c r="U446">
        <f t="shared" si="19"/>
        <v>6.4</v>
      </c>
      <c r="V446">
        <f t="shared" si="20"/>
        <v>3.84</v>
      </c>
      <c r="W446">
        <f t="shared" si="18"/>
        <v>3.84</v>
      </c>
    </row>
    <row r="447" spans="1:23" x14ac:dyDescent="0.35">
      <c r="A447" t="s">
        <v>120</v>
      </c>
      <c r="B447" t="s">
        <v>612</v>
      </c>
      <c r="C447" t="s">
        <v>914</v>
      </c>
      <c r="D447" t="s">
        <v>394</v>
      </c>
      <c r="E447">
        <v>194</v>
      </c>
      <c r="F447">
        <v>24</v>
      </c>
      <c r="G447">
        <v>51</v>
      </c>
      <c r="H447">
        <v>32</v>
      </c>
      <c r="I447">
        <v>11</v>
      </c>
      <c r="J447">
        <v>1</v>
      </c>
      <c r="K447">
        <v>7</v>
      </c>
      <c r="L447">
        <v>22</v>
      </c>
      <c r="M447">
        <v>13</v>
      </c>
      <c r="N447">
        <v>51</v>
      </c>
      <c r="O447">
        <v>4</v>
      </c>
      <c r="P447">
        <v>1</v>
      </c>
      <c r="Q447">
        <v>0.26300000000000001</v>
      </c>
      <c r="R447">
        <v>0.318</v>
      </c>
      <c r="S447">
        <v>0.438</v>
      </c>
      <c r="T447">
        <v>96</v>
      </c>
      <c r="U447">
        <f t="shared" si="19"/>
        <v>6.4</v>
      </c>
      <c r="V447">
        <f t="shared" si="20"/>
        <v>3.84</v>
      </c>
      <c r="W447">
        <f t="shared" si="18"/>
        <v>3.84</v>
      </c>
    </row>
    <row r="448" spans="1:23" x14ac:dyDescent="0.35">
      <c r="A448" t="s">
        <v>328</v>
      </c>
      <c r="B448" t="s">
        <v>530</v>
      </c>
      <c r="C448" t="s">
        <v>914</v>
      </c>
      <c r="D448" t="s">
        <v>375</v>
      </c>
      <c r="E448">
        <v>192</v>
      </c>
      <c r="F448">
        <v>24</v>
      </c>
      <c r="G448">
        <v>48</v>
      </c>
      <c r="H448">
        <v>31</v>
      </c>
      <c r="I448">
        <v>10</v>
      </c>
      <c r="J448">
        <v>2</v>
      </c>
      <c r="K448">
        <v>5</v>
      </c>
      <c r="L448">
        <v>21</v>
      </c>
      <c r="M448">
        <v>17</v>
      </c>
      <c r="N448">
        <v>50</v>
      </c>
      <c r="O448">
        <v>8</v>
      </c>
      <c r="P448">
        <v>2</v>
      </c>
      <c r="Q448">
        <v>0.25</v>
      </c>
      <c r="R448">
        <v>0.315</v>
      </c>
      <c r="S448">
        <v>0.40100000000000002</v>
      </c>
      <c r="T448">
        <v>95</v>
      </c>
      <c r="U448">
        <f t="shared" si="19"/>
        <v>6.333333333333333</v>
      </c>
      <c r="V448">
        <f t="shared" si="20"/>
        <v>3.8</v>
      </c>
      <c r="W448">
        <f t="shared" si="18"/>
        <v>3.8</v>
      </c>
    </row>
    <row r="449" spans="1:23" x14ac:dyDescent="0.35">
      <c r="A449" t="s">
        <v>1851</v>
      </c>
      <c r="B449" t="s">
        <v>271</v>
      </c>
      <c r="C449" t="s">
        <v>2</v>
      </c>
      <c r="D449" t="s">
        <v>375</v>
      </c>
      <c r="E449">
        <v>194</v>
      </c>
      <c r="F449">
        <v>23</v>
      </c>
      <c r="G449">
        <v>49</v>
      </c>
      <c r="H449">
        <v>33</v>
      </c>
      <c r="I449">
        <v>10</v>
      </c>
      <c r="J449">
        <v>1</v>
      </c>
      <c r="K449">
        <v>5</v>
      </c>
      <c r="L449">
        <v>20</v>
      </c>
      <c r="M449">
        <v>14</v>
      </c>
      <c r="N449">
        <v>40</v>
      </c>
      <c r="O449">
        <v>3</v>
      </c>
      <c r="P449">
        <v>1</v>
      </c>
      <c r="Q449">
        <v>0.253</v>
      </c>
      <c r="R449">
        <v>0.311</v>
      </c>
      <c r="S449">
        <v>0.39200000000000002</v>
      </c>
      <c r="T449">
        <v>95</v>
      </c>
      <c r="U449">
        <f t="shared" si="19"/>
        <v>6.333333333333333</v>
      </c>
      <c r="V449">
        <f t="shared" si="20"/>
        <v>3.8</v>
      </c>
      <c r="W449">
        <f t="shared" si="18"/>
        <v>3.8</v>
      </c>
    </row>
    <row r="450" spans="1:23" x14ac:dyDescent="0.35">
      <c r="A450" t="s">
        <v>58</v>
      </c>
      <c r="B450" t="s">
        <v>1742</v>
      </c>
      <c r="C450" t="s">
        <v>2</v>
      </c>
      <c r="D450" t="s">
        <v>363</v>
      </c>
      <c r="E450">
        <v>192</v>
      </c>
      <c r="F450">
        <v>24</v>
      </c>
      <c r="G450">
        <v>48</v>
      </c>
      <c r="H450">
        <v>32</v>
      </c>
      <c r="I450">
        <v>10</v>
      </c>
      <c r="J450">
        <v>1</v>
      </c>
      <c r="K450">
        <v>5</v>
      </c>
      <c r="L450">
        <v>19</v>
      </c>
      <c r="M450">
        <v>15</v>
      </c>
      <c r="N450">
        <v>40</v>
      </c>
      <c r="O450">
        <v>3</v>
      </c>
      <c r="P450">
        <v>1</v>
      </c>
      <c r="Q450">
        <v>0.25</v>
      </c>
      <c r="R450">
        <v>0.313</v>
      </c>
      <c r="S450">
        <v>0.39100000000000001</v>
      </c>
      <c r="T450">
        <v>95</v>
      </c>
      <c r="U450">
        <f t="shared" si="19"/>
        <v>6.333333333333333</v>
      </c>
      <c r="V450">
        <f t="shared" si="20"/>
        <v>3.8</v>
      </c>
      <c r="W450">
        <f t="shared" ref="W450:W500" si="21">IF(V450 &lt; 1.5,1,V450)</f>
        <v>3.8</v>
      </c>
    </row>
    <row r="451" spans="1:23" x14ac:dyDescent="0.35">
      <c r="A451" t="s">
        <v>1906</v>
      </c>
      <c r="B451" t="s">
        <v>162</v>
      </c>
      <c r="C451" t="s">
        <v>914</v>
      </c>
      <c r="D451" t="s">
        <v>397</v>
      </c>
      <c r="E451">
        <v>195</v>
      </c>
      <c r="F451">
        <v>24</v>
      </c>
      <c r="G451">
        <v>49</v>
      </c>
      <c r="H451">
        <v>30</v>
      </c>
      <c r="I451">
        <v>11</v>
      </c>
      <c r="J451">
        <v>1</v>
      </c>
      <c r="K451">
        <v>7</v>
      </c>
      <c r="L451">
        <v>22</v>
      </c>
      <c r="M451">
        <v>14</v>
      </c>
      <c r="N451">
        <v>51</v>
      </c>
      <c r="O451">
        <v>5</v>
      </c>
      <c r="P451">
        <v>2</v>
      </c>
      <c r="Q451">
        <v>0.251</v>
      </c>
      <c r="R451">
        <v>0.308</v>
      </c>
      <c r="S451">
        <v>0.42599999999999999</v>
      </c>
      <c r="T451">
        <v>95</v>
      </c>
      <c r="U451">
        <f t="shared" ref="U451:U500" si="22">T451/15</f>
        <v>6.333333333333333</v>
      </c>
      <c r="V451">
        <f t="shared" ref="V451:V500" si="23">IF(T451&gt;= 600,U451*1.125,IF(T451&gt; 575,U451*1.1,IF(T451&gt; 550,U451*1.075,IF(T451&gt; 525,U451*1.05,IF(T451&gt; 500,U451*1.025,IF(T451&gt; 475,U451,IF(T451&gt; 450,U451*0.975,IF(T451&gt; 425,U451*0.95,IF(T451&gt; 400,U451*0.925,IF(T451&gt; 375,U451*0.9,IF(T451&gt; 350,U451*0.875,IF(T451&gt; 325,U451*0.85,IF(T451&gt; 300,U451*0.825,IF(T451&gt; 275,U451*0.8,IF(T451&gt; 250,U451*0.775,IF(T451&gt; 225,U451*0.75,IF(T451&gt; 200,U451*0.725,IF(T451&gt; 175,U451*0.7,IF(T451&gt; 150,U451*0.675,IF(T451&gt; 125,U451*0.65,IF(T451&gt; 100,U451*0.625,IF(T451&gt; 75,U451*0.6,IF(T451&gt; 50,U451*0.575,IF(T451&gt; 25,U451*0.55,U451*0.525))))))))))))))))))))))))</f>
        <v>3.8</v>
      </c>
      <c r="W451">
        <f t="shared" si="21"/>
        <v>3.8</v>
      </c>
    </row>
    <row r="452" spans="1:23" x14ac:dyDescent="0.35">
      <c r="A452" t="s">
        <v>1850</v>
      </c>
      <c r="B452" t="s">
        <v>101</v>
      </c>
      <c r="C452" t="s">
        <v>366</v>
      </c>
      <c r="D452" t="s">
        <v>379</v>
      </c>
      <c r="E452">
        <v>188</v>
      </c>
      <c r="F452">
        <v>22</v>
      </c>
      <c r="G452">
        <v>44</v>
      </c>
      <c r="H452">
        <v>28</v>
      </c>
      <c r="I452">
        <v>9</v>
      </c>
      <c r="J452">
        <v>0</v>
      </c>
      <c r="K452">
        <v>7</v>
      </c>
      <c r="L452">
        <v>25</v>
      </c>
      <c r="M452">
        <v>18</v>
      </c>
      <c r="N452">
        <v>45</v>
      </c>
      <c r="O452">
        <v>1</v>
      </c>
      <c r="P452">
        <v>0</v>
      </c>
      <c r="Q452">
        <v>0.23400000000000001</v>
      </c>
      <c r="R452">
        <v>0.309</v>
      </c>
      <c r="S452">
        <v>0.39400000000000002</v>
      </c>
      <c r="T452">
        <v>95</v>
      </c>
      <c r="U452">
        <f t="shared" si="22"/>
        <v>6.333333333333333</v>
      </c>
      <c r="V452">
        <f t="shared" si="23"/>
        <v>3.8</v>
      </c>
      <c r="W452">
        <f t="shared" si="21"/>
        <v>3.8</v>
      </c>
    </row>
    <row r="453" spans="1:23" x14ac:dyDescent="0.35">
      <c r="A453" t="s">
        <v>1907</v>
      </c>
      <c r="B453" t="s">
        <v>1908</v>
      </c>
      <c r="C453" t="s">
        <v>914</v>
      </c>
      <c r="D453" t="s">
        <v>446</v>
      </c>
      <c r="E453">
        <v>187</v>
      </c>
      <c r="F453">
        <v>25</v>
      </c>
      <c r="G453">
        <v>45</v>
      </c>
      <c r="H453">
        <v>28</v>
      </c>
      <c r="I453">
        <v>9</v>
      </c>
      <c r="J453">
        <v>1</v>
      </c>
      <c r="K453">
        <v>7</v>
      </c>
      <c r="L453">
        <v>27</v>
      </c>
      <c r="M453">
        <v>15</v>
      </c>
      <c r="N453">
        <v>53</v>
      </c>
      <c r="O453">
        <v>4</v>
      </c>
      <c r="P453">
        <v>1</v>
      </c>
      <c r="Q453">
        <v>0.24099999999999999</v>
      </c>
      <c r="R453">
        <v>0.29899999999999999</v>
      </c>
      <c r="S453">
        <v>0.41199999999999998</v>
      </c>
      <c r="T453">
        <v>94</v>
      </c>
      <c r="U453">
        <f t="shared" si="22"/>
        <v>6.2666666666666666</v>
      </c>
      <c r="V453">
        <f t="shared" si="23"/>
        <v>3.76</v>
      </c>
      <c r="W453">
        <f t="shared" si="21"/>
        <v>3.76</v>
      </c>
    </row>
    <row r="454" spans="1:23" x14ac:dyDescent="0.35">
      <c r="A454" t="s">
        <v>958</v>
      </c>
      <c r="B454" t="s">
        <v>1762</v>
      </c>
      <c r="C454" t="s">
        <v>2</v>
      </c>
      <c r="D454" t="s">
        <v>377</v>
      </c>
      <c r="E454">
        <v>194</v>
      </c>
      <c r="F454">
        <v>24</v>
      </c>
      <c r="G454">
        <v>50</v>
      </c>
      <c r="H454">
        <v>34</v>
      </c>
      <c r="I454">
        <v>10</v>
      </c>
      <c r="J454">
        <v>1</v>
      </c>
      <c r="K454">
        <v>5</v>
      </c>
      <c r="L454">
        <v>20</v>
      </c>
      <c r="M454">
        <v>15</v>
      </c>
      <c r="N454">
        <v>44</v>
      </c>
      <c r="O454">
        <v>3</v>
      </c>
      <c r="P454">
        <v>1</v>
      </c>
      <c r="Q454">
        <v>0.25800000000000001</v>
      </c>
      <c r="R454">
        <v>0.316</v>
      </c>
      <c r="S454">
        <v>0.39700000000000002</v>
      </c>
      <c r="T454">
        <v>94</v>
      </c>
      <c r="U454">
        <f t="shared" si="22"/>
        <v>6.2666666666666666</v>
      </c>
      <c r="V454">
        <f t="shared" si="23"/>
        <v>3.76</v>
      </c>
      <c r="W454">
        <f t="shared" si="21"/>
        <v>3.76</v>
      </c>
    </row>
    <row r="455" spans="1:23" x14ac:dyDescent="0.35">
      <c r="A455" t="s">
        <v>315</v>
      </c>
      <c r="B455" t="s">
        <v>1582</v>
      </c>
      <c r="C455" t="s">
        <v>3</v>
      </c>
      <c r="D455" t="s">
        <v>446</v>
      </c>
      <c r="E455">
        <v>186</v>
      </c>
      <c r="F455">
        <v>24</v>
      </c>
      <c r="G455">
        <v>47</v>
      </c>
      <c r="H455">
        <v>32</v>
      </c>
      <c r="I455">
        <v>8</v>
      </c>
      <c r="J455">
        <v>1</v>
      </c>
      <c r="K455">
        <v>6</v>
      </c>
      <c r="L455">
        <v>21</v>
      </c>
      <c r="M455">
        <v>16</v>
      </c>
      <c r="N455">
        <v>44</v>
      </c>
      <c r="O455">
        <v>2</v>
      </c>
      <c r="P455">
        <v>1</v>
      </c>
      <c r="Q455">
        <v>0.253</v>
      </c>
      <c r="R455">
        <v>0.317</v>
      </c>
      <c r="S455">
        <v>0.40300000000000002</v>
      </c>
      <c r="T455">
        <v>93</v>
      </c>
      <c r="U455">
        <f t="shared" si="22"/>
        <v>6.2</v>
      </c>
      <c r="V455">
        <f t="shared" si="23"/>
        <v>3.7199999999999998</v>
      </c>
      <c r="W455">
        <f t="shared" si="21"/>
        <v>3.7199999999999998</v>
      </c>
    </row>
    <row r="456" spans="1:23" x14ac:dyDescent="0.35">
      <c r="A456" t="s">
        <v>41</v>
      </c>
      <c r="B456" t="s">
        <v>1909</v>
      </c>
      <c r="C456" t="s">
        <v>914</v>
      </c>
      <c r="D456" t="s">
        <v>380</v>
      </c>
      <c r="E456">
        <v>195</v>
      </c>
      <c r="F456">
        <v>24</v>
      </c>
      <c r="G456">
        <v>49</v>
      </c>
      <c r="H456">
        <v>32</v>
      </c>
      <c r="I456">
        <v>10</v>
      </c>
      <c r="J456">
        <v>2</v>
      </c>
      <c r="K456">
        <v>5</v>
      </c>
      <c r="L456">
        <v>20</v>
      </c>
      <c r="M456">
        <v>17</v>
      </c>
      <c r="N456">
        <v>48</v>
      </c>
      <c r="O456">
        <v>5</v>
      </c>
      <c r="P456">
        <v>3</v>
      </c>
      <c r="Q456">
        <v>0.251</v>
      </c>
      <c r="R456">
        <v>0.316</v>
      </c>
      <c r="S456">
        <v>0.4</v>
      </c>
      <c r="T456">
        <v>93</v>
      </c>
      <c r="U456">
        <f t="shared" si="22"/>
        <v>6.2</v>
      </c>
      <c r="V456">
        <f t="shared" si="23"/>
        <v>3.7199999999999998</v>
      </c>
      <c r="W456">
        <f t="shared" si="21"/>
        <v>3.7199999999999998</v>
      </c>
    </row>
    <row r="457" spans="1:23" x14ac:dyDescent="0.35">
      <c r="A457" t="s">
        <v>1744</v>
      </c>
      <c r="B457" t="s">
        <v>1745</v>
      </c>
      <c r="C457" t="s">
        <v>914</v>
      </c>
      <c r="D457" t="s">
        <v>446</v>
      </c>
      <c r="E457">
        <v>187</v>
      </c>
      <c r="F457">
        <v>24</v>
      </c>
      <c r="G457">
        <v>46</v>
      </c>
      <c r="H457">
        <v>29</v>
      </c>
      <c r="I457">
        <v>9</v>
      </c>
      <c r="J457">
        <v>1</v>
      </c>
      <c r="K457">
        <v>7</v>
      </c>
      <c r="L457">
        <v>24</v>
      </c>
      <c r="M457">
        <v>16</v>
      </c>
      <c r="N457">
        <v>52</v>
      </c>
      <c r="O457">
        <v>3</v>
      </c>
      <c r="P457">
        <v>1</v>
      </c>
      <c r="Q457">
        <v>0.246</v>
      </c>
      <c r="R457">
        <v>0.314</v>
      </c>
      <c r="S457">
        <v>0.41699999999999998</v>
      </c>
      <c r="T457">
        <v>92</v>
      </c>
      <c r="U457">
        <f t="shared" si="22"/>
        <v>6.1333333333333337</v>
      </c>
      <c r="V457">
        <f t="shared" si="23"/>
        <v>3.68</v>
      </c>
      <c r="W457">
        <f t="shared" si="21"/>
        <v>3.68</v>
      </c>
    </row>
    <row r="458" spans="1:23" x14ac:dyDescent="0.35">
      <c r="A458" t="s">
        <v>171</v>
      </c>
      <c r="B458" t="s">
        <v>1303</v>
      </c>
      <c r="C458" t="s">
        <v>914</v>
      </c>
      <c r="D458" t="s">
        <v>381</v>
      </c>
      <c r="E458">
        <v>243</v>
      </c>
      <c r="F458">
        <v>27</v>
      </c>
      <c r="G458">
        <v>52</v>
      </c>
      <c r="H458">
        <v>31</v>
      </c>
      <c r="I458">
        <v>12</v>
      </c>
      <c r="J458">
        <v>1</v>
      </c>
      <c r="K458">
        <v>8</v>
      </c>
      <c r="L458">
        <v>23</v>
      </c>
      <c r="M458">
        <v>20</v>
      </c>
      <c r="N458">
        <v>73</v>
      </c>
      <c r="O458">
        <v>2</v>
      </c>
      <c r="P458">
        <v>0</v>
      </c>
      <c r="Q458">
        <v>0.214</v>
      </c>
      <c r="R458">
        <v>0.28799999999999998</v>
      </c>
      <c r="S458">
        <v>0.37</v>
      </c>
      <c r="T458">
        <v>89</v>
      </c>
      <c r="U458">
        <f t="shared" si="22"/>
        <v>5.9333333333333336</v>
      </c>
      <c r="V458">
        <f t="shared" si="23"/>
        <v>3.56</v>
      </c>
      <c r="W458">
        <f t="shared" si="21"/>
        <v>3.56</v>
      </c>
    </row>
    <row r="459" spans="1:23" x14ac:dyDescent="0.35">
      <c r="A459" t="s">
        <v>186</v>
      </c>
      <c r="B459" t="s">
        <v>1738</v>
      </c>
      <c r="C459" t="s">
        <v>366</v>
      </c>
      <c r="D459" t="s">
        <v>367</v>
      </c>
      <c r="E459">
        <v>192</v>
      </c>
      <c r="F459">
        <v>23</v>
      </c>
      <c r="G459">
        <v>45</v>
      </c>
      <c r="H459">
        <v>29</v>
      </c>
      <c r="I459">
        <v>8</v>
      </c>
      <c r="J459">
        <v>1</v>
      </c>
      <c r="K459">
        <v>7</v>
      </c>
      <c r="L459">
        <v>23</v>
      </c>
      <c r="M459">
        <v>15</v>
      </c>
      <c r="N459">
        <v>48</v>
      </c>
      <c r="O459">
        <v>0</v>
      </c>
      <c r="P459">
        <v>0</v>
      </c>
      <c r="Q459">
        <v>0.23400000000000001</v>
      </c>
      <c r="R459">
        <v>0.29899999999999999</v>
      </c>
      <c r="S459">
        <v>0.39600000000000002</v>
      </c>
      <c r="T459">
        <v>89</v>
      </c>
      <c r="U459">
        <f t="shared" si="22"/>
        <v>5.9333333333333336</v>
      </c>
      <c r="V459">
        <f t="shared" si="23"/>
        <v>3.56</v>
      </c>
      <c r="W459">
        <f t="shared" si="21"/>
        <v>3.56</v>
      </c>
    </row>
    <row r="460" spans="1:23" x14ac:dyDescent="0.35">
      <c r="A460" t="s">
        <v>589</v>
      </c>
      <c r="B460" t="s">
        <v>1163</v>
      </c>
      <c r="C460" t="s">
        <v>2</v>
      </c>
      <c r="D460" t="s">
        <v>360</v>
      </c>
      <c r="E460">
        <v>194</v>
      </c>
      <c r="F460">
        <v>22</v>
      </c>
      <c r="G460">
        <v>46</v>
      </c>
      <c r="H460">
        <v>31</v>
      </c>
      <c r="I460">
        <v>10</v>
      </c>
      <c r="J460">
        <v>1</v>
      </c>
      <c r="K460">
        <v>4</v>
      </c>
      <c r="L460">
        <v>22</v>
      </c>
      <c r="M460">
        <v>15</v>
      </c>
      <c r="N460">
        <v>42</v>
      </c>
      <c r="O460">
        <v>4</v>
      </c>
      <c r="P460">
        <v>3</v>
      </c>
      <c r="Q460">
        <v>0.23699999999999999</v>
      </c>
      <c r="R460">
        <v>0.29399999999999998</v>
      </c>
      <c r="S460">
        <v>0.36099999999999999</v>
      </c>
      <c r="T460">
        <v>88</v>
      </c>
      <c r="U460">
        <f t="shared" si="22"/>
        <v>5.8666666666666663</v>
      </c>
      <c r="V460">
        <f t="shared" si="23"/>
        <v>3.5199999999999996</v>
      </c>
      <c r="W460">
        <f t="shared" si="21"/>
        <v>3.5199999999999996</v>
      </c>
    </row>
    <row r="461" spans="1:23" x14ac:dyDescent="0.35">
      <c r="A461" t="s">
        <v>188</v>
      </c>
      <c r="B461" t="s">
        <v>921</v>
      </c>
      <c r="C461" t="s">
        <v>366</v>
      </c>
      <c r="D461" t="s">
        <v>376</v>
      </c>
      <c r="E461">
        <v>313</v>
      </c>
      <c r="F461">
        <v>30</v>
      </c>
      <c r="G461">
        <v>63</v>
      </c>
      <c r="H461">
        <v>44</v>
      </c>
      <c r="I461">
        <v>11</v>
      </c>
      <c r="J461">
        <v>1</v>
      </c>
      <c r="K461">
        <v>7</v>
      </c>
      <c r="L461">
        <v>31</v>
      </c>
      <c r="M461">
        <v>24</v>
      </c>
      <c r="N461">
        <v>95</v>
      </c>
      <c r="O461">
        <v>1</v>
      </c>
      <c r="P461">
        <v>0</v>
      </c>
      <c r="Q461">
        <v>0.20100000000000001</v>
      </c>
      <c r="R461">
        <v>0.26600000000000001</v>
      </c>
      <c r="S461">
        <v>0.31</v>
      </c>
      <c r="T461">
        <v>88</v>
      </c>
      <c r="U461">
        <f t="shared" si="22"/>
        <v>5.8666666666666663</v>
      </c>
      <c r="V461">
        <f t="shared" si="23"/>
        <v>3.5199999999999996</v>
      </c>
      <c r="W461">
        <f t="shared" si="21"/>
        <v>3.5199999999999996</v>
      </c>
    </row>
    <row r="462" spans="1:23" x14ac:dyDescent="0.35">
      <c r="A462" t="s">
        <v>1377</v>
      </c>
      <c r="B462" t="s">
        <v>1378</v>
      </c>
      <c r="C462" t="s">
        <v>2</v>
      </c>
      <c r="D462" t="s">
        <v>397</v>
      </c>
      <c r="E462">
        <v>196</v>
      </c>
      <c r="F462">
        <v>21</v>
      </c>
      <c r="G462">
        <v>49</v>
      </c>
      <c r="H462">
        <v>32</v>
      </c>
      <c r="I462">
        <v>11</v>
      </c>
      <c r="J462">
        <v>1</v>
      </c>
      <c r="K462">
        <v>5</v>
      </c>
      <c r="L462">
        <v>20</v>
      </c>
      <c r="M462">
        <v>12</v>
      </c>
      <c r="N462">
        <v>44</v>
      </c>
      <c r="O462">
        <v>3</v>
      </c>
      <c r="P462">
        <v>1</v>
      </c>
      <c r="Q462">
        <v>0.25</v>
      </c>
      <c r="R462">
        <v>0.30199999999999999</v>
      </c>
      <c r="S462">
        <v>0.39300000000000002</v>
      </c>
      <c r="T462">
        <v>88</v>
      </c>
      <c r="U462">
        <f t="shared" si="22"/>
        <v>5.8666666666666663</v>
      </c>
      <c r="V462">
        <f t="shared" si="23"/>
        <v>3.5199999999999996</v>
      </c>
      <c r="W462">
        <f t="shared" si="21"/>
        <v>3.5199999999999996</v>
      </c>
    </row>
    <row r="463" spans="1:23" x14ac:dyDescent="0.35">
      <c r="A463" t="s">
        <v>931</v>
      </c>
      <c r="B463" t="s">
        <v>1731</v>
      </c>
      <c r="C463" t="s">
        <v>914</v>
      </c>
      <c r="D463" t="s">
        <v>365</v>
      </c>
      <c r="E463">
        <v>194</v>
      </c>
      <c r="F463">
        <v>24</v>
      </c>
      <c r="G463">
        <v>44</v>
      </c>
      <c r="H463">
        <v>26</v>
      </c>
      <c r="I463">
        <v>10</v>
      </c>
      <c r="J463">
        <v>1</v>
      </c>
      <c r="K463">
        <v>7</v>
      </c>
      <c r="L463">
        <v>24</v>
      </c>
      <c r="M463">
        <v>18</v>
      </c>
      <c r="N463">
        <v>57</v>
      </c>
      <c r="O463">
        <v>4</v>
      </c>
      <c r="P463">
        <v>2</v>
      </c>
      <c r="Q463">
        <v>0.22700000000000001</v>
      </c>
      <c r="R463">
        <v>0.29899999999999999</v>
      </c>
      <c r="S463">
        <v>0.39700000000000002</v>
      </c>
      <c r="T463">
        <v>88</v>
      </c>
      <c r="U463">
        <f t="shared" si="22"/>
        <v>5.8666666666666663</v>
      </c>
      <c r="V463">
        <f t="shared" si="23"/>
        <v>3.5199999999999996</v>
      </c>
      <c r="W463">
        <f t="shared" si="21"/>
        <v>3.5199999999999996</v>
      </c>
    </row>
    <row r="464" spans="1:23" x14ac:dyDescent="0.35">
      <c r="A464" t="s">
        <v>554</v>
      </c>
      <c r="B464" t="s">
        <v>1216</v>
      </c>
      <c r="C464" t="s">
        <v>366</v>
      </c>
      <c r="D464" t="s">
        <v>387</v>
      </c>
      <c r="E464">
        <v>198</v>
      </c>
      <c r="F464">
        <v>22</v>
      </c>
      <c r="G464">
        <v>46</v>
      </c>
      <c r="H464">
        <v>30</v>
      </c>
      <c r="I464">
        <v>9</v>
      </c>
      <c r="J464">
        <v>1</v>
      </c>
      <c r="K464">
        <v>6</v>
      </c>
      <c r="L464">
        <v>24</v>
      </c>
      <c r="M464">
        <v>16</v>
      </c>
      <c r="N464">
        <v>50</v>
      </c>
      <c r="O464">
        <v>1</v>
      </c>
      <c r="P464">
        <v>0</v>
      </c>
      <c r="Q464">
        <v>0.23200000000000001</v>
      </c>
      <c r="R464">
        <v>0.29799999999999999</v>
      </c>
      <c r="S464">
        <v>0.379</v>
      </c>
      <c r="T464">
        <v>88</v>
      </c>
      <c r="U464">
        <f t="shared" si="22"/>
        <v>5.8666666666666663</v>
      </c>
      <c r="V464">
        <f t="shared" si="23"/>
        <v>3.5199999999999996</v>
      </c>
      <c r="W464">
        <f t="shared" si="21"/>
        <v>3.5199999999999996</v>
      </c>
    </row>
    <row r="465" spans="1:23" x14ac:dyDescent="0.35">
      <c r="A465" t="s">
        <v>1910</v>
      </c>
      <c r="B465" t="s">
        <v>1911</v>
      </c>
      <c r="C465" t="s">
        <v>914</v>
      </c>
      <c r="D465" t="s">
        <v>369</v>
      </c>
      <c r="E465">
        <v>183</v>
      </c>
      <c r="F465">
        <v>23</v>
      </c>
      <c r="G465">
        <v>43</v>
      </c>
      <c r="H465">
        <v>27</v>
      </c>
      <c r="I465">
        <v>9</v>
      </c>
      <c r="J465">
        <v>1</v>
      </c>
      <c r="K465">
        <v>6</v>
      </c>
      <c r="L465">
        <v>21</v>
      </c>
      <c r="M465">
        <v>20</v>
      </c>
      <c r="N465">
        <v>50</v>
      </c>
      <c r="O465">
        <v>3</v>
      </c>
      <c r="P465">
        <v>1</v>
      </c>
      <c r="Q465">
        <v>0.23499999999999999</v>
      </c>
      <c r="R465">
        <v>0.31900000000000001</v>
      </c>
      <c r="S465">
        <v>0.39300000000000002</v>
      </c>
      <c r="T465">
        <v>88</v>
      </c>
      <c r="U465">
        <f t="shared" si="22"/>
        <v>5.8666666666666663</v>
      </c>
      <c r="V465">
        <f t="shared" si="23"/>
        <v>3.5199999999999996</v>
      </c>
      <c r="W465">
        <f t="shared" si="21"/>
        <v>3.5199999999999996</v>
      </c>
    </row>
    <row r="466" spans="1:23" x14ac:dyDescent="0.35">
      <c r="A466" t="s">
        <v>58</v>
      </c>
      <c r="B466" t="s">
        <v>953</v>
      </c>
      <c r="C466" t="s">
        <v>914</v>
      </c>
      <c r="D466" t="s">
        <v>384</v>
      </c>
      <c r="E466">
        <v>159</v>
      </c>
      <c r="F466">
        <v>24</v>
      </c>
      <c r="G466">
        <v>38</v>
      </c>
      <c r="H466">
        <v>24</v>
      </c>
      <c r="I466">
        <v>7</v>
      </c>
      <c r="J466">
        <v>1</v>
      </c>
      <c r="K466">
        <v>6</v>
      </c>
      <c r="L466">
        <v>22</v>
      </c>
      <c r="M466">
        <v>16</v>
      </c>
      <c r="N466">
        <v>42</v>
      </c>
      <c r="O466">
        <v>3</v>
      </c>
      <c r="P466">
        <v>1</v>
      </c>
      <c r="Q466">
        <v>0.23899999999999999</v>
      </c>
      <c r="R466">
        <v>0.318</v>
      </c>
      <c r="S466">
        <v>0.40899999999999997</v>
      </c>
      <c r="T466">
        <v>87</v>
      </c>
      <c r="U466">
        <f t="shared" si="22"/>
        <v>5.8</v>
      </c>
      <c r="V466">
        <f t="shared" si="23"/>
        <v>3.48</v>
      </c>
      <c r="W466">
        <f t="shared" si="21"/>
        <v>3.48</v>
      </c>
    </row>
    <row r="467" spans="1:23" x14ac:dyDescent="0.35">
      <c r="A467" t="s">
        <v>62</v>
      </c>
      <c r="B467" t="s">
        <v>1741</v>
      </c>
      <c r="C467" t="s">
        <v>914</v>
      </c>
      <c r="D467" t="s">
        <v>369</v>
      </c>
      <c r="E467">
        <v>183</v>
      </c>
      <c r="F467">
        <v>23</v>
      </c>
      <c r="G467">
        <v>43</v>
      </c>
      <c r="H467">
        <v>27</v>
      </c>
      <c r="I467">
        <v>9</v>
      </c>
      <c r="J467">
        <v>1</v>
      </c>
      <c r="K467">
        <v>6</v>
      </c>
      <c r="L467">
        <v>21</v>
      </c>
      <c r="M467">
        <v>19</v>
      </c>
      <c r="N467">
        <v>51</v>
      </c>
      <c r="O467">
        <v>4</v>
      </c>
      <c r="P467">
        <v>1</v>
      </c>
      <c r="Q467">
        <v>0.23499999999999999</v>
      </c>
      <c r="R467">
        <v>0.312</v>
      </c>
      <c r="S467">
        <v>0.39300000000000002</v>
      </c>
      <c r="T467">
        <v>87</v>
      </c>
      <c r="U467">
        <f t="shared" si="22"/>
        <v>5.8</v>
      </c>
      <c r="V467">
        <f t="shared" si="23"/>
        <v>3.48</v>
      </c>
      <c r="W467">
        <f t="shared" si="21"/>
        <v>3.48</v>
      </c>
    </row>
    <row r="468" spans="1:23" x14ac:dyDescent="0.35">
      <c r="A468" t="s">
        <v>271</v>
      </c>
      <c r="B468" t="s">
        <v>1296</v>
      </c>
      <c r="C468" t="s">
        <v>914</v>
      </c>
      <c r="D468" t="s">
        <v>365</v>
      </c>
      <c r="E468">
        <v>190</v>
      </c>
      <c r="F468">
        <v>27</v>
      </c>
      <c r="G468">
        <v>41</v>
      </c>
      <c r="H468">
        <v>20</v>
      </c>
      <c r="I468">
        <v>12</v>
      </c>
      <c r="J468">
        <v>0</v>
      </c>
      <c r="K468">
        <v>9</v>
      </c>
      <c r="L468">
        <v>22</v>
      </c>
      <c r="M468">
        <v>18</v>
      </c>
      <c r="N468">
        <v>62</v>
      </c>
      <c r="O468">
        <v>3</v>
      </c>
      <c r="P468">
        <v>2</v>
      </c>
      <c r="Q468">
        <v>0.216</v>
      </c>
      <c r="R468">
        <v>0.28899999999999998</v>
      </c>
      <c r="S468">
        <v>0.42099999999999999</v>
      </c>
      <c r="T468">
        <v>86</v>
      </c>
      <c r="U468">
        <f t="shared" si="22"/>
        <v>5.7333333333333334</v>
      </c>
      <c r="V468">
        <f t="shared" si="23"/>
        <v>3.44</v>
      </c>
      <c r="W468">
        <f t="shared" si="21"/>
        <v>3.44</v>
      </c>
    </row>
    <row r="469" spans="1:23" x14ac:dyDescent="0.35">
      <c r="A469" t="s">
        <v>180</v>
      </c>
      <c r="B469" t="s">
        <v>417</v>
      </c>
      <c r="C469" t="s">
        <v>366</v>
      </c>
      <c r="D469" t="s">
        <v>379</v>
      </c>
      <c r="E469">
        <v>308</v>
      </c>
      <c r="F469">
        <v>31</v>
      </c>
      <c r="G469">
        <v>57</v>
      </c>
      <c r="H469">
        <v>36</v>
      </c>
      <c r="I469">
        <v>11</v>
      </c>
      <c r="J469">
        <v>0</v>
      </c>
      <c r="K469">
        <v>10</v>
      </c>
      <c r="L469">
        <v>34</v>
      </c>
      <c r="M469">
        <v>25</v>
      </c>
      <c r="N469">
        <v>104</v>
      </c>
      <c r="O469">
        <v>0</v>
      </c>
      <c r="P469">
        <v>0</v>
      </c>
      <c r="Q469">
        <v>0.185</v>
      </c>
      <c r="R469">
        <v>0.26200000000000001</v>
      </c>
      <c r="S469">
        <v>0.318</v>
      </c>
      <c r="T469">
        <v>84</v>
      </c>
      <c r="U469">
        <f t="shared" si="22"/>
        <v>5.6</v>
      </c>
      <c r="V469">
        <f t="shared" si="23"/>
        <v>3.36</v>
      </c>
      <c r="W469">
        <f t="shared" si="21"/>
        <v>3.36</v>
      </c>
    </row>
    <row r="470" spans="1:23" x14ac:dyDescent="0.35">
      <c r="A470" t="s">
        <v>1446</v>
      </c>
      <c r="B470" t="s">
        <v>1447</v>
      </c>
      <c r="C470" t="s">
        <v>914</v>
      </c>
      <c r="D470" t="s">
        <v>386</v>
      </c>
      <c r="E470">
        <v>158</v>
      </c>
      <c r="F470">
        <v>23</v>
      </c>
      <c r="G470">
        <v>40</v>
      </c>
      <c r="H470">
        <v>25</v>
      </c>
      <c r="I470">
        <v>8</v>
      </c>
      <c r="J470">
        <v>1</v>
      </c>
      <c r="K470">
        <v>6</v>
      </c>
      <c r="L470">
        <v>21</v>
      </c>
      <c r="M470">
        <v>14</v>
      </c>
      <c r="N470">
        <v>44</v>
      </c>
      <c r="O470">
        <v>3</v>
      </c>
      <c r="P470">
        <v>1</v>
      </c>
      <c r="Q470">
        <v>0.253</v>
      </c>
      <c r="R470">
        <v>0.32</v>
      </c>
      <c r="S470">
        <v>0.43</v>
      </c>
      <c r="T470">
        <v>84</v>
      </c>
      <c r="U470">
        <f t="shared" si="22"/>
        <v>5.6</v>
      </c>
      <c r="V470">
        <f t="shared" si="23"/>
        <v>3.36</v>
      </c>
      <c r="W470">
        <f t="shared" si="21"/>
        <v>3.36</v>
      </c>
    </row>
    <row r="471" spans="1:23" x14ac:dyDescent="0.35">
      <c r="A471" t="s">
        <v>137</v>
      </c>
      <c r="B471" t="s">
        <v>1732</v>
      </c>
      <c r="C471" t="s">
        <v>914</v>
      </c>
      <c r="D471" t="s">
        <v>369</v>
      </c>
      <c r="E471">
        <v>185</v>
      </c>
      <c r="F471">
        <v>22</v>
      </c>
      <c r="G471">
        <v>43</v>
      </c>
      <c r="H471">
        <v>27</v>
      </c>
      <c r="I471">
        <v>9</v>
      </c>
      <c r="J471">
        <v>1</v>
      </c>
      <c r="K471">
        <v>6</v>
      </c>
      <c r="L471">
        <v>21</v>
      </c>
      <c r="M471">
        <v>19</v>
      </c>
      <c r="N471">
        <v>52</v>
      </c>
      <c r="O471">
        <v>3</v>
      </c>
      <c r="P471">
        <v>1</v>
      </c>
      <c r="Q471">
        <v>0.23200000000000001</v>
      </c>
      <c r="R471">
        <v>0.309</v>
      </c>
      <c r="S471">
        <v>0.38900000000000001</v>
      </c>
      <c r="T471">
        <v>84</v>
      </c>
      <c r="U471">
        <f t="shared" si="22"/>
        <v>5.6</v>
      </c>
      <c r="V471">
        <f t="shared" si="23"/>
        <v>3.36</v>
      </c>
      <c r="W471">
        <f t="shared" si="21"/>
        <v>3.36</v>
      </c>
    </row>
    <row r="472" spans="1:23" x14ac:dyDescent="0.35">
      <c r="A472" t="s">
        <v>1300</v>
      </c>
      <c r="B472" t="s">
        <v>1301</v>
      </c>
      <c r="C472" t="s">
        <v>914</v>
      </c>
      <c r="D472" t="s">
        <v>363</v>
      </c>
      <c r="E472">
        <v>198</v>
      </c>
      <c r="F472">
        <v>21</v>
      </c>
      <c r="G472">
        <v>50</v>
      </c>
      <c r="H472">
        <v>31</v>
      </c>
      <c r="I472">
        <v>11</v>
      </c>
      <c r="J472">
        <v>1</v>
      </c>
      <c r="K472">
        <v>7</v>
      </c>
      <c r="L472">
        <v>27</v>
      </c>
      <c r="M472">
        <v>11</v>
      </c>
      <c r="N472">
        <v>60</v>
      </c>
      <c r="O472">
        <v>3</v>
      </c>
      <c r="P472">
        <v>2</v>
      </c>
      <c r="Q472">
        <v>0.253</v>
      </c>
      <c r="R472">
        <v>0.3</v>
      </c>
      <c r="S472">
        <v>0.42399999999999999</v>
      </c>
      <c r="T472">
        <v>84</v>
      </c>
      <c r="U472">
        <f t="shared" si="22"/>
        <v>5.6</v>
      </c>
      <c r="V472">
        <f t="shared" si="23"/>
        <v>3.36</v>
      </c>
      <c r="W472">
        <f t="shared" si="21"/>
        <v>3.36</v>
      </c>
    </row>
    <row r="473" spans="1:23" x14ac:dyDescent="0.35">
      <c r="A473" t="s">
        <v>210</v>
      </c>
      <c r="B473" t="s">
        <v>906</v>
      </c>
      <c r="C473" t="s">
        <v>366</v>
      </c>
      <c r="D473" t="s">
        <v>381</v>
      </c>
      <c r="E473">
        <v>186</v>
      </c>
      <c r="F473">
        <v>20</v>
      </c>
      <c r="G473">
        <v>40</v>
      </c>
      <c r="H473">
        <v>25</v>
      </c>
      <c r="I473">
        <v>8</v>
      </c>
      <c r="J473">
        <v>0</v>
      </c>
      <c r="K473">
        <v>7</v>
      </c>
      <c r="L473">
        <v>24</v>
      </c>
      <c r="M473">
        <v>15</v>
      </c>
      <c r="N473">
        <v>45</v>
      </c>
      <c r="O473">
        <v>0</v>
      </c>
      <c r="P473">
        <v>0</v>
      </c>
      <c r="Q473">
        <v>0.215</v>
      </c>
      <c r="R473">
        <v>0.28399999999999997</v>
      </c>
      <c r="S473">
        <v>0.371</v>
      </c>
      <c r="T473">
        <v>83</v>
      </c>
      <c r="U473">
        <f t="shared" si="22"/>
        <v>5.5333333333333332</v>
      </c>
      <c r="V473">
        <f t="shared" si="23"/>
        <v>3.32</v>
      </c>
      <c r="W473">
        <f t="shared" si="21"/>
        <v>3.32</v>
      </c>
    </row>
    <row r="474" spans="1:23" x14ac:dyDescent="0.35">
      <c r="A474" t="s">
        <v>188</v>
      </c>
      <c r="B474" t="s">
        <v>970</v>
      </c>
      <c r="C474" t="s">
        <v>366</v>
      </c>
      <c r="D474" t="s">
        <v>370</v>
      </c>
      <c r="E474">
        <v>191</v>
      </c>
      <c r="F474">
        <v>23</v>
      </c>
      <c r="G474">
        <v>44</v>
      </c>
      <c r="H474">
        <v>30</v>
      </c>
      <c r="I474">
        <v>9</v>
      </c>
      <c r="J474">
        <v>0</v>
      </c>
      <c r="K474">
        <v>5</v>
      </c>
      <c r="L474">
        <v>22</v>
      </c>
      <c r="M474">
        <v>18</v>
      </c>
      <c r="N474">
        <v>48</v>
      </c>
      <c r="O474">
        <v>0</v>
      </c>
      <c r="P474">
        <v>0</v>
      </c>
      <c r="Q474">
        <v>0.23</v>
      </c>
      <c r="R474">
        <v>0.308</v>
      </c>
      <c r="S474">
        <v>0.35599999999999998</v>
      </c>
      <c r="T474">
        <v>83</v>
      </c>
      <c r="U474">
        <f t="shared" si="22"/>
        <v>5.5333333333333332</v>
      </c>
      <c r="V474">
        <f t="shared" si="23"/>
        <v>3.32</v>
      </c>
      <c r="W474">
        <f t="shared" si="21"/>
        <v>3.32</v>
      </c>
    </row>
    <row r="475" spans="1:23" x14ac:dyDescent="0.35">
      <c r="A475" t="s">
        <v>928</v>
      </c>
      <c r="B475" t="s">
        <v>573</v>
      </c>
      <c r="C475" t="s">
        <v>366</v>
      </c>
      <c r="D475" t="s">
        <v>371</v>
      </c>
      <c r="E475">
        <v>197</v>
      </c>
      <c r="F475">
        <v>23</v>
      </c>
      <c r="G475">
        <v>44</v>
      </c>
      <c r="H475">
        <v>28</v>
      </c>
      <c r="I475">
        <v>10</v>
      </c>
      <c r="J475">
        <v>0</v>
      </c>
      <c r="K475">
        <v>6</v>
      </c>
      <c r="L475">
        <v>24</v>
      </c>
      <c r="M475">
        <v>16</v>
      </c>
      <c r="N475">
        <v>54</v>
      </c>
      <c r="O475">
        <v>1</v>
      </c>
      <c r="P475">
        <v>0</v>
      </c>
      <c r="Q475">
        <v>0.223</v>
      </c>
      <c r="R475">
        <v>0.28799999999999998</v>
      </c>
      <c r="S475">
        <v>0.36499999999999999</v>
      </c>
      <c r="T475">
        <v>82</v>
      </c>
      <c r="U475">
        <f t="shared" si="22"/>
        <v>5.4666666666666668</v>
      </c>
      <c r="V475">
        <f t="shared" si="23"/>
        <v>3.28</v>
      </c>
      <c r="W475">
        <f t="shared" si="21"/>
        <v>3.28</v>
      </c>
    </row>
    <row r="476" spans="1:23" x14ac:dyDescent="0.35">
      <c r="A476" t="s">
        <v>315</v>
      </c>
      <c r="B476" t="s">
        <v>101</v>
      </c>
      <c r="C476" t="s">
        <v>2</v>
      </c>
      <c r="D476" t="s">
        <v>381</v>
      </c>
      <c r="E476">
        <v>189</v>
      </c>
      <c r="F476">
        <v>20</v>
      </c>
      <c r="G476">
        <v>46</v>
      </c>
      <c r="H476">
        <v>31</v>
      </c>
      <c r="I476">
        <v>10</v>
      </c>
      <c r="J476">
        <v>1</v>
      </c>
      <c r="K476">
        <v>4</v>
      </c>
      <c r="L476">
        <v>17</v>
      </c>
      <c r="M476">
        <v>14</v>
      </c>
      <c r="N476">
        <v>40</v>
      </c>
      <c r="O476">
        <v>2</v>
      </c>
      <c r="P476">
        <v>1</v>
      </c>
      <c r="Q476">
        <v>0.24299999999999999</v>
      </c>
      <c r="R476">
        <v>0.30399999999999999</v>
      </c>
      <c r="S476">
        <v>0.37</v>
      </c>
      <c r="T476">
        <v>82</v>
      </c>
      <c r="U476">
        <f t="shared" si="22"/>
        <v>5.4666666666666668</v>
      </c>
      <c r="V476">
        <f t="shared" si="23"/>
        <v>3.28</v>
      </c>
      <c r="W476">
        <f t="shared" si="21"/>
        <v>3.28</v>
      </c>
    </row>
    <row r="477" spans="1:23" x14ac:dyDescent="0.35">
      <c r="A477" t="s">
        <v>1912</v>
      </c>
      <c r="B477" t="s">
        <v>922</v>
      </c>
      <c r="C477" t="s">
        <v>2</v>
      </c>
      <c r="D477" t="s">
        <v>394</v>
      </c>
      <c r="E477">
        <v>163</v>
      </c>
      <c r="F477">
        <v>20</v>
      </c>
      <c r="G477">
        <v>43</v>
      </c>
      <c r="H477">
        <v>29</v>
      </c>
      <c r="I477">
        <v>9</v>
      </c>
      <c r="J477">
        <v>1</v>
      </c>
      <c r="K477">
        <v>4</v>
      </c>
      <c r="L477">
        <v>17</v>
      </c>
      <c r="M477">
        <v>11</v>
      </c>
      <c r="N477">
        <v>34</v>
      </c>
      <c r="O477">
        <v>2</v>
      </c>
      <c r="P477">
        <v>1</v>
      </c>
      <c r="Q477">
        <v>0.26400000000000001</v>
      </c>
      <c r="R477">
        <v>0.316</v>
      </c>
      <c r="S477">
        <v>0.40500000000000003</v>
      </c>
      <c r="T477">
        <v>81</v>
      </c>
      <c r="U477">
        <f t="shared" si="22"/>
        <v>5.4</v>
      </c>
      <c r="V477">
        <f t="shared" si="23"/>
        <v>3.24</v>
      </c>
      <c r="W477">
        <f t="shared" si="21"/>
        <v>3.24</v>
      </c>
    </row>
    <row r="478" spans="1:23" x14ac:dyDescent="0.35">
      <c r="A478" t="s">
        <v>102</v>
      </c>
      <c r="B478" t="s">
        <v>1014</v>
      </c>
      <c r="C478" t="s">
        <v>366</v>
      </c>
      <c r="D478" t="s">
        <v>363</v>
      </c>
      <c r="E478">
        <v>190</v>
      </c>
      <c r="F478">
        <v>21</v>
      </c>
      <c r="G478">
        <v>43</v>
      </c>
      <c r="H478">
        <v>28</v>
      </c>
      <c r="I478">
        <v>8</v>
      </c>
      <c r="J478">
        <v>0</v>
      </c>
      <c r="K478">
        <v>7</v>
      </c>
      <c r="L478">
        <v>22</v>
      </c>
      <c r="M478">
        <v>18</v>
      </c>
      <c r="N478">
        <v>53</v>
      </c>
      <c r="O478">
        <v>1</v>
      </c>
      <c r="P478">
        <v>0</v>
      </c>
      <c r="Q478">
        <v>0.22600000000000001</v>
      </c>
      <c r="R478">
        <v>0.29599999999999999</v>
      </c>
      <c r="S478">
        <v>0.379</v>
      </c>
      <c r="T478">
        <v>81</v>
      </c>
      <c r="U478">
        <f t="shared" si="22"/>
        <v>5.4</v>
      </c>
      <c r="V478">
        <f t="shared" si="23"/>
        <v>3.24</v>
      </c>
      <c r="W478">
        <f t="shared" si="21"/>
        <v>3.24</v>
      </c>
    </row>
    <row r="479" spans="1:23" x14ac:dyDescent="0.35">
      <c r="A479" t="s">
        <v>940</v>
      </c>
      <c r="B479" t="s">
        <v>941</v>
      </c>
      <c r="C479" t="s">
        <v>914</v>
      </c>
      <c r="D479" t="s">
        <v>363</v>
      </c>
      <c r="E479">
        <v>195</v>
      </c>
      <c r="F479">
        <v>23</v>
      </c>
      <c r="G479">
        <v>45</v>
      </c>
      <c r="H479">
        <v>28</v>
      </c>
      <c r="I479">
        <v>9</v>
      </c>
      <c r="J479">
        <v>1</v>
      </c>
      <c r="K479">
        <v>7</v>
      </c>
      <c r="L479">
        <v>21</v>
      </c>
      <c r="M479">
        <v>14</v>
      </c>
      <c r="N479">
        <v>58</v>
      </c>
      <c r="O479">
        <v>3</v>
      </c>
      <c r="P479">
        <v>1</v>
      </c>
      <c r="Q479">
        <v>0.23100000000000001</v>
      </c>
      <c r="R479">
        <v>0.28799999999999998</v>
      </c>
      <c r="S479">
        <v>0.39500000000000002</v>
      </c>
      <c r="T479">
        <v>79</v>
      </c>
      <c r="U479">
        <f t="shared" si="22"/>
        <v>5.2666666666666666</v>
      </c>
      <c r="V479">
        <f t="shared" si="23"/>
        <v>3.1599999999999997</v>
      </c>
      <c r="W479">
        <f t="shared" si="21"/>
        <v>3.1599999999999997</v>
      </c>
    </row>
    <row r="480" spans="1:23" x14ac:dyDescent="0.35">
      <c r="A480" t="s">
        <v>167</v>
      </c>
      <c r="B480" t="s">
        <v>234</v>
      </c>
      <c r="C480" t="s">
        <v>3</v>
      </c>
      <c r="D480" t="s">
        <v>381</v>
      </c>
      <c r="E480">
        <v>189</v>
      </c>
      <c r="F480">
        <v>18</v>
      </c>
      <c r="G480">
        <v>42</v>
      </c>
      <c r="H480">
        <v>26</v>
      </c>
      <c r="I480">
        <v>9</v>
      </c>
      <c r="J480">
        <v>1</v>
      </c>
      <c r="K480">
        <v>6</v>
      </c>
      <c r="L480">
        <v>21</v>
      </c>
      <c r="M480">
        <v>15</v>
      </c>
      <c r="N480">
        <v>49</v>
      </c>
      <c r="O480">
        <v>3</v>
      </c>
      <c r="P480">
        <v>1</v>
      </c>
      <c r="Q480">
        <v>0.222</v>
      </c>
      <c r="R480">
        <v>0.28199999999999997</v>
      </c>
      <c r="S480">
        <v>0.376</v>
      </c>
      <c r="T480">
        <v>78</v>
      </c>
      <c r="U480">
        <f t="shared" si="22"/>
        <v>5.2</v>
      </c>
      <c r="V480">
        <f t="shared" si="23"/>
        <v>3.12</v>
      </c>
      <c r="W480">
        <f t="shared" si="21"/>
        <v>3.12</v>
      </c>
    </row>
    <row r="481" spans="1:23" x14ac:dyDescent="0.35">
      <c r="A481" t="s">
        <v>925</v>
      </c>
      <c r="B481" t="s">
        <v>926</v>
      </c>
      <c r="C481" t="s">
        <v>914</v>
      </c>
      <c r="D481" t="s">
        <v>388</v>
      </c>
      <c r="E481">
        <v>188</v>
      </c>
      <c r="F481">
        <v>21</v>
      </c>
      <c r="G481">
        <v>46</v>
      </c>
      <c r="H481">
        <v>32</v>
      </c>
      <c r="I481">
        <v>9</v>
      </c>
      <c r="J481">
        <v>1</v>
      </c>
      <c r="K481">
        <v>4</v>
      </c>
      <c r="L481">
        <v>18</v>
      </c>
      <c r="M481">
        <v>18</v>
      </c>
      <c r="N481">
        <v>51</v>
      </c>
      <c r="O481">
        <v>3</v>
      </c>
      <c r="P481">
        <v>0</v>
      </c>
      <c r="Q481">
        <v>0.245</v>
      </c>
      <c r="R481">
        <v>0.316</v>
      </c>
      <c r="S481">
        <v>0.36699999999999999</v>
      </c>
      <c r="T481">
        <v>78</v>
      </c>
      <c r="U481">
        <f t="shared" si="22"/>
        <v>5.2</v>
      </c>
      <c r="V481">
        <f t="shared" si="23"/>
        <v>3.12</v>
      </c>
      <c r="W481">
        <f t="shared" si="21"/>
        <v>3.12</v>
      </c>
    </row>
    <row r="482" spans="1:23" x14ac:dyDescent="0.35">
      <c r="A482" t="s">
        <v>221</v>
      </c>
      <c r="B482" t="s">
        <v>143</v>
      </c>
      <c r="C482" t="s">
        <v>366</v>
      </c>
      <c r="D482" t="s">
        <v>370</v>
      </c>
      <c r="E482">
        <v>162</v>
      </c>
      <c r="F482">
        <v>19</v>
      </c>
      <c r="G482">
        <v>38</v>
      </c>
      <c r="H482">
        <v>24</v>
      </c>
      <c r="I482">
        <v>8</v>
      </c>
      <c r="J482">
        <v>0</v>
      </c>
      <c r="K482">
        <v>6</v>
      </c>
      <c r="L482">
        <v>21</v>
      </c>
      <c r="M482">
        <v>15</v>
      </c>
      <c r="N482">
        <v>43</v>
      </c>
      <c r="O482">
        <v>1</v>
      </c>
      <c r="P482">
        <v>0</v>
      </c>
      <c r="Q482">
        <v>0.23499999999999999</v>
      </c>
      <c r="R482">
        <v>0.309</v>
      </c>
      <c r="S482">
        <v>0.39500000000000002</v>
      </c>
      <c r="T482">
        <v>77</v>
      </c>
      <c r="U482">
        <f t="shared" si="22"/>
        <v>5.1333333333333337</v>
      </c>
      <c r="V482">
        <f t="shared" si="23"/>
        <v>3.08</v>
      </c>
      <c r="W482">
        <f t="shared" si="21"/>
        <v>3.08</v>
      </c>
    </row>
    <row r="483" spans="1:23" x14ac:dyDescent="0.35">
      <c r="A483" t="s">
        <v>62</v>
      </c>
      <c r="B483" t="s">
        <v>1166</v>
      </c>
      <c r="C483" t="s">
        <v>914</v>
      </c>
      <c r="D483" t="s">
        <v>372</v>
      </c>
      <c r="E483">
        <v>193</v>
      </c>
      <c r="F483">
        <v>23</v>
      </c>
      <c r="G483">
        <v>48</v>
      </c>
      <c r="H483">
        <v>31</v>
      </c>
      <c r="I483">
        <v>11</v>
      </c>
      <c r="J483">
        <v>1</v>
      </c>
      <c r="K483">
        <v>5</v>
      </c>
      <c r="L483">
        <v>19</v>
      </c>
      <c r="M483">
        <v>17</v>
      </c>
      <c r="N483">
        <v>59</v>
      </c>
      <c r="O483">
        <v>2</v>
      </c>
      <c r="P483">
        <v>1</v>
      </c>
      <c r="Q483">
        <v>0.249</v>
      </c>
      <c r="R483">
        <v>0.315</v>
      </c>
      <c r="S483">
        <v>0.39400000000000002</v>
      </c>
      <c r="T483">
        <v>77</v>
      </c>
      <c r="U483">
        <f t="shared" si="22"/>
        <v>5.1333333333333337</v>
      </c>
      <c r="V483">
        <f t="shared" si="23"/>
        <v>3.08</v>
      </c>
      <c r="W483">
        <f t="shared" si="21"/>
        <v>3.08</v>
      </c>
    </row>
    <row r="484" spans="1:23" x14ac:dyDescent="0.35">
      <c r="A484" t="s">
        <v>930</v>
      </c>
      <c r="B484" t="s">
        <v>258</v>
      </c>
      <c r="C484" t="s">
        <v>366</v>
      </c>
      <c r="D484" t="s">
        <v>397</v>
      </c>
      <c r="E484">
        <v>195</v>
      </c>
      <c r="F484">
        <v>22</v>
      </c>
      <c r="G484">
        <v>44</v>
      </c>
      <c r="H484">
        <v>27</v>
      </c>
      <c r="I484">
        <v>10</v>
      </c>
      <c r="J484">
        <v>0</v>
      </c>
      <c r="K484">
        <v>7</v>
      </c>
      <c r="L484">
        <v>20</v>
      </c>
      <c r="M484">
        <v>14</v>
      </c>
      <c r="N484">
        <v>55</v>
      </c>
      <c r="O484">
        <v>0</v>
      </c>
      <c r="P484">
        <v>0</v>
      </c>
      <c r="Q484">
        <v>0.22600000000000001</v>
      </c>
      <c r="R484">
        <v>0.29299999999999998</v>
      </c>
      <c r="S484">
        <v>0.38500000000000001</v>
      </c>
      <c r="T484">
        <v>76</v>
      </c>
      <c r="U484">
        <f t="shared" si="22"/>
        <v>5.0666666666666664</v>
      </c>
      <c r="V484">
        <f t="shared" si="23"/>
        <v>3.0399999999999996</v>
      </c>
      <c r="W484">
        <f t="shared" si="21"/>
        <v>3.0399999999999996</v>
      </c>
    </row>
    <row r="485" spans="1:23" x14ac:dyDescent="0.35">
      <c r="A485" t="s">
        <v>120</v>
      </c>
      <c r="B485" t="s">
        <v>341</v>
      </c>
      <c r="C485" t="s">
        <v>366</v>
      </c>
      <c r="D485" t="s">
        <v>376</v>
      </c>
      <c r="E485">
        <v>187</v>
      </c>
      <c r="F485">
        <v>21</v>
      </c>
      <c r="G485">
        <v>42</v>
      </c>
      <c r="H485">
        <v>26</v>
      </c>
      <c r="I485">
        <v>9</v>
      </c>
      <c r="J485">
        <v>1</v>
      </c>
      <c r="K485">
        <v>6</v>
      </c>
      <c r="L485">
        <v>24</v>
      </c>
      <c r="M485">
        <v>15</v>
      </c>
      <c r="N485">
        <v>57</v>
      </c>
      <c r="O485">
        <v>1</v>
      </c>
      <c r="P485">
        <v>0</v>
      </c>
      <c r="Q485">
        <v>0.22500000000000001</v>
      </c>
      <c r="R485">
        <v>0.28799999999999998</v>
      </c>
      <c r="S485">
        <v>0.38</v>
      </c>
      <c r="T485">
        <v>75</v>
      </c>
      <c r="U485">
        <f t="shared" si="22"/>
        <v>5</v>
      </c>
      <c r="V485">
        <f t="shared" si="23"/>
        <v>2.875</v>
      </c>
      <c r="W485">
        <f t="shared" si="21"/>
        <v>2.875</v>
      </c>
    </row>
    <row r="486" spans="1:23" x14ac:dyDescent="0.35">
      <c r="A486" t="s">
        <v>1225</v>
      </c>
      <c r="B486" t="s">
        <v>465</v>
      </c>
      <c r="C486" t="s">
        <v>366</v>
      </c>
      <c r="D486" t="s">
        <v>360</v>
      </c>
      <c r="E486">
        <v>159</v>
      </c>
      <c r="F486">
        <v>18</v>
      </c>
      <c r="G486">
        <v>37</v>
      </c>
      <c r="H486">
        <v>24</v>
      </c>
      <c r="I486">
        <v>8</v>
      </c>
      <c r="J486">
        <v>0</v>
      </c>
      <c r="K486">
        <v>5</v>
      </c>
      <c r="L486">
        <v>20</v>
      </c>
      <c r="M486">
        <v>13</v>
      </c>
      <c r="N486">
        <v>40</v>
      </c>
      <c r="O486">
        <v>1</v>
      </c>
      <c r="P486">
        <v>0</v>
      </c>
      <c r="Q486">
        <v>0.23300000000000001</v>
      </c>
      <c r="R486">
        <v>0.29699999999999999</v>
      </c>
      <c r="S486">
        <v>0.377</v>
      </c>
      <c r="T486">
        <v>72</v>
      </c>
      <c r="U486">
        <f t="shared" si="22"/>
        <v>4.8</v>
      </c>
      <c r="V486">
        <f t="shared" si="23"/>
        <v>2.76</v>
      </c>
      <c r="W486">
        <f t="shared" si="21"/>
        <v>2.76</v>
      </c>
    </row>
    <row r="487" spans="1:23" x14ac:dyDescent="0.35">
      <c r="A487" t="s">
        <v>46</v>
      </c>
      <c r="B487" t="s">
        <v>335</v>
      </c>
      <c r="C487" t="s">
        <v>366</v>
      </c>
      <c r="D487" t="s">
        <v>394</v>
      </c>
      <c r="E487">
        <v>162</v>
      </c>
      <c r="F487">
        <v>16</v>
      </c>
      <c r="G487">
        <v>40</v>
      </c>
      <c r="H487">
        <v>27</v>
      </c>
      <c r="I487">
        <v>8</v>
      </c>
      <c r="J487">
        <v>0</v>
      </c>
      <c r="K487">
        <v>5</v>
      </c>
      <c r="L487">
        <v>19</v>
      </c>
      <c r="M487">
        <v>11</v>
      </c>
      <c r="N487">
        <v>38</v>
      </c>
      <c r="O487">
        <v>1</v>
      </c>
      <c r="P487">
        <v>0</v>
      </c>
      <c r="Q487">
        <v>0.247</v>
      </c>
      <c r="R487">
        <v>0.30099999999999999</v>
      </c>
      <c r="S487">
        <v>0.38900000000000001</v>
      </c>
      <c r="T487">
        <v>72</v>
      </c>
      <c r="U487">
        <f t="shared" si="22"/>
        <v>4.8</v>
      </c>
      <c r="V487">
        <f t="shared" si="23"/>
        <v>2.76</v>
      </c>
      <c r="W487">
        <f t="shared" si="21"/>
        <v>2.76</v>
      </c>
    </row>
    <row r="488" spans="1:23" x14ac:dyDescent="0.35">
      <c r="A488" t="s">
        <v>188</v>
      </c>
      <c r="B488" t="s">
        <v>1044</v>
      </c>
      <c r="C488" t="s">
        <v>398</v>
      </c>
      <c r="D488" t="s">
        <v>363</v>
      </c>
      <c r="E488">
        <v>200</v>
      </c>
      <c r="F488">
        <v>22</v>
      </c>
      <c r="G488">
        <v>45</v>
      </c>
      <c r="H488">
        <v>31</v>
      </c>
      <c r="I488">
        <v>7</v>
      </c>
      <c r="J488">
        <v>1</v>
      </c>
      <c r="K488">
        <v>6</v>
      </c>
      <c r="L488">
        <v>20</v>
      </c>
      <c r="M488">
        <v>9</v>
      </c>
      <c r="N488">
        <v>59</v>
      </c>
      <c r="O488">
        <v>9</v>
      </c>
      <c r="P488">
        <v>1</v>
      </c>
      <c r="Q488">
        <v>0.22500000000000001</v>
      </c>
      <c r="R488">
        <v>0.26300000000000001</v>
      </c>
      <c r="S488">
        <v>0.36</v>
      </c>
      <c r="T488">
        <v>72</v>
      </c>
      <c r="U488">
        <f t="shared" si="22"/>
        <v>4.8</v>
      </c>
      <c r="V488">
        <f t="shared" si="23"/>
        <v>2.76</v>
      </c>
      <c r="W488">
        <f t="shared" si="21"/>
        <v>2.76</v>
      </c>
    </row>
    <row r="489" spans="1:23" x14ac:dyDescent="0.35">
      <c r="A489" t="s">
        <v>172</v>
      </c>
      <c r="B489" t="s">
        <v>185</v>
      </c>
      <c r="C489" t="s">
        <v>366</v>
      </c>
      <c r="D489" t="s">
        <v>372</v>
      </c>
      <c r="E489">
        <v>196</v>
      </c>
      <c r="F489">
        <v>19</v>
      </c>
      <c r="G489">
        <v>44</v>
      </c>
      <c r="H489">
        <v>30</v>
      </c>
      <c r="I489">
        <v>8</v>
      </c>
      <c r="J489">
        <v>1</v>
      </c>
      <c r="K489">
        <v>5</v>
      </c>
      <c r="L489">
        <v>23</v>
      </c>
      <c r="M489">
        <v>13</v>
      </c>
      <c r="N489">
        <v>55</v>
      </c>
      <c r="O489">
        <v>1</v>
      </c>
      <c r="P489">
        <v>0</v>
      </c>
      <c r="Q489">
        <v>0.22500000000000001</v>
      </c>
      <c r="R489">
        <v>0.28199999999999997</v>
      </c>
      <c r="S489">
        <v>0.35199999999999998</v>
      </c>
      <c r="T489">
        <v>70</v>
      </c>
      <c r="U489">
        <f t="shared" si="22"/>
        <v>4.666666666666667</v>
      </c>
      <c r="V489">
        <f t="shared" si="23"/>
        <v>2.6833333333333331</v>
      </c>
      <c r="W489">
        <f t="shared" si="21"/>
        <v>2.6833333333333331</v>
      </c>
    </row>
    <row r="490" spans="1:23" x14ac:dyDescent="0.35">
      <c r="A490" t="s">
        <v>154</v>
      </c>
      <c r="B490" t="s">
        <v>734</v>
      </c>
      <c r="C490" t="s">
        <v>366</v>
      </c>
      <c r="D490" t="s">
        <v>369</v>
      </c>
      <c r="E490">
        <v>304</v>
      </c>
      <c r="F490">
        <v>27</v>
      </c>
      <c r="G490">
        <v>49</v>
      </c>
      <c r="H490">
        <v>34</v>
      </c>
      <c r="I490">
        <v>6</v>
      </c>
      <c r="J490">
        <v>0</v>
      </c>
      <c r="K490">
        <v>9</v>
      </c>
      <c r="L490">
        <v>30</v>
      </c>
      <c r="M490">
        <v>31</v>
      </c>
      <c r="N490">
        <v>103</v>
      </c>
      <c r="O490">
        <v>1</v>
      </c>
      <c r="P490">
        <v>0</v>
      </c>
      <c r="Q490">
        <v>0.161</v>
      </c>
      <c r="R490">
        <v>0.248</v>
      </c>
      <c r="S490">
        <v>0.27</v>
      </c>
      <c r="T490">
        <v>68</v>
      </c>
      <c r="U490">
        <f t="shared" si="22"/>
        <v>4.5333333333333332</v>
      </c>
      <c r="V490">
        <f t="shared" si="23"/>
        <v>2.6066666666666665</v>
      </c>
      <c r="W490">
        <f t="shared" si="21"/>
        <v>2.6066666666666665</v>
      </c>
    </row>
    <row r="491" spans="1:23" x14ac:dyDescent="0.35">
      <c r="A491" t="s">
        <v>677</v>
      </c>
      <c r="B491" t="s">
        <v>1001</v>
      </c>
      <c r="C491" t="s">
        <v>366</v>
      </c>
      <c r="D491" t="s">
        <v>382</v>
      </c>
      <c r="E491">
        <v>197</v>
      </c>
      <c r="F491">
        <v>22</v>
      </c>
      <c r="G491">
        <v>45</v>
      </c>
      <c r="H491">
        <v>32</v>
      </c>
      <c r="I491">
        <v>9</v>
      </c>
      <c r="J491">
        <v>0</v>
      </c>
      <c r="K491">
        <v>4</v>
      </c>
      <c r="L491">
        <v>21</v>
      </c>
      <c r="M491">
        <v>13</v>
      </c>
      <c r="N491">
        <v>54</v>
      </c>
      <c r="O491">
        <v>0</v>
      </c>
      <c r="P491">
        <v>0</v>
      </c>
      <c r="Q491">
        <v>0.22800000000000001</v>
      </c>
      <c r="R491">
        <v>0.28000000000000003</v>
      </c>
      <c r="S491">
        <v>0.33500000000000002</v>
      </c>
      <c r="T491">
        <v>68</v>
      </c>
      <c r="U491">
        <f t="shared" si="22"/>
        <v>4.5333333333333332</v>
      </c>
      <c r="V491">
        <f t="shared" si="23"/>
        <v>2.6066666666666665</v>
      </c>
      <c r="W491">
        <f t="shared" si="21"/>
        <v>2.6066666666666665</v>
      </c>
    </row>
    <row r="492" spans="1:23" x14ac:dyDescent="0.35">
      <c r="A492" t="s">
        <v>287</v>
      </c>
      <c r="B492" t="s">
        <v>1476</v>
      </c>
      <c r="C492" t="s">
        <v>366</v>
      </c>
      <c r="D492" t="s">
        <v>373</v>
      </c>
      <c r="E492">
        <v>159</v>
      </c>
      <c r="F492">
        <v>17</v>
      </c>
      <c r="G492">
        <v>37</v>
      </c>
      <c r="H492">
        <v>25</v>
      </c>
      <c r="I492">
        <v>6</v>
      </c>
      <c r="J492">
        <v>0</v>
      </c>
      <c r="K492">
        <v>6</v>
      </c>
      <c r="L492">
        <v>19</v>
      </c>
      <c r="M492">
        <v>14</v>
      </c>
      <c r="N492">
        <v>45</v>
      </c>
      <c r="O492">
        <v>1</v>
      </c>
      <c r="P492">
        <v>0</v>
      </c>
      <c r="Q492">
        <v>0.23300000000000001</v>
      </c>
      <c r="R492">
        <v>0.30099999999999999</v>
      </c>
      <c r="S492">
        <v>0.38400000000000001</v>
      </c>
      <c r="T492">
        <v>67</v>
      </c>
      <c r="U492">
        <f t="shared" si="22"/>
        <v>4.4666666666666668</v>
      </c>
      <c r="V492">
        <f t="shared" si="23"/>
        <v>2.5683333333333334</v>
      </c>
      <c r="W492">
        <f t="shared" si="21"/>
        <v>2.5683333333333334</v>
      </c>
    </row>
    <row r="493" spans="1:23" x14ac:dyDescent="0.35">
      <c r="A493" t="s">
        <v>483</v>
      </c>
      <c r="B493" t="s">
        <v>1737</v>
      </c>
      <c r="C493" t="s">
        <v>366</v>
      </c>
      <c r="D493" t="s">
        <v>360</v>
      </c>
      <c r="E493">
        <v>160</v>
      </c>
      <c r="F493">
        <v>17</v>
      </c>
      <c r="G493">
        <v>36</v>
      </c>
      <c r="H493">
        <v>23</v>
      </c>
      <c r="I493">
        <v>8</v>
      </c>
      <c r="J493">
        <v>0</v>
      </c>
      <c r="K493">
        <v>5</v>
      </c>
      <c r="L493">
        <v>20</v>
      </c>
      <c r="M493">
        <v>12</v>
      </c>
      <c r="N493">
        <v>44</v>
      </c>
      <c r="O493">
        <v>1</v>
      </c>
      <c r="P493">
        <v>0</v>
      </c>
      <c r="Q493">
        <v>0.22500000000000001</v>
      </c>
      <c r="R493">
        <v>0.28599999999999998</v>
      </c>
      <c r="S493">
        <v>0.36899999999999999</v>
      </c>
      <c r="T493">
        <v>65</v>
      </c>
      <c r="U493">
        <f t="shared" si="22"/>
        <v>4.333333333333333</v>
      </c>
      <c r="V493">
        <f t="shared" si="23"/>
        <v>2.4916666666666663</v>
      </c>
      <c r="W493">
        <f t="shared" si="21"/>
        <v>2.4916666666666663</v>
      </c>
    </row>
    <row r="494" spans="1:23" x14ac:dyDescent="0.35">
      <c r="A494" t="s">
        <v>1318</v>
      </c>
      <c r="B494" t="s">
        <v>1370</v>
      </c>
      <c r="C494" t="s">
        <v>914</v>
      </c>
      <c r="D494" t="s">
        <v>381</v>
      </c>
      <c r="E494">
        <v>191</v>
      </c>
      <c r="F494">
        <v>19</v>
      </c>
      <c r="G494">
        <v>40</v>
      </c>
      <c r="H494">
        <v>27</v>
      </c>
      <c r="I494">
        <v>7</v>
      </c>
      <c r="J494">
        <v>1</v>
      </c>
      <c r="K494">
        <v>5</v>
      </c>
      <c r="L494">
        <v>18</v>
      </c>
      <c r="M494">
        <v>14</v>
      </c>
      <c r="N494">
        <v>53</v>
      </c>
      <c r="O494">
        <v>3</v>
      </c>
      <c r="P494">
        <v>1</v>
      </c>
      <c r="Q494">
        <v>0.20899999999999999</v>
      </c>
      <c r="R494">
        <v>0.26900000000000002</v>
      </c>
      <c r="S494">
        <v>0.33500000000000002</v>
      </c>
      <c r="T494">
        <v>64</v>
      </c>
      <c r="U494">
        <f t="shared" si="22"/>
        <v>4.2666666666666666</v>
      </c>
      <c r="V494">
        <f t="shared" si="23"/>
        <v>2.4533333333333331</v>
      </c>
      <c r="W494">
        <f t="shared" si="21"/>
        <v>2.4533333333333331</v>
      </c>
    </row>
    <row r="495" spans="1:23" x14ac:dyDescent="0.35">
      <c r="A495" t="s">
        <v>154</v>
      </c>
      <c r="B495" t="s">
        <v>26</v>
      </c>
      <c r="C495" t="s">
        <v>366</v>
      </c>
      <c r="D495" t="s">
        <v>446</v>
      </c>
      <c r="E495">
        <v>156</v>
      </c>
      <c r="F495">
        <v>18</v>
      </c>
      <c r="G495">
        <v>35</v>
      </c>
      <c r="H495">
        <v>23</v>
      </c>
      <c r="I495">
        <v>7</v>
      </c>
      <c r="J495">
        <v>0</v>
      </c>
      <c r="K495">
        <v>5</v>
      </c>
      <c r="L495">
        <v>18</v>
      </c>
      <c r="M495">
        <v>12</v>
      </c>
      <c r="N495">
        <v>44</v>
      </c>
      <c r="O495">
        <v>1</v>
      </c>
      <c r="P495">
        <v>0</v>
      </c>
      <c r="Q495">
        <v>0.224</v>
      </c>
      <c r="R495">
        <v>0.29499999999999998</v>
      </c>
      <c r="S495">
        <v>0.36499999999999999</v>
      </c>
      <c r="T495">
        <v>62</v>
      </c>
      <c r="U495">
        <f t="shared" si="22"/>
        <v>4.1333333333333337</v>
      </c>
      <c r="V495">
        <f t="shared" si="23"/>
        <v>2.3766666666666669</v>
      </c>
      <c r="W495">
        <f t="shared" si="21"/>
        <v>2.3766666666666669</v>
      </c>
    </row>
    <row r="496" spans="1:23" x14ac:dyDescent="0.35">
      <c r="A496" t="s">
        <v>227</v>
      </c>
      <c r="B496" t="s">
        <v>1837</v>
      </c>
      <c r="C496" t="s">
        <v>366</v>
      </c>
      <c r="D496" t="s">
        <v>375</v>
      </c>
      <c r="E496">
        <v>161</v>
      </c>
      <c r="F496">
        <v>17</v>
      </c>
      <c r="G496">
        <v>35</v>
      </c>
      <c r="H496">
        <v>23</v>
      </c>
      <c r="I496">
        <v>7</v>
      </c>
      <c r="J496">
        <v>0</v>
      </c>
      <c r="K496">
        <v>5</v>
      </c>
      <c r="L496">
        <v>17</v>
      </c>
      <c r="M496">
        <v>12</v>
      </c>
      <c r="N496">
        <v>42</v>
      </c>
      <c r="O496">
        <v>1</v>
      </c>
      <c r="P496">
        <v>0</v>
      </c>
      <c r="Q496">
        <v>0.217</v>
      </c>
      <c r="R496">
        <v>0.27800000000000002</v>
      </c>
      <c r="S496">
        <v>0.35399999999999998</v>
      </c>
      <c r="T496">
        <v>62</v>
      </c>
      <c r="U496">
        <f t="shared" si="22"/>
        <v>4.1333333333333337</v>
      </c>
      <c r="V496">
        <f t="shared" si="23"/>
        <v>2.3766666666666669</v>
      </c>
      <c r="W496">
        <f t="shared" si="21"/>
        <v>2.3766666666666669</v>
      </c>
    </row>
    <row r="497" spans="1:23" x14ac:dyDescent="0.35">
      <c r="A497" t="s">
        <v>1703</v>
      </c>
      <c r="B497" t="s">
        <v>1704</v>
      </c>
      <c r="C497" t="s">
        <v>366</v>
      </c>
      <c r="D497" t="s">
        <v>376</v>
      </c>
      <c r="E497">
        <v>156</v>
      </c>
      <c r="F497">
        <v>16</v>
      </c>
      <c r="G497">
        <v>35</v>
      </c>
      <c r="H497">
        <v>23</v>
      </c>
      <c r="I497">
        <v>7</v>
      </c>
      <c r="J497">
        <v>0</v>
      </c>
      <c r="K497">
        <v>5</v>
      </c>
      <c r="L497">
        <v>18</v>
      </c>
      <c r="M497">
        <v>13</v>
      </c>
      <c r="N497">
        <v>44</v>
      </c>
      <c r="O497">
        <v>1</v>
      </c>
      <c r="P497">
        <v>0</v>
      </c>
      <c r="Q497">
        <v>0.224</v>
      </c>
      <c r="R497">
        <v>0.29099999999999998</v>
      </c>
      <c r="S497">
        <v>0.36499999999999999</v>
      </c>
      <c r="T497">
        <v>61</v>
      </c>
      <c r="U497">
        <f t="shared" si="22"/>
        <v>4.0666666666666664</v>
      </c>
      <c r="V497">
        <f t="shared" si="23"/>
        <v>2.3383333333333329</v>
      </c>
      <c r="W497">
        <f t="shared" si="21"/>
        <v>2.3383333333333329</v>
      </c>
    </row>
    <row r="498" spans="1:23" x14ac:dyDescent="0.35">
      <c r="A498" t="s">
        <v>1169</v>
      </c>
      <c r="B498" t="s">
        <v>1170</v>
      </c>
      <c r="C498" t="s">
        <v>366</v>
      </c>
      <c r="D498" t="s">
        <v>394</v>
      </c>
      <c r="E498">
        <v>155</v>
      </c>
      <c r="F498">
        <v>16</v>
      </c>
      <c r="G498">
        <v>38</v>
      </c>
      <c r="H498">
        <v>25</v>
      </c>
      <c r="I498">
        <v>9</v>
      </c>
      <c r="J498">
        <v>0</v>
      </c>
      <c r="K498">
        <v>4</v>
      </c>
      <c r="L498">
        <v>17</v>
      </c>
      <c r="M498">
        <v>14</v>
      </c>
      <c r="N498">
        <v>46</v>
      </c>
      <c r="O498">
        <v>0</v>
      </c>
      <c r="P498">
        <v>0</v>
      </c>
      <c r="Q498">
        <v>0.245</v>
      </c>
      <c r="R498">
        <v>0.314</v>
      </c>
      <c r="S498">
        <v>0.38100000000000001</v>
      </c>
      <c r="T498">
        <v>60</v>
      </c>
      <c r="U498">
        <f t="shared" si="22"/>
        <v>4</v>
      </c>
      <c r="V498">
        <f t="shared" si="23"/>
        <v>2.2999999999999998</v>
      </c>
      <c r="W498">
        <f t="shared" si="21"/>
        <v>2.2999999999999998</v>
      </c>
    </row>
    <row r="499" spans="1:23" x14ac:dyDescent="0.35">
      <c r="A499" t="s">
        <v>232</v>
      </c>
      <c r="B499" t="s">
        <v>741</v>
      </c>
      <c r="C499" t="s">
        <v>366</v>
      </c>
      <c r="D499" t="s">
        <v>368</v>
      </c>
      <c r="E499">
        <v>148</v>
      </c>
      <c r="F499">
        <v>15</v>
      </c>
      <c r="G499">
        <v>34</v>
      </c>
      <c r="H499">
        <v>23</v>
      </c>
      <c r="I499">
        <v>7</v>
      </c>
      <c r="J499">
        <v>0</v>
      </c>
      <c r="K499">
        <v>4</v>
      </c>
      <c r="L499">
        <v>18</v>
      </c>
      <c r="M499">
        <v>14</v>
      </c>
      <c r="N499">
        <v>41</v>
      </c>
      <c r="O499">
        <v>0</v>
      </c>
      <c r="P499">
        <v>0</v>
      </c>
      <c r="Q499">
        <v>0.23</v>
      </c>
      <c r="R499">
        <v>0.30399999999999999</v>
      </c>
      <c r="S499">
        <v>0.35799999999999998</v>
      </c>
      <c r="T499">
        <v>59</v>
      </c>
      <c r="U499">
        <f t="shared" si="22"/>
        <v>3.9333333333333331</v>
      </c>
      <c r="V499">
        <f t="shared" si="23"/>
        <v>2.2616666666666663</v>
      </c>
      <c r="W499">
        <f t="shared" si="21"/>
        <v>2.2616666666666663</v>
      </c>
    </row>
    <row r="500" spans="1:23" x14ac:dyDescent="0.35">
      <c r="A500" t="s">
        <v>438</v>
      </c>
      <c r="B500" t="s">
        <v>539</v>
      </c>
      <c r="C500" t="s">
        <v>366</v>
      </c>
      <c r="D500" t="s">
        <v>373</v>
      </c>
      <c r="E500">
        <v>124</v>
      </c>
      <c r="F500">
        <v>13</v>
      </c>
      <c r="G500">
        <v>25</v>
      </c>
      <c r="H500">
        <v>17</v>
      </c>
      <c r="I500">
        <v>5</v>
      </c>
      <c r="J500">
        <v>0</v>
      </c>
      <c r="K500">
        <v>3</v>
      </c>
      <c r="L500">
        <v>13</v>
      </c>
      <c r="M500">
        <v>13</v>
      </c>
      <c r="N500">
        <v>39</v>
      </c>
      <c r="O500">
        <v>0</v>
      </c>
      <c r="P500">
        <v>0</v>
      </c>
      <c r="Q500">
        <v>0.20200000000000001</v>
      </c>
      <c r="R500">
        <v>0.28100000000000003</v>
      </c>
      <c r="S500">
        <v>0.315</v>
      </c>
      <c r="T500">
        <v>39</v>
      </c>
      <c r="U500">
        <f t="shared" si="22"/>
        <v>2.6</v>
      </c>
      <c r="V500">
        <f t="shared" si="23"/>
        <v>1.4300000000000002</v>
      </c>
      <c r="W500">
        <f t="shared" si="21"/>
        <v>1</v>
      </c>
    </row>
  </sheetData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W562"/>
  <sheetViews>
    <sheetView topLeftCell="A443" workbookViewId="0">
      <selection activeCell="B460" sqref="B460"/>
    </sheetView>
  </sheetViews>
  <sheetFormatPr defaultRowHeight="14.5" x14ac:dyDescent="0.35"/>
  <cols>
    <col min="1" max="5" width="17.26953125" customWidth="1"/>
    <col min="6" max="6" width="10.1796875" customWidth="1"/>
    <col min="7" max="7" width="12" customWidth="1"/>
    <col min="8" max="8" width="10" customWidth="1"/>
    <col min="9" max="9" width="9.453125" customWidth="1"/>
    <col min="10" max="10" width="10.54296875" customWidth="1"/>
    <col min="11" max="11" width="17.26953125" customWidth="1"/>
    <col min="12" max="13" width="15.81640625" customWidth="1"/>
    <col min="21" max="21" width="13" customWidth="1"/>
  </cols>
  <sheetData>
    <row r="1" spans="1:23" x14ac:dyDescent="0.35">
      <c r="A1" t="s">
        <v>19</v>
      </c>
      <c r="B1" t="s">
        <v>18</v>
      </c>
      <c r="C1" t="s">
        <v>391</v>
      </c>
      <c r="D1" t="s">
        <v>0</v>
      </c>
      <c r="E1" t="s">
        <v>1705</v>
      </c>
      <c r="F1" t="s">
        <v>1706</v>
      </c>
      <c r="G1" t="s">
        <v>252</v>
      </c>
      <c r="H1" t="s">
        <v>667</v>
      </c>
      <c r="I1" t="s">
        <v>12</v>
      </c>
      <c r="J1" t="s">
        <v>17</v>
      </c>
      <c r="K1" t="s">
        <v>15</v>
      </c>
      <c r="L1" t="s">
        <v>16</v>
      </c>
      <c r="M1" t="s">
        <v>11</v>
      </c>
      <c r="N1" t="s">
        <v>1630</v>
      </c>
      <c r="O1" t="s">
        <v>14</v>
      </c>
      <c r="P1" t="s">
        <v>4</v>
      </c>
      <c r="Q1" t="s">
        <v>254</v>
      </c>
      <c r="R1" t="s">
        <v>255</v>
      </c>
      <c r="S1" t="s">
        <v>701</v>
      </c>
      <c r="T1" t="s">
        <v>10</v>
      </c>
      <c r="U1" t="s">
        <v>432</v>
      </c>
      <c r="V1" t="s">
        <v>433</v>
      </c>
      <c r="W1" t="s">
        <v>434</v>
      </c>
    </row>
    <row r="2" spans="1:23" x14ac:dyDescent="0.35">
      <c r="A2" t="s">
        <v>113</v>
      </c>
      <c r="B2" t="s">
        <v>101</v>
      </c>
      <c r="C2" t="s">
        <v>436</v>
      </c>
      <c r="D2" t="s">
        <v>382</v>
      </c>
      <c r="E2">
        <v>66</v>
      </c>
      <c r="F2">
        <v>68</v>
      </c>
      <c r="G2">
        <v>0</v>
      </c>
      <c r="H2">
        <v>0</v>
      </c>
      <c r="I2">
        <v>0</v>
      </c>
      <c r="J2">
        <v>2</v>
      </c>
      <c r="K2">
        <v>3</v>
      </c>
      <c r="L2">
        <v>39</v>
      </c>
      <c r="M2">
        <v>5</v>
      </c>
      <c r="N2">
        <v>3</v>
      </c>
      <c r="O2">
        <v>114</v>
      </c>
      <c r="P2">
        <v>21</v>
      </c>
      <c r="Q2">
        <v>40</v>
      </c>
      <c r="R2">
        <v>2.0499999999999998</v>
      </c>
      <c r="S2">
        <v>0.92</v>
      </c>
      <c r="T2">
        <v>417.5</v>
      </c>
      <c r="U2">
        <f t="shared" ref="U2:U65" si="0">T2/15</f>
        <v>27.833333333333332</v>
      </c>
      <c r="V2">
        <f t="shared" ref="V2:V65" si="1">IF(T2&gt;= 550,U2*1.35,IF(T2 &gt;= 500,U2*1.3,IF(T2 &gt;= 450,U2*1.25,IF(T2 &gt;= 400,U2*1.2,IF(T2 &gt;= 350,U2*1.1,IF(T2 &gt;= 300,U2,IF(T2 &gt;= 250,U2*0.9,IF(T2 &gt;= 200,U2*0.8,IF(T2 &gt;= 150,U2*0.7,IF(T2 &gt;= 100,U2*0.6,IF(T2 &gt;= 50,U2*0.5,U2*0.4)))))))))))</f>
        <v>33.4</v>
      </c>
      <c r="W2">
        <f t="shared" ref="W2:W65" si="2">IF(V2 &lt; 1.5,1,V2)</f>
        <v>33.4</v>
      </c>
    </row>
    <row r="3" spans="1:23" x14ac:dyDescent="0.35">
      <c r="A3" t="s">
        <v>46</v>
      </c>
      <c r="B3" t="s">
        <v>694</v>
      </c>
      <c r="C3" t="s">
        <v>435</v>
      </c>
      <c r="D3" t="s">
        <v>384</v>
      </c>
      <c r="E3">
        <v>175</v>
      </c>
      <c r="F3">
        <v>30</v>
      </c>
      <c r="G3">
        <v>30</v>
      </c>
      <c r="H3">
        <v>16</v>
      </c>
      <c r="I3">
        <v>1</v>
      </c>
      <c r="J3">
        <v>17</v>
      </c>
      <c r="K3">
        <v>6</v>
      </c>
      <c r="L3">
        <v>0</v>
      </c>
      <c r="M3">
        <v>0</v>
      </c>
      <c r="N3">
        <v>0</v>
      </c>
      <c r="O3">
        <v>223</v>
      </c>
      <c r="P3">
        <v>52</v>
      </c>
      <c r="Q3">
        <v>127</v>
      </c>
      <c r="R3">
        <v>2.57</v>
      </c>
      <c r="S3">
        <v>1.02</v>
      </c>
      <c r="T3">
        <v>414.5</v>
      </c>
      <c r="U3">
        <f t="shared" si="0"/>
        <v>27.633333333333333</v>
      </c>
      <c r="V3">
        <f t="shared" si="1"/>
        <v>33.159999999999997</v>
      </c>
      <c r="W3">
        <f t="shared" si="2"/>
        <v>33.159999999999997</v>
      </c>
    </row>
    <row r="4" spans="1:23" x14ac:dyDescent="0.35">
      <c r="A4" t="s">
        <v>62</v>
      </c>
      <c r="B4" t="s">
        <v>663</v>
      </c>
      <c r="C4" t="s">
        <v>436</v>
      </c>
      <c r="D4" t="s">
        <v>379</v>
      </c>
      <c r="E4">
        <v>61</v>
      </c>
      <c r="F4">
        <v>64</v>
      </c>
      <c r="G4">
        <v>0</v>
      </c>
      <c r="H4">
        <v>0</v>
      </c>
      <c r="I4">
        <v>0</v>
      </c>
      <c r="J4">
        <v>2</v>
      </c>
      <c r="K4">
        <v>2</v>
      </c>
      <c r="L4">
        <v>42</v>
      </c>
      <c r="M4">
        <v>4</v>
      </c>
      <c r="N4">
        <v>3</v>
      </c>
      <c r="O4">
        <v>74</v>
      </c>
      <c r="P4">
        <v>14</v>
      </c>
      <c r="Q4">
        <v>36</v>
      </c>
      <c r="R4">
        <v>2.0699999999999998</v>
      </c>
      <c r="S4">
        <v>0.82</v>
      </c>
      <c r="T4">
        <v>408</v>
      </c>
      <c r="U4">
        <f t="shared" si="0"/>
        <v>27.2</v>
      </c>
      <c r="V4">
        <f t="shared" si="1"/>
        <v>32.64</v>
      </c>
      <c r="W4">
        <f t="shared" si="2"/>
        <v>32.64</v>
      </c>
    </row>
    <row r="5" spans="1:23" x14ac:dyDescent="0.35">
      <c r="A5" t="s">
        <v>636</v>
      </c>
      <c r="B5" t="s">
        <v>128</v>
      </c>
      <c r="C5" t="s">
        <v>435</v>
      </c>
      <c r="D5" t="s">
        <v>384</v>
      </c>
      <c r="E5">
        <v>191</v>
      </c>
      <c r="F5">
        <v>31</v>
      </c>
      <c r="G5">
        <v>31</v>
      </c>
      <c r="H5">
        <v>22</v>
      </c>
      <c r="I5">
        <v>1</v>
      </c>
      <c r="J5">
        <v>15</v>
      </c>
      <c r="K5">
        <v>8</v>
      </c>
      <c r="L5">
        <v>0</v>
      </c>
      <c r="M5">
        <v>0</v>
      </c>
      <c r="N5">
        <v>0</v>
      </c>
      <c r="O5">
        <v>237</v>
      </c>
      <c r="P5">
        <v>49</v>
      </c>
      <c r="Q5">
        <v>150</v>
      </c>
      <c r="R5">
        <v>2.97</v>
      </c>
      <c r="S5">
        <v>1.04</v>
      </c>
      <c r="T5">
        <v>403.5</v>
      </c>
      <c r="U5">
        <f t="shared" si="0"/>
        <v>26.9</v>
      </c>
      <c r="V5">
        <f t="shared" si="1"/>
        <v>32.279999999999994</v>
      </c>
      <c r="W5">
        <f t="shared" si="2"/>
        <v>32.279999999999994</v>
      </c>
    </row>
    <row r="6" spans="1:23" x14ac:dyDescent="0.35">
      <c r="A6" t="s">
        <v>501</v>
      </c>
      <c r="B6" t="s">
        <v>681</v>
      </c>
      <c r="C6" t="s">
        <v>435</v>
      </c>
      <c r="D6" t="s">
        <v>373</v>
      </c>
      <c r="E6">
        <v>186</v>
      </c>
      <c r="F6">
        <v>30</v>
      </c>
      <c r="G6">
        <v>30</v>
      </c>
      <c r="H6">
        <v>23</v>
      </c>
      <c r="I6">
        <v>1</v>
      </c>
      <c r="J6">
        <v>12</v>
      </c>
      <c r="K6">
        <v>10</v>
      </c>
      <c r="L6">
        <v>0</v>
      </c>
      <c r="M6">
        <v>0</v>
      </c>
      <c r="N6">
        <v>0</v>
      </c>
      <c r="O6">
        <v>261</v>
      </c>
      <c r="P6">
        <v>39</v>
      </c>
      <c r="Q6">
        <v>142</v>
      </c>
      <c r="R6">
        <v>3</v>
      </c>
      <c r="S6">
        <v>0.97</v>
      </c>
      <c r="T6">
        <v>401</v>
      </c>
      <c r="U6">
        <f t="shared" si="0"/>
        <v>26.733333333333334</v>
      </c>
      <c r="V6">
        <f t="shared" si="1"/>
        <v>32.08</v>
      </c>
      <c r="W6">
        <f t="shared" si="2"/>
        <v>32.08</v>
      </c>
    </row>
    <row r="7" spans="1:23" x14ac:dyDescent="0.35">
      <c r="A7" t="s">
        <v>347</v>
      </c>
      <c r="B7" t="s">
        <v>346</v>
      </c>
      <c r="C7" t="s">
        <v>435</v>
      </c>
      <c r="D7" t="s">
        <v>382</v>
      </c>
      <c r="E7">
        <v>185</v>
      </c>
      <c r="F7">
        <v>30</v>
      </c>
      <c r="G7">
        <v>30</v>
      </c>
      <c r="H7">
        <v>21</v>
      </c>
      <c r="I7">
        <v>0</v>
      </c>
      <c r="J7">
        <v>14</v>
      </c>
      <c r="K7">
        <v>7</v>
      </c>
      <c r="L7">
        <v>0</v>
      </c>
      <c r="M7">
        <v>0</v>
      </c>
      <c r="N7">
        <v>0</v>
      </c>
      <c r="O7">
        <v>219</v>
      </c>
      <c r="P7">
        <v>36</v>
      </c>
      <c r="Q7">
        <v>145</v>
      </c>
      <c r="R7">
        <v>2.77</v>
      </c>
      <c r="S7">
        <v>0.98</v>
      </c>
      <c r="T7">
        <v>386</v>
      </c>
      <c r="U7">
        <f t="shared" si="0"/>
        <v>25.733333333333334</v>
      </c>
      <c r="V7">
        <f t="shared" si="1"/>
        <v>28.306666666666668</v>
      </c>
      <c r="W7">
        <f t="shared" si="2"/>
        <v>28.306666666666668</v>
      </c>
    </row>
    <row r="8" spans="1:23" x14ac:dyDescent="0.35">
      <c r="A8" t="s">
        <v>308</v>
      </c>
      <c r="B8" t="s">
        <v>307</v>
      </c>
      <c r="C8" t="s">
        <v>435</v>
      </c>
      <c r="D8" t="s">
        <v>378</v>
      </c>
      <c r="E8">
        <v>172</v>
      </c>
      <c r="F8">
        <v>30</v>
      </c>
      <c r="G8">
        <v>30</v>
      </c>
      <c r="H8">
        <v>17</v>
      </c>
      <c r="I8">
        <v>0</v>
      </c>
      <c r="J8">
        <v>17</v>
      </c>
      <c r="K8">
        <v>5</v>
      </c>
      <c r="L8">
        <v>0</v>
      </c>
      <c r="M8">
        <v>0</v>
      </c>
      <c r="N8">
        <v>0</v>
      </c>
      <c r="O8">
        <v>184</v>
      </c>
      <c r="P8">
        <v>34</v>
      </c>
      <c r="Q8">
        <v>141</v>
      </c>
      <c r="R8">
        <v>2.77</v>
      </c>
      <c r="S8">
        <v>1.02</v>
      </c>
      <c r="T8">
        <v>380</v>
      </c>
      <c r="U8">
        <f t="shared" si="0"/>
        <v>25.333333333333332</v>
      </c>
      <c r="V8">
        <f t="shared" si="1"/>
        <v>27.866666666666667</v>
      </c>
      <c r="W8">
        <f t="shared" si="2"/>
        <v>27.866666666666667</v>
      </c>
    </row>
    <row r="9" spans="1:23" x14ac:dyDescent="0.35">
      <c r="A9" t="s">
        <v>438</v>
      </c>
      <c r="B9" t="s">
        <v>616</v>
      </c>
      <c r="C9" t="s">
        <v>435</v>
      </c>
      <c r="D9" t="s">
        <v>446</v>
      </c>
      <c r="E9">
        <v>215</v>
      </c>
      <c r="F9">
        <v>30</v>
      </c>
      <c r="G9">
        <v>30</v>
      </c>
      <c r="H9">
        <v>25</v>
      </c>
      <c r="I9">
        <v>4</v>
      </c>
      <c r="J9">
        <v>13</v>
      </c>
      <c r="K9">
        <v>9</v>
      </c>
      <c r="L9">
        <v>0</v>
      </c>
      <c r="M9">
        <v>0</v>
      </c>
      <c r="N9">
        <v>0</v>
      </c>
      <c r="O9">
        <v>201</v>
      </c>
      <c r="P9">
        <v>47</v>
      </c>
      <c r="Q9">
        <v>161</v>
      </c>
      <c r="R9">
        <v>2.81</v>
      </c>
      <c r="S9">
        <v>0.97</v>
      </c>
      <c r="T9">
        <v>378</v>
      </c>
      <c r="U9">
        <f t="shared" si="0"/>
        <v>25.2</v>
      </c>
      <c r="V9">
        <f t="shared" si="1"/>
        <v>27.720000000000002</v>
      </c>
      <c r="W9">
        <f t="shared" si="2"/>
        <v>27.720000000000002</v>
      </c>
    </row>
    <row r="10" spans="1:23" x14ac:dyDescent="0.35">
      <c r="A10" t="s">
        <v>85</v>
      </c>
      <c r="B10" t="s">
        <v>309</v>
      </c>
      <c r="C10" t="s">
        <v>436</v>
      </c>
      <c r="D10" t="s">
        <v>386</v>
      </c>
      <c r="E10">
        <v>60</v>
      </c>
      <c r="F10">
        <v>68</v>
      </c>
      <c r="G10">
        <v>0</v>
      </c>
      <c r="H10">
        <v>0</v>
      </c>
      <c r="I10">
        <v>0</v>
      </c>
      <c r="J10">
        <v>5</v>
      </c>
      <c r="K10">
        <v>5</v>
      </c>
      <c r="L10">
        <v>35</v>
      </c>
      <c r="M10">
        <v>7</v>
      </c>
      <c r="N10">
        <v>7</v>
      </c>
      <c r="O10">
        <v>81</v>
      </c>
      <c r="P10">
        <v>26</v>
      </c>
      <c r="Q10">
        <v>45</v>
      </c>
      <c r="R10">
        <v>3.15</v>
      </c>
      <c r="S10">
        <v>1.18</v>
      </c>
      <c r="T10">
        <v>376</v>
      </c>
      <c r="U10">
        <f t="shared" si="0"/>
        <v>25.066666666666666</v>
      </c>
      <c r="V10">
        <f t="shared" si="1"/>
        <v>27.573333333333334</v>
      </c>
      <c r="W10">
        <f t="shared" si="2"/>
        <v>27.573333333333334</v>
      </c>
    </row>
    <row r="11" spans="1:23" x14ac:dyDescent="0.35">
      <c r="A11" t="s">
        <v>710</v>
      </c>
      <c r="B11" t="s">
        <v>1663</v>
      </c>
      <c r="C11" t="s">
        <v>435</v>
      </c>
      <c r="D11" t="s">
        <v>389</v>
      </c>
      <c r="E11">
        <v>151</v>
      </c>
      <c r="F11">
        <v>29</v>
      </c>
      <c r="G11">
        <v>29</v>
      </c>
      <c r="H11">
        <v>15</v>
      </c>
      <c r="I11">
        <v>0</v>
      </c>
      <c r="J11">
        <v>15</v>
      </c>
      <c r="K11">
        <v>6</v>
      </c>
      <c r="L11">
        <v>0</v>
      </c>
      <c r="M11">
        <v>0</v>
      </c>
      <c r="N11">
        <v>0</v>
      </c>
      <c r="O11">
        <v>223</v>
      </c>
      <c r="P11">
        <v>47</v>
      </c>
      <c r="Q11">
        <v>115</v>
      </c>
      <c r="R11">
        <v>3.22</v>
      </c>
      <c r="S11">
        <v>1.07</v>
      </c>
      <c r="T11">
        <v>374.5</v>
      </c>
      <c r="U11">
        <f t="shared" si="0"/>
        <v>24.966666666666665</v>
      </c>
      <c r="V11">
        <f t="shared" si="1"/>
        <v>27.463333333333335</v>
      </c>
      <c r="W11">
        <f t="shared" si="2"/>
        <v>27.463333333333335</v>
      </c>
    </row>
    <row r="12" spans="1:23" x14ac:dyDescent="0.35">
      <c r="A12" t="s">
        <v>62</v>
      </c>
      <c r="B12" t="s">
        <v>1263</v>
      </c>
      <c r="C12" t="s">
        <v>436</v>
      </c>
      <c r="D12" t="s">
        <v>370</v>
      </c>
      <c r="E12">
        <v>76</v>
      </c>
      <c r="F12">
        <v>70</v>
      </c>
      <c r="G12">
        <v>0</v>
      </c>
      <c r="H12">
        <v>0</v>
      </c>
      <c r="I12">
        <v>0</v>
      </c>
      <c r="J12">
        <v>2</v>
      </c>
      <c r="K12">
        <v>2</v>
      </c>
      <c r="L12">
        <v>34</v>
      </c>
      <c r="M12">
        <v>7</v>
      </c>
      <c r="N12">
        <v>4</v>
      </c>
      <c r="O12">
        <v>106</v>
      </c>
      <c r="P12">
        <v>31</v>
      </c>
      <c r="Q12">
        <v>43</v>
      </c>
      <c r="R12">
        <v>2.6</v>
      </c>
      <c r="S12">
        <v>0.97</v>
      </c>
      <c r="T12">
        <v>372.5</v>
      </c>
      <c r="U12">
        <f t="shared" si="0"/>
        <v>24.833333333333332</v>
      </c>
      <c r="V12">
        <f t="shared" si="1"/>
        <v>27.316666666666666</v>
      </c>
      <c r="W12">
        <f t="shared" si="2"/>
        <v>27.316666666666666</v>
      </c>
    </row>
    <row r="13" spans="1:23" x14ac:dyDescent="0.35">
      <c r="A13" t="s">
        <v>1318</v>
      </c>
      <c r="B13" t="s">
        <v>311</v>
      </c>
      <c r="C13" t="s">
        <v>435</v>
      </c>
      <c r="D13" t="s">
        <v>379</v>
      </c>
      <c r="E13">
        <v>163</v>
      </c>
      <c r="F13">
        <v>30</v>
      </c>
      <c r="G13">
        <v>30</v>
      </c>
      <c r="H13">
        <v>14</v>
      </c>
      <c r="I13">
        <v>0</v>
      </c>
      <c r="J13">
        <v>15</v>
      </c>
      <c r="K13">
        <v>7</v>
      </c>
      <c r="L13">
        <v>0</v>
      </c>
      <c r="M13">
        <v>0</v>
      </c>
      <c r="N13">
        <v>0</v>
      </c>
      <c r="O13">
        <v>209</v>
      </c>
      <c r="P13">
        <v>50</v>
      </c>
      <c r="Q13">
        <v>107</v>
      </c>
      <c r="R13">
        <v>2.82</v>
      </c>
      <c r="S13">
        <v>0.96</v>
      </c>
      <c r="T13">
        <v>372</v>
      </c>
      <c r="U13">
        <f t="shared" si="0"/>
        <v>24.8</v>
      </c>
      <c r="V13">
        <f t="shared" si="1"/>
        <v>27.280000000000005</v>
      </c>
      <c r="W13">
        <f t="shared" si="2"/>
        <v>27.280000000000005</v>
      </c>
    </row>
    <row r="14" spans="1:23" x14ac:dyDescent="0.35">
      <c r="A14" t="s">
        <v>184</v>
      </c>
      <c r="B14" t="s">
        <v>353</v>
      </c>
      <c r="C14" t="s">
        <v>435</v>
      </c>
      <c r="D14" t="s">
        <v>382</v>
      </c>
      <c r="E14">
        <v>182</v>
      </c>
      <c r="F14">
        <v>30</v>
      </c>
      <c r="G14">
        <v>30</v>
      </c>
      <c r="H14">
        <v>23</v>
      </c>
      <c r="I14">
        <v>0</v>
      </c>
      <c r="J14">
        <v>17</v>
      </c>
      <c r="K14">
        <v>5</v>
      </c>
      <c r="L14">
        <v>0</v>
      </c>
      <c r="M14">
        <v>0</v>
      </c>
      <c r="N14">
        <v>0</v>
      </c>
      <c r="O14">
        <v>188</v>
      </c>
      <c r="P14">
        <v>42</v>
      </c>
      <c r="Q14">
        <v>156</v>
      </c>
      <c r="R14">
        <v>3.46</v>
      </c>
      <c r="S14">
        <v>1.0900000000000001</v>
      </c>
      <c r="T14">
        <v>370</v>
      </c>
      <c r="U14">
        <f t="shared" si="0"/>
        <v>24.666666666666668</v>
      </c>
      <c r="V14">
        <f t="shared" si="1"/>
        <v>27.133333333333336</v>
      </c>
      <c r="W14">
        <f t="shared" si="2"/>
        <v>27.133333333333336</v>
      </c>
    </row>
    <row r="15" spans="1:23" x14ac:dyDescent="0.35">
      <c r="A15" t="s">
        <v>1152</v>
      </c>
      <c r="B15" t="s">
        <v>1153</v>
      </c>
      <c r="C15" t="s">
        <v>395</v>
      </c>
      <c r="D15" t="s">
        <v>363</v>
      </c>
      <c r="E15">
        <v>159</v>
      </c>
      <c r="F15">
        <v>24</v>
      </c>
      <c r="G15">
        <v>24</v>
      </c>
      <c r="H15">
        <v>17</v>
      </c>
      <c r="I15">
        <v>0</v>
      </c>
      <c r="J15">
        <v>13</v>
      </c>
      <c r="K15">
        <v>6</v>
      </c>
      <c r="L15">
        <v>0</v>
      </c>
      <c r="M15">
        <v>0</v>
      </c>
      <c r="N15">
        <v>0</v>
      </c>
      <c r="O15">
        <v>211</v>
      </c>
      <c r="P15">
        <v>40</v>
      </c>
      <c r="Q15">
        <v>106</v>
      </c>
      <c r="R15">
        <v>2.38</v>
      </c>
      <c r="S15">
        <v>0.92</v>
      </c>
      <c r="T15">
        <v>368</v>
      </c>
      <c r="U15">
        <f t="shared" si="0"/>
        <v>24.533333333333335</v>
      </c>
      <c r="V15">
        <f t="shared" si="1"/>
        <v>26.986666666666672</v>
      </c>
      <c r="W15">
        <f t="shared" si="2"/>
        <v>26.986666666666672</v>
      </c>
    </row>
    <row r="16" spans="1:23" x14ac:dyDescent="0.35">
      <c r="A16" t="s">
        <v>93</v>
      </c>
      <c r="B16" t="s">
        <v>670</v>
      </c>
      <c r="C16" t="s">
        <v>435</v>
      </c>
      <c r="D16" t="s">
        <v>386</v>
      </c>
      <c r="E16">
        <v>196</v>
      </c>
      <c r="F16">
        <v>31</v>
      </c>
      <c r="G16">
        <v>31</v>
      </c>
      <c r="H16">
        <v>17</v>
      </c>
      <c r="I16">
        <v>1</v>
      </c>
      <c r="J16">
        <v>13</v>
      </c>
      <c r="K16">
        <v>9</v>
      </c>
      <c r="L16">
        <v>0</v>
      </c>
      <c r="M16">
        <v>0</v>
      </c>
      <c r="N16">
        <v>0</v>
      </c>
      <c r="O16">
        <v>220</v>
      </c>
      <c r="P16">
        <v>39</v>
      </c>
      <c r="Q16">
        <v>164</v>
      </c>
      <c r="R16">
        <v>3.26</v>
      </c>
      <c r="S16">
        <v>1.04</v>
      </c>
      <c r="T16">
        <v>367.5</v>
      </c>
      <c r="U16">
        <f t="shared" si="0"/>
        <v>24.5</v>
      </c>
      <c r="V16">
        <f t="shared" si="1"/>
        <v>26.950000000000003</v>
      </c>
      <c r="W16">
        <f t="shared" si="2"/>
        <v>26.950000000000003</v>
      </c>
    </row>
    <row r="17" spans="1:23" x14ac:dyDescent="0.35">
      <c r="A17" t="s">
        <v>44</v>
      </c>
      <c r="B17" t="s">
        <v>871</v>
      </c>
      <c r="C17" t="s">
        <v>436</v>
      </c>
      <c r="D17" t="s">
        <v>380</v>
      </c>
      <c r="E17">
        <v>63</v>
      </c>
      <c r="F17">
        <v>68</v>
      </c>
      <c r="G17">
        <v>0</v>
      </c>
      <c r="H17">
        <v>0</v>
      </c>
      <c r="I17">
        <v>0</v>
      </c>
      <c r="J17">
        <v>2</v>
      </c>
      <c r="K17">
        <v>2</v>
      </c>
      <c r="L17">
        <v>34</v>
      </c>
      <c r="M17">
        <v>3</v>
      </c>
      <c r="N17">
        <v>3</v>
      </c>
      <c r="O17">
        <v>103</v>
      </c>
      <c r="P17">
        <v>25</v>
      </c>
      <c r="Q17">
        <v>41</v>
      </c>
      <c r="R17">
        <v>3.43</v>
      </c>
      <c r="S17">
        <v>1.05</v>
      </c>
      <c r="T17">
        <v>366.5</v>
      </c>
      <c r="U17">
        <f t="shared" si="0"/>
        <v>24.433333333333334</v>
      </c>
      <c r="V17">
        <f t="shared" si="1"/>
        <v>26.876666666666669</v>
      </c>
      <c r="W17">
        <f t="shared" si="2"/>
        <v>26.876666666666669</v>
      </c>
    </row>
    <row r="18" spans="1:23" x14ac:dyDescent="0.35">
      <c r="A18" t="s">
        <v>485</v>
      </c>
      <c r="B18" t="s">
        <v>431</v>
      </c>
      <c r="C18" t="s">
        <v>436</v>
      </c>
      <c r="D18" t="s">
        <v>385</v>
      </c>
      <c r="E18">
        <v>58</v>
      </c>
      <c r="F18">
        <v>64</v>
      </c>
      <c r="G18">
        <v>0</v>
      </c>
      <c r="H18">
        <v>0</v>
      </c>
      <c r="I18">
        <v>0</v>
      </c>
      <c r="J18">
        <v>2</v>
      </c>
      <c r="K18">
        <v>3</v>
      </c>
      <c r="L18">
        <v>37</v>
      </c>
      <c r="M18">
        <v>8</v>
      </c>
      <c r="N18">
        <v>3</v>
      </c>
      <c r="O18">
        <v>90</v>
      </c>
      <c r="P18">
        <v>28</v>
      </c>
      <c r="Q18">
        <v>32</v>
      </c>
      <c r="R18">
        <v>2.02</v>
      </c>
      <c r="S18">
        <v>1.03</v>
      </c>
      <c r="T18">
        <v>363.5</v>
      </c>
      <c r="U18">
        <f t="shared" si="0"/>
        <v>24.233333333333334</v>
      </c>
      <c r="V18">
        <f t="shared" si="1"/>
        <v>26.65666666666667</v>
      </c>
      <c r="W18">
        <f t="shared" si="2"/>
        <v>26.65666666666667</v>
      </c>
    </row>
    <row r="19" spans="1:23" x14ac:dyDescent="0.35">
      <c r="A19" t="s">
        <v>500</v>
      </c>
      <c r="B19" t="s">
        <v>466</v>
      </c>
      <c r="C19" t="s">
        <v>435</v>
      </c>
      <c r="D19" t="s">
        <v>380</v>
      </c>
      <c r="E19">
        <v>197</v>
      </c>
      <c r="F19">
        <v>31</v>
      </c>
      <c r="G19">
        <v>31</v>
      </c>
      <c r="H19">
        <v>24</v>
      </c>
      <c r="I19">
        <v>0</v>
      </c>
      <c r="J19">
        <v>15</v>
      </c>
      <c r="K19">
        <v>9</v>
      </c>
      <c r="L19">
        <v>0</v>
      </c>
      <c r="M19">
        <v>0</v>
      </c>
      <c r="N19">
        <v>0</v>
      </c>
      <c r="O19">
        <v>204</v>
      </c>
      <c r="P19">
        <v>46</v>
      </c>
      <c r="Q19">
        <v>162</v>
      </c>
      <c r="R19">
        <v>3.15</v>
      </c>
      <c r="S19">
        <v>1.06</v>
      </c>
      <c r="T19">
        <v>362.5</v>
      </c>
      <c r="U19">
        <f t="shared" si="0"/>
        <v>24.166666666666668</v>
      </c>
      <c r="V19">
        <f t="shared" si="1"/>
        <v>26.583333333333336</v>
      </c>
      <c r="W19">
        <f t="shared" si="2"/>
        <v>26.583333333333336</v>
      </c>
    </row>
    <row r="20" spans="1:23" x14ac:dyDescent="0.35">
      <c r="A20" t="s">
        <v>296</v>
      </c>
      <c r="B20" t="s">
        <v>357</v>
      </c>
      <c r="C20" t="s">
        <v>435</v>
      </c>
      <c r="D20" t="s">
        <v>386</v>
      </c>
      <c r="E20">
        <v>191</v>
      </c>
      <c r="F20">
        <v>30</v>
      </c>
      <c r="G20">
        <v>30</v>
      </c>
      <c r="H20">
        <v>21</v>
      </c>
      <c r="I20">
        <v>1</v>
      </c>
      <c r="J20">
        <v>14</v>
      </c>
      <c r="K20">
        <v>8</v>
      </c>
      <c r="L20">
        <v>0</v>
      </c>
      <c r="M20">
        <v>0</v>
      </c>
      <c r="N20">
        <v>0</v>
      </c>
      <c r="O20">
        <v>199</v>
      </c>
      <c r="P20">
        <v>40</v>
      </c>
      <c r="Q20">
        <v>160</v>
      </c>
      <c r="R20">
        <v>2.92</v>
      </c>
      <c r="S20">
        <v>1.05</v>
      </c>
      <c r="T20">
        <v>360</v>
      </c>
      <c r="U20">
        <f t="shared" si="0"/>
        <v>24</v>
      </c>
      <c r="V20">
        <f t="shared" si="1"/>
        <v>26.400000000000002</v>
      </c>
      <c r="W20">
        <f t="shared" si="2"/>
        <v>26.400000000000002</v>
      </c>
    </row>
    <row r="21" spans="1:23" x14ac:dyDescent="0.35">
      <c r="A21" t="s">
        <v>315</v>
      </c>
      <c r="B21" t="s">
        <v>809</v>
      </c>
      <c r="C21" t="s">
        <v>436</v>
      </c>
      <c r="D21" t="s">
        <v>374</v>
      </c>
      <c r="E21">
        <v>66</v>
      </c>
      <c r="F21">
        <v>67</v>
      </c>
      <c r="G21">
        <v>0</v>
      </c>
      <c r="H21">
        <v>0</v>
      </c>
      <c r="I21">
        <v>0</v>
      </c>
      <c r="J21">
        <v>2</v>
      </c>
      <c r="K21">
        <v>2</v>
      </c>
      <c r="L21">
        <v>36</v>
      </c>
      <c r="M21">
        <v>6</v>
      </c>
      <c r="N21">
        <v>3</v>
      </c>
      <c r="O21">
        <v>81</v>
      </c>
      <c r="P21">
        <v>23</v>
      </c>
      <c r="Q21">
        <v>46</v>
      </c>
      <c r="R21">
        <v>2.1800000000000002</v>
      </c>
      <c r="S21">
        <v>1.05</v>
      </c>
      <c r="T21">
        <v>359</v>
      </c>
      <c r="U21">
        <f t="shared" si="0"/>
        <v>23.933333333333334</v>
      </c>
      <c r="V21">
        <f t="shared" si="1"/>
        <v>26.326666666666668</v>
      </c>
      <c r="W21">
        <f t="shared" si="2"/>
        <v>26.326666666666668</v>
      </c>
    </row>
    <row r="22" spans="1:23" x14ac:dyDescent="0.35">
      <c r="A22" t="s">
        <v>56</v>
      </c>
      <c r="B22" t="s">
        <v>900</v>
      </c>
      <c r="C22" t="s">
        <v>435</v>
      </c>
      <c r="D22" t="s">
        <v>378</v>
      </c>
      <c r="E22">
        <v>173</v>
      </c>
      <c r="F22">
        <v>30</v>
      </c>
      <c r="G22">
        <v>30</v>
      </c>
      <c r="H22">
        <v>17</v>
      </c>
      <c r="I22">
        <v>0</v>
      </c>
      <c r="J22">
        <v>17</v>
      </c>
      <c r="K22">
        <v>6</v>
      </c>
      <c r="L22">
        <v>0</v>
      </c>
      <c r="M22">
        <v>0</v>
      </c>
      <c r="N22">
        <v>0</v>
      </c>
      <c r="O22">
        <v>168</v>
      </c>
      <c r="P22">
        <v>41</v>
      </c>
      <c r="Q22">
        <v>136</v>
      </c>
      <c r="R22">
        <v>2.71</v>
      </c>
      <c r="S22">
        <v>1.02</v>
      </c>
      <c r="T22">
        <v>358</v>
      </c>
      <c r="U22">
        <f t="shared" si="0"/>
        <v>23.866666666666667</v>
      </c>
      <c r="V22">
        <f t="shared" si="1"/>
        <v>26.253333333333337</v>
      </c>
      <c r="W22">
        <f t="shared" si="2"/>
        <v>26.253333333333337</v>
      </c>
    </row>
    <row r="23" spans="1:23" x14ac:dyDescent="0.35">
      <c r="A23" t="s">
        <v>57</v>
      </c>
      <c r="B23" t="s">
        <v>1264</v>
      </c>
      <c r="C23" t="s">
        <v>436</v>
      </c>
      <c r="D23" t="s">
        <v>360</v>
      </c>
      <c r="E23">
        <v>66</v>
      </c>
      <c r="F23">
        <v>70</v>
      </c>
      <c r="G23">
        <v>0</v>
      </c>
      <c r="H23">
        <v>0</v>
      </c>
      <c r="I23">
        <v>0</v>
      </c>
      <c r="J23">
        <v>2</v>
      </c>
      <c r="K23">
        <v>3</v>
      </c>
      <c r="L23">
        <v>34</v>
      </c>
      <c r="M23">
        <v>3</v>
      </c>
      <c r="N23">
        <v>3</v>
      </c>
      <c r="O23">
        <v>88</v>
      </c>
      <c r="P23">
        <v>21</v>
      </c>
      <c r="Q23">
        <v>44</v>
      </c>
      <c r="R23">
        <v>2.3199999999999998</v>
      </c>
      <c r="S23">
        <v>0.98</v>
      </c>
      <c r="T23">
        <v>357.5</v>
      </c>
      <c r="U23">
        <f t="shared" si="0"/>
        <v>23.833333333333332</v>
      </c>
      <c r="V23">
        <f t="shared" si="1"/>
        <v>26.216666666666669</v>
      </c>
      <c r="W23">
        <f t="shared" si="2"/>
        <v>26.216666666666669</v>
      </c>
    </row>
    <row r="24" spans="1:23" x14ac:dyDescent="0.35">
      <c r="A24" t="s">
        <v>692</v>
      </c>
      <c r="B24" t="s">
        <v>456</v>
      </c>
      <c r="C24" t="s">
        <v>436</v>
      </c>
      <c r="D24" t="s">
        <v>389</v>
      </c>
      <c r="E24">
        <v>62</v>
      </c>
      <c r="F24">
        <v>66</v>
      </c>
      <c r="G24">
        <v>0</v>
      </c>
      <c r="H24">
        <v>0</v>
      </c>
      <c r="I24">
        <v>0</v>
      </c>
      <c r="J24">
        <v>2</v>
      </c>
      <c r="K24">
        <v>2</v>
      </c>
      <c r="L24">
        <v>34</v>
      </c>
      <c r="M24">
        <v>7</v>
      </c>
      <c r="N24">
        <v>3</v>
      </c>
      <c r="O24">
        <v>81</v>
      </c>
      <c r="P24">
        <v>13</v>
      </c>
      <c r="Q24">
        <v>48</v>
      </c>
      <c r="R24">
        <v>2.4700000000000002</v>
      </c>
      <c r="S24">
        <v>0.98</v>
      </c>
      <c r="T24">
        <v>347.5</v>
      </c>
      <c r="U24">
        <f t="shared" si="0"/>
        <v>23.166666666666668</v>
      </c>
      <c r="V24">
        <f t="shared" si="1"/>
        <v>23.166666666666668</v>
      </c>
      <c r="W24">
        <f t="shared" si="2"/>
        <v>23.166666666666668</v>
      </c>
    </row>
    <row r="25" spans="1:23" x14ac:dyDescent="0.35">
      <c r="A25" t="s">
        <v>1243</v>
      </c>
      <c r="B25" t="s">
        <v>1261</v>
      </c>
      <c r="C25" t="s">
        <v>436</v>
      </c>
      <c r="D25" t="s">
        <v>387</v>
      </c>
      <c r="E25">
        <v>61</v>
      </c>
      <c r="F25">
        <v>66</v>
      </c>
      <c r="G25">
        <v>0</v>
      </c>
      <c r="H25">
        <v>0</v>
      </c>
      <c r="I25">
        <v>0</v>
      </c>
      <c r="J25">
        <v>2</v>
      </c>
      <c r="K25">
        <v>2</v>
      </c>
      <c r="L25">
        <v>34</v>
      </c>
      <c r="M25">
        <v>4</v>
      </c>
      <c r="N25">
        <v>3</v>
      </c>
      <c r="O25">
        <v>61</v>
      </c>
      <c r="P25">
        <v>10</v>
      </c>
      <c r="Q25">
        <v>35</v>
      </c>
      <c r="R25">
        <v>1.18</v>
      </c>
      <c r="S25">
        <v>0.74</v>
      </c>
      <c r="T25">
        <v>346.5</v>
      </c>
      <c r="U25">
        <f t="shared" si="0"/>
        <v>23.1</v>
      </c>
      <c r="V25">
        <f t="shared" si="1"/>
        <v>23.1</v>
      </c>
      <c r="W25">
        <f t="shared" si="2"/>
        <v>23.1</v>
      </c>
    </row>
    <row r="26" spans="1:23" x14ac:dyDescent="0.35">
      <c r="A26" t="s">
        <v>1110</v>
      </c>
      <c r="B26" t="s">
        <v>901</v>
      </c>
      <c r="C26" t="s">
        <v>435</v>
      </c>
      <c r="D26" t="s">
        <v>379</v>
      </c>
      <c r="E26">
        <v>186</v>
      </c>
      <c r="F26">
        <v>30</v>
      </c>
      <c r="G26">
        <v>30</v>
      </c>
      <c r="H26">
        <v>24</v>
      </c>
      <c r="I26">
        <v>2</v>
      </c>
      <c r="J26">
        <v>16</v>
      </c>
      <c r="K26">
        <v>7</v>
      </c>
      <c r="L26">
        <v>0</v>
      </c>
      <c r="M26">
        <v>0</v>
      </c>
      <c r="N26">
        <v>0</v>
      </c>
      <c r="O26">
        <v>181</v>
      </c>
      <c r="P26">
        <v>61</v>
      </c>
      <c r="Q26">
        <v>157</v>
      </c>
      <c r="R26">
        <v>3</v>
      </c>
      <c r="S26">
        <v>1.17</v>
      </c>
      <c r="T26">
        <v>345.5</v>
      </c>
      <c r="U26">
        <f t="shared" si="0"/>
        <v>23.033333333333335</v>
      </c>
      <c r="V26">
        <f t="shared" si="1"/>
        <v>23.033333333333335</v>
      </c>
      <c r="W26">
        <f t="shared" si="2"/>
        <v>23.033333333333335</v>
      </c>
    </row>
    <row r="27" spans="1:23" x14ac:dyDescent="0.35">
      <c r="A27" t="s">
        <v>1631</v>
      </c>
      <c r="B27" t="s">
        <v>1632</v>
      </c>
      <c r="C27" t="s">
        <v>435</v>
      </c>
      <c r="D27" t="s">
        <v>374</v>
      </c>
      <c r="E27">
        <v>186</v>
      </c>
      <c r="F27">
        <v>30</v>
      </c>
      <c r="G27">
        <v>30</v>
      </c>
      <c r="H27">
        <v>24</v>
      </c>
      <c r="I27">
        <v>0</v>
      </c>
      <c r="J27">
        <v>16</v>
      </c>
      <c r="K27">
        <v>6</v>
      </c>
      <c r="L27">
        <v>0</v>
      </c>
      <c r="M27">
        <v>0</v>
      </c>
      <c r="N27">
        <v>0</v>
      </c>
      <c r="O27">
        <v>176</v>
      </c>
      <c r="P27">
        <v>48</v>
      </c>
      <c r="Q27">
        <v>159</v>
      </c>
      <c r="R27">
        <v>3.05</v>
      </c>
      <c r="S27">
        <v>1.1100000000000001</v>
      </c>
      <c r="T27">
        <v>345</v>
      </c>
      <c r="U27">
        <f t="shared" si="0"/>
        <v>23</v>
      </c>
      <c r="V27">
        <f t="shared" si="1"/>
        <v>23</v>
      </c>
      <c r="W27">
        <f t="shared" si="2"/>
        <v>23</v>
      </c>
    </row>
    <row r="28" spans="1:23" x14ac:dyDescent="0.35">
      <c r="A28" t="s">
        <v>205</v>
      </c>
      <c r="B28" t="s">
        <v>40</v>
      </c>
      <c r="C28" t="s">
        <v>436</v>
      </c>
      <c r="D28" t="s">
        <v>372</v>
      </c>
      <c r="E28">
        <v>73</v>
      </c>
      <c r="F28">
        <v>73</v>
      </c>
      <c r="G28">
        <v>0</v>
      </c>
      <c r="H28">
        <v>0</v>
      </c>
      <c r="I28">
        <v>0</v>
      </c>
      <c r="J28">
        <v>2</v>
      </c>
      <c r="K28">
        <v>3</v>
      </c>
      <c r="L28">
        <v>29</v>
      </c>
      <c r="M28">
        <v>4</v>
      </c>
      <c r="N28">
        <v>4</v>
      </c>
      <c r="O28">
        <v>117</v>
      </c>
      <c r="P28">
        <v>31</v>
      </c>
      <c r="Q28">
        <v>52</v>
      </c>
      <c r="R28">
        <v>2.84</v>
      </c>
      <c r="S28">
        <v>1.1399999999999999</v>
      </c>
      <c r="T28">
        <v>343.5</v>
      </c>
      <c r="U28">
        <f t="shared" si="0"/>
        <v>22.9</v>
      </c>
      <c r="V28">
        <f t="shared" si="1"/>
        <v>22.9</v>
      </c>
      <c r="W28">
        <f t="shared" si="2"/>
        <v>22.9</v>
      </c>
    </row>
    <row r="29" spans="1:23" x14ac:dyDescent="0.35">
      <c r="A29" t="s">
        <v>245</v>
      </c>
      <c r="B29" t="s">
        <v>1519</v>
      </c>
      <c r="C29" t="s">
        <v>435</v>
      </c>
      <c r="D29" t="s">
        <v>360</v>
      </c>
      <c r="E29">
        <v>172</v>
      </c>
      <c r="F29">
        <v>30</v>
      </c>
      <c r="G29">
        <v>30</v>
      </c>
      <c r="H29">
        <v>17</v>
      </c>
      <c r="I29">
        <v>0</v>
      </c>
      <c r="J29">
        <v>14</v>
      </c>
      <c r="K29">
        <v>7</v>
      </c>
      <c r="L29">
        <v>0</v>
      </c>
      <c r="M29">
        <v>0</v>
      </c>
      <c r="N29">
        <v>0</v>
      </c>
      <c r="O29">
        <v>187</v>
      </c>
      <c r="P29">
        <v>42</v>
      </c>
      <c r="Q29">
        <v>138</v>
      </c>
      <c r="R29">
        <v>2.98</v>
      </c>
      <c r="S29">
        <v>1.05</v>
      </c>
      <c r="T29">
        <v>338.5</v>
      </c>
      <c r="U29">
        <f t="shared" si="0"/>
        <v>22.566666666666666</v>
      </c>
      <c r="V29">
        <f t="shared" si="1"/>
        <v>22.566666666666666</v>
      </c>
      <c r="W29">
        <f t="shared" si="2"/>
        <v>22.566666666666666</v>
      </c>
    </row>
    <row r="30" spans="1:23" x14ac:dyDescent="0.35">
      <c r="A30" t="s">
        <v>270</v>
      </c>
      <c r="B30" t="s">
        <v>1111</v>
      </c>
      <c r="C30" t="s">
        <v>436</v>
      </c>
      <c r="D30" t="s">
        <v>384</v>
      </c>
      <c r="E30">
        <v>64</v>
      </c>
      <c r="F30">
        <v>66</v>
      </c>
      <c r="G30">
        <v>0</v>
      </c>
      <c r="H30">
        <v>0</v>
      </c>
      <c r="I30">
        <v>0</v>
      </c>
      <c r="J30">
        <v>2</v>
      </c>
      <c r="K30">
        <v>3</v>
      </c>
      <c r="L30">
        <v>37</v>
      </c>
      <c r="M30">
        <v>11</v>
      </c>
      <c r="N30">
        <v>3</v>
      </c>
      <c r="O30">
        <v>68</v>
      </c>
      <c r="P30">
        <v>22</v>
      </c>
      <c r="Q30">
        <v>45</v>
      </c>
      <c r="R30">
        <v>2.95</v>
      </c>
      <c r="S30">
        <v>1.05</v>
      </c>
      <c r="T30">
        <v>337</v>
      </c>
      <c r="U30">
        <f t="shared" si="0"/>
        <v>22.466666666666665</v>
      </c>
      <c r="V30">
        <f t="shared" si="1"/>
        <v>22.466666666666665</v>
      </c>
      <c r="W30">
        <f t="shared" si="2"/>
        <v>22.466666666666665</v>
      </c>
    </row>
    <row r="31" spans="1:23" x14ac:dyDescent="0.35">
      <c r="A31" t="s">
        <v>1514</v>
      </c>
      <c r="B31" t="s">
        <v>752</v>
      </c>
      <c r="C31" t="s">
        <v>436</v>
      </c>
      <c r="D31" t="s">
        <v>388</v>
      </c>
      <c r="E31">
        <v>74</v>
      </c>
      <c r="F31">
        <v>59</v>
      </c>
      <c r="G31">
        <v>0</v>
      </c>
      <c r="H31">
        <v>0</v>
      </c>
      <c r="I31">
        <v>0</v>
      </c>
      <c r="J31">
        <v>2</v>
      </c>
      <c r="K31">
        <v>3</v>
      </c>
      <c r="L31">
        <v>28</v>
      </c>
      <c r="M31">
        <v>3</v>
      </c>
      <c r="N31">
        <v>4</v>
      </c>
      <c r="O31">
        <v>98</v>
      </c>
      <c r="P31">
        <v>18</v>
      </c>
      <c r="Q31">
        <v>55</v>
      </c>
      <c r="R31">
        <v>1.82</v>
      </c>
      <c r="S31">
        <v>0.99</v>
      </c>
      <c r="T31">
        <v>336</v>
      </c>
      <c r="U31">
        <f t="shared" si="0"/>
        <v>22.4</v>
      </c>
      <c r="V31">
        <f t="shared" si="1"/>
        <v>22.4</v>
      </c>
      <c r="W31">
        <f t="shared" si="2"/>
        <v>22.4</v>
      </c>
    </row>
    <row r="32" spans="1:23" x14ac:dyDescent="0.35">
      <c r="A32" t="s">
        <v>79</v>
      </c>
      <c r="B32" t="s">
        <v>78</v>
      </c>
      <c r="C32" t="s">
        <v>435</v>
      </c>
      <c r="D32" t="s">
        <v>365</v>
      </c>
      <c r="E32">
        <v>181</v>
      </c>
      <c r="F32">
        <v>30</v>
      </c>
      <c r="G32">
        <v>30</v>
      </c>
      <c r="H32">
        <v>21</v>
      </c>
      <c r="I32">
        <v>0</v>
      </c>
      <c r="J32">
        <v>14</v>
      </c>
      <c r="K32">
        <v>8</v>
      </c>
      <c r="L32">
        <v>0</v>
      </c>
      <c r="M32">
        <v>0</v>
      </c>
      <c r="N32">
        <v>0</v>
      </c>
      <c r="O32">
        <v>185</v>
      </c>
      <c r="P32">
        <v>47</v>
      </c>
      <c r="Q32">
        <v>152</v>
      </c>
      <c r="R32">
        <v>2.78</v>
      </c>
      <c r="S32">
        <v>1.1000000000000001</v>
      </c>
      <c r="T32">
        <v>331</v>
      </c>
      <c r="U32">
        <f t="shared" si="0"/>
        <v>22.066666666666666</v>
      </c>
      <c r="V32">
        <f t="shared" si="1"/>
        <v>22.066666666666666</v>
      </c>
      <c r="W32">
        <f t="shared" si="2"/>
        <v>22.066666666666666</v>
      </c>
    </row>
    <row r="33" spans="1:23" x14ac:dyDescent="0.35">
      <c r="A33" t="s">
        <v>628</v>
      </c>
      <c r="B33" t="s">
        <v>1107</v>
      </c>
      <c r="C33" t="s">
        <v>436</v>
      </c>
      <c r="D33" t="s">
        <v>370</v>
      </c>
      <c r="E33">
        <v>75</v>
      </c>
      <c r="F33">
        <v>74</v>
      </c>
      <c r="G33">
        <v>0</v>
      </c>
      <c r="H33">
        <v>0</v>
      </c>
      <c r="I33">
        <v>0</v>
      </c>
      <c r="J33">
        <v>4</v>
      </c>
      <c r="K33">
        <v>3</v>
      </c>
      <c r="L33">
        <v>12</v>
      </c>
      <c r="M33">
        <v>2</v>
      </c>
      <c r="N33">
        <v>27</v>
      </c>
      <c r="O33">
        <v>88</v>
      </c>
      <c r="P33">
        <v>21</v>
      </c>
      <c r="Q33">
        <v>49</v>
      </c>
      <c r="R33">
        <v>2.88</v>
      </c>
      <c r="S33">
        <v>0.93</v>
      </c>
      <c r="T33">
        <v>324.5</v>
      </c>
      <c r="U33">
        <f t="shared" si="0"/>
        <v>21.633333333333333</v>
      </c>
      <c r="V33">
        <f t="shared" si="1"/>
        <v>21.633333333333333</v>
      </c>
      <c r="W33">
        <f t="shared" si="2"/>
        <v>21.633333333333333</v>
      </c>
    </row>
    <row r="34" spans="1:23" x14ac:dyDescent="0.35">
      <c r="A34" t="s">
        <v>633</v>
      </c>
      <c r="B34" t="s">
        <v>1189</v>
      </c>
      <c r="C34" t="s">
        <v>435</v>
      </c>
      <c r="D34" t="s">
        <v>385</v>
      </c>
      <c r="E34">
        <v>177</v>
      </c>
      <c r="F34">
        <v>30</v>
      </c>
      <c r="G34">
        <v>30</v>
      </c>
      <c r="H34">
        <v>21</v>
      </c>
      <c r="I34">
        <v>0</v>
      </c>
      <c r="J34">
        <v>10</v>
      </c>
      <c r="K34">
        <v>7</v>
      </c>
      <c r="L34">
        <v>0</v>
      </c>
      <c r="M34">
        <v>0</v>
      </c>
      <c r="N34">
        <v>0</v>
      </c>
      <c r="O34">
        <v>214</v>
      </c>
      <c r="P34">
        <v>47</v>
      </c>
      <c r="Q34">
        <v>138</v>
      </c>
      <c r="R34">
        <v>3.15</v>
      </c>
      <c r="S34">
        <v>1.05</v>
      </c>
      <c r="T34">
        <v>323</v>
      </c>
      <c r="U34">
        <f t="shared" si="0"/>
        <v>21.533333333333335</v>
      </c>
      <c r="V34">
        <f t="shared" si="1"/>
        <v>21.533333333333335</v>
      </c>
      <c r="W34">
        <f t="shared" si="2"/>
        <v>21.533333333333335</v>
      </c>
    </row>
    <row r="35" spans="1:23" x14ac:dyDescent="0.35">
      <c r="A35" t="s">
        <v>27</v>
      </c>
      <c r="B35" t="s">
        <v>1145</v>
      </c>
      <c r="C35" t="s">
        <v>435</v>
      </c>
      <c r="D35" t="s">
        <v>385</v>
      </c>
      <c r="E35">
        <v>173</v>
      </c>
      <c r="F35">
        <v>30</v>
      </c>
      <c r="G35">
        <v>30</v>
      </c>
      <c r="H35">
        <v>20</v>
      </c>
      <c r="I35">
        <v>0</v>
      </c>
      <c r="J35">
        <v>11</v>
      </c>
      <c r="K35">
        <v>8</v>
      </c>
      <c r="L35">
        <v>0</v>
      </c>
      <c r="M35">
        <v>0</v>
      </c>
      <c r="N35">
        <v>0</v>
      </c>
      <c r="O35">
        <v>203</v>
      </c>
      <c r="P35">
        <v>46</v>
      </c>
      <c r="Q35">
        <v>133</v>
      </c>
      <c r="R35">
        <v>2.91</v>
      </c>
      <c r="S35">
        <v>1.03</v>
      </c>
      <c r="T35">
        <v>321.5</v>
      </c>
      <c r="U35">
        <f t="shared" si="0"/>
        <v>21.433333333333334</v>
      </c>
      <c r="V35">
        <f t="shared" si="1"/>
        <v>21.433333333333334</v>
      </c>
      <c r="W35">
        <f t="shared" si="2"/>
        <v>21.433333333333334</v>
      </c>
    </row>
    <row r="36" spans="1:23" x14ac:dyDescent="0.35">
      <c r="A36" t="s">
        <v>155</v>
      </c>
      <c r="B36" t="s">
        <v>1137</v>
      </c>
      <c r="C36" t="s">
        <v>436</v>
      </c>
      <c r="D36" t="s">
        <v>365</v>
      </c>
      <c r="E36">
        <v>59</v>
      </c>
      <c r="F36">
        <v>67</v>
      </c>
      <c r="G36">
        <v>0</v>
      </c>
      <c r="H36">
        <v>0</v>
      </c>
      <c r="I36">
        <v>0</v>
      </c>
      <c r="J36">
        <v>2</v>
      </c>
      <c r="K36">
        <v>2</v>
      </c>
      <c r="L36">
        <v>32</v>
      </c>
      <c r="M36">
        <v>9</v>
      </c>
      <c r="N36">
        <v>3</v>
      </c>
      <c r="O36">
        <v>75</v>
      </c>
      <c r="P36">
        <v>18</v>
      </c>
      <c r="Q36">
        <v>33</v>
      </c>
      <c r="R36">
        <v>3.2</v>
      </c>
      <c r="S36">
        <v>0.86</v>
      </c>
      <c r="T36">
        <v>321</v>
      </c>
      <c r="U36">
        <f t="shared" si="0"/>
        <v>21.4</v>
      </c>
      <c r="V36">
        <f t="shared" si="1"/>
        <v>21.4</v>
      </c>
      <c r="W36">
        <f t="shared" si="2"/>
        <v>21.4</v>
      </c>
    </row>
    <row r="37" spans="1:23" x14ac:dyDescent="0.35">
      <c r="A37" t="s">
        <v>1560</v>
      </c>
      <c r="B37" t="s">
        <v>1561</v>
      </c>
      <c r="C37" t="s">
        <v>436</v>
      </c>
      <c r="D37" t="s">
        <v>362</v>
      </c>
      <c r="E37">
        <v>65</v>
      </c>
      <c r="F37">
        <v>69</v>
      </c>
      <c r="G37">
        <v>0</v>
      </c>
      <c r="H37">
        <v>0</v>
      </c>
      <c r="I37">
        <v>0</v>
      </c>
      <c r="J37">
        <v>2</v>
      </c>
      <c r="K37">
        <v>2</v>
      </c>
      <c r="L37">
        <v>32</v>
      </c>
      <c r="M37">
        <v>5</v>
      </c>
      <c r="N37">
        <v>3</v>
      </c>
      <c r="O37">
        <v>78</v>
      </c>
      <c r="P37">
        <v>27</v>
      </c>
      <c r="Q37">
        <v>51</v>
      </c>
      <c r="R37">
        <v>2.63</v>
      </c>
      <c r="S37">
        <v>1.2</v>
      </c>
      <c r="T37">
        <v>321</v>
      </c>
      <c r="U37">
        <f t="shared" si="0"/>
        <v>21.4</v>
      </c>
      <c r="V37">
        <f t="shared" si="1"/>
        <v>21.4</v>
      </c>
      <c r="W37">
        <f t="shared" si="2"/>
        <v>21.4</v>
      </c>
    </row>
    <row r="38" spans="1:23" x14ac:dyDescent="0.35">
      <c r="A38" t="s">
        <v>506</v>
      </c>
      <c r="B38" t="s">
        <v>407</v>
      </c>
      <c r="C38" t="s">
        <v>435</v>
      </c>
      <c r="D38" t="s">
        <v>365</v>
      </c>
      <c r="E38">
        <v>180</v>
      </c>
      <c r="F38">
        <v>30</v>
      </c>
      <c r="G38">
        <v>30</v>
      </c>
      <c r="H38">
        <v>20</v>
      </c>
      <c r="I38">
        <v>0</v>
      </c>
      <c r="J38">
        <v>12</v>
      </c>
      <c r="K38">
        <v>8</v>
      </c>
      <c r="L38">
        <v>0</v>
      </c>
      <c r="M38">
        <v>0</v>
      </c>
      <c r="N38">
        <v>0</v>
      </c>
      <c r="O38">
        <v>205</v>
      </c>
      <c r="P38">
        <v>51</v>
      </c>
      <c r="Q38">
        <v>158</v>
      </c>
      <c r="R38">
        <v>3.05</v>
      </c>
      <c r="S38">
        <v>1.1599999999999999</v>
      </c>
      <c r="T38">
        <v>320.5</v>
      </c>
      <c r="U38">
        <f t="shared" si="0"/>
        <v>21.366666666666667</v>
      </c>
      <c r="V38">
        <f t="shared" si="1"/>
        <v>21.366666666666667</v>
      </c>
      <c r="W38">
        <f t="shared" si="2"/>
        <v>21.366666666666667</v>
      </c>
    </row>
    <row r="39" spans="1:23" x14ac:dyDescent="0.35">
      <c r="A39" t="s">
        <v>167</v>
      </c>
      <c r="B39" t="s">
        <v>644</v>
      </c>
      <c r="C39" t="s">
        <v>435</v>
      </c>
      <c r="D39" t="s">
        <v>374</v>
      </c>
      <c r="E39">
        <v>171</v>
      </c>
      <c r="F39">
        <v>30</v>
      </c>
      <c r="G39">
        <v>30</v>
      </c>
      <c r="H39">
        <v>18</v>
      </c>
      <c r="I39">
        <v>0</v>
      </c>
      <c r="J39">
        <v>12</v>
      </c>
      <c r="K39">
        <v>8</v>
      </c>
      <c r="L39">
        <v>0</v>
      </c>
      <c r="M39">
        <v>0</v>
      </c>
      <c r="N39">
        <v>0</v>
      </c>
      <c r="O39">
        <v>193</v>
      </c>
      <c r="P39">
        <v>36</v>
      </c>
      <c r="Q39">
        <v>152</v>
      </c>
      <c r="R39">
        <v>2.95</v>
      </c>
      <c r="S39">
        <v>1.1000000000000001</v>
      </c>
      <c r="T39">
        <v>320</v>
      </c>
      <c r="U39">
        <f t="shared" si="0"/>
        <v>21.333333333333332</v>
      </c>
      <c r="V39">
        <f t="shared" si="1"/>
        <v>21.333333333333332</v>
      </c>
      <c r="W39">
        <f t="shared" si="2"/>
        <v>21.333333333333332</v>
      </c>
    </row>
    <row r="40" spans="1:23" x14ac:dyDescent="0.35">
      <c r="A40" t="s">
        <v>50</v>
      </c>
      <c r="B40" t="s">
        <v>813</v>
      </c>
      <c r="C40" t="s">
        <v>435</v>
      </c>
      <c r="D40" t="s">
        <v>380</v>
      </c>
      <c r="E40">
        <v>149</v>
      </c>
      <c r="F40">
        <v>29</v>
      </c>
      <c r="G40">
        <v>29</v>
      </c>
      <c r="H40">
        <v>11</v>
      </c>
      <c r="I40">
        <v>0</v>
      </c>
      <c r="J40">
        <v>14</v>
      </c>
      <c r="K40">
        <v>6</v>
      </c>
      <c r="L40">
        <v>0</v>
      </c>
      <c r="M40">
        <v>0</v>
      </c>
      <c r="N40">
        <v>0</v>
      </c>
      <c r="O40">
        <v>191</v>
      </c>
      <c r="P40">
        <v>54</v>
      </c>
      <c r="Q40">
        <v>124</v>
      </c>
      <c r="R40">
        <v>3.38</v>
      </c>
      <c r="S40">
        <v>1.19</v>
      </c>
      <c r="T40">
        <v>318</v>
      </c>
      <c r="U40">
        <f t="shared" si="0"/>
        <v>21.2</v>
      </c>
      <c r="V40">
        <f t="shared" si="1"/>
        <v>21.2</v>
      </c>
      <c r="W40">
        <f t="shared" si="2"/>
        <v>21.2</v>
      </c>
    </row>
    <row r="41" spans="1:23" x14ac:dyDescent="0.35">
      <c r="A41" t="s">
        <v>97</v>
      </c>
      <c r="B41" t="s">
        <v>949</v>
      </c>
      <c r="C41" t="s">
        <v>436</v>
      </c>
      <c r="D41" t="s">
        <v>369</v>
      </c>
      <c r="E41">
        <v>92</v>
      </c>
      <c r="F41">
        <v>77</v>
      </c>
      <c r="G41">
        <v>0</v>
      </c>
      <c r="H41">
        <v>0</v>
      </c>
      <c r="I41">
        <v>0</v>
      </c>
      <c r="J41">
        <v>1</v>
      </c>
      <c r="K41">
        <v>4</v>
      </c>
      <c r="L41">
        <v>24</v>
      </c>
      <c r="M41">
        <v>5</v>
      </c>
      <c r="N41">
        <v>5</v>
      </c>
      <c r="O41">
        <v>137</v>
      </c>
      <c r="P41">
        <v>32</v>
      </c>
      <c r="Q41">
        <v>79</v>
      </c>
      <c r="R41">
        <v>3.03</v>
      </c>
      <c r="S41">
        <v>1.21</v>
      </c>
      <c r="T41">
        <v>318</v>
      </c>
      <c r="U41">
        <f t="shared" si="0"/>
        <v>21.2</v>
      </c>
      <c r="V41">
        <f t="shared" si="1"/>
        <v>21.2</v>
      </c>
      <c r="W41">
        <f t="shared" si="2"/>
        <v>21.2</v>
      </c>
    </row>
    <row r="42" spans="1:23" x14ac:dyDescent="0.35">
      <c r="A42" t="s">
        <v>83</v>
      </c>
      <c r="B42" t="s">
        <v>817</v>
      </c>
      <c r="C42" t="s">
        <v>435</v>
      </c>
      <c r="D42" t="s">
        <v>360</v>
      </c>
      <c r="E42">
        <v>156</v>
      </c>
      <c r="F42">
        <v>30</v>
      </c>
      <c r="G42">
        <v>30</v>
      </c>
      <c r="H42">
        <v>15</v>
      </c>
      <c r="I42">
        <v>0</v>
      </c>
      <c r="J42">
        <v>9</v>
      </c>
      <c r="K42">
        <v>2</v>
      </c>
      <c r="L42">
        <v>0</v>
      </c>
      <c r="M42">
        <v>0</v>
      </c>
      <c r="N42">
        <v>0</v>
      </c>
      <c r="O42">
        <v>202</v>
      </c>
      <c r="P42">
        <v>36</v>
      </c>
      <c r="Q42">
        <v>124</v>
      </c>
      <c r="R42">
        <v>3.23</v>
      </c>
      <c r="S42">
        <v>1.03</v>
      </c>
      <c r="T42">
        <v>316</v>
      </c>
      <c r="U42">
        <f t="shared" si="0"/>
        <v>21.066666666666666</v>
      </c>
      <c r="V42">
        <f t="shared" si="1"/>
        <v>21.066666666666666</v>
      </c>
      <c r="W42">
        <f t="shared" si="2"/>
        <v>21.066666666666666</v>
      </c>
    </row>
    <row r="43" spans="1:23" x14ac:dyDescent="0.35">
      <c r="A43" t="s">
        <v>245</v>
      </c>
      <c r="B43" t="s">
        <v>1106</v>
      </c>
      <c r="C43" t="s">
        <v>435</v>
      </c>
      <c r="D43" t="s">
        <v>387</v>
      </c>
      <c r="E43">
        <v>190</v>
      </c>
      <c r="F43">
        <v>30</v>
      </c>
      <c r="G43">
        <v>30</v>
      </c>
      <c r="H43">
        <v>24</v>
      </c>
      <c r="I43">
        <v>1</v>
      </c>
      <c r="J43">
        <v>12</v>
      </c>
      <c r="K43">
        <v>9</v>
      </c>
      <c r="L43">
        <v>0</v>
      </c>
      <c r="M43">
        <v>0</v>
      </c>
      <c r="N43">
        <v>0</v>
      </c>
      <c r="O43">
        <v>196</v>
      </c>
      <c r="P43">
        <v>44</v>
      </c>
      <c r="Q43">
        <v>173</v>
      </c>
      <c r="R43">
        <v>3.55</v>
      </c>
      <c r="S43">
        <v>1.1399999999999999</v>
      </c>
      <c r="T43">
        <v>316</v>
      </c>
      <c r="U43">
        <f t="shared" si="0"/>
        <v>21.066666666666666</v>
      </c>
      <c r="V43">
        <f t="shared" si="1"/>
        <v>21.066666666666666</v>
      </c>
      <c r="W43">
        <f t="shared" si="2"/>
        <v>21.066666666666666</v>
      </c>
    </row>
    <row r="44" spans="1:23" x14ac:dyDescent="0.35">
      <c r="A44" t="s">
        <v>305</v>
      </c>
      <c r="B44" t="s">
        <v>304</v>
      </c>
      <c r="C44" t="s">
        <v>436</v>
      </c>
      <c r="D44" t="s">
        <v>371</v>
      </c>
      <c r="E44">
        <v>70</v>
      </c>
      <c r="F44">
        <v>74</v>
      </c>
      <c r="G44">
        <v>0</v>
      </c>
      <c r="H44">
        <v>0</v>
      </c>
      <c r="I44">
        <v>0</v>
      </c>
      <c r="J44">
        <v>2</v>
      </c>
      <c r="K44">
        <v>3</v>
      </c>
      <c r="L44">
        <v>28</v>
      </c>
      <c r="M44">
        <v>4</v>
      </c>
      <c r="N44">
        <v>3</v>
      </c>
      <c r="O44">
        <v>98</v>
      </c>
      <c r="P44">
        <v>29</v>
      </c>
      <c r="Q44">
        <v>46</v>
      </c>
      <c r="R44">
        <v>2.96</v>
      </c>
      <c r="S44">
        <v>1.07</v>
      </c>
      <c r="T44">
        <v>315.5</v>
      </c>
      <c r="U44">
        <f t="shared" si="0"/>
        <v>21.033333333333335</v>
      </c>
      <c r="V44">
        <f t="shared" si="1"/>
        <v>21.033333333333335</v>
      </c>
      <c r="W44">
        <f t="shared" si="2"/>
        <v>21.033333333333335</v>
      </c>
    </row>
    <row r="45" spans="1:23" x14ac:dyDescent="0.35">
      <c r="A45" t="s">
        <v>490</v>
      </c>
      <c r="B45" t="s">
        <v>1140</v>
      </c>
      <c r="C45" t="s">
        <v>435</v>
      </c>
      <c r="D45" t="s">
        <v>394</v>
      </c>
      <c r="E45">
        <v>165</v>
      </c>
      <c r="F45">
        <v>30</v>
      </c>
      <c r="G45">
        <v>30</v>
      </c>
      <c r="H45">
        <v>14</v>
      </c>
      <c r="I45">
        <v>1</v>
      </c>
      <c r="J45">
        <v>11</v>
      </c>
      <c r="K45">
        <v>8</v>
      </c>
      <c r="L45">
        <v>0</v>
      </c>
      <c r="M45">
        <v>0</v>
      </c>
      <c r="N45">
        <v>0</v>
      </c>
      <c r="O45">
        <v>202</v>
      </c>
      <c r="P45">
        <v>58</v>
      </c>
      <c r="Q45">
        <v>124</v>
      </c>
      <c r="R45">
        <v>2.73</v>
      </c>
      <c r="S45">
        <v>1.1000000000000001</v>
      </c>
      <c r="T45">
        <v>313</v>
      </c>
      <c r="U45">
        <f t="shared" si="0"/>
        <v>20.866666666666667</v>
      </c>
      <c r="V45">
        <f t="shared" si="1"/>
        <v>20.866666666666667</v>
      </c>
      <c r="W45">
        <f t="shared" si="2"/>
        <v>20.866666666666667</v>
      </c>
    </row>
    <row r="46" spans="1:23" x14ac:dyDescent="0.35">
      <c r="A46" t="s">
        <v>347</v>
      </c>
      <c r="B46" t="s">
        <v>1147</v>
      </c>
      <c r="C46" t="s">
        <v>435</v>
      </c>
      <c r="D46" t="s">
        <v>389</v>
      </c>
      <c r="E46">
        <v>179</v>
      </c>
      <c r="F46">
        <v>30</v>
      </c>
      <c r="G46">
        <v>30</v>
      </c>
      <c r="H46">
        <v>22</v>
      </c>
      <c r="I46">
        <v>1</v>
      </c>
      <c r="J46">
        <v>14</v>
      </c>
      <c r="K46">
        <v>8</v>
      </c>
      <c r="L46">
        <v>0</v>
      </c>
      <c r="M46">
        <v>0</v>
      </c>
      <c r="N46">
        <v>0</v>
      </c>
      <c r="O46">
        <v>165</v>
      </c>
      <c r="P46">
        <v>45</v>
      </c>
      <c r="Q46">
        <v>158</v>
      </c>
      <c r="R46">
        <v>2.87</v>
      </c>
      <c r="S46">
        <v>1.1299999999999999</v>
      </c>
      <c r="T46">
        <v>312.5</v>
      </c>
      <c r="U46">
        <f t="shared" si="0"/>
        <v>20.833333333333332</v>
      </c>
      <c r="V46">
        <f t="shared" si="1"/>
        <v>20.833333333333332</v>
      </c>
      <c r="W46">
        <f t="shared" si="2"/>
        <v>20.833333333333332</v>
      </c>
    </row>
    <row r="47" spans="1:23" x14ac:dyDescent="0.35">
      <c r="A47" t="s">
        <v>150</v>
      </c>
      <c r="B47" t="s">
        <v>133</v>
      </c>
      <c r="C47" t="s">
        <v>435</v>
      </c>
      <c r="D47" t="s">
        <v>368</v>
      </c>
      <c r="E47">
        <v>169</v>
      </c>
      <c r="F47">
        <v>30</v>
      </c>
      <c r="G47">
        <v>30</v>
      </c>
      <c r="H47">
        <v>12</v>
      </c>
      <c r="I47">
        <v>1</v>
      </c>
      <c r="J47">
        <v>11</v>
      </c>
      <c r="K47">
        <v>11</v>
      </c>
      <c r="L47">
        <v>0</v>
      </c>
      <c r="M47">
        <v>0</v>
      </c>
      <c r="N47">
        <v>0</v>
      </c>
      <c r="O47">
        <v>212</v>
      </c>
      <c r="P47">
        <v>50</v>
      </c>
      <c r="Q47">
        <v>134</v>
      </c>
      <c r="R47">
        <v>3.67</v>
      </c>
      <c r="S47">
        <v>1.0900000000000001</v>
      </c>
      <c r="T47">
        <v>311.5</v>
      </c>
      <c r="U47">
        <f t="shared" si="0"/>
        <v>20.766666666666666</v>
      </c>
      <c r="V47">
        <f t="shared" si="1"/>
        <v>20.766666666666666</v>
      </c>
      <c r="W47">
        <f t="shared" si="2"/>
        <v>20.766666666666666</v>
      </c>
    </row>
    <row r="48" spans="1:23" x14ac:dyDescent="0.35">
      <c r="A48" t="s">
        <v>75</v>
      </c>
      <c r="B48" t="s">
        <v>175</v>
      </c>
      <c r="C48" t="s">
        <v>436</v>
      </c>
      <c r="D48" t="s">
        <v>388</v>
      </c>
      <c r="E48">
        <v>97</v>
      </c>
      <c r="F48">
        <v>96</v>
      </c>
      <c r="G48">
        <v>0</v>
      </c>
      <c r="H48">
        <v>0</v>
      </c>
      <c r="I48">
        <v>0</v>
      </c>
      <c r="J48">
        <v>4</v>
      </c>
      <c r="K48">
        <v>3</v>
      </c>
      <c r="L48">
        <v>7</v>
      </c>
      <c r="M48">
        <v>1</v>
      </c>
      <c r="N48">
        <v>15</v>
      </c>
      <c r="O48">
        <v>148</v>
      </c>
      <c r="P48">
        <v>30</v>
      </c>
      <c r="Q48">
        <v>64</v>
      </c>
      <c r="R48">
        <v>2.88</v>
      </c>
      <c r="S48">
        <v>0.97</v>
      </c>
      <c r="T48">
        <v>305.5</v>
      </c>
      <c r="U48">
        <f t="shared" si="0"/>
        <v>20.366666666666667</v>
      </c>
      <c r="V48">
        <f t="shared" si="1"/>
        <v>20.366666666666667</v>
      </c>
      <c r="W48">
        <f t="shared" si="2"/>
        <v>20.366666666666667</v>
      </c>
    </row>
    <row r="49" spans="1:23" x14ac:dyDescent="0.35">
      <c r="A49" t="s">
        <v>24</v>
      </c>
      <c r="B49" t="s">
        <v>1257</v>
      </c>
      <c r="C49" t="s">
        <v>435</v>
      </c>
      <c r="D49" t="s">
        <v>378</v>
      </c>
      <c r="E49">
        <v>146</v>
      </c>
      <c r="F49">
        <v>29</v>
      </c>
      <c r="G49">
        <v>29</v>
      </c>
      <c r="H49">
        <v>11</v>
      </c>
      <c r="I49">
        <v>0</v>
      </c>
      <c r="J49">
        <v>15</v>
      </c>
      <c r="K49">
        <v>3</v>
      </c>
      <c r="L49">
        <v>0</v>
      </c>
      <c r="M49">
        <v>0</v>
      </c>
      <c r="N49">
        <v>0</v>
      </c>
      <c r="O49">
        <v>137</v>
      </c>
      <c r="P49">
        <v>41</v>
      </c>
      <c r="Q49">
        <v>109</v>
      </c>
      <c r="R49">
        <v>2.9</v>
      </c>
      <c r="S49">
        <v>1.03</v>
      </c>
      <c r="T49">
        <v>305</v>
      </c>
      <c r="U49">
        <f t="shared" si="0"/>
        <v>20.333333333333332</v>
      </c>
      <c r="V49">
        <f t="shared" si="1"/>
        <v>20.333333333333332</v>
      </c>
      <c r="W49">
        <f t="shared" si="2"/>
        <v>20.333333333333332</v>
      </c>
    </row>
    <row r="50" spans="1:23" x14ac:dyDescent="0.35">
      <c r="A50" t="s">
        <v>77</v>
      </c>
      <c r="B50" t="s">
        <v>679</v>
      </c>
      <c r="C50" t="s">
        <v>435</v>
      </c>
      <c r="D50" t="s">
        <v>374</v>
      </c>
      <c r="E50">
        <v>174</v>
      </c>
      <c r="F50">
        <v>29</v>
      </c>
      <c r="G50">
        <v>29</v>
      </c>
      <c r="H50">
        <v>19</v>
      </c>
      <c r="I50">
        <v>0</v>
      </c>
      <c r="J50">
        <v>14</v>
      </c>
      <c r="K50">
        <v>8</v>
      </c>
      <c r="L50">
        <v>0</v>
      </c>
      <c r="M50">
        <v>0</v>
      </c>
      <c r="N50">
        <v>0</v>
      </c>
      <c r="O50">
        <v>160</v>
      </c>
      <c r="P50">
        <v>44</v>
      </c>
      <c r="Q50">
        <v>151</v>
      </c>
      <c r="R50">
        <v>3</v>
      </c>
      <c r="S50">
        <v>1.1200000000000001</v>
      </c>
      <c r="T50">
        <v>301.5</v>
      </c>
      <c r="U50">
        <f t="shared" si="0"/>
        <v>20.100000000000001</v>
      </c>
      <c r="V50">
        <f t="shared" si="1"/>
        <v>20.100000000000001</v>
      </c>
      <c r="W50">
        <f t="shared" si="2"/>
        <v>20.100000000000001</v>
      </c>
    </row>
    <row r="51" spans="1:23" x14ac:dyDescent="0.35">
      <c r="A51" t="s">
        <v>936</v>
      </c>
      <c r="B51" t="s">
        <v>1175</v>
      </c>
      <c r="C51" t="s">
        <v>435</v>
      </c>
      <c r="D51" t="s">
        <v>384</v>
      </c>
      <c r="E51">
        <v>164</v>
      </c>
      <c r="F51">
        <v>29</v>
      </c>
      <c r="G51">
        <v>29</v>
      </c>
      <c r="H51">
        <v>13</v>
      </c>
      <c r="I51">
        <v>1</v>
      </c>
      <c r="J51">
        <v>11</v>
      </c>
      <c r="K51">
        <v>4</v>
      </c>
      <c r="L51">
        <v>0</v>
      </c>
      <c r="M51">
        <v>0</v>
      </c>
      <c r="N51">
        <v>0</v>
      </c>
      <c r="O51">
        <v>164</v>
      </c>
      <c r="P51">
        <v>44</v>
      </c>
      <c r="Q51">
        <v>122</v>
      </c>
      <c r="R51">
        <v>2.74</v>
      </c>
      <c r="S51">
        <v>1.01</v>
      </c>
      <c r="T51">
        <v>301</v>
      </c>
      <c r="U51">
        <f t="shared" si="0"/>
        <v>20.066666666666666</v>
      </c>
      <c r="V51">
        <f t="shared" si="1"/>
        <v>20.066666666666666</v>
      </c>
      <c r="W51">
        <f t="shared" si="2"/>
        <v>20.066666666666666</v>
      </c>
    </row>
    <row r="52" spans="1:23" x14ac:dyDescent="0.35">
      <c r="A52" t="s">
        <v>52</v>
      </c>
      <c r="B52" t="s">
        <v>250</v>
      </c>
      <c r="C52" t="s">
        <v>435</v>
      </c>
      <c r="D52" t="s">
        <v>389</v>
      </c>
      <c r="E52">
        <v>172</v>
      </c>
      <c r="F52">
        <v>29</v>
      </c>
      <c r="G52">
        <v>29</v>
      </c>
      <c r="H52">
        <v>20</v>
      </c>
      <c r="I52">
        <v>0</v>
      </c>
      <c r="J52">
        <v>16</v>
      </c>
      <c r="K52">
        <v>9</v>
      </c>
      <c r="L52">
        <v>0</v>
      </c>
      <c r="M52">
        <v>0</v>
      </c>
      <c r="N52">
        <v>0</v>
      </c>
      <c r="O52">
        <v>160</v>
      </c>
      <c r="P52">
        <v>56</v>
      </c>
      <c r="Q52">
        <v>151</v>
      </c>
      <c r="R52">
        <v>3.56</v>
      </c>
      <c r="S52">
        <v>1.2</v>
      </c>
      <c r="T52">
        <v>299.5</v>
      </c>
      <c r="U52">
        <f t="shared" si="0"/>
        <v>19.966666666666665</v>
      </c>
      <c r="V52">
        <f t="shared" si="1"/>
        <v>17.97</v>
      </c>
      <c r="W52">
        <f t="shared" si="2"/>
        <v>17.97</v>
      </c>
    </row>
    <row r="53" spans="1:23" x14ac:dyDescent="0.35">
      <c r="A53" t="s">
        <v>325</v>
      </c>
      <c r="B53" t="s">
        <v>324</v>
      </c>
      <c r="C53" t="s">
        <v>435</v>
      </c>
      <c r="D53" t="s">
        <v>389</v>
      </c>
      <c r="E53">
        <v>164</v>
      </c>
      <c r="F53">
        <v>30</v>
      </c>
      <c r="G53">
        <v>30</v>
      </c>
      <c r="H53">
        <v>12</v>
      </c>
      <c r="I53">
        <v>0</v>
      </c>
      <c r="J53">
        <v>11</v>
      </c>
      <c r="K53">
        <v>5</v>
      </c>
      <c r="L53">
        <v>0</v>
      </c>
      <c r="M53">
        <v>0</v>
      </c>
      <c r="N53">
        <v>0</v>
      </c>
      <c r="O53">
        <v>189</v>
      </c>
      <c r="P53">
        <v>53</v>
      </c>
      <c r="Q53">
        <v>133</v>
      </c>
      <c r="R53">
        <v>3.46</v>
      </c>
      <c r="S53">
        <v>1.1299999999999999</v>
      </c>
      <c r="T53">
        <v>297</v>
      </c>
      <c r="U53">
        <f t="shared" si="0"/>
        <v>19.8</v>
      </c>
      <c r="V53">
        <f t="shared" si="1"/>
        <v>17.82</v>
      </c>
      <c r="W53">
        <f t="shared" si="2"/>
        <v>17.82</v>
      </c>
    </row>
    <row r="54" spans="1:23" x14ac:dyDescent="0.35">
      <c r="A54" t="s">
        <v>34</v>
      </c>
      <c r="B54" t="s">
        <v>464</v>
      </c>
      <c r="C54" t="s">
        <v>435</v>
      </c>
      <c r="D54" t="s">
        <v>362</v>
      </c>
      <c r="E54">
        <v>167</v>
      </c>
      <c r="F54">
        <v>30</v>
      </c>
      <c r="G54">
        <v>30</v>
      </c>
      <c r="H54">
        <v>10</v>
      </c>
      <c r="I54">
        <v>0</v>
      </c>
      <c r="J54">
        <v>12</v>
      </c>
      <c r="K54">
        <v>6</v>
      </c>
      <c r="L54">
        <v>0</v>
      </c>
      <c r="M54">
        <v>0</v>
      </c>
      <c r="N54">
        <v>0</v>
      </c>
      <c r="O54">
        <v>167</v>
      </c>
      <c r="P54">
        <v>37</v>
      </c>
      <c r="Q54">
        <v>151</v>
      </c>
      <c r="R54">
        <v>3.07</v>
      </c>
      <c r="S54">
        <v>1.1299999999999999</v>
      </c>
      <c r="T54">
        <v>295</v>
      </c>
      <c r="U54">
        <f t="shared" si="0"/>
        <v>19.666666666666668</v>
      </c>
      <c r="V54">
        <f t="shared" si="1"/>
        <v>17.700000000000003</v>
      </c>
      <c r="W54">
        <f t="shared" si="2"/>
        <v>17.700000000000003</v>
      </c>
    </row>
    <row r="55" spans="1:23" x14ac:dyDescent="0.35">
      <c r="A55" t="s">
        <v>27</v>
      </c>
      <c r="B55" t="s">
        <v>1913</v>
      </c>
      <c r="C55" t="s">
        <v>436</v>
      </c>
      <c r="D55" t="s">
        <v>377</v>
      </c>
      <c r="E55">
        <v>53</v>
      </c>
      <c r="F55">
        <v>73</v>
      </c>
      <c r="G55">
        <v>0</v>
      </c>
      <c r="H55">
        <v>0</v>
      </c>
      <c r="I55">
        <v>0</v>
      </c>
      <c r="J55">
        <v>2</v>
      </c>
      <c r="K55">
        <v>3</v>
      </c>
      <c r="L55">
        <v>31</v>
      </c>
      <c r="M55">
        <v>9</v>
      </c>
      <c r="N55">
        <v>3</v>
      </c>
      <c r="O55">
        <v>77</v>
      </c>
      <c r="P55">
        <v>24</v>
      </c>
      <c r="Q55">
        <v>48</v>
      </c>
      <c r="R55">
        <v>3.91</v>
      </c>
      <c r="S55">
        <v>1.36</v>
      </c>
      <c r="T55">
        <v>292.5</v>
      </c>
      <c r="U55">
        <f t="shared" si="0"/>
        <v>19.5</v>
      </c>
      <c r="V55">
        <f t="shared" si="1"/>
        <v>17.55</v>
      </c>
      <c r="W55">
        <f t="shared" si="2"/>
        <v>17.55</v>
      </c>
    </row>
    <row r="56" spans="1:23" x14ac:dyDescent="0.35">
      <c r="A56" t="s">
        <v>509</v>
      </c>
      <c r="B56" t="s">
        <v>236</v>
      </c>
      <c r="C56" t="s">
        <v>436</v>
      </c>
      <c r="D56" t="s">
        <v>386</v>
      </c>
      <c r="E56">
        <v>61</v>
      </c>
      <c r="F56">
        <v>63</v>
      </c>
      <c r="G56">
        <v>0</v>
      </c>
      <c r="H56">
        <v>0</v>
      </c>
      <c r="I56">
        <v>0</v>
      </c>
      <c r="J56">
        <v>2</v>
      </c>
      <c r="K56">
        <v>2</v>
      </c>
      <c r="L56">
        <v>31</v>
      </c>
      <c r="M56">
        <v>3</v>
      </c>
      <c r="N56">
        <v>3</v>
      </c>
      <c r="O56">
        <v>66</v>
      </c>
      <c r="P56">
        <v>36</v>
      </c>
      <c r="Q56">
        <v>48</v>
      </c>
      <c r="R56">
        <v>3.39</v>
      </c>
      <c r="S56">
        <v>1.38</v>
      </c>
      <c r="T56">
        <v>292.5</v>
      </c>
      <c r="U56">
        <f t="shared" si="0"/>
        <v>19.5</v>
      </c>
      <c r="V56">
        <f t="shared" si="1"/>
        <v>17.55</v>
      </c>
      <c r="W56">
        <f t="shared" si="2"/>
        <v>17.55</v>
      </c>
    </row>
    <row r="57" spans="1:23" x14ac:dyDescent="0.35">
      <c r="A57" t="s">
        <v>196</v>
      </c>
      <c r="B57" t="s">
        <v>356</v>
      </c>
      <c r="C57" t="s">
        <v>435</v>
      </c>
      <c r="D57" t="s">
        <v>362</v>
      </c>
      <c r="E57">
        <v>180</v>
      </c>
      <c r="F57">
        <v>30</v>
      </c>
      <c r="G57">
        <v>30</v>
      </c>
      <c r="H57">
        <v>19</v>
      </c>
      <c r="I57">
        <v>0</v>
      </c>
      <c r="J57">
        <v>13</v>
      </c>
      <c r="K57">
        <v>8</v>
      </c>
      <c r="L57">
        <v>0</v>
      </c>
      <c r="M57">
        <v>0</v>
      </c>
      <c r="N57">
        <v>0</v>
      </c>
      <c r="O57">
        <v>163</v>
      </c>
      <c r="P57">
        <v>46</v>
      </c>
      <c r="Q57">
        <v>159</v>
      </c>
      <c r="R57">
        <v>3.15</v>
      </c>
      <c r="S57">
        <v>1.1399999999999999</v>
      </c>
      <c r="T57">
        <v>292</v>
      </c>
      <c r="U57">
        <f t="shared" si="0"/>
        <v>19.466666666666665</v>
      </c>
      <c r="V57">
        <f t="shared" si="1"/>
        <v>17.52</v>
      </c>
      <c r="W57">
        <f t="shared" si="2"/>
        <v>17.52</v>
      </c>
    </row>
    <row r="58" spans="1:23" x14ac:dyDescent="0.35">
      <c r="A58" t="s">
        <v>119</v>
      </c>
      <c r="B58" t="s">
        <v>1185</v>
      </c>
      <c r="C58" t="s">
        <v>435</v>
      </c>
      <c r="D58" t="s">
        <v>446</v>
      </c>
      <c r="E58">
        <v>166</v>
      </c>
      <c r="F58">
        <v>30</v>
      </c>
      <c r="G58">
        <v>30</v>
      </c>
      <c r="H58">
        <v>15</v>
      </c>
      <c r="I58">
        <v>0</v>
      </c>
      <c r="J58">
        <v>11</v>
      </c>
      <c r="K58">
        <v>9</v>
      </c>
      <c r="L58">
        <v>0</v>
      </c>
      <c r="M58">
        <v>0</v>
      </c>
      <c r="N58">
        <v>0</v>
      </c>
      <c r="O58">
        <v>183</v>
      </c>
      <c r="P58">
        <v>46</v>
      </c>
      <c r="Q58">
        <v>126</v>
      </c>
      <c r="R58">
        <v>3.42</v>
      </c>
      <c r="S58">
        <v>1.04</v>
      </c>
      <c r="T58">
        <v>291.5</v>
      </c>
      <c r="U58">
        <f t="shared" si="0"/>
        <v>19.433333333333334</v>
      </c>
      <c r="V58">
        <f t="shared" si="1"/>
        <v>17.490000000000002</v>
      </c>
      <c r="W58">
        <f t="shared" si="2"/>
        <v>17.490000000000002</v>
      </c>
    </row>
    <row r="59" spans="1:23" x14ac:dyDescent="0.35">
      <c r="A59" t="s">
        <v>79</v>
      </c>
      <c r="B59" t="s">
        <v>290</v>
      </c>
      <c r="C59" t="s">
        <v>435</v>
      </c>
      <c r="D59" t="s">
        <v>379</v>
      </c>
      <c r="E59">
        <v>159</v>
      </c>
      <c r="F59">
        <v>29</v>
      </c>
      <c r="G59">
        <v>29</v>
      </c>
      <c r="H59">
        <v>10</v>
      </c>
      <c r="I59">
        <v>0</v>
      </c>
      <c r="J59">
        <v>14</v>
      </c>
      <c r="K59">
        <v>8</v>
      </c>
      <c r="L59">
        <v>0</v>
      </c>
      <c r="M59">
        <v>0</v>
      </c>
      <c r="N59">
        <v>0</v>
      </c>
      <c r="O59">
        <v>160</v>
      </c>
      <c r="P59">
        <v>46</v>
      </c>
      <c r="Q59">
        <v>135</v>
      </c>
      <c r="R59">
        <v>3.45</v>
      </c>
      <c r="S59">
        <v>1.1399999999999999</v>
      </c>
      <c r="T59">
        <v>291</v>
      </c>
      <c r="U59">
        <f t="shared" si="0"/>
        <v>19.399999999999999</v>
      </c>
      <c r="V59">
        <f t="shared" si="1"/>
        <v>17.46</v>
      </c>
      <c r="W59">
        <f t="shared" si="2"/>
        <v>17.46</v>
      </c>
    </row>
    <row r="60" spans="1:23" x14ac:dyDescent="0.35">
      <c r="A60" t="s">
        <v>617</v>
      </c>
      <c r="B60" t="s">
        <v>1192</v>
      </c>
      <c r="C60" t="s">
        <v>435</v>
      </c>
      <c r="D60" t="s">
        <v>364</v>
      </c>
      <c r="E60">
        <v>177</v>
      </c>
      <c r="F60">
        <v>30</v>
      </c>
      <c r="G60">
        <v>30</v>
      </c>
      <c r="H60">
        <v>18</v>
      </c>
      <c r="I60">
        <v>0</v>
      </c>
      <c r="J60">
        <v>10</v>
      </c>
      <c r="K60">
        <v>6</v>
      </c>
      <c r="L60">
        <v>0</v>
      </c>
      <c r="M60">
        <v>0</v>
      </c>
      <c r="N60">
        <v>0</v>
      </c>
      <c r="O60">
        <v>182</v>
      </c>
      <c r="P60">
        <v>51</v>
      </c>
      <c r="Q60">
        <v>141</v>
      </c>
      <c r="R60">
        <v>3.05</v>
      </c>
      <c r="S60">
        <v>1.08</v>
      </c>
      <c r="T60">
        <v>289.5</v>
      </c>
      <c r="U60">
        <f t="shared" si="0"/>
        <v>19.3</v>
      </c>
      <c r="V60">
        <f t="shared" si="1"/>
        <v>17.37</v>
      </c>
      <c r="W60">
        <f t="shared" si="2"/>
        <v>17.37</v>
      </c>
    </row>
    <row r="61" spans="1:23" x14ac:dyDescent="0.35">
      <c r="A61" t="s">
        <v>183</v>
      </c>
      <c r="B61" t="s">
        <v>807</v>
      </c>
      <c r="C61" t="s">
        <v>435</v>
      </c>
      <c r="D61" t="s">
        <v>380</v>
      </c>
      <c r="E61">
        <v>177</v>
      </c>
      <c r="F61">
        <v>30</v>
      </c>
      <c r="G61">
        <v>30</v>
      </c>
      <c r="H61">
        <v>21</v>
      </c>
      <c r="I61">
        <v>1</v>
      </c>
      <c r="J61">
        <v>10</v>
      </c>
      <c r="K61">
        <v>8</v>
      </c>
      <c r="L61">
        <v>0</v>
      </c>
      <c r="M61">
        <v>0</v>
      </c>
      <c r="N61">
        <v>0</v>
      </c>
      <c r="O61">
        <v>182</v>
      </c>
      <c r="P61">
        <v>46</v>
      </c>
      <c r="Q61">
        <v>152</v>
      </c>
      <c r="R61">
        <v>2.95</v>
      </c>
      <c r="S61">
        <v>1.1200000000000001</v>
      </c>
      <c r="T61">
        <v>289</v>
      </c>
      <c r="U61">
        <f t="shared" si="0"/>
        <v>19.266666666666666</v>
      </c>
      <c r="V61">
        <f t="shared" si="1"/>
        <v>17.34</v>
      </c>
      <c r="W61">
        <f t="shared" si="2"/>
        <v>17.34</v>
      </c>
    </row>
    <row r="62" spans="1:23" x14ac:dyDescent="0.35">
      <c r="A62" t="s">
        <v>491</v>
      </c>
      <c r="B62" t="s">
        <v>470</v>
      </c>
      <c r="C62" t="s">
        <v>436</v>
      </c>
      <c r="D62" t="s">
        <v>394</v>
      </c>
      <c r="E62">
        <v>58</v>
      </c>
      <c r="F62">
        <v>58</v>
      </c>
      <c r="G62">
        <v>0</v>
      </c>
      <c r="H62">
        <v>0</v>
      </c>
      <c r="I62">
        <v>0</v>
      </c>
      <c r="J62">
        <v>1</v>
      </c>
      <c r="K62">
        <v>2</v>
      </c>
      <c r="L62">
        <v>25</v>
      </c>
      <c r="M62">
        <v>3</v>
      </c>
      <c r="N62">
        <v>3</v>
      </c>
      <c r="O62">
        <v>86</v>
      </c>
      <c r="P62">
        <v>12</v>
      </c>
      <c r="Q62">
        <v>41</v>
      </c>
      <c r="R62">
        <v>2.79</v>
      </c>
      <c r="S62">
        <v>0.91</v>
      </c>
      <c r="T62">
        <v>287.5</v>
      </c>
      <c r="U62">
        <f t="shared" si="0"/>
        <v>19.166666666666668</v>
      </c>
      <c r="V62">
        <f t="shared" si="1"/>
        <v>17.25</v>
      </c>
      <c r="W62">
        <f t="shared" si="2"/>
        <v>17.25</v>
      </c>
    </row>
    <row r="63" spans="1:23" x14ac:dyDescent="0.35">
      <c r="A63" t="s">
        <v>25</v>
      </c>
      <c r="B63" t="s">
        <v>499</v>
      </c>
      <c r="C63" t="s">
        <v>435</v>
      </c>
      <c r="D63" t="s">
        <v>378</v>
      </c>
      <c r="E63">
        <v>144</v>
      </c>
      <c r="F63">
        <v>29</v>
      </c>
      <c r="G63">
        <v>29</v>
      </c>
      <c r="H63">
        <v>9</v>
      </c>
      <c r="I63">
        <v>0</v>
      </c>
      <c r="J63">
        <v>14</v>
      </c>
      <c r="K63">
        <v>6</v>
      </c>
      <c r="L63">
        <v>0</v>
      </c>
      <c r="M63">
        <v>0</v>
      </c>
      <c r="N63">
        <v>0</v>
      </c>
      <c r="O63">
        <v>151</v>
      </c>
      <c r="P63">
        <v>41</v>
      </c>
      <c r="Q63">
        <v>120</v>
      </c>
      <c r="R63">
        <v>3.62</v>
      </c>
      <c r="S63">
        <v>1.1200000000000001</v>
      </c>
      <c r="T63">
        <v>287</v>
      </c>
      <c r="U63">
        <f t="shared" si="0"/>
        <v>19.133333333333333</v>
      </c>
      <c r="V63">
        <f t="shared" si="1"/>
        <v>17.22</v>
      </c>
      <c r="W63">
        <f t="shared" si="2"/>
        <v>17.22</v>
      </c>
    </row>
    <row r="64" spans="1:23" x14ac:dyDescent="0.35">
      <c r="A64" t="s">
        <v>41</v>
      </c>
      <c r="B64" t="s">
        <v>880</v>
      </c>
      <c r="C64" t="s">
        <v>436</v>
      </c>
      <c r="D64" t="s">
        <v>373</v>
      </c>
      <c r="E64">
        <v>63</v>
      </c>
      <c r="F64">
        <v>63</v>
      </c>
      <c r="G64">
        <v>0</v>
      </c>
      <c r="H64">
        <v>0</v>
      </c>
      <c r="I64">
        <v>0</v>
      </c>
      <c r="J64">
        <v>2</v>
      </c>
      <c r="K64">
        <v>3</v>
      </c>
      <c r="L64">
        <v>29</v>
      </c>
      <c r="M64">
        <v>7</v>
      </c>
      <c r="N64">
        <v>3</v>
      </c>
      <c r="O64">
        <v>71</v>
      </c>
      <c r="P64">
        <v>28</v>
      </c>
      <c r="Q64">
        <v>44</v>
      </c>
      <c r="R64">
        <v>2.86</v>
      </c>
      <c r="S64">
        <v>1.1399999999999999</v>
      </c>
      <c r="T64">
        <v>286</v>
      </c>
      <c r="U64">
        <f t="shared" si="0"/>
        <v>19.066666666666666</v>
      </c>
      <c r="V64">
        <f t="shared" si="1"/>
        <v>17.16</v>
      </c>
      <c r="W64">
        <f t="shared" si="2"/>
        <v>17.16</v>
      </c>
    </row>
    <row r="65" spans="1:23" x14ac:dyDescent="0.35">
      <c r="A65" t="s">
        <v>86</v>
      </c>
      <c r="B65" t="s">
        <v>1116</v>
      </c>
      <c r="C65" t="s">
        <v>436</v>
      </c>
      <c r="D65" t="s">
        <v>375</v>
      </c>
      <c r="E65">
        <v>83</v>
      </c>
      <c r="F65">
        <v>73</v>
      </c>
      <c r="G65">
        <v>0</v>
      </c>
      <c r="H65">
        <v>0</v>
      </c>
      <c r="I65">
        <v>0</v>
      </c>
      <c r="J65">
        <v>1</v>
      </c>
      <c r="K65">
        <v>3</v>
      </c>
      <c r="L65">
        <v>24</v>
      </c>
      <c r="M65">
        <v>4</v>
      </c>
      <c r="N65">
        <v>4</v>
      </c>
      <c r="O65">
        <v>103</v>
      </c>
      <c r="P65">
        <v>30</v>
      </c>
      <c r="Q65">
        <v>70</v>
      </c>
      <c r="R65">
        <v>2.6</v>
      </c>
      <c r="S65">
        <v>1.2</v>
      </c>
      <c r="T65">
        <v>286</v>
      </c>
      <c r="U65">
        <f t="shared" si="0"/>
        <v>19.066666666666666</v>
      </c>
      <c r="V65">
        <f t="shared" si="1"/>
        <v>17.16</v>
      </c>
      <c r="W65">
        <f t="shared" si="2"/>
        <v>17.16</v>
      </c>
    </row>
    <row r="66" spans="1:23" x14ac:dyDescent="0.35">
      <c r="A66" t="s">
        <v>608</v>
      </c>
      <c r="B66" t="s">
        <v>661</v>
      </c>
      <c r="C66" t="s">
        <v>435</v>
      </c>
      <c r="D66" t="s">
        <v>378</v>
      </c>
      <c r="E66">
        <v>156</v>
      </c>
      <c r="F66">
        <v>29</v>
      </c>
      <c r="G66">
        <v>29</v>
      </c>
      <c r="H66">
        <v>11</v>
      </c>
      <c r="I66">
        <v>1</v>
      </c>
      <c r="J66">
        <v>16</v>
      </c>
      <c r="K66">
        <v>7</v>
      </c>
      <c r="L66">
        <v>0</v>
      </c>
      <c r="M66">
        <v>0</v>
      </c>
      <c r="N66">
        <v>0</v>
      </c>
      <c r="O66">
        <v>121</v>
      </c>
      <c r="P66">
        <v>38</v>
      </c>
      <c r="Q66">
        <v>140</v>
      </c>
      <c r="R66">
        <v>3.52</v>
      </c>
      <c r="S66">
        <v>1.1399999999999999</v>
      </c>
      <c r="T66">
        <v>282.5</v>
      </c>
      <c r="U66">
        <f t="shared" ref="U66:U129" si="3">T66/15</f>
        <v>18.833333333333332</v>
      </c>
      <c r="V66">
        <f t="shared" ref="V66:V129" si="4">IF(T66&gt;= 550,U66*1.35,IF(T66 &gt;= 500,U66*1.3,IF(T66 &gt;= 450,U66*1.25,IF(T66 &gt;= 400,U66*1.2,IF(T66 &gt;= 350,U66*1.1,IF(T66 &gt;= 300,U66,IF(T66 &gt;= 250,U66*0.9,IF(T66 &gt;= 200,U66*0.8,IF(T66 &gt;= 150,U66*0.7,IF(T66 &gt;= 100,U66*0.6,IF(T66 &gt;= 50,U66*0.5,U66*0.4)))))))))))</f>
        <v>16.95</v>
      </c>
      <c r="W66">
        <f t="shared" ref="W66:W129" si="5">IF(V66 &lt; 1.5,1,V66)</f>
        <v>16.95</v>
      </c>
    </row>
    <row r="67" spans="1:23" x14ac:dyDescent="0.35">
      <c r="A67" t="s">
        <v>99</v>
      </c>
      <c r="B67" t="s">
        <v>149</v>
      </c>
      <c r="C67" t="s">
        <v>436</v>
      </c>
      <c r="D67" t="s">
        <v>378</v>
      </c>
      <c r="E67">
        <v>60</v>
      </c>
      <c r="F67">
        <v>69</v>
      </c>
      <c r="G67">
        <v>0</v>
      </c>
      <c r="H67">
        <v>0</v>
      </c>
      <c r="I67">
        <v>0</v>
      </c>
      <c r="J67">
        <v>3</v>
      </c>
      <c r="K67">
        <v>3</v>
      </c>
      <c r="L67">
        <v>10</v>
      </c>
      <c r="M67">
        <v>2</v>
      </c>
      <c r="N67">
        <v>26</v>
      </c>
      <c r="O67">
        <v>77</v>
      </c>
      <c r="P67">
        <v>15</v>
      </c>
      <c r="Q67">
        <v>43</v>
      </c>
      <c r="R67">
        <v>2.7</v>
      </c>
      <c r="S67">
        <v>0.97</v>
      </c>
      <c r="T67">
        <v>282.5</v>
      </c>
      <c r="U67">
        <f t="shared" si="3"/>
        <v>18.833333333333332</v>
      </c>
      <c r="V67">
        <f t="shared" si="4"/>
        <v>16.95</v>
      </c>
      <c r="W67">
        <f t="shared" si="5"/>
        <v>16.95</v>
      </c>
    </row>
    <row r="68" spans="1:23" x14ac:dyDescent="0.35">
      <c r="A68" t="s">
        <v>1190</v>
      </c>
      <c r="B68" t="s">
        <v>104</v>
      </c>
      <c r="C68" t="s">
        <v>436</v>
      </c>
      <c r="D68" t="s">
        <v>386</v>
      </c>
      <c r="E68">
        <v>57</v>
      </c>
      <c r="F68">
        <v>67</v>
      </c>
      <c r="G68">
        <v>0</v>
      </c>
      <c r="H68">
        <v>0</v>
      </c>
      <c r="I68">
        <v>0</v>
      </c>
      <c r="J68">
        <v>6</v>
      </c>
      <c r="K68">
        <v>4</v>
      </c>
      <c r="L68">
        <v>9</v>
      </c>
      <c r="M68">
        <v>2</v>
      </c>
      <c r="N68">
        <v>23</v>
      </c>
      <c r="O68">
        <v>78</v>
      </c>
      <c r="P68">
        <v>22</v>
      </c>
      <c r="Q68">
        <v>42</v>
      </c>
      <c r="R68">
        <v>3</v>
      </c>
      <c r="S68">
        <v>1.1200000000000001</v>
      </c>
      <c r="T68">
        <v>281.5</v>
      </c>
      <c r="U68">
        <f t="shared" si="3"/>
        <v>18.766666666666666</v>
      </c>
      <c r="V68">
        <f t="shared" si="4"/>
        <v>16.89</v>
      </c>
      <c r="W68">
        <f t="shared" si="5"/>
        <v>16.89</v>
      </c>
    </row>
    <row r="69" spans="1:23" x14ac:dyDescent="0.35">
      <c r="A69" t="s">
        <v>183</v>
      </c>
      <c r="B69" t="s">
        <v>62</v>
      </c>
      <c r="C69" t="s">
        <v>435</v>
      </c>
      <c r="D69" t="s">
        <v>388</v>
      </c>
      <c r="E69">
        <v>164</v>
      </c>
      <c r="F69">
        <v>30</v>
      </c>
      <c r="G69">
        <v>30</v>
      </c>
      <c r="H69">
        <v>13</v>
      </c>
      <c r="I69">
        <v>0</v>
      </c>
      <c r="J69">
        <v>13</v>
      </c>
      <c r="K69">
        <v>10</v>
      </c>
      <c r="L69">
        <v>0</v>
      </c>
      <c r="M69">
        <v>0</v>
      </c>
      <c r="N69">
        <v>0</v>
      </c>
      <c r="O69">
        <v>164</v>
      </c>
      <c r="P69">
        <v>45</v>
      </c>
      <c r="Q69">
        <v>140</v>
      </c>
      <c r="R69">
        <v>3.62</v>
      </c>
      <c r="S69">
        <v>1.1299999999999999</v>
      </c>
      <c r="T69">
        <v>280</v>
      </c>
      <c r="U69">
        <f t="shared" si="3"/>
        <v>18.666666666666668</v>
      </c>
      <c r="V69">
        <f t="shared" si="4"/>
        <v>16.8</v>
      </c>
      <c r="W69">
        <f t="shared" si="5"/>
        <v>16.8</v>
      </c>
    </row>
    <row r="70" spans="1:23" x14ac:dyDescent="0.35">
      <c r="A70" t="s">
        <v>108</v>
      </c>
      <c r="B70" t="s">
        <v>820</v>
      </c>
      <c r="C70" t="s">
        <v>435</v>
      </c>
      <c r="D70" t="s">
        <v>394</v>
      </c>
      <c r="E70">
        <v>166</v>
      </c>
      <c r="F70">
        <v>29</v>
      </c>
      <c r="G70">
        <v>29</v>
      </c>
      <c r="H70">
        <v>13</v>
      </c>
      <c r="I70">
        <v>0</v>
      </c>
      <c r="J70">
        <v>11</v>
      </c>
      <c r="K70">
        <v>8</v>
      </c>
      <c r="L70">
        <v>0</v>
      </c>
      <c r="M70">
        <v>0</v>
      </c>
      <c r="N70">
        <v>0</v>
      </c>
      <c r="O70">
        <v>177</v>
      </c>
      <c r="P70">
        <v>49</v>
      </c>
      <c r="Q70">
        <v>140</v>
      </c>
      <c r="R70">
        <v>3.31</v>
      </c>
      <c r="S70">
        <v>1.1399999999999999</v>
      </c>
      <c r="T70">
        <v>279.5</v>
      </c>
      <c r="U70">
        <f t="shared" si="3"/>
        <v>18.633333333333333</v>
      </c>
      <c r="V70">
        <f t="shared" si="4"/>
        <v>16.77</v>
      </c>
      <c r="W70">
        <f t="shared" si="5"/>
        <v>16.77</v>
      </c>
    </row>
    <row r="71" spans="1:23" x14ac:dyDescent="0.35">
      <c r="A71" t="s">
        <v>41</v>
      </c>
      <c r="B71" t="s">
        <v>1260</v>
      </c>
      <c r="C71" t="s">
        <v>435</v>
      </c>
      <c r="D71" t="s">
        <v>379</v>
      </c>
      <c r="E71">
        <v>166</v>
      </c>
      <c r="F71">
        <v>29</v>
      </c>
      <c r="G71">
        <v>29</v>
      </c>
      <c r="H71">
        <v>16</v>
      </c>
      <c r="I71">
        <v>0</v>
      </c>
      <c r="J71">
        <v>13</v>
      </c>
      <c r="K71">
        <v>7</v>
      </c>
      <c r="L71">
        <v>0</v>
      </c>
      <c r="M71">
        <v>0</v>
      </c>
      <c r="N71">
        <v>0</v>
      </c>
      <c r="O71">
        <v>140</v>
      </c>
      <c r="P71">
        <v>37</v>
      </c>
      <c r="Q71">
        <v>139</v>
      </c>
      <c r="R71">
        <v>3.2</v>
      </c>
      <c r="S71">
        <v>1.06</v>
      </c>
      <c r="T71">
        <v>279</v>
      </c>
      <c r="U71">
        <f t="shared" si="3"/>
        <v>18.600000000000001</v>
      </c>
      <c r="V71">
        <f t="shared" si="4"/>
        <v>16.740000000000002</v>
      </c>
      <c r="W71">
        <f t="shared" si="5"/>
        <v>16.740000000000002</v>
      </c>
    </row>
    <row r="72" spans="1:23" x14ac:dyDescent="0.35">
      <c r="A72" t="s">
        <v>46</v>
      </c>
      <c r="B72" t="s">
        <v>866</v>
      </c>
      <c r="C72" t="s">
        <v>436</v>
      </c>
      <c r="D72" t="s">
        <v>363</v>
      </c>
      <c r="E72">
        <v>66</v>
      </c>
      <c r="F72">
        <v>68</v>
      </c>
      <c r="G72">
        <v>0</v>
      </c>
      <c r="H72">
        <v>0</v>
      </c>
      <c r="I72">
        <v>0</v>
      </c>
      <c r="J72">
        <v>2</v>
      </c>
      <c r="K72">
        <v>2</v>
      </c>
      <c r="L72">
        <v>30</v>
      </c>
      <c r="M72">
        <v>9</v>
      </c>
      <c r="N72">
        <v>3</v>
      </c>
      <c r="O72">
        <v>66</v>
      </c>
      <c r="P72">
        <v>26</v>
      </c>
      <c r="Q72">
        <v>62</v>
      </c>
      <c r="R72">
        <v>3.95</v>
      </c>
      <c r="S72">
        <v>1.33</v>
      </c>
      <c r="T72">
        <v>278.5</v>
      </c>
      <c r="U72">
        <f t="shared" si="3"/>
        <v>18.566666666666666</v>
      </c>
      <c r="V72">
        <f t="shared" si="4"/>
        <v>16.71</v>
      </c>
      <c r="W72">
        <f t="shared" si="5"/>
        <v>16.71</v>
      </c>
    </row>
    <row r="73" spans="1:23" x14ac:dyDescent="0.35">
      <c r="A73" t="s">
        <v>79</v>
      </c>
      <c r="B73" t="s">
        <v>742</v>
      </c>
      <c r="C73" t="s">
        <v>435</v>
      </c>
      <c r="D73" t="s">
        <v>384</v>
      </c>
      <c r="E73">
        <v>157</v>
      </c>
      <c r="F73">
        <v>29</v>
      </c>
      <c r="G73">
        <v>29</v>
      </c>
      <c r="H73">
        <v>12</v>
      </c>
      <c r="I73">
        <v>0</v>
      </c>
      <c r="J73">
        <v>10</v>
      </c>
      <c r="K73">
        <v>5</v>
      </c>
      <c r="L73">
        <v>0</v>
      </c>
      <c r="M73">
        <v>0</v>
      </c>
      <c r="N73">
        <v>0</v>
      </c>
      <c r="O73">
        <v>169</v>
      </c>
      <c r="P73">
        <v>40</v>
      </c>
      <c r="Q73">
        <v>129</v>
      </c>
      <c r="R73">
        <v>3.27</v>
      </c>
      <c r="S73">
        <v>1.08</v>
      </c>
      <c r="T73">
        <v>278</v>
      </c>
      <c r="U73">
        <f t="shared" si="3"/>
        <v>18.533333333333335</v>
      </c>
      <c r="V73">
        <f t="shared" si="4"/>
        <v>16.680000000000003</v>
      </c>
      <c r="W73">
        <f t="shared" si="5"/>
        <v>16.680000000000003</v>
      </c>
    </row>
    <row r="74" spans="1:23" x14ac:dyDescent="0.35">
      <c r="A74" t="s">
        <v>48</v>
      </c>
      <c r="B74" t="s">
        <v>472</v>
      </c>
      <c r="C74" t="s">
        <v>435</v>
      </c>
      <c r="D74" t="s">
        <v>394</v>
      </c>
      <c r="E74">
        <v>173</v>
      </c>
      <c r="F74">
        <v>30</v>
      </c>
      <c r="G74">
        <v>30</v>
      </c>
      <c r="H74">
        <v>16</v>
      </c>
      <c r="I74">
        <v>0</v>
      </c>
      <c r="J74">
        <v>11</v>
      </c>
      <c r="K74">
        <v>9</v>
      </c>
      <c r="L74">
        <v>0</v>
      </c>
      <c r="M74">
        <v>0</v>
      </c>
      <c r="N74">
        <v>0</v>
      </c>
      <c r="O74">
        <v>177</v>
      </c>
      <c r="P74">
        <v>45</v>
      </c>
      <c r="Q74">
        <v>154</v>
      </c>
      <c r="R74">
        <v>3.64</v>
      </c>
      <c r="S74">
        <v>1.1499999999999999</v>
      </c>
      <c r="T74">
        <v>276</v>
      </c>
      <c r="U74">
        <f t="shared" si="3"/>
        <v>18.399999999999999</v>
      </c>
      <c r="V74">
        <f t="shared" si="4"/>
        <v>16.559999999999999</v>
      </c>
      <c r="W74">
        <f t="shared" si="5"/>
        <v>16.559999999999999</v>
      </c>
    </row>
    <row r="75" spans="1:23" x14ac:dyDescent="0.35">
      <c r="A75" t="s">
        <v>87</v>
      </c>
      <c r="B75" t="s">
        <v>153</v>
      </c>
      <c r="C75" t="s">
        <v>436</v>
      </c>
      <c r="D75" t="s">
        <v>381</v>
      </c>
      <c r="E75">
        <v>73</v>
      </c>
      <c r="F75">
        <v>96</v>
      </c>
      <c r="G75">
        <v>0</v>
      </c>
      <c r="H75">
        <v>0</v>
      </c>
      <c r="I75">
        <v>0</v>
      </c>
      <c r="J75">
        <v>2</v>
      </c>
      <c r="K75">
        <v>5</v>
      </c>
      <c r="L75">
        <v>0</v>
      </c>
      <c r="M75">
        <v>0</v>
      </c>
      <c r="N75">
        <v>44</v>
      </c>
      <c r="O75">
        <v>120</v>
      </c>
      <c r="P75">
        <v>59</v>
      </c>
      <c r="Q75">
        <v>50</v>
      </c>
      <c r="R75">
        <v>3.58</v>
      </c>
      <c r="S75">
        <v>1.49</v>
      </c>
      <c r="T75">
        <v>275.5</v>
      </c>
      <c r="U75">
        <f t="shared" si="3"/>
        <v>18.366666666666667</v>
      </c>
      <c r="V75">
        <f t="shared" si="4"/>
        <v>16.53</v>
      </c>
      <c r="W75">
        <f t="shared" si="5"/>
        <v>16.53</v>
      </c>
    </row>
    <row r="76" spans="1:23" x14ac:dyDescent="0.35">
      <c r="A76" t="s">
        <v>328</v>
      </c>
      <c r="B76" t="s">
        <v>467</v>
      </c>
      <c r="C76" t="s">
        <v>435</v>
      </c>
      <c r="D76" t="s">
        <v>373</v>
      </c>
      <c r="E76">
        <v>171</v>
      </c>
      <c r="F76">
        <v>30</v>
      </c>
      <c r="G76">
        <v>30</v>
      </c>
      <c r="H76">
        <v>13</v>
      </c>
      <c r="I76">
        <v>2</v>
      </c>
      <c r="J76">
        <v>9</v>
      </c>
      <c r="K76">
        <v>7</v>
      </c>
      <c r="L76">
        <v>0</v>
      </c>
      <c r="M76">
        <v>0</v>
      </c>
      <c r="N76">
        <v>0</v>
      </c>
      <c r="O76">
        <v>167</v>
      </c>
      <c r="P76">
        <v>41</v>
      </c>
      <c r="Q76">
        <v>146</v>
      </c>
      <c r="R76">
        <v>3.05</v>
      </c>
      <c r="S76">
        <v>1.0900000000000001</v>
      </c>
      <c r="T76">
        <v>274</v>
      </c>
      <c r="U76">
        <f t="shared" si="3"/>
        <v>18.266666666666666</v>
      </c>
      <c r="V76">
        <f t="shared" si="4"/>
        <v>16.440000000000001</v>
      </c>
      <c r="W76">
        <f t="shared" si="5"/>
        <v>16.440000000000001</v>
      </c>
    </row>
    <row r="77" spans="1:23" x14ac:dyDescent="0.35">
      <c r="A77" t="s">
        <v>1444</v>
      </c>
      <c r="B77" t="s">
        <v>1496</v>
      </c>
      <c r="C77" t="s">
        <v>435</v>
      </c>
      <c r="D77" t="s">
        <v>387</v>
      </c>
      <c r="E77">
        <v>175</v>
      </c>
      <c r="F77">
        <v>30</v>
      </c>
      <c r="G77">
        <v>30</v>
      </c>
      <c r="H77">
        <v>18</v>
      </c>
      <c r="I77">
        <v>0</v>
      </c>
      <c r="J77">
        <v>10</v>
      </c>
      <c r="K77">
        <v>9</v>
      </c>
      <c r="L77">
        <v>0</v>
      </c>
      <c r="M77">
        <v>0</v>
      </c>
      <c r="N77">
        <v>0</v>
      </c>
      <c r="O77">
        <v>174</v>
      </c>
      <c r="P77">
        <v>48</v>
      </c>
      <c r="Q77">
        <v>138</v>
      </c>
      <c r="R77">
        <v>3.29</v>
      </c>
      <c r="S77">
        <v>1.06</v>
      </c>
      <c r="T77">
        <v>273</v>
      </c>
      <c r="U77">
        <f t="shared" si="3"/>
        <v>18.2</v>
      </c>
      <c r="V77">
        <f t="shared" si="4"/>
        <v>16.38</v>
      </c>
      <c r="W77">
        <f t="shared" si="5"/>
        <v>16.38</v>
      </c>
    </row>
    <row r="78" spans="1:23" x14ac:dyDescent="0.35">
      <c r="A78" t="s">
        <v>174</v>
      </c>
      <c r="B78" t="s">
        <v>204</v>
      </c>
      <c r="C78" t="s">
        <v>436</v>
      </c>
      <c r="D78" t="s">
        <v>378</v>
      </c>
      <c r="E78">
        <v>65</v>
      </c>
      <c r="F78">
        <v>50</v>
      </c>
      <c r="G78">
        <v>0</v>
      </c>
      <c r="H78">
        <v>0</v>
      </c>
      <c r="I78">
        <v>0</v>
      </c>
      <c r="J78">
        <v>1</v>
      </c>
      <c r="K78">
        <v>2</v>
      </c>
      <c r="L78">
        <v>23</v>
      </c>
      <c r="M78">
        <v>6</v>
      </c>
      <c r="N78">
        <v>3</v>
      </c>
      <c r="O78">
        <v>75</v>
      </c>
      <c r="P78">
        <v>16</v>
      </c>
      <c r="Q78">
        <v>32</v>
      </c>
      <c r="R78">
        <v>0.97</v>
      </c>
      <c r="S78">
        <v>0.74</v>
      </c>
      <c r="T78">
        <v>269.5</v>
      </c>
      <c r="U78">
        <f t="shared" si="3"/>
        <v>17.966666666666665</v>
      </c>
      <c r="V78">
        <f t="shared" si="4"/>
        <v>16.169999999999998</v>
      </c>
      <c r="W78">
        <f t="shared" si="5"/>
        <v>16.169999999999998</v>
      </c>
    </row>
    <row r="79" spans="1:23" x14ac:dyDescent="0.35">
      <c r="A79" t="s">
        <v>508</v>
      </c>
      <c r="B79" t="s">
        <v>799</v>
      </c>
      <c r="C79" t="s">
        <v>435</v>
      </c>
      <c r="D79" t="s">
        <v>370</v>
      </c>
      <c r="E79">
        <v>146</v>
      </c>
      <c r="F79">
        <v>29</v>
      </c>
      <c r="G79">
        <v>29</v>
      </c>
      <c r="H79">
        <v>8</v>
      </c>
      <c r="I79">
        <v>0</v>
      </c>
      <c r="J79">
        <v>14</v>
      </c>
      <c r="K79">
        <v>7</v>
      </c>
      <c r="L79">
        <v>0</v>
      </c>
      <c r="M79">
        <v>0</v>
      </c>
      <c r="N79">
        <v>0</v>
      </c>
      <c r="O79">
        <v>143</v>
      </c>
      <c r="P79">
        <v>37</v>
      </c>
      <c r="Q79">
        <v>144</v>
      </c>
      <c r="R79">
        <v>3.64</v>
      </c>
      <c r="S79">
        <v>1.24</v>
      </c>
      <c r="T79">
        <v>269.5</v>
      </c>
      <c r="U79">
        <f t="shared" si="3"/>
        <v>17.966666666666665</v>
      </c>
      <c r="V79">
        <f t="shared" si="4"/>
        <v>16.169999999999998</v>
      </c>
      <c r="W79">
        <f t="shared" si="5"/>
        <v>16.169999999999998</v>
      </c>
    </row>
    <row r="80" spans="1:23" x14ac:dyDescent="0.35">
      <c r="A80" t="s">
        <v>48</v>
      </c>
      <c r="B80" t="s">
        <v>790</v>
      </c>
      <c r="C80" t="s">
        <v>435</v>
      </c>
      <c r="D80" t="s">
        <v>379</v>
      </c>
      <c r="E80">
        <v>161</v>
      </c>
      <c r="F80">
        <v>29</v>
      </c>
      <c r="G80">
        <v>29</v>
      </c>
      <c r="H80">
        <v>17</v>
      </c>
      <c r="I80">
        <v>0</v>
      </c>
      <c r="J80">
        <v>12</v>
      </c>
      <c r="K80">
        <v>6</v>
      </c>
      <c r="L80">
        <v>0</v>
      </c>
      <c r="M80">
        <v>0</v>
      </c>
      <c r="N80">
        <v>0</v>
      </c>
      <c r="O80">
        <v>172</v>
      </c>
      <c r="P80">
        <v>64</v>
      </c>
      <c r="Q80">
        <v>144</v>
      </c>
      <c r="R80">
        <v>3.47</v>
      </c>
      <c r="S80">
        <v>1.29</v>
      </c>
      <c r="T80">
        <v>268</v>
      </c>
      <c r="U80">
        <f t="shared" si="3"/>
        <v>17.866666666666667</v>
      </c>
      <c r="V80">
        <f t="shared" si="4"/>
        <v>16.080000000000002</v>
      </c>
      <c r="W80">
        <f t="shared" si="5"/>
        <v>16.080000000000002</v>
      </c>
    </row>
    <row r="81" spans="1:23" x14ac:dyDescent="0.35">
      <c r="A81" t="s">
        <v>227</v>
      </c>
      <c r="B81" t="s">
        <v>202</v>
      </c>
      <c r="C81" t="s">
        <v>435</v>
      </c>
      <c r="D81" t="s">
        <v>385</v>
      </c>
      <c r="E81">
        <v>140</v>
      </c>
      <c r="F81">
        <v>29</v>
      </c>
      <c r="G81">
        <v>29</v>
      </c>
      <c r="H81">
        <v>11</v>
      </c>
      <c r="I81">
        <v>0</v>
      </c>
      <c r="J81">
        <v>9</v>
      </c>
      <c r="K81">
        <v>4</v>
      </c>
      <c r="L81">
        <v>0</v>
      </c>
      <c r="M81">
        <v>0</v>
      </c>
      <c r="N81">
        <v>0</v>
      </c>
      <c r="O81">
        <v>165</v>
      </c>
      <c r="P81">
        <v>45</v>
      </c>
      <c r="Q81">
        <v>99</v>
      </c>
      <c r="R81">
        <v>2.83</v>
      </c>
      <c r="S81">
        <v>1.03</v>
      </c>
      <c r="T81">
        <v>266.5</v>
      </c>
      <c r="U81">
        <f t="shared" si="3"/>
        <v>17.766666666666666</v>
      </c>
      <c r="V81">
        <f t="shared" si="4"/>
        <v>15.99</v>
      </c>
      <c r="W81">
        <f t="shared" si="5"/>
        <v>15.99</v>
      </c>
    </row>
    <row r="82" spans="1:23" x14ac:dyDescent="0.35">
      <c r="A82" t="s">
        <v>46</v>
      </c>
      <c r="B82" t="s">
        <v>276</v>
      </c>
      <c r="C82" t="s">
        <v>435</v>
      </c>
      <c r="D82" t="s">
        <v>382</v>
      </c>
      <c r="E82">
        <v>149</v>
      </c>
      <c r="F82">
        <v>29</v>
      </c>
      <c r="G82">
        <v>29</v>
      </c>
      <c r="H82">
        <v>11</v>
      </c>
      <c r="I82">
        <v>0</v>
      </c>
      <c r="J82">
        <v>13</v>
      </c>
      <c r="K82">
        <v>8</v>
      </c>
      <c r="L82">
        <v>0</v>
      </c>
      <c r="M82">
        <v>0</v>
      </c>
      <c r="N82">
        <v>0</v>
      </c>
      <c r="O82">
        <v>148</v>
      </c>
      <c r="P82">
        <v>38</v>
      </c>
      <c r="Q82">
        <v>140</v>
      </c>
      <c r="R82">
        <v>3.44</v>
      </c>
      <c r="S82">
        <v>1.19</v>
      </c>
      <c r="T82">
        <v>266.5</v>
      </c>
      <c r="U82">
        <f t="shared" si="3"/>
        <v>17.766666666666666</v>
      </c>
      <c r="V82">
        <f t="shared" si="4"/>
        <v>15.99</v>
      </c>
      <c r="W82">
        <f t="shared" si="5"/>
        <v>15.99</v>
      </c>
    </row>
    <row r="83" spans="1:23" x14ac:dyDescent="0.35">
      <c r="A83" t="s">
        <v>105</v>
      </c>
      <c r="B83" t="s">
        <v>476</v>
      </c>
      <c r="C83" t="s">
        <v>436</v>
      </c>
      <c r="D83" t="s">
        <v>380</v>
      </c>
      <c r="E83">
        <v>64</v>
      </c>
      <c r="F83">
        <v>71</v>
      </c>
      <c r="G83">
        <v>0</v>
      </c>
      <c r="H83">
        <v>0</v>
      </c>
      <c r="I83">
        <v>0</v>
      </c>
      <c r="J83">
        <v>1</v>
      </c>
      <c r="K83">
        <v>1</v>
      </c>
      <c r="L83">
        <v>6</v>
      </c>
      <c r="M83">
        <v>1</v>
      </c>
      <c r="N83">
        <v>34</v>
      </c>
      <c r="O83">
        <v>74</v>
      </c>
      <c r="P83">
        <v>25</v>
      </c>
      <c r="Q83">
        <v>47</v>
      </c>
      <c r="R83">
        <v>1.69</v>
      </c>
      <c r="S83">
        <v>1.1200000000000001</v>
      </c>
      <c r="T83">
        <v>266.5</v>
      </c>
      <c r="U83">
        <f t="shared" si="3"/>
        <v>17.766666666666666</v>
      </c>
      <c r="V83">
        <f t="shared" si="4"/>
        <v>15.99</v>
      </c>
      <c r="W83">
        <f t="shared" si="5"/>
        <v>15.99</v>
      </c>
    </row>
    <row r="84" spans="1:23" x14ac:dyDescent="0.35">
      <c r="A84" t="s">
        <v>815</v>
      </c>
      <c r="B84" t="s">
        <v>816</v>
      </c>
      <c r="C84" t="s">
        <v>435</v>
      </c>
      <c r="D84" t="s">
        <v>388</v>
      </c>
      <c r="E84">
        <v>155</v>
      </c>
      <c r="F84">
        <v>29</v>
      </c>
      <c r="G84">
        <v>29</v>
      </c>
      <c r="H84">
        <v>8</v>
      </c>
      <c r="I84">
        <v>0</v>
      </c>
      <c r="J84">
        <v>11</v>
      </c>
      <c r="K84">
        <v>5</v>
      </c>
      <c r="L84">
        <v>0</v>
      </c>
      <c r="M84">
        <v>0</v>
      </c>
      <c r="N84">
        <v>0</v>
      </c>
      <c r="O84">
        <v>158</v>
      </c>
      <c r="P84">
        <v>38</v>
      </c>
      <c r="Q84">
        <v>142</v>
      </c>
      <c r="R84">
        <v>3.83</v>
      </c>
      <c r="S84">
        <v>1.1599999999999999</v>
      </c>
      <c r="T84">
        <v>266</v>
      </c>
      <c r="U84">
        <f t="shared" si="3"/>
        <v>17.733333333333334</v>
      </c>
      <c r="V84">
        <f t="shared" si="4"/>
        <v>15.96</v>
      </c>
      <c r="W84">
        <f t="shared" si="5"/>
        <v>15.96</v>
      </c>
    </row>
    <row r="85" spans="1:23" x14ac:dyDescent="0.35">
      <c r="A85" t="s">
        <v>220</v>
      </c>
      <c r="B85" t="s">
        <v>885</v>
      </c>
      <c r="C85" t="s">
        <v>435</v>
      </c>
      <c r="D85" t="s">
        <v>362</v>
      </c>
      <c r="E85">
        <v>165</v>
      </c>
      <c r="F85">
        <v>29</v>
      </c>
      <c r="G85">
        <v>29</v>
      </c>
      <c r="H85">
        <v>17</v>
      </c>
      <c r="I85">
        <v>1</v>
      </c>
      <c r="J85">
        <v>10</v>
      </c>
      <c r="K85">
        <v>8</v>
      </c>
      <c r="L85">
        <v>0</v>
      </c>
      <c r="M85">
        <v>0</v>
      </c>
      <c r="N85">
        <v>0</v>
      </c>
      <c r="O85">
        <v>166</v>
      </c>
      <c r="P85">
        <v>39</v>
      </c>
      <c r="Q85">
        <v>156</v>
      </c>
      <c r="R85">
        <v>3.27</v>
      </c>
      <c r="S85">
        <v>1.18</v>
      </c>
      <c r="T85">
        <v>265</v>
      </c>
      <c r="U85">
        <f t="shared" si="3"/>
        <v>17.666666666666668</v>
      </c>
      <c r="V85">
        <f t="shared" si="4"/>
        <v>15.900000000000002</v>
      </c>
      <c r="W85">
        <f t="shared" si="5"/>
        <v>15.900000000000002</v>
      </c>
    </row>
    <row r="86" spans="1:23" x14ac:dyDescent="0.35">
      <c r="A86" t="s">
        <v>490</v>
      </c>
      <c r="B86" t="s">
        <v>1069</v>
      </c>
      <c r="C86" t="s">
        <v>436</v>
      </c>
      <c r="D86" t="s">
        <v>446</v>
      </c>
      <c r="E86">
        <v>57</v>
      </c>
      <c r="F86">
        <v>71</v>
      </c>
      <c r="G86">
        <v>0</v>
      </c>
      <c r="H86">
        <v>0</v>
      </c>
      <c r="I86">
        <v>0</v>
      </c>
      <c r="J86">
        <v>2</v>
      </c>
      <c r="K86">
        <v>2</v>
      </c>
      <c r="L86">
        <v>28</v>
      </c>
      <c r="M86">
        <v>8</v>
      </c>
      <c r="N86">
        <v>3</v>
      </c>
      <c r="O86">
        <v>51</v>
      </c>
      <c r="P86">
        <v>18</v>
      </c>
      <c r="Q86">
        <v>48</v>
      </c>
      <c r="R86">
        <v>2.84</v>
      </c>
      <c r="S86">
        <v>1.1599999999999999</v>
      </c>
      <c r="T86">
        <v>263</v>
      </c>
      <c r="U86">
        <f t="shared" si="3"/>
        <v>17.533333333333335</v>
      </c>
      <c r="V86">
        <f t="shared" si="4"/>
        <v>15.780000000000001</v>
      </c>
      <c r="W86">
        <f t="shared" si="5"/>
        <v>15.780000000000001</v>
      </c>
    </row>
    <row r="87" spans="1:23" x14ac:dyDescent="0.35">
      <c r="A87" t="s">
        <v>110</v>
      </c>
      <c r="B87" t="s">
        <v>354</v>
      </c>
      <c r="C87" t="s">
        <v>435</v>
      </c>
      <c r="D87" t="s">
        <v>370</v>
      </c>
      <c r="E87">
        <v>179</v>
      </c>
      <c r="F87">
        <v>29</v>
      </c>
      <c r="G87">
        <v>29</v>
      </c>
      <c r="H87">
        <v>18</v>
      </c>
      <c r="I87">
        <v>2</v>
      </c>
      <c r="J87">
        <v>13</v>
      </c>
      <c r="K87">
        <v>8</v>
      </c>
      <c r="L87">
        <v>0</v>
      </c>
      <c r="M87">
        <v>0</v>
      </c>
      <c r="N87">
        <v>0</v>
      </c>
      <c r="O87">
        <v>135</v>
      </c>
      <c r="P87">
        <v>55</v>
      </c>
      <c r="Q87">
        <v>163</v>
      </c>
      <c r="R87">
        <v>3.32</v>
      </c>
      <c r="S87">
        <v>1.22</v>
      </c>
      <c r="T87">
        <v>260.5</v>
      </c>
      <c r="U87">
        <f t="shared" si="3"/>
        <v>17.366666666666667</v>
      </c>
      <c r="V87">
        <f t="shared" si="4"/>
        <v>15.63</v>
      </c>
      <c r="W87">
        <f t="shared" si="5"/>
        <v>15.63</v>
      </c>
    </row>
    <row r="88" spans="1:23" x14ac:dyDescent="0.35">
      <c r="A88" t="s">
        <v>147</v>
      </c>
      <c r="B88" t="s">
        <v>1071</v>
      </c>
      <c r="C88" t="s">
        <v>435</v>
      </c>
      <c r="D88" t="s">
        <v>385</v>
      </c>
      <c r="E88">
        <v>161</v>
      </c>
      <c r="F88">
        <v>29</v>
      </c>
      <c r="G88">
        <v>29</v>
      </c>
      <c r="H88">
        <v>14</v>
      </c>
      <c r="I88">
        <v>0</v>
      </c>
      <c r="J88">
        <v>11</v>
      </c>
      <c r="K88">
        <v>7</v>
      </c>
      <c r="L88">
        <v>0</v>
      </c>
      <c r="M88">
        <v>0</v>
      </c>
      <c r="N88">
        <v>0</v>
      </c>
      <c r="O88">
        <v>154</v>
      </c>
      <c r="P88">
        <v>50</v>
      </c>
      <c r="Q88">
        <v>130</v>
      </c>
      <c r="R88">
        <v>3.3</v>
      </c>
      <c r="S88">
        <v>1.1200000000000001</v>
      </c>
      <c r="T88">
        <v>259.5</v>
      </c>
      <c r="U88">
        <f t="shared" si="3"/>
        <v>17.3</v>
      </c>
      <c r="V88">
        <f t="shared" si="4"/>
        <v>15.57</v>
      </c>
      <c r="W88">
        <f t="shared" si="5"/>
        <v>15.57</v>
      </c>
    </row>
    <row r="89" spans="1:23" x14ac:dyDescent="0.35">
      <c r="A89" t="s">
        <v>99</v>
      </c>
      <c r="B89" t="s">
        <v>1086</v>
      </c>
      <c r="C89" t="s">
        <v>436</v>
      </c>
      <c r="D89" t="s">
        <v>367</v>
      </c>
      <c r="E89">
        <v>69</v>
      </c>
      <c r="F89">
        <v>69</v>
      </c>
      <c r="G89">
        <v>0</v>
      </c>
      <c r="H89">
        <v>0</v>
      </c>
      <c r="I89">
        <v>0</v>
      </c>
      <c r="J89">
        <v>1</v>
      </c>
      <c r="K89">
        <v>2</v>
      </c>
      <c r="L89">
        <v>24</v>
      </c>
      <c r="M89">
        <v>4</v>
      </c>
      <c r="N89">
        <v>3</v>
      </c>
      <c r="O89">
        <v>92</v>
      </c>
      <c r="P89">
        <v>36</v>
      </c>
      <c r="Q89">
        <v>59</v>
      </c>
      <c r="R89">
        <v>3.39</v>
      </c>
      <c r="S89">
        <v>1.38</v>
      </c>
      <c r="T89">
        <v>258.5</v>
      </c>
      <c r="U89">
        <f t="shared" si="3"/>
        <v>17.233333333333334</v>
      </c>
      <c r="V89">
        <f t="shared" si="4"/>
        <v>15.510000000000002</v>
      </c>
      <c r="W89">
        <f t="shared" si="5"/>
        <v>15.510000000000002</v>
      </c>
    </row>
    <row r="90" spans="1:23" x14ac:dyDescent="0.35">
      <c r="A90" t="s">
        <v>958</v>
      </c>
      <c r="B90" t="s">
        <v>1135</v>
      </c>
      <c r="C90" t="s">
        <v>435</v>
      </c>
      <c r="D90" t="s">
        <v>370</v>
      </c>
      <c r="E90">
        <v>182</v>
      </c>
      <c r="F90">
        <v>29</v>
      </c>
      <c r="G90">
        <v>29</v>
      </c>
      <c r="H90">
        <v>19</v>
      </c>
      <c r="I90">
        <v>1</v>
      </c>
      <c r="J90">
        <v>12</v>
      </c>
      <c r="K90">
        <v>10</v>
      </c>
      <c r="L90">
        <v>0</v>
      </c>
      <c r="M90">
        <v>0</v>
      </c>
      <c r="N90">
        <v>0</v>
      </c>
      <c r="O90">
        <v>135</v>
      </c>
      <c r="P90">
        <v>42</v>
      </c>
      <c r="Q90">
        <v>155</v>
      </c>
      <c r="R90">
        <v>3.41</v>
      </c>
      <c r="S90">
        <v>1.08</v>
      </c>
      <c r="T90">
        <v>258</v>
      </c>
      <c r="U90">
        <f t="shared" si="3"/>
        <v>17.2</v>
      </c>
      <c r="V90">
        <f t="shared" si="4"/>
        <v>15.48</v>
      </c>
      <c r="W90">
        <f t="shared" si="5"/>
        <v>15.48</v>
      </c>
    </row>
    <row r="91" spans="1:23" x14ac:dyDescent="0.35">
      <c r="A91" t="s">
        <v>1209</v>
      </c>
      <c r="B91" t="s">
        <v>159</v>
      </c>
      <c r="C91" t="s">
        <v>435</v>
      </c>
      <c r="D91" t="s">
        <v>364</v>
      </c>
      <c r="E91">
        <v>185</v>
      </c>
      <c r="F91">
        <v>30</v>
      </c>
      <c r="G91">
        <v>30</v>
      </c>
      <c r="H91">
        <v>16</v>
      </c>
      <c r="I91">
        <v>0</v>
      </c>
      <c r="J91">
        <v>11</v>
      </c>
      <c r="K91">
        <v>8</v>
      </c>
      <c r="L91">
        <v>0</v>
      </c>
      <c r="M91">
        <v>0</v>
      </c>
      <c r="N91">
        <v>0</v>
      </c>
      <c r="O91">
        <v>154</v>
      </c>
      <c r="P91">
        <v>50</v>
      </c>
      <c r="Q91">
        <v>164</v>
      </c>
      <c r="R91">
        <v>3.5</v>
      </c>
      <c r="S91">
        <v>1.1599999999999999</v>
      </c>
      <c r="T91">
        <v>257</v>
      </c>
      <c r="U91">
        <f t="shared" si="3"/>
        <v>17.133333333333333</v>
      </c>
      <c r="V91">
        <f t="shared" si="4"/>
        <v>15.42</v>
      </c>
      <c r="W91">
        <f t="shared" si="5"/>
        <v>15.42</v>
      </c>
    </row>
    <row r="92" spans="1:23" x14ac:dyDescent="0.35">
      <c r="A92" t="s">
        <v>144</v>
      </c>
      <c r="B92" t="s">
        <v>426</v>
      </c>
      <c r="C92" t="s">
        <v>435</v>
      </c>
      <c r="D92" t="s">
        <v>373</v>
      </c>
      <c r="E92">
        <v>157</v>
      </c>
      <c r="F92">
        <v>29</v>
      </c>
      <c r="G92">
        <v>29</v>
      </c>
      <c r="H92">
        <v>11</v>
      </c>
      <c r="I92">
        <v>0</v>
      </c>
      <c r="J92">
        <v>11</v>
      </c>
      <c r="K92">
        <v>8</v>
      </c>
      <c r="L92">
        <v>0</v>
      </c>
      <c r="M92">
        <v>0</v>
      </c>
      <c r="N92">
        <v>0</v>
      </c>
      <c r="O92">
        <v>159</v>
      </c>
      <c r="P92">
        <v>49</v>
      </c>
      <c r="Q92">
        <v>134</v>
      </c>
      <c r="R92">
        <v>3.44</v>
      </c>
      <c r="S92">
        <v>1.17</v>
      </c>
      <c r="T92">
        <v>256</v>
      </c>
      <c r="U92">
        <f t="shared" si="3"/>
        <v>17.066666666666666</v>
      </c>
      <c r="V92">
        <f t="shared" si="4"/>
        <v>15.36</v>
      </c>
      <c r="W92">
        <f t="shared" si="5"/>
        <v>15.36</v>
      </c>
    </row>
    <row r="93" spans="1:23" x14ac:dyDescent="0.35">
      <c r="A93" t="s">
        <v>111</v>
      </c>
      <c r="B93" t="s">
        <v>1096</v>
      </c>
      <c r="C93" t="s">
        <v>436</v>
      </c>
      <c r="D93" t="s">
        <v>389</v>
      </c>
      <c r="E93">
        <v>64</v>
      </c>
      <c r="F93">
        <v>75</v>
      </c>
      <c r="G93">
        <v>0</v>
      </c>
      <c r="H93">
        <v>0</v>
      </c>
      <c r="I93">
        <v>0</v>
      </c>
      <c r="J93">
        <v>2</v>
      </c>
      <c r="K93">
        <v>2</v>
      </c>
      <c r="L93">
        <v>0</v>
      </c>
      <c r="M93">
        <v>0</v>
      </c>
      <c r="N93">
        <v>36</v>
      </c>
      <c r="O93">
        <v>84</v>
      </c>
      <c r="P93">
        <v>17</v>
      </c>
      <c r="Q93">
        <v>47</v>
      </c>
      <c r="R93">
        <v>2.67</v>
      </c>
      <c r="S93">
        <v>1</v>
      </c>
      <c r="T93">
        <v>256</v>
      </c>
      <c r="U93">
        <f t="shared" si="3"/>
        <v>17.066666666666666</v>
      </c>
      <c r="V93">
        <f t="shared" si="4"/>
        <v>15.36</v>
      </c>
      <c r="W93">
        <f t="shared" si="5"/>
        <v>15.36</v>
      </c>
    </row>
    <row r="94" spans="1:23" x14ac:dyDescent="0.35">
      <c r="A94" t="s">
        <v>982</v>
      </c>
      <c r="B94" t="s">
        <v>1078</v>
      </c>
      <c r="C94" t="s">
        <v>435</v>
      </c>
      <c r="D94" t="s">
        <v>360</v>
      </c>
      <c r="E94">
        <v>147</v>
      </c>
      <c r="F94">
        <v>29</v>
      </c>
      <c r="G94">
        <v>29</v>
      </c>
      <c r="H94">
        <v>8</v>
      </c>
      <c r="I94">
        <v>0</v>
      </c>
      <c r="J94">
        <v>9</v>
      </c>
      <c r="K94">
        <v>7</v>
      </c>
      <c r="L94">
        <v>0</v>
      </c>
      <c r="M94">
        <v>0</v>
      </c>
      <c r="N94">
        <v>0</v>
      </c>
      <c r="O94">
        <v>162</v>
      </c>
      <c r="P94">
        <v>31</v>
      </c>
      <c r="Q94">
        <v>133</v>
      </c>
      <c r="R94">
        <v>3.18</v>
      </c>
      <c r="S94">
        <v>1.1200000000000001</v>
      </c>
      <c r="T94">
        <v>254.5</v>
      </c>
      <c r="U94">
        <f t="shared" si="3"/>
        <v>16.966666666666665</v>
      </c>
      <c r="V94">
        <f t="shared" si="4"/>
        <v>15.27</v>
      </c>
      <c r="W94">
        <f t="shared" si="5"/>
        <v>15.27</v>
      </c>
    </row>
    <row r="95" spans="1:23" x14ac:dyDescent="0.35">
      <c r="A95" t="s">
        <v>1798</v>
      </c>
      <c r="B95" t="s">
        <v>101</v>
      </c>
      <c r="C95" t="s">
        <v>436</v>
      </c>
      <c r="D95" t="s">
        <v>368</v>
      </c>
      <c r="E95">
        <v>59</v>
      </c>
      <c r="F95">
        <v>74</v>
      </c>
      <c r="G95">
        <v>0</v>
      </c>
      <c r="H95">
        <v>0</v>
      </c>
      <c r="I95">
        <v>0</v>
      </c>
      <c r="J95">
        <v>1</v>
      </c>
      <c r="K95">
        <v>2</v>
      </c>
      <c r="L95">
        <v>23</v>
      </c>
      <c r="M95">
        <v>7</v>
      </c>
      <c r="N95">
        <v>3</v>
      </c>
      <c r="O95">
        <v>90</v>
      </c>
      <c r="P95">
        <v>36</v>
      </c>
      <c r="Q95">
        <v>30</v>
      </c>
      <c r="R95">
        <v>2.14</v>
      </c>
      <c r="S95">
        <v>1.1200000000000001</v>
      </c>
      <c r="T95">
        <v>254</v>
      </c>
      <c r="U95">
        <f t="shared" si="3"/>
        <v>16.933333333333334</v>
      </c>
      <c r="V95">
        <f t="shared" si="4"/>
        <v>15.24</v>
      </c>
      <c r="W95">
        <f t="shared" si="5"/>
        <v>15.24</v>
      </c>
    </row>
    <row r="96" spans="1:23" x14ac:dyDescent="0.35">
      <c r="A96" t="s">
        <v>83</v>
      </c>
      <c r="B96" t="s">
        <v>884</v>
      </c>
      <c r="C96" t="s">
        <v>435</v>
      </c>
      <c r="D96" t="s">
        <v>388</v>
      </c>
      <c r="E96">
        <v>157</v>
      </c>
      <c r="F96">
        <v>29</v>
      </c>
      <c r="G96">
        <v>29</v>
      </c>
      <c r="H96">
        <v>13</v>
      </c>
      <c r="I96">
        <v>0</v>
      </c>
      <c r="J96">
        <v>9</v>
      </c>
      <c r="K96">
        <v>8</v>
      </c>
      <c r="L96">
        <v>0</v>
      </c>
      <c r="M96">
        <v>0</v>
      </c>
      <c r="N96">
        <v>0</v>
      </c>
      <c r="O96">
        <v>164</v>
      </c>
      <c r="P96">
        <v>39</v>
      </c>
      <c r="Q96">
        <v>136</v>
      </c>
      <c r="R96">
        <v>3.1</v>
      </c>
      <c r="S96">
        <v>1.1100000000000001</v>
      </c>
      <c r="T96">
        <v>253</v>
      </c>
      <c r="U96">
        <f t="shared" si="3"/>
        <v>16.866666666666667</v>
      </c>
      <c r="V96">
        <f t="shared" si="4"/>
        <v>15.180000000000001</v>
      </c>
      <c r="W96">
        <f t="shared" si="5"/>
        <v>15.180000000000001</v>
      </c>
    </row>
    <row r="97" spans="1:23" x14ac:dyDescent="0.35">
      <c r="A97" t="s">
        <v>110</v>
      </c>
      <c r="B97" t="s">
        <v>442</v>
      </c>
      <c r="C97" t="s">
        <v>436</v>
      </c>
      <c r="D97" t="s">
        <v>382</v>
      </c>
      <c r="E97">
        <v>63</v>
      </c>
      <c r="F97">
        <v>77</v>
      </c>
      <c r="G97">
        <v>0</v>
      </c>
      <c r="H97">
        <v>0</v>
      </c>
      <c r="I97">
        <v>0</v>
      </c>
      <c r="J97">
        <v>5</v>
      </c>
      <c r="K97">
        <v>3</v>
      </c>
      <c r="L97">
        <v>4</v>
      </c>
      <c r="M97">
        <v>1</v>
      </c>
      <c r="N97">
        <v>26</v>
      </c>
      <c r="O97">
        <v>80</v>
      </c>
      <c r="P97">
        <v>25</v>
      </c>
      <c r="Q97">
        <v>52</v>
      </c>
      <c r="R97">
        <v>3</v>
      </c>
      <c r="S97">
        <v>1.22</v>
      </c>
      <c r="T97">
        <v>252.5</v>
      </c>
      <c r="U97">
        <f t="shared" si="3"/>
        <v>16.833333333333332</v>
      </c>
      <c r="V97">
        <f t="shared" si="4"/>
        <v>15.149999999999999</v>
      </c>
      <c r="W97">
        <f t="shared" si="5"/>
        <v>15.149999999999999</v>
      </c>
    </row>
    <row r="98" spans="1:23" x14ac:dyDescent="0.35">
      <c r="A98" t="s">
        <v>582</v>
      </c>
      <c r="B98" t="s">
        <v>1664</v>
      </c>
      <c r="C98" t="s">
        <v>436</v>
      </c>
      <c r="D98" t="s">
        <v>381</v>
      </c>
      <c r="E98">
        <v>77</v>
      </c>
      <c r="F98">
        <v>87</v>
      </c>
      <c r="G98">
        <v>0</v>
      </c>
      <c r="H98">
        <v>0</v>
      </c>
      <c r="I98">
        <v>0</v>
      </c>
      <c r="J98">
        <v>4</v>
      </c>
      <c r="K98">
        <v>4</v>
      </c>
      <c r="L98">
        <v>6</v>
      </c>
      <c r="M98">
        <v>1</v>
      </c>
      <c r="N98">
        <v>26</v>
      </c>
      <c r="O98">
        <v>71</v>
      </c>
      <c r="P98">
        <v>22</v>
      </c>
      <c r="Q98">
        <v>61</v>
      </c>
      <c r="R98">
        <v>3.62</v>
      </c>
      <c r="S98">
        <v>1.08</v>
      </c>
      <c r="T98">
        <v>252</v>
      </c>
      <c r="U98">
        <f t="shared" si="3"/>
        <v>16.8</v>
      </c>
      <c r="V98">
        <f t="shared" si="4"/>
        <v>15.120000000000001</v>
      </c>
      <c r="W98">
        <f t="shared" si="5"/>
        <v>15.120000000000001</v>
      </c>
    </row>
    <row r="99" spans="1:23" x14ac:dyDescent="0.35">
      <c r="A99" t="s">
        <v>94</v>
      </c>
      <c r="B99" t="s">
        <v>495</v>
      </c>
      <c r="C99" t="s">
        <v>435</v>
      </c>
      <c r="D99" t="s">
        <v>370</v>
      </c>
      <c r="E99">
        <v>146</v>
      </c>
      <c r="F99">
        <v>30</v>
      </c>
      <c r="G99">
        <v>30</v>
      </c>
      <c r="H99">
        <v>14</v>
      </c>
      <c r="I99">
        <v>0</v>
      </c>
      <c r="J99">
        <v>12</v>
      </c>
      <c r="K99">
        <v>4</v>
      </c>
      <c r="L99">
        <v>0</v>
      </c>
      <c r="M99">
        <v>0</v>
      </c>
      <c r="N99">
        <v>0</v>
      </c>
      <c r="O99">
        <v>139</v>
      </c>
      <c r="P99">
        <v>53</v>
      </c>
      <c r="Q99">
        <v>122</v>
      </c>
      <c r="R99">
        <v>3.33</v>
      </c>
      <c r="S99">
        <v>1.2</v>
      </c>
      <c r="T99">
        <v>252</v>
      </c>
      <c r="U99">
        <f t="shared" si="3"/>
        <v>16.8</v>
      </c>
      <c r="V99">
        <f t="shared" si="4"/>
        <v>15.120000000000001</v>
      </c>
      <c r="W99">
        <f t="shared" si="5"/>
        <v>15.120000000000001</v>
      </c>
    </row>
    <row r="100" spans="1:23" x14ac:dyDescent="0.35">
      <c r="A100" t="s">
        <v>87</v>
      </c>
      <c r="B100" t="s">
        <v>865</v>
      </c>
      <c r="C100" t="s">
        <v>435</v>
      </c>
      <c r="D100" t="s">
        <v>360</v>
      </c>
      <c r="E100">
        <v>167</v>
      </c>
      <c r="F100">
        <v>29</v>
      </c>
      <c r="G100">
        <v>29</v>
      </c>
      <c r="H100">
        <v>14</v>
      </c>
      <c r="I100">
        <v>0</v>
      </c>
      <c r="J100">
        <v>9</v>
      </c>
      <c r="K100">
        <v>8</v>
      </c>
      <c r="L100">
        <v>0</v>
      </c>
      <c r="M100">
        <v>0</v>
      </c>
      <c r="N100">
        <v>0</v>
      </c>
      <c r="O100">
        <v>147</v>
      </c>
      <c r="P100">
        <v>30</v>
      </c>
      <c r="Q100">
        <v>141</v>
      </c>
      <c r="R100">
        <v>3.02</v>
      </c>
      <c r="S100">
        <v>1.02</v>
      </c>
      <c r="T100">
        <v>251.5</v>
      </c>
      <c r="U100">
        <f t="shared" si="3"/>
        <v>16.766666666666666</v>
      </c>
      <c r="V100">
        <f t="shared" si="4"/>
        <v>15.09</v>
      </c>
      <c r="W100">
        <f t="shared" si="5"/>
        <v>15.09</v>
      </c>
    </row>
    <row r="101" spans="1:23" x14ac:dyDescent="0.35">
      <c r="A101" t="s">
        <v>403</v>
      </c>
      <c r="B101" t="s">
        <v>602</v>
      </c>
      <c r="C101" t="s">
        <v>436</v>
      </c>
      <c r="D101" t="s">
        <v>380</v>
      </c>
      <c r="E101">
        <v>80</v>
      </c>
      <c r="F101">
        <v>78</v>
      </c>
      <c r="G101">
        <v>0</v>
      </c>
      <c r="H101">
        <v>0</v>
      </c>
      <c r="I101">
        <v>0</v>
      </c>
      <c r="J101">
        <v>5</v>
      </c>
      <c r="K101">
        <v>3</v>
      </c>
      <c r="L101">
        <v>1</v>
      </c>
      <c r="M101">
        <v>0</v>
      </c>
      <c r="N101">
        <v>23</v>
      </c>
      <c r="O101">
        <v>100</v>
      </c>
      <c r="P101">
        <v>33</v>
      </c>
      <c r="Q101">
        <v>51</v>
      </c>
      <c r="R101">
        <v>2.36</v>
      </c>
      <c r="S101">
        <v>1.05</v>
      </c>
      <c r="T101">
        <v>251</v>
      </c>
      <c r="U101">
        <f t="shared" si="3"/>
        <v>16.733333333333334</v>
      </c>
      <c r="V101">
        <f t="shared" si="4"/>
        <v>15.06</v>
      </c>
      <c r="W101">
        <f t="shared" si="5"/>
        <v>15.06</v>
      </c>
    </row>
    <row r="102" spans="1:23" x14ac:dyDescent="0.35">
      <c r="A102" t="s">
        <v>59</v>
      </c>
      <c r="B102" t="s">
        <v>1268</v>
      </c>
      <c r="C102" t="s">
        <v>436</v>
      </c>
      <c r="D102" t="s">
        <v>371</v>
      </c>
      <c r="E102">
        <v>69</v>
      </c>
      <c r="F102">
        <v>78</v>
      </c>
      <c r="G102">
        <v>0</v>
      </c>
      <c r="H102">
        <v>0</v>
      </c>
      <c r="I102">
        <v>0</v>
      </c>
      <c r="J102">
        <v>3</v>
      </c>
      <c r="K102">
        <v>4</v>
      </c>
      <c r="L102">
        <v>1</v>
      </c>
      <c r="M102">
        <v>0</v>
      </c>
      <c r="N102">
        <v>31</v>
      </c>
      <c r="O102">
        <v>95</v>
      </c>
      <c r="P102">
        <v>24</v>
      </c>
      <c r="Q102">
        <v>57</v>
      </c>
      <c r="R102">
        <v>2.74</v>
      </c>
      <c r="S102">
        <v>1.17</v>
      </c>
      <c r="T102">
        <v>250</v>
      </c>
      <c r="U102">
        <f t="shared" si="3"/>
        <v>16.666666666666668</v>
      </c>
      <c r="V102">
        <f t="shared" si="4"/>
        <v>15.000000000000002</v>
      </c>
      <c r="W102">
        <f t="shared" si="5"/>
        <v>15.000000000000002</v>
      </c>
    </row>
    <row r="103" spans="1:23" x14ac:dyDescent="0.35">
      <c r="A103" t="s">
        <v>41</v>
      </c>
      <c r="B103" t="s">
        <v>680</v>
      </c>
      <c r="C103" t="s">
        <v>435</v>
      </c>
      <c r="D103" t="s">
        <v>374</v>
      </c>
      <c r="E103">
        <v>165</v>
      </c>
      <c r="F103">
        <v>29</v>
      </c>
      <c r="G103">
        <v>29</v>
      </c>
      <c r="H103">
        <v>17</v>
      </c>
      <c r="I103">
        <v>0</v>
      </c>
      <c r="J103">
        <v>11</v>
      </c>
      <c r="K103">
        <v>7</v>
      </c>
      <c r="L103">
        <v>0</v>
      </c>
      <c r="M103">
        <v>0</v>
      </c>
      <c r="N103">
        <v>0</v>
      </c>
      <c r="O103">
        <v>155</v>
      </c>
      <c r="P103">
        <v>41</v>
      </c>
      <c r="Q103">
        <v>165</v>
      </c>
      <c r="R103">
        <v>3.87</v>
      </c>
      <c r="S103">
        <v>1.25</v>
      </c>
      <c r="T103">
        <v>250</v>
      </c>
      <c r="U103">
        <f t="shared" si="3"/>
        <v>16.666666666666668</v>
      </c>
      <c r="V103">
        <f t="shared" si="4"/>
        <v>15.000000000000002</v>
      </c>
      <c r="W103">
        <f t="shared" si="5"/>
        <v>15.000000000000002</v>
      </c>
    </row>
    <row r="104" spans="1:23" x14ac:dyDescent="0.35">
      <c r="A104" t="s">
        <v>806</v>
      </c>
      <c r="B104" t="s">
        <v>693</v>
      </c>
      <c r="C104" t="s">
        <v>435</v>
      </c>
      <c r="D104" t="s">
        <v>384</v>
      </c>
      <c r="E104">
        <v>134</v>
      </c>
      <c r="F104">
        <v>23</v>
      </c>
      <c r="G104">
        <v>23</v>
      </c>
      <c r="H104">
        <v>12</v>
      </c>
      <c r="I104">
        <v>0</v>
      </c>
      <c r="J104">
        <v>11</v>
      </c>
      <c r="K104">
        <v>5</v>
      </c>
      <c r="L104">
        <v>0</v>
      </c>
      <c r="M104">
        <v>0</v>
      </c>
      <c r="N104">
        <v>0</v>
      </c>
      <c r="O104">
        <v>135</v>
      </c>
      <c r="P104">
        <v>36</v>
      </c>
      <c r="Q104">
        <v>111</v>
      </c>
      <c r="R104">
        <v>3.09</v>
      </c>
      <c r="S104">
        <v>1.1000000000000001</v>
      </c>
      <c r="T104">
        <v>249.5</v>
      </c>
      <c r="U104">
        <f t="shared" si="3"/>
        <v>16.633333333333333</v>
      </c>
      <c r="V104">
        <f t="shared" si="4"/>
        <v>13.306666666666667</v>
      </c>
      <c r="W104">
        <f t="shared" si="5"/>
        <v>13.306666666666667</v>
      </c>
    </row>
    <row r="105" spans="1:23" x14ac:dyDescent="0.35">
      <c r="A105" t="s">
        <v>1063</v>
      </c>
      <c r="B105" t="s">
        <v>1142</v>
      </c>
      <c r="C105" t="s">
        <v>435</v>
      </c>
      <c r="D105" t="s">
        <v>387</v>
      </c>
      <c r="E105">
        <v>168</v>
      </c>
      <c r="F105">
        <v>29</v>
      </c>
      <c r="G105">
        <v>29</v>
      </c>
      <c r="H105">
        <v>16</v>
      </c>
      <c r="I105">
        <v>0</v>
      </c>
      <c r="J105">
        <v>12</v>
      </c>
      <c r="K105">
        <v>5</v>
      </c>
      <c r="L105">
        <v>0</v>
      </c>
      <c r="M105">
        <v>0</v>
      </c>
      <c r="N105">
        <v>0</v>
      </c>
      <c r="O105">
        <v>123</v>
      </c>
      <c r="P105">
        <v>42</v>
      </c>
      <c r="Q105">
        <v>152</v>
      </c>
      <c r="R105">
        <v>3.21</v>
      </c>
      <c r="S105">
        <v>1.1499999999999999</v>
      </c>
      <c r="T105">
        <v>248</v>
      </c>
      <c r="U105">
        <f t="shared" si="3"/>
        <v>16.533333333333335</v>
      </c>
      <c r="V105">
        <f t="shared" si="4"/>
        <v>13.226666666666668</v>
      </c>
      <c r="W105">
        <f t="shared" si="5"/>
        <v>13.226666666666668</v>
      </c>
    </row>
    <row r="106" spans="1:23" x14ac:dyDescent="0.35">
      <c r="A106" t="s">
        <v>172</v>
      </c>
      <c r="B106" t="s">
        <v>1279</v>
      </c>
      <c r="C106" t="s">
        <v>436</v>
      </c>
      <c r="D106" t="s">
        <v>387</v>
      </c>
      <c r="E106">
        <v>61</v>
      </c>
      <c r="F106">
        <v>67</v>
      </c>
      <c r="G106">
        <v>0</v>
      </c>
      <c r="H106">
        <v>0</v>
      </c>
      <c r="I106">
        <v>0</v>
      </c>
      <c r="J106">
        <v>4</v>
      </c>
      <c r="K106">
        <v>2</v>
      </c>
      <c r="L106">
        <v>9</v>
      </c>
      <c r="M106">
        <v>2</v>
      </c>
      <c r="N106">
        <v>16</v>
      </c>
      <c r="O106">
        <v>89</v>
      </c>
      <c r="P106">
        <v>34</v>
      </c>
      <c r="Q106">
        <v>35</v>
      </c>
      <c r="R106">
        <v>2.66</v>
      </c>
      <c r="S106">
        <v>1.1299999999999999</v>
      </c>
      <c r="T106">
        <v>246.5</v>
      </c>
      <c r="U106">
        <f t="shared" si="3"/>
        <v>16.433333333333334</v>
      </c>
      <c r="V106">
        <f t="shared" si="4"/>
        <v>13.146666666666668</v>
      </c>
      <c r="W106">
        <f t="shared" si="5"/>
        <v>13.146666666666668</v>
      </c>
    </row>
    <row r="107" spans="1:23" x14ac:dyDescent="0.35">
      <c r="A107" t="s">
        <v>1207</v>
      </c>
      <c r="B107" t="s">
        <v>1208</v>
      </c>
      <c r="C107" t="s">
        <v>435</v>
      </c>
      <c r="D107" t="s">
        <v>374</v>
      </c>
      <c r="E107">
        <v>142</v>
      </c>
      <c r="F107">
        <v>29</v>
      </c>
      <c r="G107">
        <v>29</v>
      </c>
      <c r="H107">
        <v>9</v>
      </c>
      <c r="I107">
        <v>0</v>
      </c>
      <c r="J107">
        <v>10</v>
      </c>
      <c r="K107">
        <v>6</v>
      </c>
      <c r="L107">
        <v>0</v>
      </c>
      <c r="M107">
        <v>0</v>
      </c>
      <c r="N107">
        <v>0</v>
      </c>
      <c r="O107">
        <v>159</v>
      </c>
      <c r="P107">
        <v>47</v>
      </c>
      <c r="Q107">
        <v>123</v>
      </c>
      <c r="R107">
        <v>3.55</v>
      </c>
      <c r="S107">
        <v>1.2</v>
      </c>
      <c r="T107">
        <v>246.5</v>
      </c>
      <c r="U107">
        <f t="shared" si="3"/>
        <v>16.433333333333334</v>
      </c>
      <c r="V107">
        <f t="shared" si="4"/>
        <v>13.146666666666668</v>
      </c>
      <c r="W107">
        <f t="shared" si="5"/>
        <v>13.146666666666668</v>
      </c>
    </row>
    <row r="108" spans="1:23" x14ac:dyDescent="0.35">
      <c r="A108" t="s">
        <v>649</v>
      </c>
      <c r="B108" t="s">
        <v>248</v>
      </c>
      <c r="C108" t="s">
        <v>435</v>
      </c>
      <c r="D108" t="s">
        <v>386</v>
      </c>
      <c r="E108">
        <v>160</v>
      </c>
      <c r="F108">
        <v>29</v>
      </c>
      <c r="G108">
        <v>29</v>
      </c>
      <c r="H108">
        <v>13</v>
      </c>
      <c r="I108">
        <v>0</v>
      </c>
      <c r="J108">
        <v>12</v>
      </c>
      <c r="K108">
        <v>6</v>
      </c>
      <c r="L108">
        <v>0</v>
      </c>
      <c r="M108">
        <v>0</v>
      </c>
      <c r="N108">
        <v>0</v>
      </c>
      <c r="O108">
        <v>138</v>
      </c>
      <c r="P108">
        <v>44</v>
      </c>
      <c r="Q108">
        <v>152</v>
      </c>
      <c r="R108">
        <v>3.88</v>
      </c>
      <c r="S108">
        <v>1.23</v>
      </c>
      <c r="T108">
        <v>245.5</v>
      </c>
      <c r="U108">
        <f t="shared" si="3"/>
        <v>16.366666666666667</v>
      </c>
      <c r="V108">
        <f t="shared" si="4"/>
        <v>13.093333333333334</v>
      </c>
      <c r="W108">
        <f t="shared" si="5"/>
        <v>13.093333333333334</v>
      </c>
    </row>
    <row r="109" spans="1:23" x14ac:dyDescent="0.35">
      <c r="A109" t="s">
        <v>710</v>
      </c>
      <c r="B109" t="s">
        <v>1108</v>
      </c>
      <c r="C109" t="s">
        <v>435</v>
      </c>
      <c r="D109" t="s">
        <v>376</v>
      </c>
      <c r="E109">
        <v>151</v>
      </c>
      <c r="F109">
        <v>26</v>
      </c>
      <c r="G109">
        <v>26</v>
      </c>
      <c r="H109">
        <v>11</v>
      </c>
      <c r="I109">
        <v>1</v>
      </c>
      <c r="J109">
        <v>10</v>
      </c>
      <c r="K109">
        <v>7</v>
      </c>
      <c r="L109">
        <v>0</v>
      </c>
      <c r="M109">
        <v>0</v>
      </c>
      <c r="N109">
        <v>0</v>
      </c>
      <c r="O109">
        <v>137</v>
      </c>
      <c r="P109">
        <v>37</v>
      </c>
      <c r="Q109">
        <v>126</v>
      </c>
      <c r="R109">
        <v>3.22</v>
      </c>
      <c r="S109">
        <v>1.08</v>
      </c>
      <c r="T109">
        <v>245</v>
      </c>
      <c r="U109">
        <f t="shared" si="3"/>
        <v>16.333333333333332</v>
      </c>
      <c r="V109">
        <f t="shared" si="4"/>
        <v>13.066666666666666</v>
      </c>
      <c r="W109">
        <f t="shared" si="5"/>
        <v>13.066666666666666</v>
      </c>
    </row>
    <row r="110" spans="1:23" x14ac:dyDescent="0.35">
      <c r="A110" t="s">
        <v>62</v>
      </c>
      <c r="B110" t="s">
        <v>804</v>
      </c>
      <c r="C110" t="s">
        <v>436</v>
      </c>
      <c r="D110" t="s">
        <v>363</v>
      </c>
      <c r="E110">
        <v>63</v>
      </c>
      <c r="F110">
        <v>70</v>
      </c>
      <c r="G110">
        <v>0</v>
      </c>
      <c r="H110">
        <v>0</v>
      </c>
      <c r="I110">
        <v>0</v>
      </c>
      <c r="J110">
        <v>3</v>
      </c>
      <c r="K110">
        <v>2</v>
      </c>
      <c r="L110">
        <v>8</v>
      </c>
      <c r="M110">
        <v>2</v>
      </c>
      <c r="N110">
        <v>24</v>
      </c>
      <c r="O110">
        <v>63</v>
      </c>
      <c r="P110">
        <v>22</v>
      </c>
      <c r="Q110">
        <v>44</v>
      </c>
      <c r="R110">
        <v>3.29</v>
      </c>
      <c r="S110">
        <v>1.05</v>
      </c>
      <c r="T110">
        <v>242.5</v>
      </c>
      <c r="U110">
        <f t="shared" si="3"/>
        <v>16.166666666666668</v>
      </c>
      <c r="V110">
        <f t="shared" si="4"/>
        <v>12.933333333333335</v>
      </c>
      <c r="W110">
        <f t="shared" si="5"/>
        <v>12.933333333333335</v>
      </c>
    </row>
    <row r="111" spans="1:23" x14ac:dyDescent="0.35">
      <c r="A111" t="s">
        <v>315</v>
      </c>
      <c r="B111" t="s">
        <v>798</v>
      </c>
      <c r="C111" t="s">
        <v>435</v>
      </c>
      <c r="D111" t="s">
        <v>370</v>
      </c>
      <c r="E111">
        <v>165</v>
      </c>
      <c r="F111">
        <v>30</v>
      </c>
      <c r="G111">
        <v>30</v>
      </c>
      <c r="H111">
        <v>13</v>
      </c>
      <c r="I111">
        <v>1</v>
      </c>
      <c r="J111">
        <v>9</v>
      </c>
      <c r="K111">
        <v>5</v>
      </c>
      <c r="L111">
        <v>0</v>
      </c>
      <c r="M111">
        <v>0</v>
      </c>
      <c r="N111">
        <v>0</v>
      </c>
      <c r="O111">
        <v>149</v>
      </c>
      <c r="P111">
        <v>44</v>
      </c>
      <c r="Q111">
        <v>152</v>
      </c>
      <c r="R111">
        <v>3.44</v>
      </c>
      <c r="S111">
        <v>1.19</v>
      </c>
      <c r="T111">
        <v>242.5</v>
      </c>
      <c r="U111">
        <f t="shared" si="3"/>
        <v>16.166666666666668</v>
      </c>
      <c r="V111">
        <f t="shared" si="4"/>
        <v>12.933333333333335</v>
      </c>
      <c r="W111">
        <f t="shared" si="5"/>
        <v>12.933333333333335</v>
      </c>
    </row>
    <row r="112" spans="1:23" x14ac:dyDescent="0.35">
      <c r="A112" t="s">
        <v>196</v>
      </c>
      <c r="B112" t="s">
        <v>1314</v>
      </c>
      <c r="C112" t="s">
        <v>435</v>
      </c>
      <c r="D112" t="s">
        <v>365</v>
      </c>
      <c r="E112">
        <v>159</v>
      </c>
      <c r="F112">
        <v>29</v>
      </c>
      <c r="G112">
        <v>29</v>
      </c>
      <c r="H112">
        <v>14</v>
      </c>
      <c r="I112">
        <v>0</v>
      </c>
      <c r="J112">
        <v>10</v>
      </c>
      <c r="K112">
        <v>6</v>
      </c>
      <c r="L112">
        <v>0</v>
      </c>
      <c r="M112">
        <v>0</v>
      </c>
      <c r="N112">
        <v>0</v>
      </c>
      <c r="O112">
        <v>150</v>
      </c>
      <c r="P112">
        <v>44</v>
      </c>
      <c r="Q112">
        <v>147</v>
      </c>
      <c r="R112">
        <v>3.51</v>
      </c>
      <c r="S112">
        <v>1.2</v>
      </c>
      <c r="T112">
        <v>242.5</v>
      </c>
      <c r="U112">
        <f t="shared" si="3"/>
        <v>16.166666666666668</v>
      </c>
      <c r="V112">
        <f t="shared" si="4"/>
        <v>12.933333333333335</v>
      </c>
      <c r="W112">
        <f t="shared" si="5"/>
        <v>12.933333333333335</v>
      </c>
    </row>
    <row r="113" spans="1:23" x14ac:dyDescent="0.35">
      <c r="A113" t="s">
        <v>662</v>
      </c>
      <c r="B113" t="s">
        <v>426</v>
      </c>
      <c r="C113" t="s">
        <v>435</v>
      </c>
      <c r="D113" t="s">
        <v>388</v>
      </c>
      <c r="E113">
        <v>155</v>
      </c>
      <c r="F113">
        <v>30</v>
      </c>
      <c r="G113">
        <v>30</v>
      </c>
      <c r="H113">
        <v>12</v>
      </c>
      <c r="I113">
        <v>0</v>
      </c>
      <c r="J113">
        <v>9</v>
      </c>
      <c r="K113">
        <v>8</v>
      </c>
      <c r="L113">
        <v>0</v>
      </c>
      <c r="M113">
        <v>0</v>
      </c>
      <c r="N113">
        <v>0</v>
      </c>
      <c r="O113">
        <v>155</v>
      </c>
      <c r="P113">
        <v>41</v>
      </c>
      <c r="Q113">
        <v>133</v>
      </c>
      <c r="R113">
        <v>3.08</v>
      </c>
      <c r="S113">
        <v>1.1200000000000001</v>
      </c>
      <c r="T113">
        <v>242</v>
      </c>
      <c r="U113">
        <f t="shared" si="3"/>
        <v>16.133333333333333</v>
      </c>
      <c r="V113">
        <f t="shared" si="4"/>
        <v>12.906666666666666</v>
      </c>
      <c r="W113">
        <f t="shared" si="5"/>
        <v>12.906666666666666</v>
      </c>
    </row>
    <row r="114" spans="1:23" x14ac:dyDescent="0.35">
      <c r="A114" t="s">
        <v>1195</v>
      </c>
      <c r="B114" t="s">
        <v>602</v>
      </c>
      <c r="C114" t="s">
        <v>435</v>
      </c>
      <c r="D114" t="s">
        <v>386</v>
      </c>
      <c r="E114">
        <v>154</v>
      </c>
      <c r="F114">
        <v>29</v>
      </c>
      <c r="G114">
        <v>29</v>
      </c>
      <c r="H114">
        <v>12</v>
      </c>
      <c r="I114">
        <v>0</v>
      </c>
      <c r="J114">
        <v>11</v>
      </c>
      <c r="K114">
        <v>6</v>
      </c>
      <c r="L114">
        <v>0</v>
      </c>
      <c r="M114">
        <v>0</v>
      </c>
      <c r="N114">
        <v>0</v>
      </c>
      <c r="O114">
        <v>135</v>
      </c>
      <c r="P114">
        <v>45</v>
      </c>
      <c r="Q114">
        <v>139</v>
      </c>
      <c r="R114">
        <v>3.1</v>
      </c>
      <c r="S114">
        <v>1.19</v>
      </c>
      <c r="T114">
        <v>240</v>
      </c>
      <c r="U114">
        <f t="shared" si="3"/>
        <v>16</v>
      </c>
      <c r="V114">
        <f t="shared" si="4"/>
        <v>12.8</v>
      </c>
      <c r="W114">
        <f t="shared" si="5"/>
        <v>12.8</v>
      </c>
    </row>
    <row r="115" spans="1:23" x14ac:dyDescent="0.35">
      <c r="A115" t="s">
        <v>79</v>
      </c>
      <c r="B115" t="s">
        <v>290</v>
      </c>
      <c r="C115" t="s">
        <v>436</v>
      </c>
      <c r="D115" t="s">
        <v>380</v>
      </c>
      <c r="E115">
        <v>67</v>
      </c>
      <c r="F115">
        <v>75</v>
      </c>
      <c r="G115">
        <v>0</v>
      </c>
      <c r="H115">
        <v>0</v>
      </c>
      <c r="I115">
        <v>0</v>
      </c>
      <c r="J115">
        <v>2</v>
      </c>
      <c r="K115">
        <v>3</v>
      </c>
      <c r="L115">
        <v>8</v>
      </c>
      <c r="M115">
        <v>2</v>
      </c>
      <c r="N115">
        <v>24</v>
      </c>
      <c r="O115">
        <v>75</v>
      </c>
      <c r="P115">
        <v>19</v>
      </c>
      <c r="Q115">
        <v>61</v>
      </c>
      <c r="R115">
        <v>3.36</v>
      </c>
      <c r="S115">
        <v>1.19</v>
      </c>
      <c r="T115">
        <v>239</v>
      </c>
      <c r="U115">
        <f t="shared" si="3"/>
        <v>15.933333333333334</v>
      </c>
      <c r="V115">
        <f t="shared" si="4"/>
        <v>12.746666666666668</v>
      </c>
      <c r="W115">
        <f t="shared" si="5"/>
        <v>12.746666666666668</v>
      </c>
    </row>
    <row r="116" spans="1:23" x14ac:dyDescent="0.35">
      <c r="A116" t="s">
        <v>58</v>
      </c>
      <c r="B116" t="s">
        <v>802</v>
      </c>
      <c r="C116" t="s">
        <v>435</v>
      </c>
      <c r="D116" t="s">
        <v>376</v>
      </c>
      <c r="E116">
        <v>149</v>
      </c>
      <c r="F116">
        <v>26</v>
      </c>
      <c r="G116">
        <v>26</v>
      </c>
      <c r="H116">
        <v>13</v>
      </c>
      <c r="I116">
        <v>0</v>
      </c>
      <c r="J116">
        <v>12</v>
      </c>
      <c r="K116">
        <v>8</v>
      </c>
      <c r="L116">
        <v>0</v>
      </c>
      <c r="M116">
        <v>0</v>
      </c>
      <c r="N116">
        <v>0</v>
      </c>
      <c r="O116">
        <v>125</v>
      </c>
      <c r="P116">
        <v>44</v>
      </c>
      <c r="Q116">
        <v>120</v>
      </c>
      <c r="R116">
        <v>3.32</v>
      </c>
      <c r="S116">
        <v>1.1000000000000001</v>
      </c>
      <c r="T116">
        <v>238.5</v>
      </c>
      <c r="U116">
        <f t="shared" si="3"/>
        <v>15.9</v>
      </c>
      <c r="V116">
        <f t="shared" si="4"/>
        <v>12.72</v>
      </c>
      <c r="W116">
        <f t="shared" si="5"/>
        <v>12.72</v>
      </c>
    </row>
    <row r="117" spans="1:23" x14ac:dyDescent="0.35">
      <c r="A117" t="s">
        <v>108</v>
      </c>
      <c r="B117" t="s">
        <v>1123</v>
      </c>
      <c r="C117" t="s">
        <v>436</v>
      </c>
      <c r="D117" t="s">
        <v>368</v>
      </c>
      <c r="E117">
        <v>73</v>
      </c>
      <c r="F117">
        <v>82</v>
      </c>
      <c r="G117">
        <v>0</v>
      </c>
      <c r="H117">
        <v>0</v>
      </c>
      <c r="I117">
        <v>0</v>
      </c>
      <c r="J117">
        <v>6</v>
      </c>
      <c r="K117">
        <v>2</v>
      </c>
      <c r="L117">
        <v>2</v>
      </c>
      <c r="M117">
        <v>0</v>
      </c>
      <c r="N117">
        <v>15</v>
      </c>
      <c r="O117">
        <v>128</v>
      </c>
      <c r="P117">
        <v>39</v>
      </c>
      <c r="Q117">
        <v>57</v>
      </c>
      <c r="R117">
        <v>5.92</v>
      </c>
      <c r="S117">
        <v>1.32</v>
      </c>
      <c r="T117">
        <v>237.5</v>
      </c>
      <c r="U117">
        <f t="shared" si="3"/>
        <v>15.833333333333334</v>
      </c>
      <c r="V117">
        <f t="shared" si="4"/>
        <v>12.666666666666668</v>
      </c>
      <c r="W117">
        <f t="shared" si="5"/>
        <v>12.666666666666668</v>
      </c>
    </row>
    <row r="118" spans="1:23" x14ac:dyDescent="0.35">
      <c r="A118" t="s">
        <v>229</v>
      </c>
      <c r="B118" t="s">
        <v>175</v>
      </c>
      <c r="C118" t="s">
        <v>435</v>
      </c>
      <c r="D118" t="s">
        <v>388</v>
      </c>
      <c r="E118">
        <v>159</v>
      </c>
      <c r="F118">
        <v>29</v>
      </c>
      <c r="G118">
        <v>29</v>
      </c>
      <c r="H118">
        <v>14</v>
      </c>
      <c r="I118">
        <v>0</v>
      </c>
      <c r="J118">
        <v>9</v>
      </c>
      <c r="K118">
        <v>8</v>
      </c>
      <c r="L118">
        <v>0</v>
      </c>
      <c r="M118">
        <v>0</v>
      </c>
      <c r="N118">
        <v>0</v>
      </c>
      <c r="O118">
        <v>153</v>
      </c>
      <c r="P118">
        <v>39</v>
      </c>
      <c r="Q118">
        <v>144</v>
      </c>
      <c r="R118">
        <v>3.4</v>
      </c>
      <c r="S118">
        <v>1.1499999999999999</v>
      </c>
      <c r="T118">
        <v>237</v>
      </c>
      <c r="U118">
        <f t="shared" si="3"/>
        <v>15.8</v>
      </c>
      <c r="V118">
        <f t="shared" si="4"/>
        <v>12.64</v>
      </c>
      <c r="W118">
        <f t="shared" si="5"/>
        <v>12.64</v>
      </c>
    </row>
    <row r="119" spans="1:23" x14ac:dyDescent="0.35">
      <c r="A119" t="s">
        <v>105</v>
      </c>
      <c r="B119" t="s">
        <v>1518</v>
      </c>
      <c r="C119" t="s">
        <v>435</v>
      </c>
      <c r="D119" t="s">
        <v>360</v>
      </c>
      <c r="E119">
        <v>149</v>
      </c>
      <c r="F119">
        <v>29</v>
      </c>
      <c r="G119">
        <v>29</v>
      </c>
      <c r="H119">
        <v>9</v>
      </c>
      <c r="I119">
        <v>0</v>
      </c>
      <c r="J119">
        <v>10</v>
      </c>
      <c r="K119">
        <v>7</v>
      </c>
      <c r="L119">
        <v>0</v>
      </c>
      <c r="M119">
        <v>0</v>
      </c>
      <c r="N119">
        <v>0</v>
      </c>
      <c r="O119">
        <v>128</v>
      </c>
      <c r="P119">
        <v>36</v>
      </c>
      <c r="Q119">
        <v>121</v>
      </c>
      <c r="R119">
        <v>2.78</v>
      </c>
      <c r="S119">
        <v>1.05</v>
      </c>
      <c r="T119">
        <v>236.5</v>
      </c>
      <c r="U119">
        <f t="shared" si="3"/>
        <v>15.766666666666667</v>
      </c>
      <c r="V119">
        <f t="shared" si="4"/>
        <v>12.613333333333335</v>
      </c>
      <c r="W119">
        <f t="shared" si="5"/>
        <v>12.613333333333335</v>
      </c>
    </row>
    <row r="120" spans="1:23" x14ac:dyDescent="0.35">
      <c r="A120" t="s">
        <v>34</v>
      </c>
      <c r="B120" t="s">
        <v>249</v>
      </c>
      <c r="C120" t="s">
        <v>435</v>
      </c>
      <c r="D120" t="s">
        <v>362</v>
      </c>
      <c r="E120">
        <v>153</v>
      </c>
      <c r="F120">
        <v>29</v>
      </c>
      <c r="G120">
        <v>29</v>
      </c>
      <c r="H120">
        <v>9</v>
      </c>
      <c r="I120">
        <v>0</v>
      </c>
      <c r="J120">
        <v>10</v>
      </c>
      <c r="K120">
        <v>10</v>
      </c>
      <c r="L120">
        <v>0</v>
      </c>
      <c r="M120">
        <v>0</v>
      </c>
      <c r="N120">
        <v>0</v>
      </c>
      <c r="O120">
        <v>154</v>
      </c>
      <c r="P120">
        <v>38</v>
      </c>
      <c r="Q120">
        <v>144</v>
      </c>
      <c r="R120">
        <v>3.65</v>
      </c>
      <c r="S120">
        <v>1.19</v>
      </c>
      <c r="T120">
        <v>236</v>
      </c>
      <c r="U120">
        <f t="shared" si="3"/>
        <v>15.733333333333333</v>
      </c>
      <c r="V120">
        <f t="shared" si="4"/>
        <v>12.586666666666666</v>
      </c>
      <c r="W120">
        <f t="shared" si="5"/>
        <v>12.586666666666666</v>
      </c>
    </row>
    <row r="121" spans="1:23" x14ac:dyDescent="0.35">
      <c r="A121" t="s">
        <v>34</v>
      </c>
      <c r="B121" t="s">
        <v>1605</v>
      </c>
      <c r="C121" t="s">
        <v>436</v>
      </c>
      <c r="D121" t="s">
        <v>376</v>
      </c>
      <c r="E121">
        <v>54</v>
      </c>
      <c r="F121">
        <v>54</v>
      </c>
      <c r="G121">
        <v>0</v>
      </c>
      <c r="H121">
        <v>0</v>
      </c>
      <c r="I121">
        <v>0</v>
      </c>
      <c r="J121">
        <v>1</v>
      </c>
      <c r="K121">
        <v>3</v>
      </c>
      <c r="L121">
        <v>25</v>
      </c>
      <c r="M121">
        <v>7</v>
      </c>
      <c r="N121">
        <v>3</v>
      </c>
      <c r="O121">
        <v>73</v>
      </c>
      <c r="P121">
        <v>28</v>
      </c>
      <c r="Q121">
        <v>49</v>
      </c>
      <c r="R121">
        <v>4.33</v>
      </c>
      <c r="S121">
        <v>1.43</v>
      </c>
      <c r="T121">
        <v>235.5</v>
      </c>
      <c r="U121">
        <f t="shared" si="3"/>
        <v>15.7</v>
      </c>
      <c r="V121">
        <f t="shared" si="4"/>
        <v>12.56</v>
      </c>
      <c r="W121">
        <f t="shared" si="5"/>
        <v>12.56</v>
      </c>
    </row>
    <row r="122" spans="1:23" x14ac:dyDescent="0.35">
      <c r="A122" t="s">
        <v>58</v>
      </c>
      <c r="B122" t="s">
        <v>1244</v>
      </c>
      <c r="C122" t="s">
        <v>436</v>
      </c>
      <c r="D122" t="s">
        <v>384</v>
      </c>
      <c r="E122">
        <v>82</v>
      </c>
      <c r="F122">
        <v>47</v>
      </c>
      <c r="G122">
        <v>0</v>
      </c>
      <c r="H122">
        <v>0</v>
      </c>
      <c r="I122">
        <v>0</v>
      </c>
      <c r="J122">
        <v>5</v>
      </c>
      <c r="K122">
        <v>5</v>
      </c>
      <c r="L122">
        <v>1</v>
      </c>
      <c r="M122">
        <v>0</v>
      </c>
      <c r="N122">
        <v>22</v>
      </c>
      <c r="O122">
        <v>92</v>
      </c>
      <c r="P122">
        <v>27</v>
      </c>
      <c r="Q122">
        <v>60</v>
      </c>
      <c r="R122">
        <v>2.63</v>
      </c>
      <c r="S122">
        <v>1.06</v>
      </c>
      <c r="T122">
        <v>235</v>
      </c>
      <c r="U122">
        <f t="shared" si="3"/>
        <v>15.666666666666666</v>
      </c>
      <c r="V122">
        <f t="shared" si="4"/>
        <v>12.533333333333333</v>
      </c>
      <c r="W122">
        <f t="shared" si="5"/>
        <v>12.533333333333333</v>
      </c>
    </row>
    <row r="123" spans="1:23" x14ac:dyDescent="0.35">
      <c r="A123" t="s">
        <v>90</v>
      </c>
      <c r="B123" t="s">
        <v>341</v>
      </c>
      <c r="C123" t="s">
        <v>435</v>
      </c>
      <c r="D123" t="s">
        <v>446</v>
      </c>
      <c r="E123">
        <v>149</v>
      </c>
      <c r="F123">
        <v>29</v>
      </c>
      <c r="G123">
        <v>29</v>
      </c>
      <c r="H123">
        <v>8</v>
      </c>
      <c r="I123">
        <v>0</v>
      </c>
      <c r="J123">
        <v>10</v>
      </c>
      <c r="K123">
        <v>8</v>
      </c>
      <c r="L123">
        <v>0</v>
      </c>
      <c r="M123">
        <v>0</v>
      </c>
      <c r="N123">
        <v>0</v>
      </c>
      <c r="O123">
        <v>154</v>
      </c>
      <c r="P123">
        <v>50</v>
      </c>
      <c r="Q123">
        <v>130</v>
      </c>
      <c r="R123">
        <v>3.56</v>
      </c>
      <c r="S123">
        <v>1.21</v>
      </c>
      <c r="T123">
        <v>234.5</v>
      </c>
      <c r="U123">
        <f t="shared" si="3"/>
        <v>15.633333333333333</v>
      </c>
      <c r="V123">
        <f t="shared" si="4"/>
        <v>12.506666666666668</v>
      </c>
      <c r="W123">
        <f t="shared" si="5"/>
        <v>12.506666666666668</v>
      </c>
    </row>
    <row r="124" spans="1:23" x14ac:dyDescent="0.35">
      <c r="A124" t="s">
        <v>41</v>
      </c>
      <c r="B124" t="s">
        <v>575</v>
      </c>
      <c r="C124" t="s">
        <v>435</v>
      </c>
      <c r="D124" t="s">
        <v>382</v>
      </c>
      <c r="E124">
        <v>152</v>
      </c>
      <c r="F124">
        <v>29</v>
      </c>
      <c r="G124">
        <v>29</v>
      </c>
      <c r="H124">
        <v>8</v>
      </c>
      <c r="I124">
        <v>0</v>
      </c>
      <c r="J124">
        <v>6</v>
      </c>
      <c r="K124">
        <v>5</v>
      </c>
      <c r="L124">
        <v>0</v>
      </c>
      <c r="M124">
        <v>0</v>
      </c>
      <c r="N124">
        <v>0</v>
      </c>
      <c r="O124">
        <v>146</v>
      </c>
      <c r="P124">
        <v>30</v>
      </c>
      <c r="Q124">
        <v>118</v>
      </c>
      <c r="R124">
        <v>2.4900000000000002</v>
      </c>
      <c r="S124">
        <v>0.97</v>
      </c>
      <c r="T124">
        <v>233</v>
      </c>
      <c r="U124">
        <f t="shared" si="3"/>
        <v>15.533333333333333</v>
      </c>
      <c r="V124">
        <f t="shared" si="4"/>
        <v>12.426666666666668</v>
      </c>
      <c r="W124">
        <f t="shared" si="5"/>
        <v>12.426666666666668</v>
      </c>
    </row>
    <row r="125" spans="1:23" x14ac:dyDescent="0.35">
      <c r="A125" t="s">
        <v>405</v>
      </c>
      <c r="B125" t="s">
        <v>713</v>
      </c>
      <c r="C125" t="s">
        <v>436</v>
      </c>
      <c r="D125" t="s">
        <v>379</v>
      </c>
      <c r="E125">
        <v>55</v>
      </c>
      <c r="F125">
        <v>63</v>
      </c>
      <c r="G125">
        <v>0</v>
      </c>
      <c r="H125">
        <v>0</v>
      </c>
      <c r="I125">
        <v>0</v>
      </c>
      <c r="J125">
        <v>3</v>
      </c>
      <c r="K125">
        <v>3</v>
      </c>
      <c r="L125">
        <v>7</v>
      </c>
      <c r="M125">
        <v>1</v>
      </c>
      <c r="N125">
        <v>22</v>
      </c>
      <c r="O125">
        <v>67</v>
      </c>
      <c r="P125">
        <v>16</v>
      </c>
      <c r="Q125">
        <v>38</v>
      </c>
      <c r="R125">
        <v>3.27</v>
      </c>
      <c r="S125">
        <v>0.98</v>
      </c>
      <c r="T125">
        <v>233</v>
      </c>
      <c r="U125">
        <f t="shared" si="3"/>
        <v>15.533333333333333</v>
      </c>
      <c r="V125">
        <f t="shared" si="4"/>
        <v>12.426666666666668</v>
      </c>
      <c r="W125">
        <f t="shared" si="5"/>
        <v>12.426666666666668</v>
      </c>
    </row>
    <row r="126" spans="1:23" x14ac:dyDescent="0.35">
      <c r="A126" t="s">
        <v>771</v>
      </c>
      <c r="B126" t="s">
        <v>1184</v>
      </c>
      <c r="C126" t="s">
        <v>436</v>
      </c>
      <c r="D126" t="s">
        <v>360</v>
      </c>
      <c r="E126">
        <v>49</v>
      </c>
      <c r="F126">
        <v>59</v>
      </c>
      <c r="G126">
        <v>0</v>
      </c>
      <c r="H126">
        <v>0</v>
      </c>
      <c r="I126">
        <v>0</v>
      </c>
      <c r="J126">
        <v>2</v>
      </c>
      <c r="K126">
        <v>1</v>
      </c>
      <c r="L126">
        <v>9</v>
      </c>
      <c r="M126">
        <v>2</v>
      </c>
      <c r="N126">
        <v>26</v>
      </c>
      <c r="O126">
        <v>51</v>
      </c>
      <c r="P126">
        <v>18</v>
      </c>
      <c r="Q126">
        <v>37</v>
      </c>
      <c r="R126">
        <v>3.86</v>
      </c>
      <c r="S126">
        <v>1.1200000000000001</v>
      </c>
      <c r="T126">
        <v>233</v>
      </c>
      <c r="U126">
        <f t="shared" si="3"/>
        <v>15.533333333333333</v>
      </c>
      <c r="V126">
        <f t="shared" si="4"/>
        <v>12.426666666666668</v>
      </c>
      <c r="W126">
        <f t="shared" si="5"/>
        <v>12.426666666666668</v>
      </c>
    </row>
    <row r="127" spans="1:23" x14ac:dyDescent="0.35">
      <c r="A127" t="s">
        <v>766</v>
      </c>
      <c r="B127" t="s">
        <v>78</v>
      </c>
      <c r="C127" t="s">
        <v>436</v>
      </c>
      <c r="D127" t="s">
        <v>365</v>
      </c>
      <c r="E127">
        <v>56</v>
      </c>
      <c r="F127">
        <v>66</v>
      </c>
      <c r="G127">
        <v>0</v>
      </c>
      <c r="H127">
        <v>0</v>
      </c>
      <c r="I127">
        <v>0</v>
      </c>
      <c r="J127">
        <v>4</v>
      </c>
      <c r="K127">
        <v>3</v>
      </c>
      <c r="L127">
        <v>13</v>
      </c>
      <c r="M127">
        <v>3</v>
      </c>
      <c r="N127">
        <v>13</v>
      </c>
      <c r="O127">
        <v>59</v>
      </c>
      <c r="P127">
        <v>20</v>
      </c>
      <c r="Q127">
        <v>41</v>
      </c>
      <c r="R127">
        <v>3.21</v>
      </c>
      <c r="S127">
        <v>1.0900000000000001</v>
      </c>
      <c r="T127">
        <v>232.5</v>
      </c>
      <c r="U127">
        <f t="shared" si="3"/>
        <v>15.5</v>
      </c>
      <c r="V127">
        <f t="shared" si="4"/>
        <v>12.4</v>
      </c>
      <c r="W127">
        <f t="shared" si="5"/>
        <v>12.4</v>
      </c>
    </row>
    <row r="128" spans="1:23" x14ac:dyDescent="0.35">
      <c r="A128" t="s">
        <v>98</v>
      </c>
      <c r="B128" t="s">
        <v>319</v>
      </c>
      <c r="C128" t="s">
        <v>436</v>
      </c>
      <c r="D128" t="s">
        <v>364</v>
      </c>
      <c r="E128">
        <v>61</v>
      </c>
      <c r="F128">
        <v>66</v>
      </c>
      <c r="G128">
        <v>0</v>
      </c>
      <c r="H128">
        <v>0</v>
      </c>
      <c r="I128">
        <v>0</v>
      </c>
      <c r="J128">
        <v>2</v>
      </c>
      <c r="K128">
        <v>3</v>
      </c>
      <c r="L128">
        <v>26</v>
      </c>
      <c r="M128">
        <v>4</v>
      </c>
      <c r="N128">
        <v>3</v>
      </c>
      <c r="O128">
        <v>49</v>
      </c>
      <c r="P128">
        <v>26</v>
      </c>
      <c r="Q128">
        <v>69</v>
      </c>
      <c r="R128">
        <v>4.28</v>
      </c>
      <c r="S128">
        <v>1.56</v>
      </c>
      <c r="T128">
        <v>232</v>
      </c>
      <c r="U128">
        <f t="shared" si="3"/>
        <v>15.466666666666667</v>
      </c>
      <c r="V128">
        <f t="shared" si="4"/>
        <v>12.373333333333335</v>
      </c>
      <c r="W128">
        <f t="shared" si="5"/>
        <v>12.373333333333335</v>
      </c>
    </row>
    <row r="129" spans="1:23" x14ac:dyDescent="0.35">
      <c r="A129" t="s">
        <v>242</v>
      </c>
      <c r="B129" t="s">
        <v>656</v>
      </c>
      <c r="C129" t="s">
        <v>435</v>
      </c>
      <c r="D129" t="s">
        <v>377</v>
      </c>
      <c r="E129">
        <v>171</v>
      </c>
      <c r="F129">
        <v>30</v>
      </c>
      <c r="G129">
        <v>30</v>
      </c>
      <c r="H129">
        <v>16</v>
      </c>
      <c r="I129">
        <v>0</v>
      </c>
      <c r="J129">
        <v>10</v>
      </c>
      <c r="K129">
        <v>8</v>
      </c>
      <c r="L129">
        <v>0</v>
      </c>
      <c r="M129">
        <v>0</v>
      </c>
      <c r="N129">
        <v>0</v>
      </c>
      <c r="O129">
        <v>143</v>
      </c>
      <c r="P129">
        <v>48</v>
      </c>
      <c r="Q129">
        <v>154</v>
      </c>
      <c r="R129">
        <v>3.53</v>
      </c>
      <c r="S129">
        <v>1.18</v>
      </c>
      <c r="T129">
        <v>231.5</v>
      </c>
      <c r="U129">
        <f t="shared" si="3"/>
        <v>15.433333333333334</v>
      </c>
      <c r="V129">
        <f t="shared" si="4"/>
        <v>12.346666666666668</v>
      </c>
      <c r="W129">
        <f t="shared" si="5"/>
        <v>12.346666666666668</v>
      </c>
    </row>
    <row r="130" spans="1:23" x14ac:dyDescent="0.35">
      <c r="A130" t="s">
        <v>1242</v>
      </c>
      <c r="B130" t="s">
        <v>1049</v>
      </c>
      <c r="C130" t="s">
        <v>436</v>
      </c>
      <c r="D130" t="s">
        <v>365</v>
      </c>
      <c r="E130">
        <v>65</v>
      </c>
      <c r="F130">
        <v>70</v>
      </c>
      <c r="G130">
        <v>0</v>
      </c>
      <c r="H130">
        <v>0</v>
      </c>
      <c r="I130">
        <v>0</v>
      </c>
      <c r="J130">
        <v>2</v>
      </c>
      <c r="K130">
        <v>3</v>
      </c>
      <c r="L130">
        <v>1</v>
      </c>
      <c r="M130">
        <v>0</v>
      </c>
      <c r="N130">
        <v>25</v>
      </c>
      <c r="O130">
        <v>97</v>
      </c>
      <c r="P130">
        <v>17</v>
      </c>
      <c r="Q130">
        <v>45</v>
      </c>
      <c r="R130">
        <v>2.63</v>
      </c>
      <c r="S130">
        <v>0.95</v>
      </c>
      <c r="T130">
        <v>231</v>
      </c>
      <c r="U130">
        <f t="shared" ref="U130:U193" si="6">T130/15</f>
        <v>15.4</v>
      </c>
      <c r="V130">
        <f t="shared" ref="V130:V193" si="7">IF(T130&gt;= 550,U130*1.35,IF(T130 &gt;= 500,U130*1.3,IF(T130 &gt;= 450,U130*1.25,IF(T130 &gt;= 400,U130*1.2,IF(T130 &gt;= 350,U130*1.1,IF(T130 &gt;= 300,U130,IF(T130 &gt;= 250,U130*0.9,IF(T130 &gt;= 200,U130*0.8,IF(T130 &gt;= 150,U130*0.7,IF(T130 &gt;= 100,U130*0.6,IF(T130 &gt;= 50,U130*0.5,U130*0.4)))))))))))</f>
        <v>12.32</v>
      </c>
      <c r="W130">
        <f t="shared" ref="W130:W193" si="8">IF(V130 &lt; 1.5,1,V130)</f>
        <v>12.32</v>
      </c>
    </row>
    <row r="131" spans="1:23" x14ac:dyDescent="0.35">
      <c r="A131" t="s">
        <v>90</v>
      </c>
      <c r="B131" t="s">
        <v>499</v>
      </c>
      <c r="C131" t="s">
        <v>436</v>
      </c>
      <c r="D131" t="s">
        <v>381</v>
      </c>
      <c r="E131">
        <v>58</v>
      </c>
      <c r="F131">
        <v>81</v>
      </c>
      <c r="G131">
        <v>0</v>
      </c>
      <c r="H131">
        <v>0</v>
      </c>
      <c r="I131">
        <v>0</v>
      </c>
      <c r="J131">
        <v>1</v>
      </c>
      <c r="K131">
        <v>3</v>
      </c>
      <c r="L131">
        <v>23</v>
      </c>
      <c r="M131">
        <v>7</v>
      </c>
      <c r="N131">
        <v>3</v>
      </c>
      <c r="O131">
        <v>75</v>
      </c>
      <c r="P131">
        <v>22</v>
      </c>
      <c r="Q131">
        <v>54</v>
      </c>
      <c r="R131">
        <v>4.04</v>
      </c>
      <c r="S131">
        <v>1.31</v>
      </c>
      <c r="T131">
        <v>231</v>
      </c>
      <c r="U131">
        <f t="shared" si="6"/>
        <v>15.4</v>
      </c>
      <c r="V131">
        <f t="shared" si="7"/>
        <v>12.32</v>
      </c>
      <c r="W131">
        <f t="shared" si="8"/>
        <v>12.32</v>
      </c>
    </row>
    <row r="132" spans="1:23" x14ac:dyDescent="0.35">
      <c r="A132" t="s">
        <v>129</v>
      </c>
      <c r="B132" t="s">
        <v>898</v>
      </c>
      <c r="C132" t="s">
        <v>435</v>
      </c>
      <c r="D132" t="s">
        <v>362</v>
      </c>
      <c r="E132">
        <v>150</v>
      </c>
      <c r="F132">
        <v>29</v>
      </c>
      <c r="G132">
        <v>29</v>
      </c>
      <c r="H132">
        <v>11</v>
      </c>
      <c r="I132">
        <v>0</v>
      </c>
      <c r="J132">
        <v>9</v>
      </c>
      <c r="K132">
        <v>7</v>
      </c>
      <c r="L132">
        <v>0</v>
      </c>
      <c r="M132">
        <v>0</v>
      </c>
      <c r="N132">
        <v>0</v>
      </c>
      <c r="O132">
        <v>125</v>
      </c>
      <c r="P132">
        <v>25</v>
      </c>
      <c r="Q132">
        <v>129</v>
      </c>
      <c r="R132">
        <v>2.82</v>
      </c>
      <c r="S132">
        <v>1.03</v>
      </c>
      <c r="T132">
        <v>231</v>
      </c>
      <c r="U132">
        <f t="shared" si="6"/>
        <v>15.4</v>
      </c>
      <c r="V132">
        <f t="shared" si="7"/>
        <v>12.32</v>
      </c>
      <c r="W132">
        <f t="shared" si="8"/>
        <v>12.32</v>
      </c>
    </row>
    <row r="133" spans="1:23" x14ac:dyDescent="0.35">
      <c r="A133" t="s">
        <v>111</v>
      </c>
      <c r="B133" t="s">
        <v>1121</v>
      </c>
      <c r="C133" t="s">
        <v>436</v>
      </c>
      <c r="D133" t="s">
        <v>446</v>
      </c>
      <c r="E133">
        <v>79</v>
      </c>
      <c r="F133">
        <v>76</v>
      </c>
      <c r="G133">
        <v>0</v>
      </c>
      <c r="H133">
        <v>0</v>
      </c>
      <c r="I133">
        <v>0</v>
      </c>
      <c r="J133">
        <v>3</v>
      </c>
      <c r="K133">
        <v>2</v>
      </c>
      <c r="L133">
        <v>1</v>
      </c>
      <c r="M133">
        <v>0</v>
      </c>
      <c r="N133">
        <v>26</v>
      </c>
      <c r="O133">
        <v>96</v>
      </c>
      <c r="P133">
        <v>30</v>
      </c>
      <c r="Q133">
        <v>71</v>
      </c>
      <c r="R133">
        <v>3.53</v>
      </c>
      <c r="S133">
        <v>1.28</v>
      </c>
      <c r="T133">
        <v>229</v>
      </c>
      <c r="U133">
        <f t="shared" si="6"/>
        <v>15.266666666666667</v>
      </c>
      <c r="V133">
        <f t="shared" si="7"/>
        <v>12.213333333333335</v>
      </c>
      <c r="W133">
        <f t="shared" si="8"/>
        <v>12.213333333333335</v>
      </c>
    </row>
    <row r="134" spans="1:23" x14ac:dyDescent="0.35">
      <c r="A134" t="s">
        <v>140</v>
      </c>
      <c r="B134" t="s">
        <v>471</v>
      </c>
      <c r="C134" t="s">
        <v>435</v>
      </c>
      <c r="D134" t="s">
        <v>371</v>
      </c>
      <c r="E134">
        <v>166</v>
      </c>
      <c r="F134">
        <v>30</v>
      </c>
      <c r="G134">
        <v>30</v>
      </c>
      <c r="H134">
        <v>15</v>
      </c>
      <c r="I134">
        <v>0</v>
      </c>
      <c r="J134">
        <v>9</v>
      </c>
      <c r="K134">
        <v>9</v>
      </c>
      <c r="L134">
        <v>0</v>
      </c>
      <c r="M134">
        <v>0</v>
      </c>
      <c r="N134">
        <v>0</v>
      </c>
      <c r="O134">
        <v>155</v>
      </c>
      <c r="P134">
        <v>41</v>
      </c>
      <c r="Q134">
        <v>156</v>
      </c>
      <c r="R134">
        <v>3.9</v>
      </c>
      <c r="S134">
        <v>1.19</v>
      </c>
      <c r="T134">
        <v>229</v>
      </c>
      <c r="U134">
        <f t="shared" si="6"/>
        <v>15.266666666666667</v>
      </c>
      <c r="V134">
        <f t="shared" si="7"/>
        <v>12.213333333333335</v>
      </c>
      <c r="W134">
        <f t="shared" si="8"/>
        <v>12.213333333333335</v>
      </c>
    </row>
    <row r="135" spans="1:23" x14ac:dyDescent="0.35">
      <c r="A135" t="s">
        <v>116</v>
      </c>
      <c r="B135" t="s">
        <v>1708</v>
      </c>
      <c r="C135" t="s">
        <v>435</v>
      </c>
      <c r="D135" t="s">
        <v>368</v>
      </c>
      <c r="E135">
        <v>167</v>
      </c>
      <c r="F135">
        <v>30</v>
      </c>
      <c r="G135">
        <v>30</v>
      </c>
      <c r="H135">
        <v>14</v>
      </c>
      <c r="I135">
        <v>0</v>
      </c>
      <c r="J135">
        <v>6</v>
      </c>
      <c r="K135">
        <v>11</v>
      </c>
      <c r="L135">
        <v>0</v>
      </c>
      <c r="M135">
        <v>0</v>
      </c>
      <c r="N135">
        <v>0</v>
      </c>
      <c r="O135">
        <v>204</v>
      </c>
      <c r="P135">
        <v>61</v>
      </c>
      <c r="Q135">
        <v>148</v>
      </c>
      <c r="R135">
        <v>3.72</v>
      </c>
      <c r="S135">
        <v>1.25</v>
      </c>
      <c r="T135">
        <v>228.5</v>
      </c>
      <c r="U135">
        <f t="shared" si="6"/>
        <v>15.233333333333333</v>
      </c>
      <c r="V135">
        <f t="shared" si="7"/>
        <v>12.186666666666667</v>
      </c>
      <c r="W135">
        <f t="shared" si="8"/>
        <v>12.186666666666667</v>
      </c>
    </row>
    <row r="136" spans="1:23" x14ac:dyDescent="0.35">
      <c r="A136" t="s">
        <v>1914</v>
      </c>
      <c r="B136" t="s">
        <v>651</v>
      </c>
      <c r="C136" t="s">
        <v>435</v>
      </c>
      <c r="D136" t="s">
        <v>364</v>
      </c>
      <c r="E136">
        <v>177</v>
      </c>
      <c r="F136">
        <v>32</v>
      </c>
      <c r="G136">
        <v>32</v>
      </c>
      <c r="H136">
        <v>15</v>
      </c>
      <c r="I136">
        <v>0</v>
      </c>
      <c r="J136">
        <v>9</v>
      </c>
      <c r="K136">
        <v>10</v>
      </c>
      <c r="L136">
        <v>0</v>
      </c>
      <c r="M136">
        <v>0</v>
      </c>
      <c r="N136">
        <v>0</v>
      </c>
      <c r="O136">
        <v>169</v>
      </c>
      <c r="P136">
        <v>54</v>
      </c>
      <c r="Q136">
        <v>173</v>
      </c>
      <c r="R136">
        <v>3.81</v>
      </c>
      <c r="S136">
        <v>1.28</v>
      </c>
      <c r="T136">
        <v>228</v>
      </c>
      <c r="U136">
        <f t="shared" si="6"/>
        <v>15.2</v>
      </c>
      <c r="V136">
        <f t="shared" si="7"/>
        <v>12.16</v>
      </c>
      <c r="W136">
        <f t="shared" si="8"/>
        <v>12.16</v>
      </c>
    </row>
    <row r="137" spans="1:23" x14ac:dyDescent="0.35">
      <c r="A137" t="s">
        <v>116</v>
      </c>
      <c r="B137" t="s">
        <v>1090</v>
      </c>
      <c r="C137" t="s">
        <v>435</v>
      </c>
      <c r="D137" t="s">
        <v>371</v>
      </c>
      <c r="E137">
        <v>160</v>
      </c>
      <c r="F137">
        <v>29</v>
      </c>
      <c r="G137">
        <v>29</v>
      </c>
      <c r="H137">
        <v>11</v>
      </c>
      <c r="I137">
        <v>1</v>
      </c>
      <c r="J137">
        <v>9</v>
      </c>
      <c r="K137">
        <v>9</v>
      </c>
      <c r="L137">
        <v>0</v>
      </c>
      <c r="M137">
        <v>0</v>
      </c>
      <c r="N137">
        <v>0</v>
      </c>
      <c r="O137">
        <v>159</v>
      </c>
      <c r="P137">
        <v>52</v>
      </c>
      <c r="Q137">
        <v>150</v>
      </c>
      <c r="R137">
        <v>3.66</v>
      </c>
      <c r="S137">
        <v>1.26</v>
      </c>
      <c r="T137">
        <v>227.5</v>
      </c>
      <c r="U137">
        <f t="shared" si="6"/>
        <v>15.166666666666666</v>
      </c>
      <c r="V137">
        <f t="shared" si="7"/>
        <v>12.133333333333333</v>
      </c>
      <c r="W137">
        <f t="shared" si="8"/>
        <v>12.133333333333333</v>
      </c>
    </row>
    <row r="138" spans="1:23" x14ac:dyDescent="0.35">
      <c r="A138" t="s">
        <v>77</v>
      </c>
      <c r="B138" t="s">
        <v>344</v>
      </c>
      <c r="C138" t="s">
        <v>435</v>
      </c>
      <c r="D138" t="s">
        <v>371</v>
      </c>
      <c r="E138">
        <v>136</v>
      </c>
      <c r="F138">
        <v>30</v>
      </c>
      <c r="G138">
        <v>30</v>
      </c>
      <c r="H138">
        <v>5</v>
      </c>
      <c r="I138">
        <v>0</v>
      </c>
      <c r="J138">
        <v>9</v>
      </c>
      <c r="K138">
        <v>8</v>
      </c>
      <c r="L138">
        <v>0</v>
      </c>
      <c r="M138">
        <v>0</v>
      </c>
      <c r="N138">
        <v>0</v>
      </c>
      <c r="O138">
        <v>149</v>
      </c>
      <c r="P138">
        <v>36</v>
      </c>
      <c r="Q138">
        <v>128</v>
      </c>
      <c r="R138">
        <v>3.31</v>
      </c>
      <c r="S138">
        <v>1.21</v>
      </c>
      <c r="T138">
        <v>226</v>
      </c>
      <c r="U138">
        <f t="shared" si="6"/>
        <v>15.066666666666666</v>
      </c>
      <c r="V138">
        <f t="shared" si="7"/>
        <v>12.053333333333335</v>
      </c>
      <c r="W138">
        <f t="shared" si="8"/>
        <v>12.053333333333335</v>
      </c>
    </row>
    <row r="139" spans="1:23" x14ac:dyDescent="0.35">
      <c r="A139" t="s">
        <v>533</v>
      </c>
      <c r="B139" t="s">
        <v>1290</v>
      </c>
      <c r="C139" t="s">
        <v>436</v>
      </c>
      <c r="D139" t="s">
        <v>373</v>
      </c>
      <c r="E139">
        <v>92</v>
      </c>
      <c r="F139">
        <v>61</v>
      </c>
      <c r="G139">
        <v>0</v>
      </c>
      <c r="H139">
        <v>0</v>
      </c>
      <c r="I139">
        <v>0</v>
      </c>
      <c r="J139">
        <v>7</v>
      </c>
      <c r="K139">
        <v>5</v>
      </c>
      <c r="L139">
        <v>1</v>
      </c>
      <c r="M139">
        <v>0</v>
      </c>
      <c r="N139">
        <v>11</v>
      </c>
      <c r="O139">
        <v>100</v>
      </c>
      <c r="P139">
        <v>27</v>
      </c>
      <c r="Q139">
        <v>70</v>
      </c>
      <c r="R139">
        <v>1.96</v>
      </c>
      <c r="S139">
        <v>1.05</v>
      </c>
      <c r="T139">
        <v>226</v>
      </c>
      <c r="U139">
        <f t="shared" si="6"/>
        <v>15.066666666666666</v>
      </c>
      <c r="V139">
        <f t="shared" si="7"/>
        <v>12.053333333333335</v>
      </c>
      <c r="W139">
        <f t="shared" si="8"/>
        <v>12.053333333333335</v>
      </c>
    </row>
    <row r="140" spans="1:23" x14ac:dyDescent="0.35">
      <c r="A140" t="s">
        <v>686</v>
      </c>
      <c r="B140" t="s">
        <v>1915</v>
      </c>
      <c r="C140" t="s">
        <v>435</v>
      </c>
      <c r="D140" t="s">
        <v>381</v>
      </c>
      <c r="E140">
        <v>152</v>
      </c>
      <c r="F140">
        <v>29</v>
      </c>
      <c r="G140">
        <v>29</v>
      </c>
      <c r="H140">
        <v>9</v>
      </c>
      <c r="I140">
        <v>0</v>
      </c>
      <c r="J140">
        <v>9</v>
      </c>
      <c r="K140">
        <v>9</v>
      </c>
      <c r="L140">
        <v>0</v>
      </c>
      <c r="M140">
        <v>0</v>
      </c>
      <c r="N140">
        <v>0</v>
      </c>
      <c r="O140">
        <v>145</v>
      </c>
      <c r="P140">
        <v>42</v>
      </c>
      <c r="Q140">
        <v>131</v>
      </c>
      <c r="R140">
        <v>3.26</v>
      </c>
      <c r="S140">
        <v>1.1399999999999999</v>
      </c>
      <c r="T140">
        <v>225</v>
      </c>
      <c r="U140">
        <f t="shared" si="6"/>
        <v>15</v>
      </c>
      <c r="V140">
        <f t="shared" si="7"/>
        <v>12</v>
      </c>
      <c r="W140">
        <f t="shared" si="8"/>
        <v>12</v>
      </c>
    </row>
    <row r="141" spans="1:23" x14ac:dyDescent="0.35">
      <c r="A141" t="s">
        <v>166</v>
      </c>
      <c r="B141" t="s">
        <v>700</v>
      </c>
      <c r="C141" t="s">
        <v>435</v>
      </c>
      <c r="D141" t="s">
        <v>365</v>
      </c>
      <c r="E141">
        <v>145</v>
      </c>
      <c r="F141">
        <v>29</v>
      </c>
      <c r="G141">
        <v>29</v>
      </c>
      <c r="H141">
        <v>15</v>
      </c>
      <c r="I141">
        <v>0</v>
      </c>
      <c r="J141">
        <v>9</v>
      </c>
      <c r="K141">
        <v>6</v>
      </c>
      <c r="L141">
        <v>0</v>
      </c>
      <c r="M141">
        <v>0</v>
      </c>
      <c r="N141">
        <v>0</v>
      </c>
      <c r="O141">
        <v>140</v>
      </c>
      <c r="P141">
        <v>32</v>
      </c>
      <c r="Q141">
        <v>149</v>
      </c>
      <c r="R141">
        <v>3.35</v>
      </c>
      <c r="S141">
        <v>1.25</v>
      </c>
      <c r="T141">
        <v>223.5</v>
      </c>
      <c r="U141">
        <f t="shared" si="6"/>
        <v>14.9</v>
      </c>
      <c r="V141">
        <f t="shared" si="7"/>
        <v>11.920000000000002</v>
      </c>
      <c r="W141">
        <f t="shared" si="8"/>
        <v>11.920000000000002</v>
      </c>
    </row>
    <row r="142" spans="1:23" x14ac:dyDescent="0.35">
      <c r="A142" t="s">
        <v>180</v>
      </c>
      <c r="B142" t="s">
        <v>335</v>
      </c>
      <c r="C142" t="s">
        <v>435</v>
      </c>
      <c r="D142" t="s">
        <v>373</v>
      </c>
      <c r="E142">
        <v>168</v>
      </c>
      <c r="F142">
        <v>29</v>
      </c>
      <c r="G142">
        <v>29</v>
      </c>
      <c r="H142">
        <v>19</v>
      </c>
      <c r="I142">
        <v>1</v>
      </c>
      <c r="J142">
        <v>10</v>
      </c>
      <c r="K142">
        <v>9</v>
      </c>
      <c r="L142">
        <v>0</v>
      </c>
      <c r="M142">
        <v>0</v>
      </c>
      <c r="N142">
        <v>0</v>
      </c>
      <c r="O142">
        <v>139</v>
      </c>
      <c r="P142">
        <v>53</v>
      </c>
      <c r="Q142">
        <v>160</v>
      </c>
      <c r="R142">
        <v>3.11</v>
      </c>
      <c r="S142">
        <v>1.27</v>
      </c>
      <c r="T142">
        <v>223</v>
      </c>
      <c r="U142">
        <f t="shared" si="6"/>
        <v>14.866666666666667</v>
      </c>
      <c r="V142">
        <f t="shared" si="7"/>
        <v>11.893333333333334</v>
      </c>
      <c r="W142">
        <f t="shared" si="8"/>
        <v>11.893333333333334</v>
      </c>
    </row>
    <row r="143" spans="1:23" x14ac:dyDescent="0.35">
      <c r="A143" t="s">
        <v>1916</v>
      </c>
      <c r="B143" t="s">
        <v>1917</v>
      </c>
      <c r="C143" t="s">
        <v>435</v>
      </c>
      <c r="D143" t="s">
        <v>382</v>
      </c>
      <c r="E143">
        <v>153</v>
      </c>
      <c r="F143">
        <v>29</v>
      </c>
      <c r="G143">
        <v>29</v>
      </c>
      <c r="H143">
        <v>11</v>
      </c>
      <c r="I143">
        <v>0</v>
      </c>
      <c r="J143">
        <v>9</v>
      </c>
      <c r="K143">
        <v>8</v>
      </c>
      <c r="L143">
        <v>0</v>
      </c>
      <c r="M143">
        <v>0</v>
      </c>
      <c r="N143">
        <v>0</v>
      </c>
      <c r="O143">
        <v>149</v>
      </c>
      <c r="P143">
        <v>42</v>
      </c>
      <c r="Q143">
        <v>145</v>
      </c>
      <c r="R143">
        <v>3.77</v>
      </c>
      <c r="S143">
        <v>1.22</v>
      </c>
      <c r="T143">
        <v>221.5</v>
      </c>
      <c r="U143">
        <f t="shared" si="6"/>
        <v>14.766666666666667</v>
      </c>
      <c r="V143">
        <f t="shared" si="7"/>
        <v>11.813333333333334</v>
      </c>
      <c r="W143">
        <f t="shared" si="8"/>
        <v>11.813333333333334</v>
      </c>
    </row>
    <row r="144" spans="1:23" x14ac:dyDescent="0.35">
      <c r="A144" t="s">
        <v>93</v>
      </c>
      <c r="B144" t="s">
        <v>1258</v>
      </c>
      <c r="C144" t="s">
        <v>435</v>
      </c>
      <c r="D144" t="s">
        <v>387</v>
      </c>
      <c r="E144">
        <v>148</v>
      </c>
      <c r="F144">
        <v>29</v>
      </c>
      <c r="G144">
        <v>29</v>
      </c>
      <c r="H144">
        <v>10</v>
      </c>
      <c r="I144">
        <v>0</v>
      </c>
      <c r="J144">
        <v>10</v>
      </c>
      <c r="K144">
        <v>9</v>
      </c>
      <c r="L144">
        <v>0</v>
      </c>
      <c r="M144">
        <v>0</v>
      </c>
      <c r="N144">
        <v>0</v>
      </c>
      <c r="O144">
        <v>134</v>
      </c>
      <c r="P144">
        <v>36</v>
      </c>
      <c r="Q144">
        <v>133</v>
      </c>
      <c r="R144">
        <v>3.77</v>
      </c>
      <c r="S144">
        <v>1.1399999999999999</v>
      </c>
      <c r="T144">
        <v>221.5</v>
      </c>
      <c r="U144">
        <f t="shared" si="6"/>
        <v>14.766666666666667</v>
      </c>
      <c r="V144">
        <f t="shared" si="7"/>
        <v>11.813333333333334</v>
      </c>
      <c r="W144">
        <f t="shared" si="8"/>
        <v>11.813333333333334</v>
      </c>
    </row>
    <row r="145" spans="1:23" x14ac:dyDescent="0.35">
      <c r="A145" t="s">
        <v>864</v>
      </c>
      <c r="B145" t="s">
        <v>1315</v>
      </c>
      <c r="C145" t="s">
        <v>435</v>
      </c>
      <c r="D145" t="s">
        <v>375</v>
      </c>
      <c r="E145">
        <v>174</v>
      </c>
      <c r="F145">
        <v>30</v>
      </c>
      <c r="G145">
        <v>30</v>
      </c>
      <c r="H145">
        <v>17</v>
      </c>
      <c r="I145">
        <v>0</v>
      </c>
      <c r="J145">
        <v>8</v>
      </c>
      <c r="K145">
        <v>9</v>
      </c>
      <c r="L145">
        <v>0</v>
      </c>
      <c r="M145">
        <v>0</v>
      </c>
      <c r="N145">
        <v>0</v>
      </c>
      <c r="O145">
        <v>166</v>
      </c>
      <c r="P145">
        <v>52</v>
      </c>
      <c r="Q145">
        <v>170</v>
      </c>
      <c r="R145">
        <v>3.72</v>
      </c>
      <c r="S145">
        <v>1.28</v>
      </c>
      <c r="T145">
        <v>220</v>
      </c>
      <c r="U145">
        <f t="shared" si="6"/>
        <v>14.666666666666666</v>
      </c>
      <c r="V145">
        <f t="shared" si="7"/>
        <v>11.733333333333334</v>
      </c>
      <c r="W145">
        <f t="shared" si="8"/>
        <v>11.733333333333334</v>
      </c>
    </row>
    <row r="146" spans="1:23" x14ac:dyDescent="0.35">
      <c r="A146" t="s">
        <v>286</v>
      </c>
      <c r="B146" t="s">
        <v>473</v>
      </c>
      <c r="C146" t="s">
        <v>435</v>
      </c>
      <c r="D146" t="s">
        <v>385</v>
      </c>
      <c r="E146">
        <v>155</v>
      </c>
      <c r="F146">
        <v>29</v>
      </c>
      <c r="G146">
        <v>29</v>
      </c>
      <c r="H146">
        <v>14</v>
      </c>
      <c r="I146">
        <v>1</v>
      </c>
      <c r="J146">
        <v>10</v>
      </c>
      <c r="K146">
        <v>6</v>
      </c>
      <c r="L146">
        <v>0</v>
      </c>
      <c r="M146">
        <v>0</v>
      </c>
      <c r="N146">
        <v>0</v>
      </c>
      <c r="O146">
        <v>122</v>
      </c>
      <c r="P146">
        <v>49</v>
      </c>
      <c r="Q146">
        <v>138</v>
      </c>
      <c r="R146">
        <v>3.08</v>
      </c>
      <c r="S146">
        <v>1.21</v>
      </c>
      <c r="T146">
        <v>219.5</v>
      </c>
      <c r="U146">
        <f t="shared" si="6"/>
        <v>14.633333333333333</v>
      </c>
      <c r="V146">
        <f t="shared" si="7"/>
        <v>11.706666666666667</v>
      </c>
      <c r="W146">
        <f t="shared" si="8"/>
        <v>11.706666666666667</v>
      </c>
    </row>
    <row r="147" spans="1:23" x14ac:dyDescent="0.35">
      <c r="A147" t="s">
        <v>102</v>
      </c>
      <c r="B147" t="s">
        <v>1537</v>
      </c>
      <c r="C147" t="s">
        <v>436</v>
      </c>
      <c r="D147" t="s">
        <v>385</v>
      </c>
      <c r="E147">
        <v>62</v>
      </c>
      <c r="F147">
        <v>71</v>
      </c>
      <c r="G147">
        <v>0</v>
      </c>
      <c r="H147">
        <v>0</v>
      </c>
      <c r="I147">
        <v>0</v>
      </c>
      <c r="J147">
        <v>3</v>
      </c>
      <c r="K147">
        <v>1</v>
      </c>
      <c r="L147">
        <v>1</v>
      </c>
      <c r="M147">
        <v>0</v>
      </c>
      <c r="N147">
        <v>25</v>
      </c>
      <c r="O147">
        <v>75</v>
      </c>
      <c r="P147">
        <v>18</v>
      </c>
      <c r="Q147">
        <v>44</v>
      </c>
      <c r="R147">
        <v>3.48</v>
      </c>
      <c r="S147">
        <v>1</v>
      </c>
      <c r="T147">
        <v>219</v>
      </c>
      <c r="U147">
        <f t="shared" si="6"/>
        <v>14.6</v>
      </c>
      <c r="V147">
        <f t="shared" si="7"/>
        <v>11.68</v>
      </c>
      <c r="W147">
        <f t="shared" si="8"/>
        <v>11.68</v>
      </c>
    </row>
    <row r="148" spans="1:23" x14ac:dyDescent="0.35">
      <c r="A148" t="s">
        <v>235</v>
      </c>
      <c r="B148" t="s">
        <v>883</v>
      </c>
      <c r="C148" t="s">
        <v>436</v>
      </c>
      <c r="D148" t="s">
        <v>380</v>
      </c>
      <c r="E148">
        <v>135</v>
      </c>
      <c r="F148">
        <v>26</v>
      </c>
      <c r="G148">
        <v>26</v>
      </c>
      <c r="H148">
        <v>10</v>
      </c>
      <c r="I148">
        <v>0</v>
      </c>
      <c r="J148">
        <v>8</v>
      </c>
      <c r="K148">
        <v>8</v>
      </c>
      <c r="L148">
        <v>0</v>
      </c>
      <c r="M148">
        <v>0</v>
      </c>
      <c r="N148">
        <v>0</v>
      </c>
      <c r="O148">
        <v>154</v>
      </c>
      <c r="P148">
        <v>40</v>
      </c>
      <c r="Q148">
        <v>128</v>
      </c>
      <c r="R148">
        <v>3.67</v>
      </c>
      <c r="S148">
        <v>1.24</v>
      </c>
      <c r="T148">
        <v>213.5</v>
      </c>
      <c r="U148">
        <f t="shared" si="6"/>
        <v>14.233333333333333</v>
      </c>
      <c r="V148">
        <f t="shared" si="7"/>
        <v>11.386666666666667</v>
      </c>
      <c r="W148">
        <f t="shared" si="8"/>
        <v>11.386666666666667</v>
      </c>
    </row>
    <row r="149" spans="1:23" x14ac:dyDescent="0.35">
      <c r="A149" t="s">
        <v>1918</v>
      </c>
      <c r="B149" t="s">
        <v>1919</v>
      </c>
      <c r="C149" t="s">
        <v>435</v>
      </c>
      <c r="D149" t="s">
        <v>381</v>
      </c>
      <c r="E149">
        <v>176</v>
      </c>
      <c r="F149">
        <v>33</v>
      </c>
      <c r="G149">
        <v>33</v>
      </c>
      <c r="H149">
        <v>13</v>
      </c>
      <c r="I149">
        <v>0</v>
      </c>
      <c r="J149">
        <v>8</v>
      </c>
      <c r="K149">
        <v>12</v>
      </c>
      <c r="L149">
        <v>0</v>
      </c>
      <c r="M149">
        <v>0</v>
      </c>
      <c r="N149">
        <v>0</v>
      </c>
      <c r="O149">
        <v>168</v>
      </c>
      <c r="P149">
        <v>51</v>
      </c>
      <c r="Q149">
        <v>174</v>
      </c>
      <c r="R149">
        <v>3.78</v>
      </c>
      <c r="S149">
        <v>1.28</v>
      </c>
      <c r="T149">
        <v>213</v>
      </c>
      <c r="U149">
        <f t="shared" si="6"/>
        <v>14.2</v>
      </c>
      <c r="V149">
        <f t="shared" si="7"/>
        <v>11.36</v>
      </c>
      <c r="W149">
        <f t="shared" si="8"/>
        <v>11.36</v>
      </c>
    </row>
    <row r="150" spans="1:23" x14ac:dyDescent="0.35">
      <c r="A150" t="s">
        <v>112</v>
      </c>
      <c r="B150" t="s">
        <v>516</v>
      </c>
      <c r="C150" t="s">
        <v>436</v>
      </c>
      <c r="D150" t="s">
        <v>377</v>
      </c>
      <c r="E150">
        <v>63</v>
      </c>
      <c r="F150">
        <v>70</v>
      </c>
      <c r="G150">
        <v>0</v>
      </c>
      <c r="H150">
        <v>0</v>
      </c>
      <c r="I150">
        <v>0</v>
      </c>
      <c r="J150">
        <v>2</v>
      </c>
      <c r="K150">
        <v>3</v>
      </c>
      <c r="L150">
        <v>1</v>
      </c>
      <c r="M150">
        <v>0</v>
      </c>
      <c r="N150">
        <v>30</v>
      </c>
      <c r="O150">
        <v>79</v>
      </c>
      <c r="P150">
        <v>29</v>
      </c>
      <c r="Q150">
        <v>53</v>
      </c>
      <c r="R150">
        <v>3.43</v>
      </c>
      <c r="S150">
        <v>1.3</v>
      </c>
      <c r="T150">
        <v>212.5</v>
      </c>
      <c r="U150">
        <f t="shared" si="6"/>
        <v>14.166666666666666</v>
      </c>
      <c r="V150">
        <f t="shared" si="7"/>
        <v>11.333333333333334</v>
      </c>
      <c r="W150">
        <f t="shared" si="8"/>
        <v>11.333333333333334</v>
      </c>
    </row>
    <row r="151" spans="1:23" x14ac:dyDescent="0.35">
      <c r="A151" t="s">
        <v>52</v>
      </c>
      <c r="B151" t="s">
        <v>685</v>
      </c>
      <c r="C151" t="s">
        <v>436</v>
      </c>
      <c r="D151" t="s">
        <v>397</v>
      </c>
      <c r="E151">
        <v>64</v>
      </c>
      <c r="F151">
        <v>64</v>
      </c>
      <c r="G151">
        <v>0</v>
      </c>
      <c r="H151">
        <v>0</v>
      </c>
      <c r="I151">
        <v>0</v>
      </c>
      <c r="J151">
        <v>1</v>
      </c>
      <c r="K151">
        <v>3</v>
      </c>
      <c r="L151">
        <v>20</v>
      </c>
      <c r="M151">
        <v>4</v>
      </c>
      <c r="N151">
        <v>3</v>
      </c>
      <c r="O151">
        <v>80</v>
      </c>
      <c r="P151">
        <v>30</v>
      </c>
      <c r="Q151">
        <v>66</v>
      </c>
      <c r="R151">
        <v>4.22</v>
      </c>
      <c r="S151">
        <v>1.5</v>
      </c>
      <c r="T151">
        <v>211</v>
      </c>
      <c r="U151">
        <f t="shared" si="6"/>
        <v>14.066666666666666</v>
      </c>
      <c r="V151">
        <f t="shared" si="7"/>
        <v>11.253333333333334</v>
      </c>
      <c r="W151">
        <f t="shared" si="8"/>
        <v>11.253333333333334</v>
      </c>
    </row>
    <row r="152" spans="1:23" x14ac:dyDescent="0.35">
      <c r="A152" t="s">
        <v>93</v>
      </c>
      <c r="B152" t="s">
        <v>1114</v>
      </c>
      <c r="C152" t="s">
        <v>436</v>
      </c>
      <c r="D152" t="s">
        <v>394</v>
      </c>
      <c r="E152">
        <v>56</v>
      </c>
      <c r="F152">
        <v>75</v>
      </c>
      <c r="G152">
        <v>0</v>
      </c>
      <c r="H152">
        <v>0</v>
      </c>
      <c r="I152">
        <v>0</v>
      </c>
      <c r="J152">
        <v>3</v>
      </c>
      <c r="K152">
        <v>3</v>
      </c>
      <c r="L152">
        <v>1</v>
      </c>
      <c r="M152">
        <v>0</v>
      </c>
      <c r="N152">
        <v>29</v>
      </c>
      <c r="O152">
        <v>81</v>
      </c>
      <c r="P152">
        <v>29</v>
      </c>
      <c r="Q152">
        <v>61</v>
      </c>
      <c r="R152">
        <v>3.54</v>
      </c>
      <c r="S152">
        <v>1.61</v>
      </c>
      <c r="T152">
        <v>210.5</v>
      </c>
      <c r="U152">
        <f t="shared" si="6"/>
        <v>14.033333333333333</v>
      </c>
      <c r="V152">
        <f t="shared" si="7"/>
        <v>11.226666666666667</v>
      </c>
      <c r="W152">
        <f t="shared" si="8"/>
        <v>11.226666666666667</v>
      </c>
    </row>
    <row r="153" spans="1:23" x14ac:dyDescent="0.35">
      <c r="A153" t="s">
        <v>188</v>
      </c>
      <c r="B153" t="s">
        <v>657</v>
      </c>
      <c r="C153" t="s">
        <v>435</v>
      </c>
      <c r="D153" t="s">
        <v>373</v>
      </c>
      <c r="E153">
        <v>130</v>
      </c>
      <c r="F153">
        <v>26</v>
      </c>
      <c r="G153">
        <v>26</v>
      </c>
      <c r="H153">
        <v>7</v>
      </c>
      <c r="I153">
        <v>0</v>
      </c>
      <c r="J153">
        <v>6</v>
      </c>
      <c r="K153">
        <v>8</v>
      </c>
      <c r="L153">
        <v>0</v>
      </c>
      <c r="M153">
        <v>0</v>
      </c>
      <c r="N153">
        <v>0</v>
      </c>
      <c r="O153">
        <v>165</v>
      </c>
      <c r="P153">
        <v>40</v>
      </c>
      <c r="Q153">
        <v>111</v>
      </c>
      <c r="R153">
        <v>3.53</v>
      </c>
      <c r="S153">
        <v>1.1599999999999999</v>
      </c>
      <c r="T153">
        <v>210</v>
      </c>
      <c r="U153">
        <f t="shared" si="6"/>
        <v>14</v>
      </c>
      <c r="V153">
        <f t="shared" si="7"/>
        <v>11.200000000000001</v>
      </c>
      <c r="W153">
        <f t="shared" si="8"/>
        <v>11.200000000000001</v>
      </c>
    </row>
    <row r="154" spans="1:23" x14ac:dyDescent="0.35">
      <c r="A154" t="s">
        <v>233</v>
      </c>
      <c r="B154" t="s">
        <v>687</v>
      </c>
      <c r="C154" t="s">
        <v>435</v>
      </c>
      <c r="D154" t="s">
        <v>365</v>
      </c>
      <c r="E154">
        <v>170</v>
      </c>
      <c r="F154">
        <v>29</v>
      </c>
      <c r="G154">
        <v>29</v>
      </c>
      <c r="H154">
        <v>18</v>
      </c>
      <c r="I154">
        <v>0</v>
      </c>
      <c r="J154">
        <v>12</v>
      </c>
      <c r="K154">
        <v>10</v>
      </c>
      <c r="L154">
        <v>0</v>
      </c>
      <c r="M154">
        <v>0</v>
      </c>
      <c r="N154">
        <v>0</v>
      </c>
      <c r="O154">
        <v>109</v>
      </c>
      <c r="P154">
        <v>45</v>
      </c>
      <c r="Q154">
        <v>163</v>
      </c>
      <c r="R154">
        <v>3.49</v>
      </c>
      <c r="S154">
        <v>1.22</v>
      </c>
      <c r="T154">
        <v>209.5</v>
      </c>
      <c r="U154">
        <f t="shared" si="6"/>
        <v>13.966666666666667</v>
      </c>
      <c r="V154">
        <f t="shared" si="7"/>
        <v>11.173333333333334</v>
      </c>
      <c r="W154">
        <f t="shared" si="8"/>
        <v>11.173333333333334</v>
      </c>
    </row>
    <row r="155" spans="1:23" x14ac:dyDescent="0.35">
      <c r="A155" t="s">
        <v>1412</v>
      </c>
      <c r="B155" t="s">
        <v>306</v>
      </c>
      <c r="C155" t="s">
        <v>436</v>
      </c>
      <c r="D155" t="s">
        <v>381</v>
      </c>
      <c r="E155">
        <v>74</v>
      </c>
      <c r="F155">
        <v>86</v>
      </c>
      <c r="G155">
        <v>0</v>
      </c>
      <c r="H155">
        <v>0</v>
      </c>
      <c r="I155">
        <v>0</v>
      </c>
      <c r="J155">
        <v>5</v>
      </c>
      <c r="K155">
        <v>7</v>
      </c>
      <c r="L155">
        <v>6</v>
      </c>
      <c r="M155">
        <v>1</v>
      </c>
      <c r="N155">
        <v>17</v>
      </c>
      <c r="O155">
        <v>78</v>
      </c>
      <c r="P155">
        <v>41</v>
      </c>
      <c r="Q155">
        <v>50</v>
      </c>
      <c r="R155">
        <v>3.65</v>
      </c>
      <c r="S155">
        <v>1.23</v>
      </c>
      <c r="T155">
        <v>208</v>
      </c>
      <c r="U155">
        <f t="shared" si="6"/>
        <v>13.866666666666667</v>
      </c>
      <c r="V155">
        <f t="shared" si="7"/>
        <v>11.093333333333334</v>
      </c>
      <c r="W155">
        <f t="shared" si="8"/>
        <v>11.093333333333334</v>
      </c>
    </row>
    <row r="156" spans="1:23" x14ac:dyDescent="0.35">
      <c r="A156" t="s">
        <v>271</v>
      </c>
      <c r="B156" t="s">
        <v>341</v>
      </c>
      <c r="C156" t="s">
        <v>436</v>
      </c>
      <c r="D156" t="s">
        <v>362</v>
      </c>
      <c r="E156">
        <v>59</v>
      </c>
      <c r="F156">
        <v>64</v>
      </c>
      <c r="G156">
        <v>0</v>
      </c>
      <c r="H156">
        <v>0</v>
      </c>
      <c r="I156">
        <v>0</v>
      </c>
      <c r="J156">
        <v>3</v>
      </c>
      <c r="K156">
        <v>3</v>
      </c>
      <c r="L156">
        <v>8</v>
      </c>
      <c r="M156">
        <v>2</v>
      </c>
      <c r="N156">
        <v>13</v>
      </c>
      <c r="O156">
        <v>80</v>
      </c>
      <c r="P156">
        <v>16</v>
      </c>
      <c r="Q156">
        <v>52</v>
      </c>
      <c r="R156">
        <v>4.42</v>
      </c>
      <c r="S156">
        <v>1.1499999999999999</v>
      </c>
      <c r="T156">
        <v>207.5</v>
      </c>
      <c r="U156">
        <f t="shared" si="6"/>
        <v>13.833333333333334</v>
      </c>
      <c r="V156">
        <f t="shared" si="7"/>
        <v>11.066666666666668</v>
      </c>
      <c r="W156">
        <f t="shared" si="8"/>
        <v>11.066666666666668</v>
      </c>
    </row>
    <row r="157" spans="1:23" x14ac:dyDescent="0.35">
      <c r="A157" t="s">
        <v>105</v>
      </c>
      <c r="B157" t="s">
        <v>632</v>
      </c>
      <c r="C157" t="s">
        <v>435</v>
      </c>
      <c r="D157" t="s">
        <v>377</v>
      </c>
      <c r="E157">
        <v>150</v>
      </c>
      <c r="F157">
        <v>29</v>
      </c>
      <c r="G157">
        <v>29</v>
      </c>
      <c r="H157">
        <v>8</v>
      </c>
      <c r="I157">
        <v>0</v>
      </c>
      <c r="J157">
        <v>10</v>
      </c>
      <c r="K157">
        <v>9</v>
      </c>
      <c r="L157">
        <v>0</v>
      </c>
      <c r="M157">
        <v>0</v>
      </c>
      <c r="N157">
        <v>0</v>
      </c>
      <c r="O157">
        <v>129</v>
      </c>
      <c r="P157">
        <v>41</v>
      </c>
      <c r="Q157">
        <v>142</v>
      </c>
      <c r="R157">
        <v>3.9</v>
      </c>
      <c r="S157">
        <v>1.22</v>
      </c>
      <c r="T157">
        <v>207.5</v>
      </c>
      <c r="U157">
        <f t="shared" si="6"/>
        <v>13.833333333333334</v>
      </c>
      <c r="V157">
        <f t="shared" si="7"/>
        <v>11.066666666666668</v>
      </c>
      <c r="W157">
        <f t="shared" si="8"/>
        <v>11.066666666666668</v>
      </c>
    </row>
    <row r="158" spans="1:23" x14ac:dyDescent="0.35">
      <c r="A158" t="s">
        <v>222</v>
      </c>
      <c r="B158" t="s">
        <v>1289</v>
      </c>
      <c r="C158" t="s">
        <v>436</v>
      </c>
      <c r="D158" t="s">
        <v>363</v>
      </c>
      <c r="E158">
        <v>80</v>
      </c>
      <c r="F158">
        <v>68</v>
      </c>
      <c r="G158">
        <v>0</v>
      </c>
      <c r="H158">
        <v>0</v>
      </c>
      <c r="I158">
        <v>0</v>
      </c>
      <c r="J158">
        <v>2</v>
      </c>
      <c r="K158">
        <v>2</v>
      </c>
      <c r="L158">
        <v>8</v>
      </c>
      <c r="M158">
        <v>2</v>
      </c>
      <c r="N158">
        <v>11</v>
      </c>
      <c r="O158">
        <v>79</v>
      </c>
      <c r="P158">
        <v>18</v>
      </c>
      <c r="Q158">
        <v>63</v>
      </c>
      <c r="R158">
        <v>2.92</v>
      </c>
      <c r="S158">
        <v>1.01</v>
      </c>
      <c r="T158">
        <v>206.5</v>
      </c>
      <c r="U158">
        <f t="shared" si="6"/>
        <v>13.766666666666667</v>
      </c>
      <c r="V158">
        <f t="shared" si="7"/>
        <v>11.013333333333335</v>
      </c>
      <c r="W158">
        <f t="shared" si="8"/>
        <v>11.013333333333335</v>
      </c>
    </row>
    <row r="159" spans="1:23" x14ac:dyDescent="0.35">
      <c r="A159" t="s">
        <v>128</v>
      </c>
      <c r="B159" t="s">
        <v>1266</v>
      </c>
      <c r="C159" t="s">
        <v>435</v>
      </c>
      <c r="D159" t="s">
        <v>372</v>
      </c>
      <c r="E159">
        <v>177</v>
      </c>
      <c r="F159">
        <v>29</v>
      </c>
      <c r="G159">
        <v>29</v>
      </c>
      <c r="H159">
        <v>16</v>
      </c>
      <c r="I159">
        <v>0</v>
      </c>
      <c r="J159">
        <v>11</v>
      </c>
      <c r="K159">
        <v>11</v>
      </c>
      <c r="L159">
        <v>0</v>
      </c>
      <c r="M159">
        <v>0</v>
      </c>
      <c r="N159">
        <v>0</v>
      </c>
      <c r="O159">
        <v>126</v>
      </c>
      <c r="P159">
        <v>48</v>
      </c>
      <c r="Q159">
        <v>175</v>
      </c>
      <c r="R159">
        <v>4.0199999999999996</v>
      </c>
      <c r="S159">
        <v>1.26</v>
      </c>
      <c r="T159">
        <v>205</v>
      </c>
      <c r="U159">
        <f t="shared" si="6"/>
        <v>13.666666666666666</v>
      </c>
      <c r="V159">
        <f t="shared" si="7"/>
        <v>10.933333333333334</v>
      </c>
      <c r="W159">
        <f t="shared" si="8"/>
        <v>10.933333333333334</v>
      </c>
    </row>
    <row r="160" spans="1:23" x14ac:dyDescent="0.35">
      <c r="A160" t="s">
        <v>857</v>
      </c>
      <c r="B160" t="s">
        <v>779</v>
      </c>
      <c r="C160" t="s">
        <v>436</v>
      </c>
      <c r="D160" t="s">
        <v>376</v>
      </c>
      <c r="E160">
        <v>149</v>
      </c>
      <c r="F160">
        <v>26</v>
      </c>
      <c r="G160">
        <v>26</v>
      </c>
      <c r="H160">
        <v>12</v>
      </c>
      <c r="I160">
        <v>0</v>
      </c>
      <c r="J160">
        <v>7</v>
      </c>
      <c r="K160">
        <v>11</v>
      </c>
      <c r="L160">
        <v>0</v>
      </c>
      <c r="M160">
        <v>0</v>
      </c>
      <c r="N160">
        <v>0</v>
      </c>
      <c r="O160">
        <v>133</v>
      </c>
      <c r="P160">
        <v>33</v>
      </c>
      <c r="Q160">
        <v>118</v>
      </c>
      <c r="R160">
        <v>2.9</v>
      </c>
      <c r="S160">
        <v>1.01</v>
      </c>
      <c r="T160">
        <v>203</v>
      </c>
      <c r="U160">
        <f t="shared" si="6"/>
        <v>13.533333333333333</v>
      </c>
      <c r="V160">
        <f t="shared" si="7"/>
        <v>10.826666666666668</v>
      </c>
      <c r="W160">
        <f t="shared" si="8"/>
        <v>10.826666666666668</v>
      </c>
    </row>
    <row r="161" spans="1:23" x14ac:dyDescent="0.35">
      <c r="A161" t="s">
        <v>674</v>
      </c>
      <c r="B161" t="s">
        <v>290</v>
      </c>
      <c r="C161" t="s">
        <v>436</v>
      </c>
      <c r="D161" t="s">
        <v>374</v>
      </c>
      <c r="E161">
        <v>52</v>
      </c>
      <c r="F161">
        <v>62</v>
      </c>
      <c r="G161">
        <v>0</v>
      </c>
      <c r="H161">
        <v>0</v>
      </c>
      <c r="I161">
        <v>0</v>
      </c>
      <c r="J161">
        <v>3</v>
      </c>
      <c r="K161">
        <v>3</v>
      </c>
      <c r="L161">
        <v>7</v>
      </c>
      <c r="M161">
        <v>1</v>
      </c>
      <c r="N161">
        <v>19</v>
      </c>
      <c r="O161">
        <v>54</v>
      </c>
      <c r="P161">
        <v>15</v>
      </c>
      <c r="Q161">
        <v>45</v>
      </c>
      <c r="R161">
        <v>3.81</v>
      </c>
      <c r="S161">
        <v>1.1499999999999999</v>
      </c>
      <c r="T161">
        <v>201.5</v>
      </c>
      <c r="U161">
        <f t="shared" si="6"/>
        <v>13.433333333333334</v>
      </c>
      <c r="V161">
        <f t="shared" si="7"/>
        <v>10.746666666666668</v>
      </c>
      <c r="W161">
        <f t="shared" si="8"/>
        <v>10.746666666666668</v>
      </c>
    </row>
    <row r="162" spans="1:23" x14ac:dyDescent="0.35">
      <c r="A162" t="s">
        <v>87</v>
      </c>
      <c r="B162" t="s">
        <v>1253</v>
      </c>
      <c r="C162" t="s">
        <v>435</v>
      </c>
      <c r="D162" t="s">
        <v>387</v>
      </c>
      <c r="E162">
        <v>163</v>
      </c>
      <c r="F162">
        <v>29</v>
      </c>
      <c r="G162">
        <v>29</v>
      </c>
      <c r="H162">
        <v>14</v>
      </c>
      <c r="I162">
        <v>0</v>
      </c>
      <c r="J162">
        <v>9</v>
      </c>
      <c r="K162">
        <v>8</v>
      </c>
      <c r="L162">
        <v>0</v>
      </c>
      <c r="M162">
        <v>0</v>
      </c>
      <c r="N162">
        <v>0</v>
      </c>
      <c r="O162">
        <v>122</v>
      </c>
      <c r="P162">
        <v>40</v>
      </c>
      <c r="Q162">
        <v>152</v>
      </c>
      <c r="R162">
        <v>3.81</v>
      </c>
      <c r="S162">
        <v>1.18</v>
      </c>
      <c r="T162">
        <v>200.5</v>
      </c>
      <c r="U162">
        <f t="shared" si="6"/>
        <v>13.366666666666667</v>
      </c>
      <c r="V162">
        <f t="shared" si="7"/>
        <v>10.693333333333335</v>
      </c>
      <c r="W162">
        <f t="shared" si="8"/>
        <v>10.693333333333335</v>
      </c>
    </row>
    <row r="163" spans="1:23" x14ac:dyDescent="0.35">
      <c r="A163" t="s">
        <v>1666</v>
      </c>
      <c r="B163" t="s">
        <v>1667</v>
      </c>
      <c r="C163" t="s">
        <v>435</v>
      </c>
      <c r="D163" t="s">
        <v>363</v>
      </c>
      <c r="E163">
        <v>126</v>
      </c>
      <c r="F163">
        <v>24</v>
      </c>
      <c r="G163">
        <v>24</v>
      </c>
      <c r="H163">
        <v>7</v>
      </c>
      <c r="I163">
        <v>1</v>
      </c>
      <c r="J163">
        <v>9</v>
      </c>
      <c r="K163">
        <v>5</v>
      </c>
      <c r="L163">
        <v>0</v>
      </c>
      <c r="M163">
        <v>0</v>
      </c>
      <c r="N163">
        <v>0</v>
      </c>
      <c r="O163">
        <v>115</v>
      </c>
      <c r="P163">
        <v>44</v>
      </c>
      <c r="Q163">
        <v>107</v>
      </c>
      <c r="R163">
        <v>3.36</v>
      </c>
      <c r="S163">
        <v>1.2</v>
      </c>
      <c r="T163">
        <v>200</v>
      </c>
      <c r="U163">
        <f t="shared" si="6"/>
        <v>13.333333333333334</v>
      </c>
      <c r="V163">
        <f t="shared" si="7"/>
        <v>10.666666666666668</v>
      </c>
      <c r="W163">
        <f t="shared" si="8"/>
        <v>10.666666666666668</v>
      </c>
    </row>
    <row r="164" spans="1:23" x14ac:dyDescent="0.35">
      <c r="A164" t="s">
        <v>1126</v>
      </c>
      <c r="B164" t="s">
        <v>92</v>
      </c>
      <c r="C164" t="s">
        <v>435</v>
      </c>
      <c r="D164" t="s">
        <v>364</v>
      </c>
      <c r="E164">
        <v>157</v>
      </c>
      <c r="F164">
        <v>29</v>
      </c>
      <c r="G164">
        <v>29</v>
      </c>
      <c r="H164">
        <v>13</v>
      </c>
      <c r="I164">
        <v>0</v>
      </c>
      <c r="J164">
        <v>8</v>
      </c>
      <c r="K164">
        <v>10</v>
      </c>
      <c r="L164">
        <v>0</v>
      </c>
      <c r="M164">
        <v>0</v>
      </c>
      <c r="N164">
        <v>0</v>
      </c>
      <c r="O164">
        <v>148</v>
      </c>
      <c r="P164">
        <v>49</v>
      </c>
      <c r="Q164">
        <v>146</v>
      </c>
      <c r="R164">
        <v>3.78</v>
      </c>
      <c r="S164">
        <v>1.24</v>
      </c>
      <c r="T164">
        <v>200</v>
      </c>
      <c r="U164">
        <f t="shared" si="6"/>
        <v>13.333333333333334</v>
      </c>
      <c r="V164">
        <f t="shared" si="7"/>
        <v>10.666666666666668</v>
      </c>
      <c r="W164">
        <f t="shared" si="8"/>
        <v>10.666666666666668</v>
      </c>
    </row>
    <row r="165" spans="1:23" x14ac:dyDescent="0.35">
      <c r="A165" t="s">
        <v>1274</v>
      </c>
      <c r="B165" t="s">
        <v>908</v>
      </c>
      <c r="C165" t="s">
        <v>436</v>
      </c>
      <c r="D165" t="s">
        <v>378</v>
      </c>
      <c r="E165">
        <v>62</v>
      </c>
      <c r="F165">
        <v>69</v>
      </c>
      <c r="G165">
        <v>0</v>
      </c>
      <c r="H165">
        <v>0</v>
      </c>
      <c r="I165">
        <v>0</v>
      </c>
      <c r="J165">
        <v>2</v>
      </c>
      <c r="K165">
        <v>3</v>
      </c>
      <c r="L165">
        <v>10</v>
      </c>
      <c r="M165">
        <v>2</v>
      </c>
      <c r="N165">
        <v>15</v>
      </c>
      <c r="O165">
        <v>50</v>
      </c>
      <c r="P165">
        <v>14</v>
      </c>
      <c r="Q165">
        <v>50</v>
      </c>
      <c r="R165">
        <v>3.19</v>
      </c>
      <c r="S165">
        <v>1.03</v>
      </c>
      <c r="T165">
        <v>199</v>
      </c>
      <c r="U165">
        <f t="shared" si="6"/>
        <v>13.266666666666667</v>
      </c>
      <c r="V165">
        <f t="shared" si="7"/>
        <v>9.2866666666666671</v>
      </c>
      <c r="W165">
        <f t="shared" si="8"/>
        <v>9.2866666666666671</v>
      </c>
    </row>
    <row r="166" spans="1:23" x14ac:dyDescent="0.35">
      <c r="A166" t="s">
        <v>95</v>
      </c>
      <c r="B166" t="s">
        <v>285</v>
      </c>
      <c r="C166" t="s">
        <v>435</v>
      </c>
      <c r="D166" t="s">
        <v>446</v>
      </c>
      <c r="E166">
        <v>159</v>
      </c>
      <c r="F166">
        <v>26</v>
      </c>
      <c r="G166">
        <v>26</v>
      </c>
      <c r="H166">
        <v>17</v>
      </c>
      <c r="I166">
        <v>1</v>
      </c>
      <c r="J166">
        <v>9</v>
      </c>
      <c r="K166">
        <v>9</v>
      </c>
      <c r="L166">
        <v>0</v>
      </c>
      <c r="M166">
        <v>0</v>
      </c>
      <c r="N166">
        <v>0</v>
      </c>
      <c r="O166">
        <v>116</v>
      </c>
      <c r="P166">
        <v>42</v>
      </c>
      <c r="Q166">
        <v>146</v>
      </c>
      <c r="R166">
        <v>3.4</v>
      </c>
      <c r="S166">
        <v>1.18</v>
      </c>
      <c r="T166">
        <v>198</v>
      </c>
      <c r="U166">
        <f t="shared" si="6"/>
        <v>13.2</v>
      </c>
      <c r="V166">
        <f t="shared" si="7"/>
        <v>9.2399999999999984</v>
      </c>
      <c r="W166">
        <f t="shared" si="8"/>
        <v>9.2399999999999984</v>
      </c>
    </row>
    <row r="167" spans="1:23" x14ac:dyDescent="0.35">
      <c r="A167" t="s">
        <v>77</v>
      </c>
      <c r="B167" t="s">
        <v>180</v>
      </c>
      <c r="C167" t="s">
        <v>436</v>
      </c>
      <c r="D167" t="s">
        <v>371</v>
      </c>
      <c r="E167">
        <v>62</v>
      </c>
      <c r="F167">
        <v>71</v>
      </c>
      <c r="G167">
        <v>0</v>
      </c>
      <c r="H167">
        <v>0</v>
      </c>
      <c r="I167">
        <v>0</v>
      </c>
      <c r="J167">
        <v>3</v>
      </c>
      <c r="K167">
        <v>2</v>
      </c>
      <c r="L167">
        <v>4</v>
      </c>
      <c r="M167">
        <v>1</v>
      </c>
      <c r="N167">
        <v>15</v>
      </c>
      <c r="O167">
        <v>79</v>
      </c>
      <c r="P167">
        <v>7</v>
      </c>
      <c r="Q167">
        <v>68</v>
      </c>
      <c r="R167">
        <v>3.63</v>
      </c>
      <c r="S167">
        <v>1.21</v>
      </c>
      <c r="T167">
        <v>197.5</v>
      </c>
      <c r="U167">
        <f t="shared" si="6"/>
        <v>13.166666666666666</v>
      </c>
      <c r="V167">
        <f t="shared" si="7"/>
        <v>9.216666666666665</v>
      </c>
      <c r="W167">
        <f t="shared" si="8"/>
        <v>9.216666666666665</v>
      </c>
    </row>
    <row r="168" spans="1:23" x14ac:dyDescent="0.35">
      <c r="A168" t="s">
        <v>203</v>
      </c>
      <c r="B168" t="s">
        <v>22</v>
      </c>
      <c r="C168" t="s">
        <v>436</v>
      </c>
      <c r="D168" t="s">
        <v>379</v>
      </c>
      <c r="E168">
        <v>71</v>
      </c>
      <c r="F168">
        <v>69</v>
      </c>
      <c r="G168">
        <v>0</v>
      </c>
      <c r="H168">
        <v>0</v>
      </c>
      <c r="I168">
        <v>0</v>
      </c>
      <c r="J168">
        <v>3</v>
      </c>
      <c r="K168">
        <v>1</v>
      </c>
      <c r="L168">
        <v>1</v>
      </c>
      <c r="M168">
        <v>0</v>
      </c>
      <c r="N168">
        <v>15</v>
      </c>
      <c r="O168">
        <v>98</v>
      </c>
      <c r="P168">
        <v>31</v>
      </c>
      <c r="Q168">
        <v>52</v>
      </c>
      <c r="R168">
        <v>2.41</v>
      </c>
      <c r="S168">
        <v>1.17</v>
      </c>
      <c r="T168">
        <v>196.5</v>
      </c>
      <c r="U168">
        <f t="shared" si="6"/>
        <v>13.1</v>
      </c>
      <c r="V168">
        <f t="shared" si="7"/>
        <v>9.17</v>
      </c>
      <c r="W168">
        <f t="shared" si="8"/>
        <v>9.17</v>
      </c>
    </row>
    <row r="169" spans="1:23" x14ac:dyDescent="0.35">
      <c r="A169" t="s">
        <v>155</v>
      </c>
      <c r="B169" t="s">
        <v>810</v>
      </c>
      <c r="C169" t="s">
        <v>435</v>
      </c>
      <c r="D169" t="s">
        <v>381</v>
      </c>
      <c r="E169">
        <v>162</v>
      </c>
      <c r="F169">
        <v>30</v>
      </c>
      <c r="G169">
        <v>30</v>
      </c>
      <c r="H169">
        <v>5</v>
      </c>
      <c r="I169">
        <v>0</v>
      </c>
      <c r="J169">
        <v>8</v>
      </c>
      <c r="K169">
        <v>10</v>
      </c>
      <c r="L169">
        <v>0</v>
      </c>
      <c r="M169">
        <v>0</v>
      </c>
      <c r="N169">
        <v>0</v>
      </c>
      <c r="O169">
        <v>123</v>
      </c>
      <c r="P169">
        <v>36</v>
      </c>
      <c r="Q169">
        <v>147</v>
      </c>
      <c r="R169">
        <v>3.28</v>
      </c>
      <c r="S169">
        <v>1.1299999999999999</v>
      </c>
      <c r="T169">
        <v>196</v>
      </c>
      <c r="U169">
        <f t="shared" si="6"/>
        <v>13.066666666666666</v>
      </c>
      <c r="V169">
        <f t="shared" si="7"/>
        <v>9.1466666666666665</v>
      </c>
      <c r="W169">
        <f t="shared" si="8"/>
        <v>9.1466666666666665</v>
      </c>
    </row>
    <row r="170" spans="1:23" x14ac:dyDescent="0.35">
      <c r="A170" t="s">
        <v>651</v>
      </c>
      <c r="B170" t="s">
        <v>650</v>
      </c>
      <c r="C170" t="s">
        <v>435</v>
      </c>
      <c r="D170" t="s">
        <v>377</v>
      </c>
      <c r="E170">
        <v>163</v>
      </c>
      <c r="F170">
        <v>30</v>
      </c>
      <c r="G170">
        <v>30</v>
      </c>
      <c r="H170">
        <v>11</v>
      </c>
      <c r="I170">
        <v>0</v>
      </c>
      <c r="J170">
        <v>8</v>
      </c>
      <c r="K170">
        <v>8</v>
      </c>
      <c r="L170">
        <v>0</v>
      </c>
      <c r="M170">
        <v>0</v>
      </c>
      <c r="N170">
        <v>0</v>
      </c>
      <c r="O170">
        <v>139</v>
      </c>
      <c r="P170">
        <v>46</v>
      </c>
      <c r="Q170">
        <v>158</v>
      </c>
      <c r="R170">
        <v>4.2</v>
      </c>
      <c r="S170">
        <v>1.25</v>
      </c>
      <c r="T170">
        <v>195</v>
      </c>
      <c r="U170">
        <f t="shared" si="6"/>
        <v>13</v>
      </c>
      <c r="V170">
        <f t="shared" si="7"/>
        <v>9.1</v>
      </c>
      <c r="W170">
        <f t="shared" si="8"/>
        <v>9.1</v>
      </c>
    </row>
    <row r="171" spans="1:23" x14ac:dyDescent="0.35">
      <c r="A171" t="s">
        <v>546</v>
      </c>
      <c r="B171" t="s">
        <v>228</v>
      </c>
      <c r="C171" t="s">
        <v>435</v>
      </c>
      <c r="D171" t="s">
        <v>363</v>
      </c>
      <c r="E171">
        <v>141</v>
      </c>
      <c r="F171">
        <v>24</v>
      </c>
      <c r="G171">
        <v>24</v>
      </c>
      <c r="H171">
        <v>10</v>
      </c>
      <c r="I171">
        <v>1</v>
      </c>
      <c r="J171">
        <v>6</v>
      </c>
      <c r="K171">
        <v>7</v>
      </c>
      <c r="L171">
        <v>0</v>
      </c>
      <c r="M171">
        <v>0</v>
      </c>
      <c r="N171">
        <v>0</v>
      </c>
      <c r="O171">
        <v>142</v>
      </c>
      <c r="P171">
        <v>50</v>
      </c>
      <c r="Q171">
        <v>121</v>
      </c>
      <c r="R171">
        <v>2.75</v>
      </c>
      <c r="S171">
        <v>1.21</v>
      </c>
      <c r="T171">
        <v>195</v>
      </c>
      <c r="U171">
        <f t="shared" si="6"/>
        <v>13</v>
      </c>
      <c r="V171">
        <f t="shared" si="7"/>
        <v>9.1</v>
      </c>
      <c r="W171">
        <f t="shared" si="8"/>
        <v>9.1</v>
      </c>
    </row>
    <row r="172" spans="1:23" x14ac:dyDescent="0.35">
      <c r="A172" t="s">
        <v>52</v>
      </c>
      <c r="B172" t="s">
        <v>603</v>
      </c>
      <c r="C172" t="s">
        <v>435</v>
      </c>
      <c r="D172" t="s">
        <v>372</v>
      </c>
      <c r="E172">
        <v>152</v>
      </c>
      <c r="F172">
        <v>26</v>
      </c>
      <c r="G172">
        <v>26</v>
      </c>
      <c r="H172">
        <v>16</v>
      </c>
      <c r="I172">
        <v>0</v>
      </c>
      <c r="J172">
        <v>8</v>
      </c>
      <c r="K172">
        <v>7</v>
      </c>
      <c r="L172">
        <v>0</v>
      </c>
      <c r="M172">
        <v>0</v>
      </c>
      <c r="N172">
        <v>0</v>
      </c>
      <c r="O172">
        <v>125</v>
      </c>
      <c r="P172">
        <v>38</v>
      </c>
      <c r="Q172">
        <v>149</v>
      </c>
      <c r="R172">
        <v>3.67</v>
      </c>
      <c r="S172">
        <v>1.23</v>
      </c>
      <c r="T172">
        <v>192.5</v>
      </c>
      <c r="U172">
        <f t="shared" si="6"/>
        <v>12.833333333333334</v>
      </c>
      <c r="V172">
        <f t="shared" si="7"/>
        <v>8.9833333333333325</v>
      </c>
      <c r="W172">
        <f t="shared" si="8"/>
        <v>8.9833333333333325</v>
      </c>
    </row>
    <row r="173" spans="1:23" x14ac:dyDescent="0.35">
      <c r="A173" t="s">
        <v>35</v>
      </c>
      <c r="B173" t="s">
        <v>1125</v>
      </c>
      <c r="C173" t="s">
        <v>435</v>
      </c>
      <c r="D173" t="s">
        <v>389</v>
      </c>
      <c r="E173">
        <v>135</v>
      </c>
      <c r="F173">
        <v>26</v>
      </c>
      <c r="G173">
        <v>26</v>
      </c>
      <c r="H173">
        <v>10</v>
      </c>
      <c r="I173">
        <v>0</v>
      </c>
      <c r="J173">
        <v>8</v>
      </c>
      <c r="K173">
        <v>7</v>
      </c>
      <c r="L173">
        <v>0</v>
      </c>
      <c r="M173">
        <v>0</v>
      </c>
      <c r="N173">
        <v>0</v>
      </c>
      <c r="O173">
        <v>132</v>
      </c>
      <c r="P173">
        <v>43</v>
      </c>
      <c r="Q173">
        <v>127</v>
      </c>
      <c r="R173">
        <v>3.67</v>
      </c>
      <c r="S173">
        <v>1.26</v>
      </c>
      <c r="T173">
        <v>192</v>
      </c>
      <c r="U173">
        <f t="shared" si="6"/>
        <v>12.8</v>
      </c>
      <c r="V173">
        <f t="shared" si="7"/>
        <v>8.9599999999999991</v>
      </c>
      <c r="W173">
        <f t="shared" si="8"/>
        <v>8.9599999999999991</v>
      </c>
    </row>
    <row r="174" spans="1:23" x14ac:dyDescent="0.35">
      <c r="A174" t="s">
        <v>184</v>
      </c>
      <c r="B174" t="s">
        <v>1581</v>
      </c>
      <c r="C174" t="s">
        <v>435</v>
      </c>
      <c r="D174" t="s">
        <v>377</v>
      </c>
      <c r="E174">
        <v>145</v>
      </c>
      <c r="F174">
        <v>29</v>
      </c>
      <c r="G174">
        <v>29</v>
      </c>
      <c r="H174">
        <v>10</v>
      </c>
      <c r="I174">
        <v>0</v>
      </c>
      <c r="J174">
        <v>6</v>
      </c>
      <c r="K174">
        <v>8</v>
      </c>
      <c r="L174">
        <v>0</v>
      </c>
      <c r="M174">
        <v>0</v>
      </c>
      <c r="N174">
        <v>0</v>
      </c>
      <c r="O174">
        <v>149</v>
      </c>
      <c r="P174">
        <v>53</v>
      </c>
      <c r="Q174">
        <v>124</v>
      </c>
      <c r="R174">
        <v>2.98</v>
      </c>
      <c r="S174">
        <v>1.22</v>
      </c>
      <c r="T174">
        <v>191</v>
      </c>
      <c r="U174">
        <f t="shared" si="6"/>
        <v>12.733333333333333</v>
      </c>
      <c r="V174">
        <f t="shared" si="7"/>
        <v>8.9133333333333322</v>
      </c>
      <c r="W174">
        <f t="shared" si="8"/>
        <v>8.9133333333333322</v>
      </c>
    </row>
    <row r="175" spans="1:23" x14ac:dyDescent="0.35">
      <c r="A175" t="s">
        <v>402</v>
      </c>
      <c r="B175" t="s">
        <v>219</v>
      </c>
      <c r="C175" t="s">
        <v>435</v>
      </c>
      <c r="D175" t="s">
        <v>376</v>
      </c>
      <c r="E175">
        <v>141</v>
      </c>
      <c r="F175">
        <v>26</v>
      </c>
      <c r="G175">
        <v>26</v>
      </c>
      <c r="H175">
        <v>13</v>
      </c>
      <c r="I175">
        <v>0</v>
      </c>
      <c r="J175">
        <v>8</v>
      </c>
      <c r="K175">
        <v>8</v>
      </c>
      <c r="L175">
        <v>0</v>
      </c>
      <c r="M175">
        <v>0</v>
      </c>
      <c r="N175">
        <v>0</v>
      </c>
      <c r="O175">
        <v>132</v>
      </c>
      <c r="P175">
        <v>43</v>
      </c>
      <c r="Q175">
        <v>133</v>
      </c>
      <c r="R175">
        <v>3.7</v>
      </c>
      <c r="S175">
        <v>1.25</v>
      </c>
      <c r="T175">
        <v>190.5</v>
      </c>
      <c r="U175">
        <f t="shared" si="6"/>
        <v>12.7</v>
      </c>
      <c r="V175">
        <f t="shared" si="7"/>
        <v>8.8899999999999988</v>
      </c>
      <c r="W175">
        <f t="shared" si="8"/>
        <v>8.8899999999999988</v>
      </c>
    </row>
    <row r="176" spans="1:23" x14ac:dyDescent="0.35">
      <c r="A176" t="s">
        <v>39</v>
      </c>
      <c r="B176" t="s">
        <v>110</v>
      </c>
      <c r="C176" t="s">
        <v>436</v>
      </c>
      <c r="D176" t="s">
        <v>360</v>
      </c>
      <c r="E176">
        <v>51</v>
      </c>
      <c r="F176">
        <v>58</v>
      </c>
      <c r="G176">
        <v>0</v>
      </c>
      <c r="H176">
        <v>0</v>
      </c>
      <c r="I176">
        <v>0</v>
      </c>
      <c r="J176">
        <v>2</v>
      </c>
      <c r="K176">
        <v>2</v>
      </c>
      <c r="L176">
        <v>1</v>
      </c>
      <c r="M176">
        <v>0</v>
      </c>
      <c r="N176">
        <v>22</v>
      </c>
      <c r="O176">
        <v>61</v>
      </c>
      <c r="P176">
        <v>14</v>
      </c>
      <c r="Q176">
        <v>26</v>
      </c>
      <c r="R176">
        <v>1.77</v>
      </c>
      <c r="S176">
        <v>0.78</v>
      </c>
      <c r="T176">
        <v>189</v>
      </c>
      <c r="U176">
        <f t="shared" si="6"/>
        <v>12.6</v>
      </c>
      <c r="V176">
        <f t="shared" si="7"/>
        <v>8.8199999999999985</v>
      </c>
      <c r="W176">
        <f t="shared" si="8"/>
        <v>8.8199999999999985</v>
      </c>
    </row>
    <row r="177" spans="1:23" x14ac:dyDescent="0.35">
      <c r="A177" t="s">
        <v>887</v>
      </c>
      <c r="B177" t="s">
        <v>886</v>
      </c>
      <c r="C177" t="s">
        <v>435</v>
      </c>
      <c r="D177" t="s">
        <v>367</v>
      </c>
      <c r="E177">
        <v>188</v>
      </c>
      <c r="F177">
        <v>31</v>
      </c>
      <c r="G177">
        <v>31</v>
      </c>
      <c r="H177">
        <v>19</v>
      </c>
      <c r="I177">
        <v>1</v>
      </c>
      <c r="J177">
        <v>8</v>
      </c>
      <c r="K177">
        <v>15</v>
      </c>
      <c r="L177">
        <v>0</v>
      </c>
      <c r="M177">
        <v>0</v>
      </c>
      <c r="N177">
        <v>0</v>
      </c>
      <c r="O177">
        <v>158</v>
      </c>
      <c r="P177">
        <v>59</v>
      </c>
      <c r="Q177">
        <v>183</v>
      </c>
      <c r="R177">
        <v>4.5</v>
      </c>
      <c r="S177">
        <v>1.29</v>
      </c>
      <c r="T177">
        <v>188.5</v>
      </c>
      <c r="U177">
        <f t="shared" si="6"/>
        <v>12.566666666666666</v>
      </c>
      <c r="V177">
        <f t="shared" si="7"/>
        <v>8.7966666666666651</v>
      </c>
      <c r="W177">
        <f t="shared" si="8"/>
        <v>8.7966666666666651</v>
      </c>
    </row>
    <row r="178" spans="1:23" x14ac:dyDescent="0.35">
      <c r="A178" t="s">
        <v>97</v>
      </c>
      <c r="B178" t="s">
        <v>339</v>
      </c>
      <c r="C178" t="s">
        <v>436</v>
      </c>
      <c r="D178" t="s">
        <v>382</v>
      </c>
      <c r="E178">
        <v>60</v>
      </c>
      <c r="F178">
        <v>57</v>
      </c>
      <c r="G178">
        <v>0</v>
      </c>
      <c r="H178">
        <v>0</v>
      </c>
      <c r="I178">
        <v>0</v>
      </c>
      <c r="J178">
        <v>6</v>
      </c>
      <c r="K178">
        <v>2</v>
      </c>
      <c r="L178">
        <v>4</v>
      </c>
      <c r="M178">
        <v>1</v>
      </c>
      <c r="N178">
        <v>8</v>
      </c>
      <c r="O178">
        <v>74</v>
      </c>
      <c r="P178">
        <v>31</v>
      </c>
      <c r="Q178">
        <v>38</v>
      </c>
      <c r="R178">
        <v>2.25</v>
      </c>
      <c r="S178">
        <v>1.1499999999999999</v>
      </c>
      <c r="T178">
        <v>188.5</v>
      </c>
      <c r="U178">
        <f t="shared" si="6"/>
        <v>12.566666666666666</v>
      </c>
      <c r="V178">
        <f t="shared" si="7"/>
        <v>8.7966666666666651</v>
      </c>
      <c r="W178">
        <f t="shared" si="8"/>
        <v>8.7966666666666651</v>
      </c>
    </row>
    <row r="179" spans="1:23" x14ac:dyDescent="0.35">
      <c r="A179" t="s">
        <v>262</v>
      </c>
      <c r="B179" t="s">
        <v>1636</v>
      </c>
      <c r="C179" t="s">
        <v>435</v>
      </c>
      <c r="D179" t="s">
        <v>386</v>
      </c>
      <c r="E179">
        <v>131</v>
      </c>
      <c r="F179">
        <v>29</v>
      </c>
      <c r="G179">
        <v>29</v>
      </c>
      <c r="H179">
        <v>11</v>
      </c>
      <c r="I179">
        <v>0</v>
      </c>
      <c r="J179">
        <v>9</v>
      </c>
      <c r="K179">
        <v>6</v>
      </c>
      <c r="L179">
        <v>0</v>
      </c>
      <c r="M179">
        <v>0</v>
      </c>
      <c r="N179">
        <v>0</v>
      </c>
      <c r="O179">
        <v>116</v>
      </c>
      <c r="P179">
        <v>32</v>
      </c>
      <c r="Q179">
        <v>135</v>
      </c>
      <c r="R179">
        <v>4.4000000000000004</v>
      </c>
      <c r="S179">
        <v>1.27</v>
      </c>
      <c r="T179">
        <v>187.5</v>
      </c>
      <c r="U179">
        <f t="shared" si="6"/>
        <v>12.5</v>
      </c>
      <c r="V179">
        <f t="shared" si="7"/>
        <v>8.75</v>
      </c>
      <c r="W179">
        <f t="shared" si="8"/>
        <v>8.75</v>
      </c>
    </row>
    <row r="180" spans="1:23" x14ac:dyDescent="0.35">
      <c r="A180" t="s">
        <v>513</v>
      </c>
      <c r="B180" t="s">
        <v>1526</v>
      </c>
      <c r="C180" t="s">
        <v>436</v>
      </c>
      <c r="D180" t="s">
        <v>388</v>
      </c>
      <c r="E180">
        <v>58</v>
      </c>
      <c r="F180">
        <v>68</v>
      </c>
      <c r="G180">
        <v>0</v>
      </c>
      <c r="H180">
        <v>0</v>
      </c>
      <c r="I180">
        <v>0</v>
      </c>
      <c r="J180">
        <v>3</v>
      </c>
      <c r="K180">
        <v>2</v>
      </c>
      <c r="L180">
        <v>1</v>
      </c>
      <c r="M180">
        <v>0</v>
      </c>
      <c r="N180">
        <v>18</v>
      </c>
      <c r="O180">
        <v>86</v>
      </c>
      <c r="P180">
        <v>20</v>
      </c>
      <c r="Q180">
        <v>56</v>
      </c>
      <c r="R180">
        <v>3.72</v>
      </c>
      <c r="S180">
        <v>1.31</v>
      </c>
      <c r="T180">
        <v>187</v>
      </c>
      <c r="U180">
        <f t="shared" si="6"/>
        <v>12.466666666666667</v>
      </c>
      <c r="V180">
        <f t="shared" si="7"/>
        <v>8.7266666666666666</v>
      </c>
      <c r="W180">
        <f t="shared" si="8"/>
        <v>8.7266666666666666</v>
      </c>
    </row>
    <row r="181" spans="1:23" x14ac:dyDescent="0.35">
      <c r="A181" t="s">
        <v>162</v>
      </c>
      <c r="B181" t="s">
        <v>1513</v>
      </c>
      <c r="C181" t="s">
        <v>436</v>
      </c>
      <c r="D181" t="s">
        <v>371</v>
      </c>
      <c r="E181">
        <v>142</v>
      </c>
      <c r="F181">
        <v>29</v>
      </c>
      <c r="G181">
        <v>29</v>
      </c>
      <c r="H181">
        <v>9</v>
      </c>
      <c r="I181">
        <v>0</v>
      </c>
      <c r="J181">
        <v>6</v>
      </c>
      <c r="K181">
        <v>7</v>
      </c>
      <c r="L181">
        <v>0</v>
      </c>
      <c r="M181">
        <v>0</v>
      </c>
      <c r="N181">
        <v>0</v>
      </c>
      <c r="O181">
        <v>146</v>
      </c>
      <c r="P181">
        <v>39</v>
      </c>
      <c r="Q181">
        <v>143</v>
      </c>
      <c r="R181">
        <v>3.8</v>
      </c>
      <c r="S181">
        <v>1.28</v>
      </c>
      <c r="T181">
        <v>186.5</v>
      </c>
      <c r="U181">
        <f t="shared" si="6"/>
        <v>12.433333333333334</v>
      </c>
      <c r="V181">
        <f t="shared" si="7"/>
        <v>8.7033333333333331</v>
      </c>
      <c r="W181">
        <f t="shared" si="8"/>
        <v>8.7033333333333331</v>
      </c>
    </row>
    <row r="182" spans="1:23" x14ac:dyDescent="0.35">
      <c r="A182" t="s">
        <v>58</v>
      </c>
      <c r="B182" t="s">
        <v>875</v>
      </c>
      <c r="C182" t="s">
        <v>435</v>
      </c>
      <c r="D182" t="s">
        <v>394</v>
      </c>
      <c r="E182">
        <v>138</v>
      </c>
      <c r="F182">
        <v>29</v>
      </c>
      <c r="G182">
        <v>29</v>
      </c>
      <c r="H182">
        <v>9</v>
      </c>
      <c r="I182">
        <v>0</v>
      </c>
      <c r="J182">
        <v>7</v>
      </c>
      <c r="K182">
        <v>8</v>
      </c>
      <c r="L182">
        <v>0</v>
      </c>
      <c r="M182">
        <v>0</v>
      </c>
      <c r="N182">
        <v>0</v>
      </c>
      <c r="O182">
        <v>137</v>
      </c>
      <c r="P182">
        <v>49</v>
      </c>
      <c r="Q182">
        <v>114</v>
      </c>
      <c r="R182">
        <v>3.85</v>
      </c>
      <c r="S182">
        <v>1.18</v>
      </c>
      <c r="T182">
        <v>185.5</v>
      </c>
      <c r="U182">
        <f t="shared" si="6"/>
        <v>12.366666666666667</v>
      </c>
      <c r="V182">
        <f t="shared" si="7"/>
        <v>8.6566666666666663</v>
      </c>
      <c r="W182">
        <f t="shared" si="8"/>
        <v>8.6566666666666663</v>
      </c>
    </row>
    <row r="183" spans="1:23" x14ac:dyDescent="0.35">
      <c r="A183" t="s">
        <v>41</v>
      </c>
      <c r="B183" t="s">
        <v>1102</v>
      </c>
      <c r="C183" t="s">
        <v>436</v>
      </c>
      <c r="D183" t="s">
        <v>386</v>
      </c>
      <c r="E183">
        <v>45</v>
      </c>
      <c r="F183">
        <v>60</v>
      </c>
      <c r="G183">
        <v>0</v>
      </c>
      <c r="H183">
        <v>0</v>
      </c>
      <c r="I183">
        <v>0</v>
      </c>
      <c r="J183">
        <v>2</v>
      </c>
      <c r="K183">
        <v>1</v>
      </c>
      <c r="L183">
        <v>4</v>
      </c>
      <c r="M183">
        <v>1</v>
      </c>
      <c r="N183">
        <v>21</v>
      </c>
      <c r="O183">
        <v>69</v>
      </c>
      <c r="P183">
        <v>28</v>
      </c>
      <c r="Q183">
        <v>36</v>
      </c>
      <c r="R183">
        <v>4</v>
      </c>
      <c r="S183">
        <v>1.42</v>
      </c>
      <c r="T183">
        <v>185</v>
      </c>
      <c r="U183">
        <f t="shared" si="6"/>
        <v>12.333333333333334</v>
      </c>
      <c r="V183">
        <f t="shared" si="7"/>
        <v>8.6333333333333329</v>
      </c>
      <c r="W183">
        <f t="shared" si="8"/>
        <v>8.6333333333333329</v>
      </c>
    </row>
    <row r="184" spans="1:23" x14ac:dyDescent="0.35">
      <c r="A184" t="s">
        <v>83</v>
      </c>
      <c r="B184" t="s">
        <v>259</v>
      </c>
      <c r="C184" t="s">
        <v>435</v>
      </c>
      <c r="D184" t="s">
        <v>363</v>
      </c>
      <c r="E184">
        <v>145</v>
      </c>
      <c r="F184">
        <v>24</v>
      </c>
      <c r="G184">
        <v>24</v>
      </c>
      <c r="H184">
        <v>14</v>
      </c>
      <c r="I184">
        <v>0</v>
      </c>
      <c r="J184">
        <v>8</v>
      </c>
      <c r="K184">
        <v>7</v>
      </c>
      <c r="L184">
        <v>0</v>
      </c>
      <c r="M184">
        <v>0</v>
      </c>
      <c r="N184">
        <v>0</v>
      </c>
      <c r="O184">
        <v>116</v>
      </c>
      <c r="P184">
        <v>42</v>
      </c>
      <c r="Q184">
        <v>132</v>
      </c>
      <c r="R184">
        <v>3.41</v>
      </c>
      <c r="S184">
        <v>1.2</v>
      </c>
      <c r="T184">
        <v>184.5</v>
      </c>
      <c r="U184">
        <f t="shared" si="6"/>
        <v>12.3</v>
      </c>
      <c r="V184">
        <f t="shared" si="7"/>
        <v>8.61</v>
      </c>
      <c r="W184">
        <f t="shared" si="8"/>
        <v>8.61</v>
      </c>
    </row>
    <row r="185" spans="1:23" x14ac:dyDescent="0.35">
      <c r="A185" t="s">
        <v>796</v>
      </c>
      <c r="B185" t="s">
        <v>797</v>
      </c>
      <c r="C185" t="s">
        <v>436</v>
      </c>
      <c r="D185" t="s">
        <v>372</v>
      </c>
      <c r="E185">
        <v>63</v>
      </c>
      <c r="F185">
        <v>69</v>
      </c>
      <c r="G185">
        <v>0</v>
      </c>
      <c r="H185">
        <v>0</v>
      </c>
      <c r="I185">
        <v>0</v>
      </c>
      <c r="J185">
        <v>5</v>
      </c>
      <c r="K185">
        <v>2</v>
      </c>
      <c r="L185">
        <v>4</v>
      </c>
      <c r="M185">
        <v>1</v>
      </c>
      <c r="N185">
        <v>12</v>
      </c>
      <c r="O185">
        <v>82</v>
      </c>
      <c r="P185">
        <v>32</v>
      </c>
      <c r="Q185">
        <v>65</v>
      </c>
      <c r="R185">
        <v>4</v>
      </c>
      <c r="S185">
        <v>1.54</v>
      </c>
      <c r="T185">
        <v>184.5</v>
      </c>
      <c r="U185">
        <f t="shared" si="6"/>
        <v>12.3</v>
      </c>
      <c r="V185">
        <f t="shared" si="7"/>
        <v>8.61</v>
      </c>
      <c r="W185">
        <f t="shared" si="8"/>
        <v>8.61</v>
      </c>
    </row>
    <row r="186" spans="1:23" x14ac:dyDescent="0.35">
      <c r="A186" t="s">
        <v>490</v>
      </c>
      <c r="B186" t="s">
        <v>1665</v>
      </c>
      <c r="C186" t="s">
        <v>436</v>
      </c>
      <c r="D186" t="s">
        <v>375</v>
      </c>
      <c r="E186">
        <v>77</v>
      </c>
      <c r="F186">
        <v>78</v>
      </c>
      <c r="G186">
        <v>0</v>
      </c>
      <c r="H186">
        <v>0</v>
      </c>
      <c r="I186">
        <v>0</v>
      </c>
      <c r="J186">
        <v>3</v>
      </c>
      <c r="K186">
        <v>2</v>
      </c>
      <c r="L186">
        <v>1</v>
      </c>
      <c r="M186">
        <v>0</v>
      </c>
      <c r="N186">
        <v>19</v>
      </c>
      <c r="O186">
        <v>91</v>
      </c>
      <c r="P186">
        <v>46</v>
      </c>
      <c r="Q186">
        <v>60</v>
      </c>
      <c r="R186">
        <v>3.62</v>
      </c>
      <c r="S186">
        <v>1.38</v>
      </c>
      <c r="T186">
        <v>183.5</v>
      </c>
      <c r="U186">
        <f t="shared" si="6"/>
        <v>12.233333333333333</v>
      </c>
      <c r="V186">
        <f t="shared" si="7"/>
        <v>8.5633333333333326</v>
      </c>
      <c r="W186">
        <f t="shared" si="8"/>
        <v>8.5633333333333326</v>
      </c>
    </row>
    <row r="187" spans="1:23" x14ac:dyDescent="0.35">
      <c r="A187" t="s">
        <v>83</v>
      </c>
      <c r="B187" t="s">
        <v>1520</v>
      </c>
      <c r="C187" t="s">
        <v>435</v>
      </c>
      <c r="D187" t="s">
        <v>372</v>
      </c>
      <c r="E187">
        <v>137</v>
      </c>
      <c r="F187">
        <v>29</v>
      </c>
      <c r="G187">
        <v>29</v>
      </c>
      <c r="H187">
        <v>7</v>
      </c>
      <c r="I187">
        <v>0</v>
      </c>
      <c r="J187">
        <v>9</v>
      </c>
      <c r="K187">
        <v>8</v>
      </c>
      <c r="L187">
        <v>0</v>
      </c>
      <c r="M187">
        <v>0</v>
      </c>
      <c r="N187">
        <v>0</v>
      </c>
      <c r="O187">
        <v>110</v>
      </c>
      <c r="P187">
        <v>39</v>
      </c>
      <c r="Q187">
        <v>120</v>
      </c>
      <c r="R187">
        <v>4.07</v>
      </c>
      <c r="S187">
        <v>1.1599999999999999</v>
      </c>
      <c r="T187">
        <v>183</v>
      </c>
      <c r="U187">
        <f t="shared" si="6"/>
        <v>12.2</v>
      </c>
      <c r="V187">
        <f t="shared" si="7"/>
        <v>8.5399999999999991</v>
      </c>
      <c r="W187">
        <f t="shared" si="8"/>
        <v>8.5399999999999991</v>
      </c>
    </row>
    <row r="188" spans="1:23" x14ac:dyDescent="0.35">
      <c r="A188" t="s">
        <v>315</v>
      </c>
      <c r="B188" t="s">
        <v>314</v>
      </c>
      <c r="C188" t="s">
        <v>435</v>
      </c>
      <c r="D188" t="s">
        <v>375</v>
      </c>
      <c r="E188">
        <v>174</v>
      </c>
      <c r="F188">
        <v>30</v>
      </c>
      <c r="G188">
        <v>30</v>
      </c>
      <c r="H188">
        <v>14</v>
      </c>
      <c r="I188">
        <v>1</v>
      </c>
      <c r="J188">
        <v>9</v>
      </c>
      <c r="K188">
        <v>12</v>
      </c>
      <c r="L188">
        <v>0</v>
      </c>
      <c r="M188">
        <v>0</v>
      </c>
      <c r="N188">
        <v>0</v>
      </c>
      <c r="O188">
        <v>138</v>
      </c>
      <c r="P188">
        <v>61</v>
      </c>
      <c r="Q188">
        <v>175</v>
      </c>
      <c r="R188">
        <v>4.1399999999999997</v>
      </c>
      <c r="S188">
        <v>1.36</v>
      </c>
      <c r="T188">
        <v>182.5</v>
      </c>
      <c r="U188">
        <f t="shared" si="6"/>
        <v>12.166666666666666</v>
      </c>
      <c r="V188">
        <f t="shared" si="7"/>
        <v>8.5166666666666657</v>
      </c>
      <c r="W188">
        <f t="shared" si="8"/>
        <v>8.5166666666666657</v>
      </c>
    </row>
    <row r="189" spans="1:23" x14ac:dyDescent="0.35">
      <c r="A189" t="s">
        <v>183</v>
      </c>
      <c r="B189" t="s">
        <v>159</v>
      </c>
      <c r="C189" t="s">
        <v>436</v>
      </c>
      <c r="D189" t="s">
        <v>394</v>
      </c>
      <c r="E189">
        <v>56</v>
      </c>
      <c r="F189">
        <v>75</v>
      </c>
      <c r="G189">
        <v>0</v>
      </c>
      <c r="H189">
        <v>0</v>
      </c>
      <c r="I189">
        <v>0</v>
      </c>
      <c r="J189">
        <v>2</v>
      </c>
      <c r="K189">
        <v>2</v>
      </c>
      <c r="L189">
        <v>1</v>
      </c>
      <c r="M189">
        <v>0</v>
      </c>
      <c r="N189">
        <v>24</v>
      </c>
      <c r="O189">
        <v>80</v>
      </c>
      <c r="P189">
        <v>30</v>
      </c>
      <c r="Q189">
        <v>50</v>
      </c>
      <c r="R189">
        <v>5.14</v>
      </c>
      <c r="S189">
        <v>1.43</v>
      </c>
      <c r="T189">
        <v>182</v>
      </c>
      <c r="U189">
        <f t="shared" si="6"/>
        <v>12.133333333333333</v>
      </c>
      <c r="V189">
        <f t="shared" si="7"/>
        <v>8.4933333333333323</v>
      </c>
      <c r="W189">
        <f t="shared" si="8"/>
        <v>8.4933333333333323</v>
      </c>
    </row>
    <row r="190" spans="1:23" x14ac:dyDescent="0.35">
      <c r="A190" t="s">
        <v>116</v>
      </c>
      <c r="B190" t="s">
        <v>181</v>
      </c>
      <c r="C190" t="s">
        <v>436</v>
      </c>
      <c r="D190" t="s">
        <v>380</v>
      </c>
      <c r="E190">
        <v>134</v>
      </c>
      <c r="F190">
        <v>26</v>
      </c>
      <c r="G190">
        <v>26</v>
      </c>
      <c r="H190">
        <v>8</v>
      </c>
      <c r="I190">
        <v>0</v>
      </c>
      <c r="J190">
        <v>7</v>
      </c>
      <c r="K190">
        <v>7</v>
      </c>
      <c r="L190">
        <v>0</v>
      </c>
      <c r="M190">
        <v>0</v>
      </c>
      <c r="N190">
        <v>0</v>
      </c>
      <c r="O190">
        <v>129</v>
      </c>
      <c r="P190">
        <v>43</v>
      </c>
      <c r="Q190">
        <v>122</v>
      </c>
      <c r="R190">
        <v>3.56</v>
      </c>
      <c r="S190">
        <v>1.23</v>
      </c>
      <c r="T190">
        <v>181.5</v>
      </c>
      <c r="U190">
        <f t="shared" si="6"/>
        <v>12.1</v>
      </c>
      <c r="V190">
        <f t="shared" si="7"/>
        <v>8.4699999999999989</v>
      </c>
      <c r="W190">
        <f t="shared" si="8"/>
        <v>8.4699999999999989</v>
      </c>
    </row>
    <row r="191" spans="1:23" x14ac:dyDescent="0.35">
      <c r="A191" t="s">
        <v>172</v>
      </c>
      <c r="B191" t="s">
        <v>635</v>
      </c>
      <c r="C191" t="s">
        <v>435</v>
      </c>
      <c r="D191" t="s">
        <v>371</v>
      </c>
      <c r="E191">
        <v>148</v>
      </c>
      <c r="F191">
        <v>29</v>
      </c>
      <c r="G191">
        <v>29</v>
      </c>
      <c r="H191">
        <v>11</v>
      </c>
      <c r="I191">
        <v>0</v>
      </c>
      <c r="J191">
        <v>7</v>
      </c>
      <c r="K191">
        <v>9</v>
      </c>
      <c r="L191">
        <v>0</v>
      </c>
      <c r="M191">
        <v>0</v>
      </c>
      <c r="N191">
        <v>0</v>
      </c>
      <c r="O191">
        <v>149</v>
      </c>
      <c r="P191">
        <v>50</v>
      </c>
      <c r="Q191">
        <v>151</v>
      </c>
      <c r="R191">
        <v>4.01</v>
      </c>
      <c r="S191">
        <v>1.36</v>
      </c>
      <c r="T191">
        <v>181.5</v>
      </c>
      <c r="U191">
        <f t="shared" si="6"/>
        <v>12.1</v>
      </c>
      <c r="V191">
        <f t="shared" si="7"/>
        <v>8.4699999999999989</v>
      </c>
      <c r="W191">
        <f t="shared" si="8"/>
        <v>8.4699999999999989</v>
      </c>
    </row>
    <row r="192" spans="1:23" x14ac:dyDescent="0.35">
      <c r="A192" t="s">
        <v>1419</v>
      </c>
      <c r="B192" t="s">
        <v>426</v>
      </c>
      <c r="C192" t="s">
        <v>435</v>
      </c>
      <c r="D192" t="s">
        <v>397</v>
      </c>
      <c r="E192">
        <v>161</v>
      </c>
      <c r="F192">
        <v>30</v>
      </c>
      <c r="G192">
        <v>30</v>
      </c>
      <c r="H192">
        <v>11</v>
      </c>
      <c r="I192">
        <v>0</v>
      </c>
      <c r="J192">
        <v>6</v>
      </c>
      <c r="K192">
        <v>10</v>
      </c>
      <c r="L192">
        <v>0</v>
      </c>
      <c r="M192">
        <v>0</v>
      </c>
      <c r="N192">
        <v>0</v>
      </c>
      <c r="O192">
        <v>162</v>
      </c>
      <c r="P192">
        <v>56</v>
      </c>
      <c r="Q192">
        <v>149</v>
      </c>
      <c r="R192">
        <v>4.58</v>
      </c>
      <c r="S192">
        <v>1.27</v>
      </c>
      <c r="T192">
        <v>181.5</v>
      </c>
      <c r="U192">
        <f t="shared" si="6"/>
        <v>12.1</v>
      </c>
      <c r="V192">
        <f t="shared" si="7"/>
        <v>8.4699999999999989</v>
      </c>
      <c r="W192">
        <f t="shared" si="8"/>
        <v>8.4699999999999989</v>
      </c>
    </row>
    <row r="193" spans="1:23" x14ac:dyDescent="0.35">
      <c r="A193" t="s">
        <v>348</v>
      </c>
      <c r="B193" t="s">
        <v>422</v>
      </c>
      <c r="C193" t="s">
        <v>436</v>
      </c>
      <c r="D193" t="s">
        <v>374</v>
      </c>
      <c r="E193">
        <v>50</v>
      </c>
      <c r="F193">
        <v>61</v>
      </c>
      <c r="G193">
        <v>0</v>
      </c>
      <c r="H193">
        <v>0</v>
      </c>
      <c r="I193">
        <v>0</v>
      </c>
      <c r="J193">
        <v>2</v>
      </c>
      <c r="K193">
        <v>2</v>
      </c>
      <c r="L193">
        <v>5</v>
      </c>
      <c r="M193">
        <v>1</v>
      </c>
      <c r="N193">
        <v>19</v>
      </c>
      <c r="O193">
        <v>54</v>
      </c>
      <c r="P193">
        <v>17</v>
      </c>
      <c r="Q193">
        <v>43</v>
      </c>
      <c r="R193">
        <v>2.7</v>
      </c>
      <c r="S193">
        <v>1.2</v>
      </c>
      <c r="T193">
        <v>181</v>
      </c>
      <c r="U193">
        <f t="shared" si="6"/>
        <v>12.066666666666666</v>
      </c>
      <c r="V193">
        <f t="shared" si="7"/>
        <v>8.4466666666666654</v>
      </c>
      <c r="W193">
        <f t="shared" si="8"/>
        <v>8.4466666666666654</v>
      </c>
    </row>
    <row r="194" spans="1:23" x14ac:dyDescent="0.35">
      <c r="A194" t="s">
        <v>874</v>
      </c>
      <c r="B194" t="s">
        <v>157</v>
      </c>
      <c r="C194" t="s">
        <v>436</v>
      </c>
      <c r="D194" t="s">
        <v>367</v>
      </c>
      <c r="E194">
        <v>57</v>
      </c>
      <c r="F194">
        <v>63</v>
      </c>
      <c r="G194">
        <v>0</v>
      </c>
      <c r="H194">
        <v>0</v>
      </c>
      <c r="I194">
        <v>0</v>
      </c>
      <c r="J194">
        <v>3</v>
      </c>
      <c r="K194">
        <v>2</v>
      </c>
      <c r="L194">
        <v>3</v>
      </c>
      <c r="M194">
        <v>1</v>
      </c>
      <c r="N194">
        <v>15</v>
      </c>
      <c r="O194">
        <v>93</v>
      </c>
      <c r="P194">
        <v>31</v>
      </c>
      <c r="Q194">
        <v>56</v>
      </c>
      <c r="R194">
        <v>4.1100000000000003</v>
      </c>
      <c r="S194">
        <v>1.53</v>
      </c>
      <c r="T194">
        <v>181</v>
      </c>
      <c r="U194">
        <f t="shared" ref="U194:U257" si="9">T194/15</f>
        <v>12.066666666666666</v>
      </c>
      <c r="V194">
        <f t="shared" ref="V194:V257" si="10">IF(T194&gt;= 550,U194*1.35,IF(T194 &gt;= 500,U194*1.3,IF(T194 &gt;= 450,U194*1.25,IF(T194 &gt;= 400,U194*1.2,IF(T194 &gt;= 350,U194*1.1,IF(T194 &gt;= 300,U194,IF(T194 &gt;= 250,U194*0.9,IF(T194 &gt;= 200,U194*0.8,IF(T194 &gt;= 150,U194*0.7,IF(T194 &gt;= 100,U194*0.6,IF(T194 &gt;= 50,U194*0.5,U194*0.4)))))))))))</f>
        <v>8.4466666666666654</v>
      </c>
      <c r="W194">
        <f t="shared" ref="W194:W257" si="11">IF(V194 &lt; 1.5,1,V194)</f>
        <v>8.4466666666666654</v>
      </c>
    </row>
    <row r="195" spans="1:23" x14ac:dyDescent="0.35">
      <c r="A195" t="s">
        <v>89</v>
      </c>
      <c r="B195" t="s">
        <v>597</v>
      </c>
      <c r="C195" t="s">
        <v>436</v>
      </c>
      <c r="D195" t="s">
        <v>397</v>
      </c>
      <c r="E195">
        <v>71</v>
      </c>
      <c r="F195">
        <v>73</v>
      </c>
      <c r="G195">
        <v>0</v>
      </c>
      <c r="H195">
        <v>0</v>
      </c>
      <c r="I195">
        <v>0</v>
      </c>
      <c r="J195">
        <v>3</v>
      </c>
      <c r="K195">
        <v>3</v>
      </c>
      <c r="L195">
        <v>5</v>
      </c>
      <c r="M195">
        <v>1</v>
      </c>
      <c r="N195">
        <v>16</v>
      </c>
      <c r="O195">
        <v>74</v>
      </c>
      <c r="P195">
        <v>33</v>
      </c>
      <c r="Q195">
        <v>71</v>
      </c>
      <c r="R195">
        <v>3.55</v>
      </c>
      <c r="S195">
        <v>1.46</v>
      </c>
      <c r="T195">
        <v>180.5</v>
      </c>
      <c r="U195">
        <f t="shared" si="9"/>
        <v>12.033333333333333</v>
      </c>
      <c r="V195">
        <f t="shared" si="10"/>
        <v>8.423333333333332</v>
      </c>
      <c r="W195">
        <f t="shared" si="11"/>
        <v>8.423333333333332</v>
      </c>
    </row>
    <row r="196" spans="1:23" x14ac:dyDescent="0.35">
      <c r="A196" t="s">
        <v>1521</v>
      </c>
      <c r="B196" t="s">
        <v>162</v>
      </c>
      <c r="C196" t="s">
        <v>435</v>
      </c>
      <c r="D196" t="s">
        <v>446</v>
      </c>
      <c r="E196">
        <v>147</v>
      </c>
      <c r="F196">
        <v>29</v>
      </c>
      <c r="G196">
        <v>29</v>
      </c>
      <c r="H196">
        <v>9</v>
      </c>
      <c r="I196">
        <v>0</v>
      </c>
      <c r="J196">
        <v>6</v>
      </c>
      <c r="K196">
        <v>9</v>
      </c>
      <c r="L196">
        <v>0</v>
      </c>
      <c r="M196">
        <v>0</v>
      </c>
      <c r="N196">
        <v>0</v>
      </c>
      <c r="O196">
        <v>147</v>
      </c>
      <c r="P196">
        <v>41</v>
      </c>
      <c r="Q196">
        <v>143</v>
      </c>
      <c r="R196">
        <v>4.22</v>
      </c>
      <c r="S196">
        <v>1.25</v>
      </c>
      <c r="T196">
        <v>180</v>
      </c>
      <c r="U196">
        <f t="shared" si="9"/>
        <v>12</v>
      </c>
      <c r="V196">
        <f t="shared" si="10"/>
        <v>8.3999999999999986</v>
      </c>
      <c r="W196">
        <f t="shared" si="11"/>
        <v>8.3999999999999986</v>
      </c>
    </row>
    <row r="197" spans="1:23" x14ac:dyDescent="0.35">
      <c r="A197" t="s">
        <v>41</v>
      </c>
      <c r="B197" t="s">
        <v>602</v>
      </c>
      <c r="C197" t="s">
        <v>435</v>
      </c>
      <c r="D197" t="s">
        <v>363</v>
      </c>
      <c r="E197">
        <v>129</v>
      </c>
      <c r="F197">
        <v>24</v>
      </c>
      <c r="G197">
        <v>24</v>
      </c>
      <c r="H197">
        <v>4</v>
      </c>
      <c r="I197">
        <v>0</v>
      </c>
      <c r="J197">
        <v>9</v>
      </c>
      <c r="K197">
        <v>9</v>
      </c>
      <c r="L197">
        <v>0</v>
      </c>
      <c r="M197">
        <v>0</v>
      </c>
      <c r="N197">
        <v>0</v>
      </c>
      <c r="O197">
        <v>117</v>
      </c>
      <c r="P197">
        <v>42</v>
      </c>
      <c r="Q197">
        <v>119</v>
      </c>
      <c r="R197">
        <v>3.84</v>
      </c>
      <c r="S197">
        <v>1.25</v>
      </c>
      <c r="T197">
        <v>180</v>
      </c>
      <c r="U197">
        <f t="shared" si="9"/>
        <v>12</v>
      </c>
      <c r="V197">
        <f t="shared" si="10"/>
        <v>8.3999999999999986</v>
      </c>
      <c r="W197">
        <f t="shared" si="11"/>
        <v>8.3999999999999986</v>
      </c>
    </row>
    <row r="198" spans="1:23" x14ac:dyDescent="0.35">
      <c r="A198" t="s">
        <v>718</v>
      </c>
      <c r="B198" t="s">
        <v>1206</v>
      </c>
      <c r="C198" t="s">
        <v>435</v>
      </c>
      <c r="D198" t="s">
        <v>369</v>
      </c>
      <c r="E198">
        <v>158</v>
      </c>
      <c r="F198">
        <v>29</v>
      </c>
      <c r="G198">
        <v>29</v>
      </c>
      <c r="H198">
        <v>9</v>
      </c>
      <c r="I198">
        <v>0</v>
      </c>
      <c r="J198">
        <v>6</v>
      </c>
      <c r="K198">
        <v>11</v>
      </c>
      <c r="L198">
        <v>0</v>
      </c>
      <c r="M198">
        <v>0</v>
      </c>
      <c r="N198">
        <v>0</v>
      </c>
      <c r="O198">
        <v>155</v>
      </c>
      <c r="P198">
        <v>49</v>
      </c>
      <c r="Q198">
        <v>156</v>
      </c>
      <c r="R198">
        <v>4.04</v>
      </c>
      <c r="S198">
        <v>1.3</v>
      </c>
      <c r="T198">
        <v>177.5</v>
      </c>
      <c r="U198">
        <f t="shared" si="9"/>
        <v>11.833333333333334</v>
      </c>
      <c r="V198">
        <f t="shared" si="10"/>
        <v>8.2833333333333332</v>
      </c>
      <c r="W198">
        <f t="shared" si="11"/>
        <v>8.2833333333333332</v>
      </c>
    </row>
    <row r="199" spans="1:23" x14ac:dyDescent="0.35">
      <c r="A199" t="s">
        <v>44</v>
      </c>
      <c r="B199" t="s">
        <v>1094</v>
      </c>
      <c r="C199" t="s">
        <v>436</v>
      </c>
      <c r="D199" t="s">
        <v>375</v>
      </c>
      <c r="E199">
        <v>66</v>
      </c>
      <c r="F199">
        <v>74</v>
      </c>
      <c r="G199">
        <v>0</v>
      </c>
      <c r="H199">
        <v>0</v>
      </c>
      <c r="I199">
        <v>0</v>
      </c>
      <c r="J199">
        <v>3</v>
      </c>
      <c r="K199">
        <v>3</v>
      </c>
      <c r="L199">
        <v>6</v>
      </c>
      <c r="M199">
        <v>1</v>
      </c>
      <c r="N199">
        <v>15</v>
      </c>
      <c r="O199">
        <v>82</v>
      </c>
      <c r="P199">
        <v>43</v>
      </c>
      <c r="Q199">
        <v>59</v>
      </c>
      <c r="R199">
        <v>5.18</v>
      </c>
      <c r="S199">
        <v>1.55</v>
      </c>
      <c r="T199">
        <v>177.5</v>
      </c>
      <c r="U199">
        <f t="shared" si="9"/>
        <v>11.833333333333334</v>
      </c>
      <c r="V199">
        <f t="shared" si="10"/>
        <v>8.2833333333333332</v>
      </c>
      <c r="W199">
        <f t="shared" si="11"/>
        <v>8.2833333333333332</v>
      </c>
    </row>
    <row r="200" spans="1:23" x14ac:dyDescent="0.35">
      <c r="A200" t="s">
        <v>52</v>
      </c>
      <c r="B200" t="s">
        <v>691</v>
      </c>
      <c r="C200" t="s">
        <v>435</v>
      </c>
      <c r="D200" t="s">
        <v>377</v>
      </c>
      <c r="E200">
        <v>164</v>
      </c>
      <c r="F200">
        <v>29</v>
      </c>
      <c r="G200">
        <v>29</v>
      </c>
      <c r="H200">
        <v>14</v>
      </c>
      <c r="I200">
        <v>0</v>
      </c>
      <c r="J200">
        <v>8</v>
      </c>
      <c r="K200">
        <v>10</v>
      </c>
      <c r="L200">
        <v>0</v>
      </c>
      <c r="M200">
        <v>0</v>
      </c>
      <c r="N200">
        <v>0</v>
      </c>
      <c r="O200">
        <v>120</v>
      </c>
      <c r="P200">
        <v>44</v>
      </c>
      <c r="Q200">
        <v>157</v>
      </c>
      <c r="R200">
        <v>3.79</v>
      </c>
      <c r="S200">
        <v>1.23</v>
      </c>
      <c r="T200">
        <v>177</v>
      </c>
      <c r="U200">
        <f t="shared" si="9"/>
        <v>11.8</v>
      </c>
      <c r="V200">
        <f t="shared" si="10"/>
        <v>8.26</v>
      </c>
      <c r="W200">
        <f t="shared" si="11"/>
        <v>8.26</v>
      </c>
    </row>
    <row r="201" spans="1:23" x14ac:dyDescent="0.35">
      <c r="A201" t="s">
        <v>423</v>
      </c>
      <c r="B201" t="s">
        <v>1005</v>
      </c>
      <c r="C201" t="s">
        <v>436</v>
      </c>
      <c r="D201" t="s">
        <v>372</v>
      </c>
      <c r="E201">
        <v>63</v>
      </c>
      <c r="F201">
        <v>69</v>
      </c>
      <c r="G201">
        <v>0</v>
      </c>
      <c r="H201">
        <v>0</v>
      </c>
      <c r="I201">
        <v>0</v>
      </c>
      <c r="J201">
        <v>2</v>
      </c>
      <c r="K201">
        <v>3</v>
      </c>
      <c r="L201">
        <v>7</v>
      </c>
      <c r="M201">
        <v>1</v>
      </c>
      <c r="N201">
        <v>15</v>
      </c>
      <c r="O201">
        <v>60</v>
      </c>
      <c r="P201">
        <v>19</v>
      </c>
      <c r="Q201">
        <v>62</v>
      </c>
      <c r="R201">
        <v>4.1399999999999997</v>
      </c>
      <c r="S201">
        <v>1.29</v>
      </c>
      <c r="T201">
        <v>176.5</v>
      </c>
      <c r="U201">
        <f t="shared" si="9"/>
        <v>11.766666666666667</v>
      </c>
      <c r="V201">
        <f t="shared" si="10"/>
        <v>8.2366666666666664</v>
      </c>
      <c r="W201">
        <f t="shared" si="11"/>
        <v>8.2366666666666664</v>
      </c>
    </row>
    <row r="202" spans="1:23" x14ac:dyDescent="0.35">
      <c r="A202" t="s">
        <v>52</v>
      </c>
      <c r="B202" t="s">
        <v>867</v>
      </c>
      <c r="C202" t="s">
        <v>435</v>
      </c>
      <c r="D202" t="s">
        <v>367</v>
      </c>
      <c r="E202">
        <v>168</v>
      </c>
      <c r="F202">
        <v>30</v>
      </c>
      <c r="G202">
        <v>30</v>
      </c>
      <c r="H202">
        <v>14</v>
      </c>
      <c r="I202">
        <v>0</v>
      </c>
      <c r="J202">
        <v>9</v>
      </c>
      <c r="K202">
        <v>10</v>
      </c>
      <c r="L202">
        <v>0</v>
      </c>
      <c r="M202">
        <v>0</v>
      </c>
      <c r="N202">
        <v>0</v>
      </c>
      <c r="O202">
        <v>129</v>
      </c>
      <c r="P202">
        <v>52</v>
      </c>
      <c r="Q202">
        <v>178</v>
      </c>
      <c r="R202">
        <v>4.3899999999999997</v>
      </c>
      <c r="S202">
        <v>1.37</v>
      </c>
      <c r="T202">
        <v>175</v>
      </c>
      <c r="U202">
        <f t="shared" si="9"/>
        <v>11.666666666666666</v>
      </c>
      <c r="V202">
        <f t="shared" si="10"/>
        <v>8.1666666666666661</v>
      </c>
      <c r="W202">
        <f t="shared" si="11"/>
        <v>8.1666666666666661</v>
      </c>
    </row>
    <row r="203" spans="1:23" x14ac:dyDescent="0.35">
      <c r="A203" t="s">
        <v>154</v>
      </c>
      <c r="B203" t="s">
        <v>1128</v>
      </c>
      <c r="C203" t="s">
        <v>435</v>
      </c>
      <c r="D203" t="s">
        <v>367</v>
      </c>
      <c r="E203">
        <v>138</v>
      </c>
      <c r="F203">
        <v>26</v>
      </c>
      <c r="G203">
        <v>26</v>
      </c>
      <c r="H203">
        <v>13</v>
      </c>
      <c r="I203">
        <v>0</v>
      </c>
      <c r="J203">
        <v>9</v>
      </c>
      <c r="K203">
        <v>10</v>
      </c>
      <c r="L203">
        <v>0</v>
      </c>
      <c r="M203">
        <v>0</v>
      </c>
      <c r="N203">
        <v>0</v>
      </c>
      <c r="O203">
        <v>114</v>
      </c>
      <c r="P203">
        <v>37</v>
      </c>
      <c r="Q203">
        <v>136</v>
      </c>
      <c r="R203">
        <v>4.24</v>
      </c>
      <c r="S203">
        <v>1.25</v>
      </c>
      <c r="T203">
        <v>174.5</v>
      </c>
      <c r="U203">
        <f t="shared" si="9"/>
        <v>11.633333333333333</v>
      </c>
      <c r="V203">
        <f t="shared" si="10"/>
        <v>8.1433333333333326</v>
      </c>
      <c r="W203">
        <f t="shared" si="11"/>
        <v>8.1433333333333326</v>
      </c>
    </row>
    <row r="204" spans="1:23" x14ac:dyDescent="0.35">
      <c r="A204" t="s">
        <v>90</v>
      </c>
      <c r="B204" t="s">
        <v>1512</v>
      </c>
      <c r="C204" t="s">
        <v>436</v>
      </c>
      <c r="D204" t="s">
        <v>387</v>
      </c>
      <c r="E204">
        <v>62</v>
      </c>
      <c r="F204">
        <v>58</v>
      </c>
      <c r="G204">
        <v>0</v>
      </c>
      <c r="H204">
        <v>0</v>
      </c>
      <c r="I204">
        <v>0</v>
      </c>
      <c r="J204">
        <v>3</v>
      </c>
      <c r="K204">
        <v>3</v>
      </c>
      <c r="L204">
        <v>1</v>
      </c>
      <c r="M204">
        <v>0</v>
      </c>
      <c r="N204">
        <v>15</v>
      </c>
      <c r="O204">
        <v>81</v>
      </c>
      <c r="P204">
        <v>21</v>
      </c>
      <c r="Q204">
        <v>53</v>
      </c>
      <c r="R204">
        <v>3.19</v>
      </c>
      <c r="S204">
        <v>1.19</v>
      </c>
      <c r="T204">
        <v>172.5</v>
      </c>
      <c r="U204">
        <f t="shared" si="9"/>
        <v>11.5</v>
      </c>
      <c r="V204">
        <f t="shared" si="10"/>
        <v>8.0499999999999989</v>
      </c>
      <c r="W204">
        <f t="shared" si="11"/>
        <v>8.0499999999999989</v>
      </c>
    </row>
    <row r="205" spans="1:23" x14ac:dyDescent="0.35">
      <c r="A205" t="s">
        <v>59</v>
      </c>
      <c r="B205" t="s">
        <v>1176</v>
      </c>
      <c r="C205" t="s">
        <v>436</v>
      </c>
      <c r="D205" t="s">
        <v>362</v>
      </c>
      <c r="E205">
        <v>54</v>
      </c>
      <c r="F205">
        <v>70</v>
      </c>
      <c r="G205">
        <v>0</v>
      </c>
      <c r="H205">
        <v>0</v>
      </c>
      <c r="I205">
        <v>0</v>
      </c>
      <c r="J205">
        <v>5</v>
      </c>
      <c r="K205">
        <v>2</v>
      </c>
      <c r="L205">
        <v>1</v>
      </c>
      <c r="M205">
        <v>0</v>
      </c>
      <c r="N205">
        <v>19</v>
      </c>
      <c r="O205">
        <v>48</v>
      </c>
      <c r="P205">
        <v>15</v>
      </c>
      <c r="Q205">
        <v>61</v>
      </c>
      <c r="R205">
        <v>3.67</v>
      </c>
      <c r="S205">
        <v>1.41</v>
      </c>
      <c r="T205">
        <v>172.5</v>
      </c>
      <c r="U205">
        <f t="shared" si="9"/>
        <v>11.5</v>
      </c>
      <c r="V205">
        <f t="shared" si="10"/>
        <v>8.0499999999999989</v>
      </c>
      <c r="W205">
        <f t="shared" si="11"/>
        <v>8.0499999999999989</v>
      </c>
    </row>
    <row r="206" spans="1:23" x14ac:dyDescent="0.35">
      <c r="A206" t="s">
        <v>1323</v>
      </c>
      <c r="B206" t="s">
        <v>705</v>
      </c>
      <c r="C206" t="s">
        <v>435</v>
      </c>
      <c r="D206" t="s">
        <v>397</v>
      </c>
      <c r="E206">
        <v>149</v>
      </c>
      <c r="F206">
        <v>29</v>
      </c>
      <c r="G206">
        <v>29</v>
      </c>
      <c r="H206">
        <v>9</v>
      </c>
      <c r="I206">
        <v>0</v>
      </c>
      <c r="J206">
        <v>7</v>
      </c>
      <c r="K206">
        <v>11</v>
      </c>
      <c r="L206">
        <v>0</v>
      </c>
      <c r="M206">
        <v>0</v>
      </c>
      <c r="N206">
        <v>0</v>
      </c>
      <c r="O206">
        <v>147</v>
      </c>
      <c r="P206">
        <v>58</v>
      </c>
      <c r="Q206">
        <v>138</v>
      </c>
      <c r="R206">
        <v>4.17</v>
      </c>
      <c r="S206">
        <v>1.32</v>
      </c>
      <c r="T206">
        <v>171.5</v>
      </c>
      <c r="U206">
        <f t="shared" si="9"/>
        <v>11.433333333333334</v>
      </c>
      <c r="V206">
        <f t="shared" si="10"/>
        <v>8.0033333333333339</v>
      </c>
      <c r="W206">
        <f t="shared" si="11"/>
        <v>8.0033333333333339</v>
      </c>
    </row>
    <row r="207" spans="1:23" x14ac:dyDescent="0.35">
      <c r="A207" t="s">
        <v>593</v>
      </c>
      <c r="B207" t="s">
        <v>1325</v>
      </c>
      <c r="C207" t="s">
        <v>435</v>
      </c>
      <c r="D207" t="s">
        <v>372</v>
      </c>
      <c r="E207">
        <v>168</v>
      </c>
      <c r="F207">
        <v>30</v>
      </c>
      <c r="G207">
        <v>30</v>
      </c>
      <c r="H207">
        <v>11</v>
      </c>
      <c r="I207">
        <v>1</v>
      </c>
      <c r="J207">
        <v>8</v>
      </c>
      <c r="K207">
        <v>11</v>
      </c>
      <c r="L207">
        <v>0</v>
      </c>
      <c r="M207">
        <v>0</v>
      </c>
      <c r="N207">
        <v>0</v>
      </c>
      <c r="O207">
        <v>119</v>
      </c>
      <c r="P207">
        <v>47</v>
      </c>
      <c r="Q207">
        <v>169</v>
      </c>
      <c r="R207">
        <v>3.91</v>
      </c>
      <c r="S207">
        <v>1.29</v>
      </c>
      <c r="T207">
        <v>171</v>
      </c>
      <c r="U207">
        <f t="shared" si="9"/>
        <v>11.4</v>
      </c>
      <c r="V207">
        <f t="shared" si="10"/>
        <v>7.9799999999999995</v>
      </c>
      <c r="W207">
        <f t="shared" si="11"/>
        <v>7.9799999999999995</v>
      </c>
    </row>
    <row r="208" spans="1:23" x14ac:dyDescent="0.35">
      <c r="A208" t="s">
        <v>57</v>
      </c>
      <c r="B208" t="s">
        <v>1920</v>
      </c>
      <c r="C208" t="s">
        <v>436</v>
      </c>
      <c r="D208" t="s">
        <v>385</v>
      </c>
      <c r="E208">
        <v>68</v>
      </c>
      <c r="F208">
        <v>65</v>
      </c>
      <c r="G208">
        <v>0</v>
      </c>
      <c r="H208">
        <v>0</v>
      </c>
      <c r="I208">
        <v>0</v>
      </c>
      <c r="J208">
        <v>5</v>
      </c>
      <c r="K208">
        <v>2</v>
      </c>
      <c r="L208">
        <v>1</v>
      </c>
      <c r="M208">
        <v>0</v>
      </c>
      <c r="N208">
        <v>10</v>
      </c>
      <c r="O208">
        <v>81</v>
      </c>
      <c r="P208">
        <v>30</v>
      </c>
      <c r="Q208">
        <v>56</v>
      </c>
      <c r="R208">
        <v>2.91</v>
      </c>
      <c r="S208">
        <v>1.26</v>
      </c>
      <c r="T208">
        <v>171</v>
      </c>
      <c r="U208">
        <f t="shared" si="9"/>
        <v>11.4</v>
      </c>
      <c r="V208">
        <f t="shared" si="10"/>
        <v>7.9799999999999995</v>
      </c>
      <c r="W208">
        <f t="shared" si="11"/>
        <v>7.9799999999999995</v>
      </c>
    </row>
    <row r="209" spans="1:23" x14ac:dyDescent="0.35">
      <c r="A209" t="s">
        <v>508</v>
      </c>
      <c r="B209" t="s">
        <v>1599</v>
      </c>
      <c r="C209" t="s">
        <v>436</v>
      </c>
      <c r="D209" t="s">
        <v>446</v>
      </c>
      <c r="E209">
        <v>47</v>
      </c>
      <c r="F209">
        <v>59</v>
      </c>
      <c r="G209">
        <v>0</v>
      </c>
      <c r="H209">
        <v>0</v>
      </c>
      <c r="I209">
        <v>0</v>
      </c>
      <c r="J209">
        <v>4</v>
      </c>
      <c r="K209">
        <v>2</v>
      </c>
      <c r="L209">
        <v>1</v>
      </c>
      <c r="M209">
        <v>0</v>
      </c>
      <c r="N209">
        <v>17</v>
      </c>
      <c r="O209">
        <v>63</v>
      </c>
      <c r="P209">
        <v>25</v>
      </c>
      <c r="Q209">
        <v>34</v>
      </c>
      <c r="R209">
        <v>3.06</v>
      </c>
      <c r="S209">
        <v>1.26</v>
      </c>
      <c r="T209">
        <v>169</v>
      </c>
      <c r="U209">
        <f t="shared" si="9"/>
        <v>11.266666666666667</v>
      </c>
      <c r="V209">
        <f t="shared" si="10"/>
        <v>7.8866666666666667</v>
      </c>
      <c r="W209">
        <f t="shared" si="11"/>
        <v>7.8866666666666667</v>
      </c>
    </row>
    <row r="210" spans="1:23" x14ac:dyDescent="0.35">
      <c r="A210" t="s">
        <v>178</v>
      </c>
      <c r="B210" t="s">
        <v>142</v>
      </c>
      <c r="C210" t="s">
        <v>436</v>
      </c>
      <c r="D210" t="s">
        <v>373</v>
      </c>
      <c r="E210">
        <v>61</v>
      </c>
      <c r="F210">
        <v>59</v>
      </c>
      <c r="G210">
        <v>0</v>
      </c>
      <c r="H210">
        <v>0</v>
      </c>
      <c r="I210">
        <v>0</v>
      </c>
      <c r="J210">
        <v>5</v>
      </c>
      <c r="K210">
        <v>2</v>
      </c>
      <c r="L210">
        <v>8</v>
      </c>
      <c r="M210">
        <v>2</v>
      </c>
      <c r="N210">
        <v>7</v>
      </c>
      <c r="O210">
        <v>54</v>
      </c>
      <c r="P210">
        <v>34</v>
      </c>
      <c r="Q210">
        <v>52</v>
      </c>
      <c r="R210">
        <v>2.95</v>
      </c>
      <c r="S210">
        <v>1.41</v>
      </c>
      <c r="T210">
        <v>169</v>
      </c>
      <c r="U210">
        <f t="shared" si="9"/>
        <v>11.266666666666667</v>
      </c>
      <c r="V210">
        <f t="shared" si="10"/>
        <v>7.8866666666666667</v>
      </c>
      <c r="W210">
        <f t="shared" si="11"/>
        <v>7.8866666666666667</v>
      </c>
    </row>
    <row r="211" spans="1:23" x14ac:dyDescent="0.35">
      <c r="A211" t="s">
        <v>546</v>
      </c>
      <c r="B211" t="s">
        <v>633</v>
      </c>
      <c r="C211" t="s">
        <v>435</v>
      </c>
      <c r="D211" t="s">
        <v>397</v>
      </c>
      <c r="E211">
        <v>158</v>
      </c>
      <c r="F211">
        <v>29</v>
      </c>
      <c r="G211">
        <v>29</v>
      </c>
      <c r="H211">
        <v>11</v>
      </c>
      <c r="I211">
        <v>1</v>
      </c>
      <c r="J211">
        <v>9</v>
      </c>
      <c r="K211">
        <v>14</v>
      </c>
      <c r="L211">
        <v>0</v>
      </c>
      <c r="M211">
        <v>0</v>
      </c>
      <c r="N211">
        <v>0</v>
      </c>
      <c r="O211">
        <v>129</v>
      </c>
      <c r="P211">
        <v>47</v>
      </c>
      <c r="Q211">
        <v>171</v>
      </c>
      <c r="R211">
        <v>4.6100000000000003</v>
      </c>
      <c r="S211">
        <v>1.38</v>
      </c>
      <c r="T211">
        <v>167</v>
      </c>
      <c r="U211">
        <f t="shared" si="9"/>
        <v>11.133333333333333</v>
      </c>
      <c r="V211">
        <f t="shared" si="10"/>
        <v>7.7933333333333321</v>
      </c>
      <c r="W211">
        <f t="shared" si="11"/>
        <v>7.7933333333333321</v>
      </c>
    </row>
    <row r="212" spans="1:23" x14ac:dyDescent="0.35">
      <c r="A212" t="s">
        <v>1183</v>
      </c>
      <c r="B212" t="s">
        <v>335</v>
      </c>
      <c r="C212" t="s">
        <v>436</v>
      </c>
      <c r="D212" t="s">
        <v>372</v>
      </c>
      <c r="E212">
        <v>46</v>
      </c>
      <c r="F212">
        <v>66</v>
      </c>
      <c r="G212">
        <v>0</v>
      </c>
      <c r="H212">
        <v>0</v>
      </c>
      <c r="I212">
        <v>0</v>
      </c>
      <c r="J212">
        <v>3</v>
      </c>
      <c r="K212">
        <v>1</v>
      </c>
      <c r="L212">
        <v>1</v>
      </c>
      <c r="M212">
        <v>0</v>
      </c>
      <c r="N212">
        <v>22</v>
      </c>
      <c r="O212">
        <v>58</v>
      </c>
      <c r="P212">
        <v>27</v>
      </c>
      <c r="Q212">
        <v>49</v>
      </c>
      <c r="R212">
        <v>3.13</v>
      </c>
      <c r="S212">
        <v>1.65</v>
      </c>
      <c r="T212">
        <v>166.5</v>
      </c>
      <c r="U212">
        <f t="shared" si="9"/>
        <v>11.1</v>
      </c>
      <c r="V212">
        <f t="shared" si="10"/>
        <v>7.77</v>
      </c>
      <c r="W212">
        <f t="shared" si="11"/>
        <v>7.77</v>
      </c>
    </row>
    <row r="213" spans="1:23" x14ac:dyDescent="0.35">
      <c r="A213" t="s">
        <v>273</v>
      </c>
      <c r="B213" t="s">
        <v>272</v>
      </c>
      <c r="C213" t="s">
        <v>435</v>
      </c>
      <c r="D213" t="s">
        <v>364</v>
      </c>
      <c r="E213">
        <v>165</v>
      </c>
      <c r="F213">
        <v>29</v>
      </c>
      <c r="G213">
        <v>29</v>
      </c>
      <c r="H213">
        <v>8</v>
      </c>
      <c r="I213">
        <v>0</v>
      </c>
      <c r="J213">
        <v>8</v>
      </c>
      <c r="K213">
        <v>12</v>
      </c>
      <c r="L213">
        <v>0</v>
      </c>
      <c r="M213">
        <v>0</v>
      </c>
      <c r="N213">
        <v>0</v>
      </c>
      <c r="O213">
        <v>122</v>
      </c>
      <c r="P213">
        <v>47</v>
      </c>
      <c r="Q213">
        <v>159</v>
      </c>
      <c r="R213">
        <v>4.1500000000000004</v>
      </c>
      <c r="S213">
        <v>1.25</v>
      </c>
      <c r="T213">
        <v>166.5</v>
      </c>
      <c r="U213">
        <f t="shared" si="9"/>
        <v>11.1</v>
      </c>
      <c r="V213">
        <f t="shared" si="10"/>
        <v>7.77</v>
      </c>
      <c r="W213">
        <f t="shared" si="11"/>
        <v>7.77</v>
      </c>
    </row>
    <row r="214" spans="1:23" x14ac:dyDescent="0.35">
      <c r="A214" t="s">
        <v>55</v>
      </c>
      <c r="B214" t="s">
        <v>199</v>
      </c>
      <c r="C214" t="s">
        <v>436</v>
      </c>
      <c r="D214" t="s">
        <v>388</v>
      </c>
      <c r="E214">
        <v>60</v>
      </c>
      <c r="F214">
        <v>62</v>
      </c>
      <c r="G214">
        <v>0</v>
      </c>
      <c r="H214">
        <v>0</v>
      </c>
      <c r="I214">
        <v>0</v>
      </c>
      <c r="J214">
        <v>3</v>
      </c>
      <c r="K214">
        <v>3</v>
      </c>
      <c r="L214">
        <v>4</v>
      </c>
      <c r="M214">
        <v>1</v>
      </c>
      <c r="N214">
        <v>12</v>
      </c>
      <c r="O214">
        <v>78</v>
      </c>
      <c r="P214">
        <v>23</v>
      </c>
      <c r="Q214">
        <v>57</v>
      </c>
      <c r="R214">
        <v>4.6500000000000004</v>
      </c>
      <c r="S214">
        <v>1.33</v>
      </c>
      <c r="T214">
        <v>166</v>
      </c>
      <c r="U214">
        <f t="shared" si="9"/>
        <v>11.066666666666666</v>
      </c>
      <c r="V214">
        <f t="shared" si="10"/>
        <v>7.7466666666666661</v>
      </c>
      <c r="W214">
        <f t="shared" si="11"/>
        <v>7.7466666666666661</v>
      </c>
    </row>
    <row r="215" spans="1:23" x14ac:dyDescent="0.35">
      <c r="A215" t="s">
        <v>623</v>
      </c>
      <c r="B215" t="s">
        <v>86</v>
      </c>
      <c r="C215" t="s">
        <v>436</v>
      </c>
      <c r="D215" t="s">
        <v>446</v>
      </c>
      <c r="E215">
        <v>57</v>
      </c>
      <c r="F215">
        <v>72</v>
      </c>
      <c r="G215">
        <v>0</v>
      </c>
      <c r="H215">
        <v>0</v>
      </c>
      <c r="I215">
        <v>0</v>
      </c>
      <c r="J215">
        <v>4</v>
      </c>
      <c r="K215">
        <v>2</v>
      </c>
      <c r="L215">
        <v>4</v>
      </c>
      <c r="M215">
        <v>1</v>
      </c>
      <c r="N215">
        <v>12</v>
      </c>
      <c r="O215">
        <v>81</v>
      </c>
      <c r="P215">
        <v>42</v>
      </c>
      <c r="Q215">
        <v>51</v>
      </c>
      <c r="R215">
        <v>4.58</v>
      </c>
      <c r="S215">
        <v>1.63</v>
      </c>
      <c r="T215">
        <v>164</v>
      </c>
      <c r="U215">
        <f t="shared" si="9"/>
        <v>10.933333333333334</v>
      </c>
      <c r="V215">
        <f t="shared" si="10"/>
        <v>7.6533333333333333</v>
      </c>
      <c r="W215">
        <f t="shared" si="11"/>
        <v>7.6533333333333333</v>
      </c>
    </row>
    <row r="216" spans="1:23" x14ac:dyDescent="0.35">
      <c r="A216" t="s">
        <v>112</v>
      </c>
      <c r="B216" t="s">
        <v>1064</v>
      </c>
      <c r="C216" t="s">
        <v>435</v>
      </c>
      <c r="D216" t="s">
        <v>375</v>
      </c>
      <c r="E216">
        <v>163</v>
      </c>
      <c r="F216">
        <v>29</v>
      </c>
      <c r="G216">
        <v>29</v>
      </c>
      <c r="H216">
        <v>14</v>
      </c>
      <c r="I216">
        <v>0</v>
      </c>
      <c r="J216">
        <v>9</v>
      </c>
      <c r="K216">
        <v>14</v>
      </c>
      <c r="L216">
        <v>0</v>
      </c>
      <c r="M216">
        <v>0</v>
      </c>
      <c r="N216">
        <v>0</v>
      </c>
      <c r="O216">
        <v>126</v>
      </c>
      <c r="P216">
        <v>55</v>
      </c>
      <c r="Q216">
        <v>168</v>
      </c>
      <c r="R216">
        <v>3.98</v>
      </c>
      <c r="S216">
        <v>1.37</v>
      </c>
      <c r="T216">
        <v>162</v>
      </c>
      <c r="U216">
        <f t="shared" si="9"/>
        <v>10.8</v>
      </c>
      <c r="V216">
        <f t="shared" si="10"/>
        <v>7.56</v>
      </c>
      <c r="W216">
        <f t="shared" si="11"/>
        <v>7.56</v>
      </c>
    </row>
    <row r="217" spans="1:23" x14ac:dyDescent="0.35">
      <c r="A217" t="s">
        <v>90</v>
      </c>
      <c r="B217" t="s">
        <v>792</v>
      </c>
      <c r="C217" t="s">
        <v>436</v>
      </c>
      <c r="D217" t="s">
        <v>365</v>
      </c>
      <c r="E217">
        <v>54</v>
      </c>
      <c r="F217">
        <v>60</v>
      </c>
      <c r="G217">
        <v>0</v>
      </c>
      <c r="H217">
        <v>0</v>
      </c>
      <c r="I217">
        <v>0</v>
      </c>
      <c r="J217">
        <v>4</v>
      </c>
      <c r="K217">
        <v>3</v>
      </c>
      <c r="L217">
        <v>1</v>
      </c>
      <c r="M217">
        <v>0</v>
      </c>
      <c r="N217">
        <v>16</v>
      </c>
      <c r="O217">
        <v>53</v>
      </c>
      <c r="P217">
        <v>14</v>
      </c>
      <c r="Q217">
        <v>42</v>
      </c>
      <c r="R217">
        <v>4.17</v>
      </c>
      <c r="S217">
        <v>1.04</v>
      </c>
      <c r="T217">
        <v>161.5</v>
      </c>
      <c r="U217">
        <f t="shared" si="9"/>
        <v>10.766666666666667</v>
      </c>
      <c r="V217">
        <f t="shared" si="10"/>
        <v>7.5366666666666671</v>
      </c>
      <c r="W217">
        <f t="shared" si="11"/>
        <v>7.5366666666666671</v>
      </c>
    </row>
    <row r="218" spans="1:23" x14ac:dyDescent="0.35">
      <c r="A218" t="s">
        <v>105</v>
      </c>
      <c r="B218" t="s">
        <v>234</v>
      </c>
      <c r="C218" t="s">
        <v>436</v>
      </c>
      <c r="D218" t="s">
        <v>382</v>
      </c>
      <c r="E218">
        <v>61</v>
      </c>
      <c r="F218">
        <v>59</v>
      </c>
      <c r="G218">
        <v>0</v>
      </c>
      <c r="H218">
        <v>0</v>
      </c>
      <c r="I218">
        <v>0</v>
      </c>
      <c r="J218">
        <v>3</v>
      </c>
      <c r="K218">
        <v>3</v>
      </c>
      <c r="L218">
        <v>1</v>
      </c>
      <c r="M218">
        <v>0</v>
      </c>
      <c r="N218">
        <v>15</v>
      </c>
      <c r="O218">
        <v>71</v>
      </c>
      <c r="P218">
        <v>22</v>
      </c>
      <c r="Q218">
        <v>51</v>
      </c>
      <c r="R218">
        <v>3.25</v>
      </c>
      <c r="S218">
        <v>1.2</v>
      </c>
      <c r="T218">
        <v>161.5</v>
      </c>
      <c r="U218">
        <f t="shared" si="9"/>
        <v>10.766666666666667</v>
      </c>
      <c r="V218">
        <f t="shared" si="10"/>
        <v>7.5366666666666671</v>
      </c>
      <c r="W218">
        <f t="shared" si="11"/>
        <v>7.5366666666666671</v>
      </c>
    </row>
    <row r="219" spans="1:23" x14ac:dyDescent="0.35">
      <c r="A219" t="s">
        <v>1808</v>
      </c>
      <c r="B219" t="s">
        <v>1809</v>
      </c>
      <c r="C219" t="s">
        <v>436</v>
      </c>
      <c r="D219" t="s">
        <v>365</v>
      </c>
      <c r="E219">
        <v>65</v>
      </c>
      <c r="F219">
        <v>68</v>
      </c>
      <c r="G219">
        <v>0</v>
      </c>
      <c r="H219">
        <v>0</v>
      </c>
      <c r="I219">
        <v>0</v>
      </c>
      <c r="J219">
        <v>4</v>
      </c>
      <c r="K219">
        <v>1</v>
      </c>
      <c r="L219">
        <v>1</v>
      </c>
      <c r="M219">
        <v>0</v>
      </c>
      <c r="N219">
        <v>8</v>
      </c>
      <c r="O219">
        <v>72</v>
      </c>
      <c r="P219">
        <v>17</v>
      </c>
      <c r="Q219">
        <v>48</v>
      </c>
      <c r="R219">
        <v>3.05</v>
      </c>
      <c r="S219">
        <v>1</v>
      </c>
      <c r="T219">
        <v>161</v>
      </c>
      <c r="U219">
        <f t="shared" si="9"/>
        <v>10.733333333333333</v>
      </c>
      <c r="V219">
        <f t="shared" si="10"/>
        <v>7.5133333333333319</v>
      </c>
      <c r="W219">
        <f t="shared" si="11"/>
        <v>7.5133333333333319</v>
      </c>
    </row>
    <row r="220" spans="1:23" x14ac:dyDescent="0.35">
      <c r="A220" t="s">
        <v>41</v>
      </c>
      <c r="B220" t="s">
        <v>1262</v>
      </c>
      <c r="C220" t="s">
        <v>436</v>
      </c>
      <c r="D220" t="s">
        <v>363</v>
      </c>
      <c r="E220">
        <v>57</v>
      </c>
      <c r="F220">
        <v>73</v>
      </c>
      <c r="G220">
        <v>0</v>
      </c>
      <c r="H220">
        <v>0</v>
      </c>
      <c r="I220">
        <v>0</v>
      </c>
      <c r="J220">
        <v>1</v>
      </c>
      <c r="K220">
        <v>3</v>
      </c>
      <c r="L220">
        <v>1</v>
      </c>
      <c r="M220">
        <v>0</v>
      </c>
      <c r="N220">
        <v>20</v>
      </c>
      <c r="O220">
        <v>87</v>
      </c>
      <c r="P220">
        <v>35</v>
      </c>
      <c r="Q220">
        <v>42</v>
      </c>
      <c r="R220">
        <v>4.74</v>
      </c>
      <c r="S220">
        <v>1.35</v>
      </c>
      <c r="T220">
        <v>161</v>
      </c>
      <c r="U220">
        <f t="shared" si="9"/>
        <v>10.733333333333333</v>
      </c>
      <c r="V220">
        <f t="shared" si="10"/>
        <v>7.5133333333333319</v>
      </c>
      <c r="W220">
        <f t="shared" si="11"/>
        <v>7.5133333333333319</v>
      </c>
    </row>
    <row r="221" spans="1:23" x14ac:dyDescent="0.35">
      <c r="A221" t="s">
        <v>93</v>
      </c>
      <c r="B221" t="s">
        <v>642</v>
      </c>
      <c r="C221" t="s">
        <v>436</v>
      </c>
      <c r="D221" t="s">
        <v>363</v>
      </c>
      <c r="E221">
        <v>55</v>
      </c>
      <c r="F221">
        <v>74</v>
      </c>
      <c r="G221">
        <v>0</v>
      </c>
      <c r="H221">
        <v>0</v>
      </c>
      <c r="I221">
        <v>0</v>
      </c>
      <c r="J221">
        <v>2</v>
      </c>
      <c r="K221">
        <v>3</v>
      </c>
      <c r="L221">
        <v>1</v>
      </c>
      <c r="M221">
        <v>0</v>
      </c>
      <c r="N221">
        <v>22</v>
      </c>
      <c r="O221">
        <v>59</v>
      </c>
      <c r="P221">
        <v>22</v>
      </c>
      <c r="Q221">
        <v>53</v>
      </c>
      <c r="R221">
        <v>3.44</v>
      </c>
      <c r="S221">
        <v>1.36</v>
      </c>
      <c r="T221">
        <v>161</v>
      </c>
      <c r="U221">
        <f t="shared" si="9"/>
        <v>10.733333333333333</v>
      </c>
      <c r="V221">
        <f t="shared" si="10"/>
        <v>7.5133333333333319</v>
      </c>
      <c r="W221">
        <f t="shared" si="11"/>
        <v>7.5133333333333319</v>
      </c>
    </row>
    <row r="222" spans="1:23" x14ac:dyDescent="0.35">
      <c r="A222" t="s">
        <v>1681</v>
      </c>
      <c r="B222" t="s">
        <v>283</v>
      </c>
      <c r="C222" t="s">
        <v>435</v>
      </c>
      <c r="D222" t="s">
        <v>369</v>
      </c>
      <c r="E222">
        <v>146</v>
      </c>
      <c r="F222">
        <v>30</v>
      </c>
      <c r="G222">
        <v>30</v>
      </c>
      <c r="H222">
        <v>5</v>
      </c>
      <c r="I222">
        <v>0</v>
      </c>
      <c r="J222">
        <v>6</v>
      </c>
      <c r="K222">
        <v>9</v>
      </c>
      <c r="L222">
        <v>0</v>
      </c>
      <c r="M222">
        <v>0</v>
      </c>
      <c r="N222">
        <v>0</v>
      </c>
      <c r="O222">
        <v>131</v>
      </c>
      <c r="P222">
        <v>55</v>
      </c>
      <c r="Q222">
        <v>134</v>
      </c>
      <c r="R222">
        <v>3.45</v>
      </c>
      <c r="S222">
        <v>1.29</v>
      </c>
      <c r="T222">
        <v>160</v>
      </c>
      <c r="U222">
        <f t="shared" si="9"/>
        <v>10.666666666666666</v>
      </c>
      <c r="V222">
        <f t="shared" si="10"/>
        <v>7.4666666666666659</v>
      </c>
      <c r="W222">
        <f t="shared" si="11"/>
        <v>7.4666666666666659</v>
      </c>
    </row>
    <row r="223" spans="1:23" x14ac:dyDescent="0.35">
      <c r="A223" t="s">
        <v>34</v>
      </c>
      <c r="B223" t="s">
        <v>1411</v>
      </c>
      <c r="C223" t="s">
        <v>436</v>
      </c>
      <c r="D223" t="s">
        <v>378</v>
      </c>
      <c r="E223">
        <v>47</v>
      </c>
      <c r="F223">
        <v>63</v>
      </c>
      <c r="G223">
        <v>0</v>
      </c>
      <c r="H223">
        <v>0</v>
      </c>
      <c r="I223">
        <v>0</v>
      </c>
      <c r="J223">
        <v>2</v>
      </c>
      <c r="K223">
        <v>1</v>
      </c>
      <c r="L223">
        <v>1</v>
      </c>
      <c r="M223">
        <v>0</v>
      </c>
      <c r="N223">
        <v>16</v>
      </c>
      <c r="O223">
        <v>71</v>
      </c>
      <c r="P223">
        <v>25</v>
      </c>
      <c r="Q223">
        <v>31</v>
      </c>
      <c r="R223">
        <v>2.2999999999999998</v>
      </c>
      <c r="S223">
        <v>1.19</v>
      </c>
      <c r="T223">
        <v>159.5</v>
      </c>
      <c r="U223">
        <f t="shared" si="9"/>
        <v>10.633333333333333</v>
      </c>
      <c r="V223">
        <f t="shared" si="10"/>
        <v>7.4433333333333325</v>
      </c>
      <c r="W223">
        <f t="shared" si="11"/>
        <v>7.4433333333333325</v>
      </c>
    </row>
    <row r="224" spans="1:23" x14ac:dyDescent="0.35">
      <c r="A224" t="s">
        <v>52</v>
      </c>
      <c r="B224" t="s">
        <v>1571</v>
      </c>
      <c r="C224" t="s">
        <v>435</v>
      </c>
      <c r="D224" t="s">
        <v>381</v>
      </c>
      <c r="E224">
        <v>141</v>
      </c>
      <c r="F224">
        <v>29</v>
      </c>
      <c r="G224">
        <v>29</v>
      </c>
      <c r="H224">
        <v>5</v>
      </c>
      <c r="I224">
        <v>0</v>
      </c>
      <c r="J224">
        <v>7</v>
      </c>
      <c r="K224">
        <v>13</v>
      </c>
      <c r="L224">
        <v>0</v>
      </c>
      <c r="M224">
        <v>0</v>
      </c>
      <c r="N224">
        <v>0</v>
      </c>
      <c r="O224">
        <v>137</v>
      </c>
      <c r="P224">
        <v>51</v>
      </c>
      <c r="Q224">
        <v>132</v>
      </c>
      <c r="R224">
        <v>4.21</v>
      </c>
      <c r="S224">
        <v>1.3</v>
      </c>
      <c r="T224">
        <v>159</v>
      </c>
      <c r="U224">
        <f t="shared" si="9"/>
        <v>10.6</v>
      </c>
      <c r="V224">
        <f t="shared" si="10"/>
        <v>7.419999999999999</v>
      </c>
      <c r="W224">
        <f t="shared" si="11"/>
        <v>7.419999999999999</v>
      </c>
    </row>
    <row r="225" spans="1:23" x14ac:dyDescent="0.35">
      <c r="A225" t="s">
        <v>303</v>
      </c>
      <c r="B225" t="s">
        <v>1129</v>
      </c>
      <c r="C225" t="s">
        <v>436</v>
      </c>
      <c r="D225" t="s">
        <v>374</v>
      </c>
      <c r="E225">
        <v>36</v>
      </c>
      <c r="F225">
        <v>56</v>
      </c>
      <c r="G225">
        <v>0</v>
      </c>
      <c r="H225">
        <v>0</v>
      </c>
      <c r="I225">
        <v>0</v>
      </c>
      <c r="J225">
        <v>4</v>
      </c>
      <c r="K225">
        <v>1</v>
      </c>
      <c r="L225">
        <v>1</v>
      </c>
      <c r="M225">
        <v>0</v>
      </c>
      <c r="N225">
        <v>18</v>
      </c>
      <c r="O225">
        <v>42</v>
      </c>
      <c r="P225">
        <v>10</v>
      </c>
      <c r="Q225">
        <v>35</v>
      </c>
      <c r="R225">
        <v>4</v>
      </c>
      <c r="S225">
        <v>1.25</v>
      </c>
      <c r="T225">
        <v>158.5</v>
      </c>
      <c r="U225">
        <f t="shared" si="9"/>
        <v>10.566666666666666</v>
      </c>
      <c r="V225">
        <f t="shared" si="10"/>
        <v>7.3966666666666656</v>
      </c>
      <c r="W225">
        <f t="shared" si="11"/>
        <v>7.3966666666666656</v>
      </c>
    </row>
    <row r="226" spans="1:23" x14ac:dyDescent="0.35">
      <c r="A226" t="s">
        <v>188</v>
      </c>
      <c r="B226" t="s">
        <v>1714</v>
      </c>
      <c r="C226" t="s">
        <v>436</v>
      </c>
      <c r="D226" t="s">
        <v>386</v>
      </c>
      <c r="E226">
        <v>52</v>
      </c>
      <c r="F226">
        <v>64</v>
      </c>
      <c r="G226">
        <v>0</v>
      </c>
      <c r="H226">
        <v>0</v>
      </c>
      <c r="I226">
        <v>0</v>
      </c>
      <c r="J226">
        <v>5</v>
      </c>
      <c r="K226">
        <v>3</v>
      </c>
      <c r="L226">
        <v>1</v>
      </c>
      <c r="M226">
        <v>0</v>
      </c>
      <c r="N226">
        <v>9</v>
      </c>
      <c r="O226">
        <v>78</v>
      </c>
      <c r="P226">
        <v>24</v>
      </c>
      <c r="Q226">
        <v>45</v>
      </c>
      <c r="R226">
        <v>3.63</v>
      </c>
      <c r="S226">
        <v>1.33</v>
      </c>
      <c r="T226">
        <v>157</v>
      </c>
      <c r="U226">
        <f t="shared" si="9"/>
        <v>10.466666666666667</v>
      </c>
      <c r="V226">
        <f t="shared" si="10"/>
        <v>7.3266666666666662</v>
      </c>
      <c r="W226">
        <f t="shared" si="11"/>
        <v>7.3266666666666662</v>
      </c>
    </row>
    <row r="227" spans="1:23" x14ac:dyDescent="0.35">
      <c r="A227" t="s">
        <v>83</v>
      </c>
      <c r="B227" t="s">
        <v>341</v>
      </c>
      <c r="C227" t="s">
        <v>436</v>
      </c>
      <c r="D227" t="s">
        <v>362</v>
      </c>
      <c r="E227">
        <v>58</v>
      </c>
      <c r="F227">
        <v>59</v>
      </c>
      <c r="G227">
        <v>0</v>
      </c>
      <c r="H227">
        <v>0</v>
      </c>
      <c r="I227">
        <v>0</v>
      </c>
      <c r="J227">
        <v>2</v>
      </c>
      <c r="K227">
        <v>2</v>
      </c>
      <c r="L227">
        <v>4</v>
      </c>
      <c r="M227">
        <v>1</v>
      </c>
      <c r="N227">
        <v>18</v>
      </c>
      <c r="O227">
        <v>38</v>
      </c>
      <c r="P227">
        <v>15</v>
      </c>
      <c r="Q227">
        <v>55</v>
      </c>
      <c r="R227">
        <v>3.1</v>
      </c>
      <c r="S227">
        <v>1.21</v>
      </c>
      <c r="T227">
        <v>155.5</v>
      </c>
      <c r="U227">
        <f t="shared" si="9"/>
        <v>10.366666666666667</v>
      </c>
      <c r="V227">
        <f t="shared" si="10"/>
        <v>7.2566666666666668</v>
      </c>
      <c r="W227">
        <f t="shared" si="11"/>
        <v>7.2566666666666668</v>
      </c>
    </row>
    <row r="228" spans="1:23" x14ac:dyDescent="0.35">
      <c r="A228" t="s">
        <v>1921</v>
      </c>
      <c r="B228" t="s">
        <v>1922</v>
      </c>
      <c r="C228" t="s">
        <v>435</v>
      </c>
      <c r="D228" t="s">
        <v>381</v>
      </c>
      <c r="E228">
        <v>129</v>
      </c>
      <c r="F228">
        <v>26</v>
      </c>
      <c r="G228">
        <v>26</v>
      </c>
      <c r="H228">
        <v>7</v>
      </c>
      <c r="I228">
        <v>0</v>
      </c>
      <c r="J228">
        <v>8</v>
      </c>
      <c r="K228">
        <v>9</v>
      </c>
      <c r="L228">
        <v>0</v>
      </c>
      <c r="M228">
        <v>0</v>
      </c>
      <c r="N228">
        <v>0</v>
      </c>
      <c r="O228">
        <v>94</v>
      </c>
      <c r="P228">
        <v>36</v>
      </c>
      <c r="Q228">
        <v>122</v>
      </c>
      <c r="R228">
        <v>3.42</v>
      </c>
      <c r="S228">
        <v>1.22</v>
      </c>
      <c r="T228">
        <v>154.5</v>
      </c>
      <c r="U228">
        <f t="shared" si="9"/>
        <v>10.3</v>
      </c>
      <c r="V228">
        <f t="shared" si="10"/>
        <v>7.21</v>
      </c>
      <c r="W228">
        <f t="shared" si="11"/>
        <v>7.21</v>
      </c>
    </row>
    <row r="229" spans="1:23" x14ac:dyDescent="0.35">
      <c r="A229" t="s">
        <v>183</v>
      </c>
      <c r="B229" t="s">
        <v>306</v>
      </c>
      <c r="C229" t="s">
        <v>436</v>
      </c>
      <c r="D229" t="s">
        <v>389</v>
      </c>
      <c r="E229">
        <v>54</v>
      </c>
      <c r="F229">
        <v>68</v>
      </c>
      <c r="G229">
        <v>0</v>
      </c>
      <c r="H229">
        <v>0</v>
      </c>
      <c r="I229">
        <v>0</v>
      </c>
      <c r="J229">
        <v>4</v>
      </c>
      <c r="K229">
        <v>1</v>
      </c>
      <c r="L229">
        <v>1</v>
      </c>
      <c r="M229">
        <v>0</v>
      </c>
      <c r="N229">
        <v>10</v>
      </c>
      <c r="O229">
        <v>73</v>
      </c>
      <c r="P229">
        <v>21</v>
      </c>
      <c r="Q229">
        <v>46</v>
      </c>
      <c r="R229">
        <v>4.33</v>
      </c>
      <c r="S229">
        <v>1.24</v>
      </c>
      <c r="T229">
        <v>154</v>
      </c>
      <c r="U229">
        <f t="shared" si="9"/>
        <v>10.266666666666667</v>
      </c>
      <c r="V229">
        <f t="shared" si="10"/>
        <v>7.1866666666666665</v>
      </c>
      <c r="W229">
        <f t="shared" si="11"/>
        <v>7.1866666666666665</v>
      </c>
    </row>
    <row r="230" spans="1:23" x14ac:dyDescent="0.35">
      <c r="A230" t="s">
        <v>98</v>
      </c>
      <c r="B230" t="s">
        <v>1923</v>
      </c>
      <c r="C230" t="s">
        <v>436</v>
      </c>
      <c r="D230" t="s">
        <v>377</v>
      </c>
      <c r="E230">
        <v>89</v>
      </c>
      <c r="F230">
        <v>54</v>
      </c>
      <c r="G230">
        <v>0</v>
      </c>
      <c r="H230">
        <v>0</v>
      </c>
      <c r="I230">
        <v>0</v>
      </c>
      <c r="J230">
        <v>3</v>
      </c>
      <c r="K230">
        <v>6</v>
      </c>
      <c r="L230">
        <v>1</v>
      </c>
      <c r="M230">
        <v>0</v>
      </c>
      <c r="N230">
        <v>9</v>
      </c>
      <c r="O230">
        <v>104</v>
      </c>
      <c r="P230">
        <v>36</v>
      </c>
      <c r="Q230">
        <v>74</v>
      </c>
      <c r="R230">
        <v>4.3499999999999996</v>
      </c>
      <c r="S230">
        <v>1.24</v>
      </c>
      <c r="T230">
        <v>153.5</v>
      </c>
      <c r="U230">
        <f t="shared" si="9"/>
        <v>10.233333333333333</v>
      </c>
      <c r="V230">
        <f t="shared" si="10"/>
        <v>7.1633333333333322</v>
      </c>
      <c r="W230">
        <f t="shared" si="11"/>
        <v>7.1633333333333322</v>
      </c>
    </row>
    <row r="231" spans="1:23" x14ac:dyDescent="0.35">
      <c r="A231" t="s">
        <v>184</v>
      </c>
      <c r="B231" t="s">
        <v>1073</v>
      </c>
      <c r="C231" t="s">
        <v>436</v>
      </c>
      <c r="D231" t="s">
        <v>367</v>
      </c>
      <c r="E231">
        <v>60</v>
      </c>
      <c r="F231">
        <v>67</v>
      </c>
      <c r="G231">
        <v>0</v>
      </c>
      <c r="H231">
        <v>0</v>
      </c>
      <c r="I231">
        <v>0</v>
      </c>
      <c r="J231">
        <v>5</v>
      </c>
      <c r="K231">
        <v>1</v>
      </c>
      <c r="L231">
        <v>1</v>
      </c>
      <c r="M231">
        <v>0</v>
      </c>
      <c r="N231">
        <v>12</v>
      </c>
      <c r="O231">
        <v>87</v>
      </c>
      <c r="P231">
        <v>40</v>
      </c>
      <c r="Q231">
        <v>69</v>
      </c>
      <c r="R231">
        <v>6.6</v>
      </c>
      <c r="S231">
        <v>1.82</v>
      </c>
      <c r="T231">
        <v>152.5</v>
      </c>
      <c r="U231">
        <f t="shared" si="9"/>
        <v>10.166666666666666</v>
      </c>
      <c r="V231">
        <f t="shared" si="10"/>
        <v>7.1166666666666654</v>
      </c>
      <c r="W231">
        <f t="shared" si="11"/>
        <v>7.1166666666666654</v>
      </c>
    </row>
    <row r="232" spans="1:23" x14ac:dyDescent="0.35">
      <c r="A232" t="s">
        <v>287</v>
      </c>
      <c r="B232" t="s">
        <v>1327</v>
      </c>
      <c r="C232" t="s">
        <v>436</v>
      </c>
      <c r="D232" t="s">
        <v>381</v>
      </c>
      <c r="E232">
        <v>51</v>
      </c>
      <c r="F232">
        <v>73</v>
      </c>
      <c r="G232">
        <v>0</v>
      </c>
      <c r="H232">
        <v>0</v>
      </c>
      <c r="I232">
        <v>0</v>
      </c>
      <c r="J232">
        <v>1</v>
      </c>
      <c r="K232">
        <v>1</v>
      </c>
      <c r="L232">
        <v>1</v>
      </c>
      <c r="M232">
        <v>0</v>
      </c>
      <c r="N232">
        <v>22</v>
      </c>
      <c r="O232">
        <v>66</v>
      </c>
      <c r="P232">
        <v>32</v>
      </c>
      <c r="Q232">
        <v>49</v>
      </c>
      <c r="R232">
        <v>3.71</v>
      </c>
      <c r="S232">
        <v>1.59</v>
      </c>
      <c r="T232">
        <v>152</v>
      </c>
      <c r="U232">
        <f t="shared" si="9"/>
        <v>10.133333333333333</v>
      </c>
      <c r="V232">
        <f t="shared" si="10"/>
        <v>7.0933333333333328</v>
      </c>
      <c r="W232">
        <f t="shared" si="11"/>
        <v>7.0933333333333328</v>
      </c>
    </row>
    <row r="233" spans="1:23" x14ac:dyDescent="0.35">
      <c r="A233" t="s">
        <v>35</v>
      </c>
      <c r="B233" t="s">
        <v>860</v>
      </c>
      <c r="C233" t="s">
        <v>435</v>
      </c>
      <c r="D233" t="s">
        <v>394</v>
      </c>
      <c r="E233">
        <v>142</v>
      </c>
      <c r="F233">
        <v>29</v>
      </c>
      <c r="G233">
        <v>29</v>
      </c>
      <c r="H233">
        <v>8</v>
      </c>
      <c r="I233">
        <v>0</v>
      </c>
      <c r="J233">
        <v>7</v>
      </c>
      <c r="K233">
        <v>12</v>
      </c>
      <c r="L233">
        <v>0</v>
      </c>
      <c r="M233">
        <v>0</v>
      </c>
      <c r="N233">
        <v>0</v>
      </c>
      <c r="O233">
        <v>119</v>
      </c>
      <c r="P233">
        <v>47</v>
      </c>
      <c r="Q233">
        <v>127</v>
      </c>
      <c r="R233">
        <v>4.18</v>
      </c>
      <c r="S233">
        <v>1.23</v>
      </c>
      <c r="T233">
        <v>151.5</v>
      </c>
      <c r="U233">
        <f t="shared" si="9"/>
        <v>10.1</v>
      </c>
      <c r="V233">
        <f t="shared" si="10"/>
        <v>7.0699999999999994</v>
      </c>
      <c r="W233">
        <f t="shared" si="11"/>
        <v>7.0699999999999994</v>
      </c>
    </row>
    <row r="234" spans="1:23" x14ac:dyDescent="0.35">
      <c r="A234" t="s">
        <v>1126</v>
      </c>
      <c r="B234" t="s">
        <v>1148</v>
      </c>
      <c r="C234" t="s">
        <v>436</v>
      </c>
      <c r="D234" t="s">
        <v>379</v>
      </c>
      <c r="E234">
        <v>49</v>
      </c>
      <c r="F234">
        <v>58</v>
      </c>
      <c r="G234">
        <v>0</v>
      </c>
      <c r="H234">
        <v>0</v>
      </c>
      <c r="I234">
        <v>0</v>
      </c>
      <c r="J234">
        <v>2</v>
      </c>
      <c r="K234">
        <v>1</v>
      </c>
      <c r="L234">
        <v>1</v>
      </c>
      <c r="M234">
        <v>0</v>
      </c>
      <c r="N234">
        <v>17</v>
      </c>
      <c r="O234">
        <v>57</v>
      </c>
      <c r="P234">
        <v>26</v>
      </c>
      <c r="Q234">
        <v>31</v>
      </c>
      <c r="R234">
        <v>2.02</v>
      </c>
      <c r="S234">
        <v>1.1599999999999999</v>
      </c>
      <c r="T234">
        <v>151</v>
      </c>
      <c r="U234">
        <f t="shared" si="9"/>
        <v>10.066666666666666</v>
      </c>
      <c r="V234">
        <f t="shared" si="10"/>
        <v>7.046666666666666</v>
      </c>
      <c r="W234">
        <f t="shared" si="11"/>
        <v>7.046666666666666</v>
      </c>
    </row>
    <row r="235" spans="1:23" x14ac:dyDescent="0.35">
      <c r="A235" t="s">
        <v>1709</v>
      </c>
      <c r="B235" t="s">
        <v>1710</v>
      </c>
      <c r="C235" t="s">
        <v>435</v>
      </c>
      <c r="D235" t="s">
        <v>368</v>
      </c>
      <c r="E235">
        <v>162</v>
      </c>
      <c r="F235">
        <v>29</v>
      </c>
      <c r="G235">
        <v>29</v>
      </c>
      <c r="H235">
        <v>15</v>
      </c>
      <c r="I235">
        <v>0</v>
      </c>
      <c r="J235">
        <v>6</v>
      </c>
      <c r="K235">
        <v>10</v>
      </c>
      <c r="L235">
        <v>0</v>
      </c>
      <c r="M235">
        <v>0</v>
      </c>
      <c r="N235">
        <v>0</v>
      </c>
      <c r="O235">
        <v>117</v>
      </c>
      <c r="P235">
        <v>49</v>
      </c>
      <c r="Q235">
        <v>155</v>
      </c>
      <c r="R235">
        <v>3.56</v>
      </c>
      <c r="S235">
        <v>1.26</v>
      </c>
      <c r="T235">
        <v>150.5</v>
      </c>
      <c r="U235">
        <f t="shared" si="9"/>
        <v>10.033333333333333</v>
      </c>
      <c r="V235">
        <f t="shared" si="10"/>
        <v>7.0233333333333325</v>
      </c>
      <c r="W235">
        <f t="shared" si="11"/>
        <v>7.0233333333333325</v>
      </c>
    </row>
    <row r="236" spans="1:23" x14ac:dyDescent="0.35">
      <c r="A236" t="s">
        <v>928</v>
      </c>
      <c r="B236" t="s">
        <v>1508</v>
      </c>
      <c r="C236" t="s">
        <v>436</v>
      </c>
      <c r="D236" t="s">
        <v>386</v>
      </c>
      <c r="E236">
        <v>58</v>
      </c>
      <c r="F236">
        <v>65</v>
      </c>
      <c r="G236">
        <v>0</v>
      </c>
      <c r="H236">
        <v>0</v>
      </c>
      <c r="I236">
        <v>0</v>
      </c>
      <c r="J236">
        <v>4</v>
      </c>
      <c r="K236">
        <v>2</v>
      </c>
      <c r="L236">
        <v>1</v>
      </c>
      <c r="M236">
        <v>0</v>
      </c>
      <c r="N236">
        <v>10</v>
      </c>
      <c r="O236">
        <v>66</v>
      </c>
      <c r="P236">
        <v>16</v>
      </c>
      <c r="Q236">
        <v>55</v>
      </c>
      <c r="R236">
        <v>3.41</v>
      </c>
      <c r="S236">
        <v>1.22</v>
      </c>
      <c r="T236">
        <v>150.5</v>
      </c>
      <c r="U236">
        <f t="shared" si="9"/>
        <v>10.033333333333333</v>
      </c>
      <c r="V236">
        <f t="shared" si="10"/>
        <v>7.0233333333333325</v>
      </c>
      <c r="W236">
        <f t="shared" si="11"/>
        <v>7.0233333333333325</v>
      </c>
    </row>
    <row r="237" spans="1:23" x14ac:dyDescent="0.35">
      <c r="A237" t="s">
        <v>1156</v>
      </c>
      <c r="B237" t="s">
        <v>859</v>
      </c>
      <c r="C237" t="s">
        <v>436</v>
      </c>
      <c r="D237" t="s">
        <v>446</v>
      </c>
      <c r="E237">
        <v>49</v>
      </c>
      <c r="F237">
        <v>56</v>
      </c>
      <c r="G237">
        <v>0</v>
      </c>
      <c r="H237">
        <v>0</v>
      </c>
      <c r="I237">
        <v>0</v>
      </c>
      <c r="J237">
        <v>4</v>
      </c>
      <c r="K237">
        <v>1</v>
      </c>
      <c r="L237">
        <v>1</v>
      </c>
      <c r="M237">
        <v>0</v>
      </c>
      <c r="N237">
        <v>13</v>
      </c>
      <c r="O237">
        <v>45</v>
      </c>
      <c r="P237">
        <v>16</v>
      </c>
      <c r="Q237">
        <v>37</v>
      </c>
      <c r="R237">
        <v>2.57</v>
      </c>
      <c r="S237">
        <v>1.08</v>
      </c>
      <c r="T237">
        <v>148.5</v>
      </c>
      <c r="U237">
        <f t="shared" si="9"/>
        <v>9.9</v>
      </c>
      <c r="V237">
        <f t="shared" si="10"/>
        <v>5.94</v>
      </c>
      <c r="W237">
        <f t="shared" si="11"/>
        <v>5.94</v>
      </c>
    </row>
    <row r="238" spans="1:23" x14ac:dyDescent="0.35">
      <c r="A238" t="s">
        <v>120</v>
      </c>
      <c r="B238" t="s">
        <v>643</v>
      </c>
      <c r="C238" t="s">
        <v>436</v>
      </c>
      <c r="D238" t="s">
        <v>394</v>
      </c>
      <c r="E238">
        <v>41</v>
      </c>
      <c r="F238">
        <v>55</v>
      </c>
      <c r="G238">
        <v>0</v>
      </c>
      <c r="H238">
        <v>0</v>
      </c>
      <c r="I238">
        <v>0</v>
      </c>
      <c r="J238">
        <v>3</v>
      </c>
      <c r="K238">
        <v>3</v>
      </c>
      <c r="L238">
        <v>4</v>
      </c>
      <c r="M238">
        <v>1</v>
      </c>
      <c r="N238">
        <v>14</v>
      </c>
      <c r="O238">
        <v>63</v>
      </c>
      <c r="P238">
        <v>30</v>
      </c>
      <c r="Q238">
        <v>38</v>
      </c>
      <c r="R238">
        <v>5.05</v>
      </c>
      <c r="S238">
        <v>1.66</v>
      </c>
      <c r="T238">
        <v>146.5</v>
      </c>
      <c r="U238">
        <f t="shared" si="9"/>
        <v>9.7666666666666675</v>
      </c>
      <c r="V238">
        <f t="shared" si="10"/>
        <v>5.86</v>
      </c>
      <c r="W238">
        <f t="shared" si="11"/>
        <v>5.86</v>
      </c>
    </row>
    <row r="239" spans="1:23" x14ac:dyDescent="0.35">
      <c r="A239" t="s">
        <v>120</v>
      </c>
      <c r="B239" t="s">
        <v>1633</v>
      </c>
      <c r="C239" t="s">
        <v>436</v>
      </c>
      <c r="D239" t="s">
        <v>385</v>
      </c>
      <c r="E239">
        <v>60</v>
      </c>
      <c r="F239">
        <v>62</v>
      </c>
      <c r="G239">
        <v>0</v>
      </c>
      <c r="H239">
        <v>0</v>
      </c>
      <c r="I239">
        <v>0</v>
      </c>
      <c r="J239">
        <v>2</v>
      </c>
      <c r="K239">
        <v>2</v>
      </c>
      <c r="L239">
        <v>1</v>
      </c>
      <c r="M239">
        <v>0</v>
      </c>
      <c r="N239">
        <v>10</v>
      </c>
      <c r="O239">
        <v>90</v>
      </c>
      <c r="P239">
        <v>37</v>
      </c>
      <c r="Q239">
        <v>38</v>
      </c>
      <c r="R239">
        <v>2.7</v>
      </c>
      <c r="S239">
        <v>1.25</v>
      </c>
      <c r="T239">
        <v>146</v>
      </c>
      <c r="U239">
        <f t="shared" si="9"/>
        <v>9.7333333333333325</v>
      </c>
      <c r="V239">
        <f t="shared" si="10"/>
        <v>5.839999999999999</v>
      </c>
      <c r="W239">
        <f t="shared" si="11"/>
        <v>5.839999999999999</v>
      </c>
    </row>
    <row r="240" spans="1:23" x14ac:dyDescent="0.35">
      <c r="A240" t="s">
        <v>300</v>
      </c>
      <c r="B240" t="s">
        <v>146</v>
      </c>
      <c r="C240" t="s">
        <v>435</v>
      </c>
      <c r="D240" t="s">
        <v>369</v>
      </c>
      <c r="E240">
        <v>143</v>
      </c>
      <c r="F240">
        <v>30</v>
      </c>
      <c r="G240">
        <v>30</v>
      </c>
      <c r="H240">
        <v>7</v>
      </c>
      <c r="I240">
        <v>0</v>
      </c>
      <c r="J240">
        <v>7</v>
      </c>
      <c r="K240">
        <v>9</v>
      </c>
      <c r="L240">
        <v>0</v>
      </c>
      <c r="M240">
        <v>0</v>
      </c>
      <c r="N240">
        <v>0</v>
      </c>
      <c r="O240">
        <v>118</v>
      </c>
      <c r="P240">
        <v>50</v>
      </c>
      <c r="Q240">
        <v>152</v>
      </c>
      <c r="R240">
        <v>4.1500000000000004</v>
      </c>
      <c r="S240">
        <v>1.41</v>
      </c>
      <c r="T240">
        <v>145</v>
      </c>
      <c r="U240">
        <f t="shared" si="9"/>
        <v>9.6666666666666661</v>
      </c>
      <c r="V240">
        <f t="shared" si="10"/>
        <v>5.8</v>
      </c>
      <c r="W240">
        <f t="shared" si="11"/>
        <v>5.8</v>
      </c>
    </row>
    <row r="241" spans="1:23" x14ac:dyDescent="0.35">
      <c r="A241" t="s">
        <v>1765</v>
      </c>
      <c r="B241" t="s">
        <v>1766</v>
      </c>
      <c r="C241" t="s">
        <v>435</v>
      </c>
      <c r="D241" t="s">
        <v>397</v>
      </c>
      <c r="E241">
        <v>152</v>
      </c>
      <c r="F241">
        <v>29</v>
      </c>
      <c r="G241">
        <v>29</v>
      </c>
      <c r="H241">
        <v>10</v>
      </c>
      <c r="I241">
        <v>0</v>
      </c>
      <c r="J241">
        <v>5</v>
      </c>
      <c r="K241">
        <v>12</v>
      </c>
      <c r="L241">
        <v>0</v>
      </c>
      <c r="M241">
        <v>0</v>
      </c>
      <c r="N241">
        <v>0</v>
      </c>
      <c r="O241">
        <v>148</v>
      </c>
      <c r="P241">
        <v>52</v>
      </c>
      <c r="Q241">
        <v>158</v>
      </c>
      <c r="R241">
        <v>4.62</v>
      </c>
      <c r="S241">
        <v>1.38</v>
      </c>
      <c r="T241">
        <v>144</v>
      </c>
      <c r="U241">
        <f t="shared" si="9"/>
        <v>9.6</v>
      </c>
      <c r="V241">
        <f t="shared" si="10"/>
        <v>5.76</v>
      </c>
      <c r="W241">
        <f t="shared" si="11"/>
        <v>5.76</v>
      </c>
    </row>
    <row r="242" spans="1:23" x14ac:dyDescent="0.35">
      <c r="A242" t="s">
        <v>44</v>
      </c>
      <c r="B242" t="s">
        <v>271</v>
      </c>
      <c r="C242" t="s">
        <v>436</v>
      </c>
      <c r="D242" t="s">
        <v>375</v>
      </c>
      <c r="E242">
        <v>39</v>
      </c>
      <c r="F242">
        <v>71</v>
      </c>
      <c r="G242">
        <v>0</v>
      </c>
      <c r="H242">
        <v>0</v>
      </c>
      <c r="I242">
        <v>0</v>
      </c>
      <c r="J242">
        <v>1</v>
      </c>
      <c r="K242">
        <v>1</v>
      </c>
      <c r="L242">
        <v>1</v>
      </c>
      <c r="M242">
        <v>0</v>
      </c>
      <c r="N242">
        <v>21</v>
      </c>
      <c r="O242">
        <v>67</v>
      </c>
      <c r="P242">
        <v>25</v>
      </c>
      <c r="Q242">
        <v>53</v>
      </c>
      <c r="R242">
        <v>4.38</v>
      </c>
      <c r="S242">
        <v>2</v>
      </c>
      <c r="T242">
        <v>143</v>
      </c>
      <c r="U242">
        <f t="shared" si="9"/>
        <v>9.5333333333333332</v>
      </c>
      <c r="V242">
        <f t="shared" si="10"/>
        <v>5.72</v>
      </c>
      <c r="W242">
        <f t="shared" si="11"/>
        <v>5.72</v>
      </c>
    </row>
    <row r="243" spans="1:23" x14ac:dyDescent="0.35">
      <c r="A243" t="s">
        <v>41</v>
      </c>
      <c r="B243" t="s">
        <v>1272</v>
      </c>
      <c r="C243" t="s">
        <v>436</v>
      </c>
      <c r="D243" t="s">
        <v>376</v>
      </c>
      <c r="E243">
        <v>60</v>
      </c>
      <c r="F243">
        <v>72</v>
      </c>
      <c r="G243">
        <v>0</v>
      </c>
      <c r="H243">
        <v>0</v>
      </c>
      <c r="I243">
        <v>0</v>
      </c>
      <c r="J243">
        <v>2</v>
      </c>
      <c r="K243">
        <v>2</v>
      </c>
      <c r="L243">
        <v>1</v>
      </c>
      <c r="M243">
        <v>0</v>
      </c>
      <c r="N243">
        <v>18</v>
      </c>
      <c r="O243">
        <v>62</v>
      </c>
      <c r="P243">
        <v>40</v>
      </c>
      <c r="Q243">
        <v>46</v>
      </c>
      <c r="R243">
        <v>2.7</v>
      </c>
      <c r="S243">
        <v>1.43</v>
      </c>
      <c r="T243">
        <v>143</v>
      </c>
      <c r="U243">
        <f t="shared" si="9"/>
        <v>9.5333333333333332</v>
      </c>
      <c r="V243">
        <f t="shared" si="10"/>
        <v>5.72</v>
      </c>
      <c r="W243">
        <f t="shared" si="11"/>
        <v>5.72</v>
      </c>
    </row>
    <row r="244" spans="1:23" x14ac:dyDescent="0.35">
      <c r="A244" t="s">
        <v>194</v>
      </c>
      <c r="B244" t="s">
        <v>1064</v>
      </c>
      <c r="C244" t="s">
        <v>435</v>
      </c>
      <c r="D244" t="s">
        <v>369</v>
      </c>
      <c r="E244">
        <v>152</v>
      </c>
      <c r="F244">
        <v>29</v>
      </c>
      <c r="G244">
        <v>29</v>
      </c>
      <c r="H244">
        <v>11</v>
      </c>
      <c r="I244">
        <v>0</v>
      </c>
      <c r="J244">
        <v>5</v>
      </c>
      <c r="K244">
        <v>11</v>
      </c>
      <c r="L244">
        <v>0</v>
      </c>
      <c r="M244">
        <v>0</v>
      </c>
      <c r="N244">
        <v>0</v>
      </c>
      <c r="O244">
        <v>129</v>
      </c>
      <c r="P244">
        <v>52</v>
      </c>
      <c r="Q244">
        <v>148</v>
      </c>
      <c r="R244">
        <v>3.67</v>
      </c>
      <c r="S244">
        <v>1.32</v>
      </c>
      <c r="T244">
        <v>141</v>
      </c>
      <c r="U244">
        <f t="shared" si="9"/>
        <v>9.4</v>
      </c>
      <c r="V244">
        <f t="shared" si="10"/>
        <v>5.64</v>
      </c>
      <c r="W244">
        <f t="shared" si="11"/>
        <v>5.64</v>
      </c>
    </row>
    <row r="245" spans="1:23" x14ac:dyDescent="0.35">
      <c r="A245" t="s">
        <v>1497</v>
      </c>
      <c r="B245" t="s">
        <v>1498</v>
      </c>
      <c r="C245" t="s">
        <v>436</v>
      </c>
      <c r="D245" t="s">
        <v>368</v>
      </c>
      <c r="E245">
        <v>67</v>
      </c>
      <c r="F245">
        <v>28</v>
      </c>
      <c r="G245">
        <v>16</v>
      </c>
      <c r="H245">
        <v>5</v>
      </c>
      <c r="I245">
        <v>0</v>
      </c>
      <c r="J245">
        <v>4</v>
      </c>
      <c r="K245">
        <v>6</v>
      </c>
      <c r="L245">
        <v>0</v>
      </c>
      <c r="M245">
        <v>0</v>
      </c>
      <c r="N245">
        <v>2</v>
      </c>
      <c r="O245">
        <v>101</v>
      </c>
      <c r="P245">
        <v>31</v>
      </c>
      <c r="Q245">
        <v>38</v>
      </c>
      <c r="R245">
        <v>2.2799999999999998</v>
      </c>
      <c r="S245">
        <v>1.03</v>
      </c>
      <c r="T245">
        <v>139.5</v>
      </c>
      <c r="U245">
        <f t="shared" si="9"/>
        <v>9.3000000000000007</v>
      </c>
      <c r="V245">
        <f t="shared" si="10"/>
        <v>5.58</v>
      </c>
      <c r="W245">
        <f t="shared" si="11"/>
        <v>5.58</v>
      </c>
    </row>
    <row r="246" spans="1:23" x14ac:dyDescent="0.35">
      <c r="A246" t="s">
        <v>150</v>
      </c>
      <c r="B246" t="s">
        <v>566</v>
      </c>
      <c r="C246" t="s">
        <v>436</v>
      </c>
      <c r="D246" t="s">
        <v>397</v>
      </c>
      <c r="E246">
        <v>66</v>
      </c>
      <c r="F246">
        <v>69</v>
      </c>
      <c r="G246">
        <v>0</v>
      </c>
      <c r="H246">
        <v>0</v>
      </c>
      <c r="I246">
        <v>0</v>
      </c>
      <c r="J246">
        <v>2</v>
      </c>
      <c r="K246">
        <v>4</v>
      </c>
      <c r="L246">
        <v>0</v>
      </c>
      <c r="M246">
        <v>0</v>
      </c>
      <c r="N246">
        <v>12</v>
      </c>
      <c r="O246">
        <v>83</v>
      </c>
      <c r="P246">
        <v>23</v>
      </c>
      <c r="Q246">
        <v>64</v>
      </c>
      <c r="R246">
        <v>3</v>
      </c>
      <c r="S246">
        <v>1.32</v>
      </c>
      <c r="T246">
        <v>139</v>
      </c>
      <c r="U246">
        <f t="shared" si="9"/>
        <v>9.2666666666666675</v>
      </c>
      <c r="V246">
        <f t="shared" si="10"/>
        <v>5.5600000000000005</v>
      </c>
      <c r="W246">
        <f t="shared" si="11"/>
        <v>5.5600000000000005</v>
      </c>
    </row>
    <row r="247" spans="1:23" x14ac:dyDescent="0.35">
      <c r="A247" t="s">
        <v>1127</v>
      </c>
      <c r="B247" t="s">
        <v>1143</v>
      </c>
      <c r="C247" t="s">
        <v>436</v>
      </c>
      <c r="D247" t="s">
        <v>369</v>
      </c>
      <c r="E247">
        <v>86</v>
      </c>
      <c r="F247">
        <v>67</v>
      </c>
      <c r="G247">
        <v>0</v>
      </c>
      <c r="H247">
        <v>0</v>
      </c>
      <c r="I247">
        <v>0</v>
      </c>
      <c r="J247">
        <v>2</v>
      </c>
      <c r="K247">
        <v>4</v>
      </c>
      <c r="L247">
        <v>1</v>
      </c>
      <c r="M247">
        <v>0</v>
      </c>
      <c r="N247">
        <v>14</v>
      </c>
      <c r="O247">
        <v>94</v>
      </c>
      <c r="P247">
        <v>40</v>
      </c>
      <c r="Q247">
        <v>98</v>
      </c>
      <c r="R247">
        <v>4.92</v>
      </c>
      <c r="S247">
        <v>1.6</v>
      </c>
      <c r="T247">
        <v>138.5</v>
      </c>
      <c r="U247">
        <f t="shared" si="9"/>
        <v>9.2333333333333325</v>
      </c>
      <c r="V247">
        <f t="shared" si="10"/>
        <v>5.5399999999999991</v>
      </c>
      <c r="W247">
        <f t="shared" si="11"/>
        <v>5.5399999999999991</v>
      </c>
    </row>
    <row r="248" spans="1:23" x14ac:dyDescent="0.35">
      <c r="A248" t="s">
        <v>183</v>
      </c>
      <c r="B248" t="s">
        <v>1280</v>
      </c>
      <c r="C248" t="s">
        <v>436</v>
      </c>
      <c r="D248" t="s">
        <v>364</v>
      </c>
      <c r="E248">
        <v>43</v>
      </c>
      <c r="F248">
        <v>67</v>
      </c>
      <c r="G248">
        <v>0</v>
      </c>
      <c r="H248">
        <v>0</v>
      </c>
      <c r="I248">
        <v>0</v>
      </c>
      <c r="J248">
        <v>1</v>
      </c>
      <c r="K248">
        <v>3</v>
      </c>
      <c r="L248">
        <v>1</v>
      </c>
      <c r="M248">
        <v>0</v>
      </c>
      <c r="N248">
        <v>20</v>
      </c>
      <c r="O248">
        <v>56</v>
      </c>
      <c r="P248">
        <v>10</v>
      </c>
      <c r="Q248">
        <v>58</v>
      </c>
      <c r="R248">
        <v>4.1900000000000004</v>
      </c>
      <c r="S248">
        <v>1.58</v>
      </c>
      <c r="T248">
        <v>138</v>
      </c>
      <c r="U248">
        <f t="shared" si="9"/>
        <v>9.1999999999999993</v>
      </c>
      <c r="V248">
        <f t="shared" si="10"/>
        <v>5.52</v>
      </c>
      <c r="W248">
        <f t="shared" si="11"/>
        <v>5.52</v>
      </c>
    </row>
    <row r="249" spans="1:23" x14ac:dyDescent="0.35">
      <c r="A249" t="s">
        <v>1255</v>
      </c>
      <c r="B249" t="s">
        <v>1256</v>
      </c>
      <c r="C249" t="s">
        <v>436</v>
      </c>
      <c r="D249" t="s">
        <v>377</v>
      </c>
      <c r="E249">
        <v>55</v>
      </c>
      <c r="F249">
        <v>60</v>
      </c>
      <c r="G249">
        <v>0</v>
      </c>
      <c r="H249">
        <v>0</v>
      </c>
      <c r="I249">
        <v>0</v>
      </c>
      <c r="J249">
        <v>4</v>
      </c>
      <c r="K249">
        <v>6</v>
      </c>
      <c r="L249">
        <v>7</v>
      </c>
      <c r="M249">
        <v>1</v>
      </c>
      <c r="N249">
        <v>6</v>
      </c>
      <c r="O249">
        <v>68</v>
      </c>
      <c r="P249">
        <v>29</v>
      </c>
      <c r="Q249">
        <v>70</v>
      </c>
      <c r="R249">
        <v>4.58</v>
      </c>
      <c r="S249">
        <v>1.8</v>
      </c>
      <c r="T249">
        <v>138</v>
      </c>
      <c r="U249">
        <f t="shared" si="9"/>
        <v>9.1999999999999993</v>
      </c>
      <c r="V249">
        <f t="shared" si="10"/>
        <v>5.52</v>
      </c>
      <c r="W249">
        <f t="shared" si="11"/>
        <v>5.52</v>
      </c>
    </row>
    <row r="250" spans="1:23" x14ac:dyDescent="0.35">
      <c r="A250" t="s">
        <v>108</v>
      </c>
      <c r="B250" t="s">
        <v>1577</v>
      </c>
      <c r="C250" t="s">
        <v>436</v>
      </c>
      <c r="D250" t="s">
        <v>367</v>
      </c>
      <c r="E250">
        <v>56</v>
      </c>
      <c r="F250">
        <v>69</v>
      </c>
      <c r="G250">
        <v>0</v>
      </c>
      <c r="H250">
        <v>0</v>
      </c>
      <c r="I250">
        <v>0</v>
      </c>
      <c r="J250">
        <v>3</v>
      </c>
      <c r="K250">
        <v>1</v>
      </c>
      <c r="L250">
        <v>1</v>
      </c>
      <c r="M250">
        <v>0</v>
      </c>
      <c r="N250">
        <v>14</v>
      </c>
      <c r="O250">
        <v>79</v>
      </c>
      <c r="P250">
        <v>42</v>
      </c>
      <c r="Q250">
        <v>60</v>
      </c>
      <c r="R250">
        <v>4.9800000000000004</v>
      </c>
      <c r="S250">
        <v>1.82</v>
      </c>
      <c r="T250">
        <v>137.5</v>
      </c>
      <c r="U250">
        <f t="shared" si="9"/>
        <v>9.1666666666666661</v>
      </c>
      <c r="V250">
        <f t="shared" si="10"/>
        <v>5.4999999999999991</v>
      </c>
      <c r="W250">
        <f t="shared" si="11"/>
        <v>5.4999999999999991</v>
      </c>
    </row>
    <row r="251" spans="1:23" x14ac:dyDescent="0.35">
      <c r="A251" t="s">
        <v>762</v>
      </c>
      <c r="B251" t="s">
        <v>219</v>
      </c>
      <c r="C251" t="s">
        <v>436</v>
      </c>
      <c r="D251" t="s">
        <v>377</v>
      </c>
      <c r="E251">
        <v>51</v>
      </c>
      <c r="F251">
        <v>64</v>
      </c>
      <c r="G251">
        <v>0</v>
      </c>
      <c r="H251">
        <v>0</v>
      </c>
      <c r="I251">
        <v>0</v>
      </c>
      <c r="J251">
        <v>5</v>
      </c>
      <c r="K251">
        <v>4</v>
      </c>
      <c r="L251">
        <v>7</v>
      </c>
      <c r="M251">
        <v>1</v>
      </c>
      <c r="N251">
        <v>9</v>
      </c>
      <c r="O251">
        <v>43</v>
      </c>
      <c r="P251">
        <v>39</v>
      </c>
      <c r="Q251">
        <v>49</v>
      </c>
      <c r="R251">
        <v>5.12</v>
      </c>
      <c r="S251">
        <v>1.73</v>
      </c>
      <c r="T251">
        <v>137</v>
      </c>
      <c r="U251">
        <f t="shared" si="9"/>
        <v>9.1333333333333329</v>
      </c>
      <c r="V251">
        <f t="shared" si="10"/>
        <v>5.4799999999999995</v>
      </c>
      <c r="W251">
        <f t="shared" si="11"/>
        <v>5.4799999999999995</v>
      </c>
    </row>
    <row r="252" spans="1:23" x14ac:dyDescent="0.35">
      <c r="A252" t="s">
        <v>162</v>
      </c>
      <c r="B252" t="s">
        <v>1418</v>
      </c>
      <c r="C252" t="s">
        <v>436</v>
      </c>
      <c r="D252" t="s">
        <v>360</v>
      </c>
      <c r="E252">
        <v>57</v>
      </c>
      <c r="F252">
        <v>64</v>
      </c>
      <c r="G252">
        <v>0</v>
      </c>
      <c r="H252">
        <v>0</v>
      </c>
      <c r="I252">
        <v>0</v>
      </c>
      <c r="J252">
        <v>3</v>
      </c>
      <c r="K252">
        <v>3</v>
      </c>
      <c r="L252">
        <v>1</v>
      </c>
      <c r="M252">
        <v>0</v>
      </c>
      <c r="N252">
        <v>6</v>
      </c>
      <c r="O252">
        <v>82</v>
      </c>
      <c r="P252">
        <v>22</v>
      </c>
      <c r="Q252">
        <v>42</v>
      </c>
      <c r="R252">
        <v>3.47</v>
      </c>
      <c r="S252">
        <v>1.1200000000000001</v>
      </c>
      <c r="T252">
        <v>137</v>
      </c>
      <c r="U252">
        <f t="shared" si="9"/>
        <v>9.1333333333333329</v>
      </c>
      <c r="V252">
        <f t="shared" si="10"/>
        <v>5.4799999999999995</v>
      </c>
      <c r="W252">
        <f t="shared" si="11"/>
        <v>5.4799999999999995</v>
      </c>
    </row>
    <row r="253" spans="1:23" x14ac:dyDescent="0.35">
      <c r="A253" t="s">
        <v>188</v>
      </c>
      <c r="B253" t="s">
        <v>1641</v>
      </c>
      <c r="C253" t="s">
        <v>436</v>
      </c>
      <c r="D253" t="s">
        <v>363</v>
      </c>
      <c r="E253">
        <v>63</v>
      </c>
      <c r="F253">
        <v>58</v>
      </c>
      <c r="G253">
        <v>0</v>
      </c>
      <c r="H253">
        <v>0</v>
      </c>
      <c r="I253">
        <v>0</v>
      </c>
      <c r="J253">
        <v>3</v>
      </c>
      <c r="K253">
        <v>1</v>
      </c>
      <c r="L253">
        <v>1</v>
      </c>
      <c r="M253">
        <v>0</v>
      </c>
      <c r="N253">
        <v>8</v>
      </c>
      <c r="O253">
        <v>74</v>
      </c>
      <c r="P253">
        <v>28</v>
      </c>
      <c r="Q253">
        <v>51</v>
      </c>
      <c r="R253">
        <v>3.86</v>
      </c>
      <c r="S253">
        <v>1.25</v>
      </c>
      <c r="T253">
        <v>136</v>
      </c>
      <c r="U253">
        <f t="shared" si="9"/>
        <v>9.0666666666666664</v>
      </c>
      <c r="V253">
        <f t="shared" si="10"/>
        <v>5.4399999999999995</v>
      </c>
      <c r="W253">
        <f t="shared" si="11"/>
        <v>5.4399999999999995</v>
      </c>
    </row>
    <row r="254" spans="1:23" x14ac:dyDescent="0.35">
      <c r="A254" t="s">
        <v>287</v>
      </c>
      <c r="B254" t="s">
        <v>1132</v>
      </c>
      <c r="C254" t="s">
        <v>436</v>
      </c>
      <c r="D254" t="s">
        <v>382</v>
      </c>
      <c r="E254">
        <v>55</v>
      </c>
      <c r="F254">
        <v>63</v>
      </c>
      <c r="G254">
        <v>0</v>
      </c>
      <c r="H254">
        <v>0</v>
      </c>
      <c r="I254">
        <v>0</v>
      </c>
      <c r="J254">
        <v>2</v>
      </c>
      <c r="K254">
        <v>1</v>
      </c>
      <c r="L254">
        <v>1</v>
      </c>
      <c r="M254">
        <v>0</v>
      </c>
      <c r="N254">
        <v>15</v>
      </c>
      <c r="O254">
        <v>61</v>
      </c>
      <c r="P254">
        <v>23</v>
      </c>
      <c r="Q254">
        <v>51</v>
      </c>
      <c r="R254">
        <v>5.24</v>
      </c>
      <c r="S254">
        <v>1.35</v>
      </c>
      <c r="T254">
        <v>135.5</v>
      </c>
      <c r="U254">
        <f t="shared" si="9"/>
        <v>9.0333333333333332</v>
      </c>
      <c r="V254">
        <f t="shared" si="10"/>
        <v>5.42</v>
      </c>
      <c r="W254">
        <f t="shared" si="11"/>
        <v>5.42</v>
      </c>
    </row>
    <row r="255" spans="1:23" x14ac:dyDescent="0.35">
      <c r="A255" t="s">
        <v>128</v>
      </c>
      <c r="B255" t="s">
        <v>1193</v>
      </c>
      <c r="C255" t="s">
        <v>436</v>
      </c>
      <c r="D255" t="s">
        <v>364</v>
      </c>
      <c r="E255">
        <v>44</v>
      </c>
      <c r="F255">
        <v>53</v>
      </c>
      <c r="G255">
        <v>0</v>
      </c>
      <c r="H255">
        <v>0</v>
      </c>
      <c r="I255">
        <v>0</v>
      </c>
      <c r="J255">
        <v>3</v>
      </c>
      <c r="K255">
        <v>3</v>
      </c>
      <c r="L255">
        <v>6</v>
      </c>
      <c r="M255">
        <v>1</v>
      </c>
      <c r="N255">
        <v>7</v>
      </c>
      <c r="O255">
        <v>61</v>
      </c>
      <c r="P255">
        <v>22</v>
      </c>
      <c r="Q255">
        <v>50</v>
      </c>
      <c r="R255">
        <v>4.91</v>
      </c>
      <c r="S255">
        <v>1.64</v>
      </c>
      <c r="T255">
        <v>135</v>
      </c>
      <c r="U255">
        <f t="shared" si="9"/>
        <v>9</v>
      </c>
      <c r="V255">
        <f t="shared" si="10"/>
        <v>5.3999999999999995</v>
      </c>
      <c r="W255">
        <f t="shared" si="11"/>
        <v>5.3999999999999995</v>
      </c>
    </row>
    <row r="256" spans="1:23" x14ac:dyDescent="0.35">
      <c r="A256" t="s">
        <v>490</v>
      </c>
      <c r="B256" t="s">
        <v>169</v>
      </c>
      <c r="C256" t="s">
        <v>436</v>
      </c>
      <c r="D256" t="s">
        <v>389</v>
      </c>
      <c r="E256">
        <v>46</v>
      </c>
      <c r="F256">
        <v>48</v>
      </c>
      <c r="G256">
        <v>0</v>
      </c>
      <c r="H256">
        <v>0</v>
      </c>
      <c r="I256">
        <v>0</v>
      </c>
      <c r="J256">
        <v>3</v>
      </c>
      <c r="K256">
        <v>1</v>
      </c>
      <c r="L256">
        <v>1</v>
      </c>
      <c r="M256">
        <v>0</v>
      </c>
      <c r="N256">
        <v>9</v>
      </c>
      <c r="O256">
        <v>57</v>
      </c>
      <c r="P256">
        <v>10</v>
      </c>
      <c r="Q256">
        <v>42</v>
      </c>
      <c r="R256">
        <v>2.74</v>
      </c>
      <c r="S256">
        <v>1.1299999999999999</v>
      </c>
      <c r="T256">
        <v>135</v>
      </c>
      <c r="U256">
        <f t="shared" si="9"/>
        <v>9</v>
      </c>
      <c r="V256">
        <f t="shared" si="10"/>
        <v>5.3999999999999995</v>
      </c>
      <c r="W256">
        <f t="shared" si="11"/>
        <v>5.3999999999999995</v>
      </c>
    </row>
    <row r="257" spans="1:23" x14ac:dyDescent="0.35">
      <c r="A257" t="s">
        <v>1313</v>
      </c>
      <c r="B257" t="s">
        <v>219</v>
      </c>
      <c r="C257" t="s">
        <v>436</v>
      </c>
      <c r="D257" t="s">
        <v>371</v>
      </c>
      <c r="E257">
        <v>59</v>
      </c>
      <c r="F257">
        <v>78</v>
      </c>
      <c r="G257">
        <v>0</v>
      </c>
      <c r="H257">
        <v>0</v>
      </c>
      <c r="I257">
        <v>0</v>
      </c>
      <c r="J257">
        <v>2</v>
      </c>
      <c r="K257">
        <v>5</v>
      </c>
      <c r="L257">
        <v>1</v>
      </c>
      <c r="M257">
        <v>0</v>
      </c>
      <c r="N257">
        <v>16</v>
      </c>
      <c r="O257">
        <v>79</v>
      </c>
      <c r="P257">
        <v>32</v>
      </c>
      <c r="Q257">
        <v>63</v>
      </c>
      <c r="R257">
        <v>5.19</v>
      </c>
      <c r="S257">
        <v>1.61</v>
      </c>
      <c r="T257">
        <v>133.5</v>
      </c>
      <c r="U257">
        <f t="shared" si="9"/>
        <v>8.9</v>
      </c>
      <c r="V257">
        <f t="shared" si="10"/>
        <v>5.34</v>
      </c>
      <c r="W257">
        <f t="shared" si="11"/>
        <v>5.34</v>
      </c>
    </row>
    <row r="258" spans="1:23" x14ac:dyDescent="0.35">
      <c r="A258" t="s">
        <v>79</v>
      </c>
      <c r="B258" t="s">
        <v>858</v>
      </c>
      <c r="C258" t="s">
        <v>436</v>
      </c>
      <c r="D258" t="s">
        <v>368</v>
      </c>
      <c r="E258">
        <v>143</v>
      </c>
      <c r="F258">
        <v>29</v>
      </c>
      <c r="G258">
        <v>29</v>
      </c>
      <c r="H258">
        <v>7</v>
      </c>
      <c r="I258">
        <v>0</v>
      </c>
      <c r="J258">
        <v>5</v>
      </c>
      <c r="K258">
        <v>9</v>
      </c>
      <c r="L258">
        <v>0</v>
      </c>
      <c r="M258">
        <v>0</v>
      </c>
      <c r="N258">
        <v>0</v>
      </c>
      <c r="O258">
        <v>114</v>
      </c>
      <c r="P258">
        <v>46</v>
      </c>
      <c r="Q258">
        <v>132</v>
      </c>
      <c r="R258">
        <v>4.34</v>
      </c>
      <c r="S258">
        <v>1.24</v>
      </c>
      <c r="T258">
        <v>133.5</v>
      </c>
      <c r="U258">
        <f t="shared" ref="U258:U321" si="12">T258/15</f>
        <v>8.9</v>
      </c>
      <c r="V258">
        <f t="shared" ref="V258:V321" si="13">IF(T258&gt;= 550,U258*1.35,IF(T258 &gt;= 500,U258*1.3,IF(T258 &gt;= 450,U258*1.25,IF(T258 &gt;= 400,U258*1.2,IF(T258 &gt;= 350,U258*1.1,IF(T258 &gt;= 300,U258,IF(T258 &gt;= 250,U258*0.9,IF(T258 &gt;= 200,U258*0.8,IF(T258 &gt;= 150,U258*0.7,IF(T258 &gt;= 100,U258*0.6,IF(T258 &gt;= 50,U258*0.5,U258*0.4)))))))))))</f>
        <v>5.34</v>
      </c>
      <c r="W258">
        <f t="shared" ref="W258:W321" si="14">IF(V258 &lt; 1.5,1,V258)</f>
        <v>5.34</v>
      </c>
    </row>
    <row r="259" spans="1:23" x14ac:dyDescent="0.35">
      <c r="A259" t="s">
        <v>52</v>
      </c>
      <c r="B259" t="s">
        <v>1783</v>
      </c>
      <c r="C259" t="s">
        <v>435</v>
      </c>
      <c r="D259" t="s">
        <v>372</v>
      </c>
      <c r="E259">
        <v>153</v>
      </c>
      <c r="F259">
        <v>29</v>
      </c>
      <c r="G259">
        <v>29</v>
      </c>
      <c r="H259">
        <v>8</v>
      </c>
      <c r="I259">
        <v>0</v>
      </c>
      <c r="J259">
        <v>4</v>
      </c>
      <c r="K259">
        <v>11</v>
      </c>
      <c r="L259">
        <v>0</v>
      </c>
      <c r="M259">
        <v>0</v>
      </c>
      <c r="N259">
        <v>0</v>
      </c>
      <c r="O259">
        <v>142</v>
      </c>
      <c r="P259">
        <v>54</v>
      </c>
      <c r="Q259">
        <v>152</v>
      </c>
      <c r="R259">
        <v>4.53</v>
      </c>
      <c r="S259">
        <v>1.35</v>
      </c>
      <c r="T259">
        <v>133.5</v>
      </c>
      <c r="U259">
        <f t="shared" si="12"/>
        <v>8.9</v>
      </c>
      <c r="V259">
        <f t="shared" si="13"/>
        <v>5.34</v>
      </c>
      <c r="W259">
        <f t="shared" si="14"/>
        <v>5.34</v>
      </c>
    </row>
    <row r="260" spans="1:23" x14ac:dyDescent="0.35">
      <c r="A260" t="s">
        <v>274</v>
      </c>
      <c r="B260" t="s">
        <v>764</v>
      </c>
      <c r="C260" t="s">
        <v>436</v>
      </c>
      <c r="D260" t="s">
        <v>360</v>
      </c>
      <c r="E260">
        <v>65</v>
      </c>
      <c r="F260">
        <v>63</v>
      </c>
      <c r="G260">
        <v>0</v>
      </c>
      <c r="H260">
        <v>0</v>
      </c>
      <c r="I260">
        <v>0</v>
      </c>
      <c r="J260">
        <v>3</v>
      </c>
      <c r="K260">
        <v>2</v>
      </c>
      <c r="L260">
        <v>2</v>
      </c>
      <c r="M260">
        <v>0</v>
      </c>
      <c r="N260">
        <v>7</v>
      </c>
      <c r="O260">
        <v>73</v>
      </c>
      <c r="P260">
        <v>20</v>
      </c>
      <c r="Q260">
        <v>69</v>
      </c>
      <c r="R260">
        <v>4.8499999999999996</v>
      </c>
      <c r="S260">
        <v>1.37</v>
      </c>
      <c r="T260">
        <v>132</v>
      </c>
      <c r="U260">
        <f t="shared" si="12"/>
        <v>8.8000000000000007</v>
      </c>
      <c r="V260">
        <f t="shared" si="13"/>
        <v>5.28</v>
      </c>
      <c r="W260">
        <f t="shared" si="14"/>
        <v>5.28</v>
      </c>
    </row>
    <row r="261" spans="1:23" x14ac:dyDescent="0.35">
      <c r="A261" t="s">
        <v>102</v>
      </c>
      <c r="B261" t="s">
        <v>1406</v>
      </c>
      <c r="C261" t="s">
        <v>435</v>
      </c>
      <c r="D261" t="s">
        <v>376</v>
      </c>
      <c r="E261">
        <v>136</v>
      </c>
      <c r="F261">
        <v>26</v>
      </c>
      <c r="G261">
        <v>26</v>
      </c>
      <c r="H261">
        <v>11</v>
      </c>
      <c r="I261">
        <v>0</v>
      </c>
      <c r="J261">
        <v>5</v>
      </c>
      <c r="K261">
        <v>7</v>
      </c>
      <c r="L261">
        <v>0</v>
      </c>
      <c r="M261">
        <v>0</v>
      </c>
      <c r="N261">
        <v>0</v>
      </c>
      <c r="O261">
        <v>98</v>
      </c>
      <c r="P261">
        <v>44</v>
      </c>
      <c r="Q261">
        <v>121</v>
      </c>
      <c r="R261">
        <v>3.57</v>
      </c>
      <c r="S261">
        <v>1.21</v>
      </c>
      <c r="T261">
        <v>131.5</v>
      </c>
      <c r="U261">
        <f t="shared" si="12"/>
        <v>8.7666666666666675</v>
      </c>
      <c r="V261">
        <f t="shared" si="13"/>
        <v>5.2600000000000007</v>
      </c>
      <c r="W261">
        <f t="shared" si="14"/>
        <v>5.2600000000000007</v>
      </c>
    </row>
    <row r="262" spans="1:23" x14ac:dyDescent="0.35">
      <c r="A262" t="s">
        <v>689</v>
      </c>
      <c r="B262" t="s">
        <v>688</v>
      </c>
      <c r="C262" t="s">
        <v>436</v>
      </c>
      <c r="D262" t="s">
        <v>394</v>
      </c>
      <c r="E262">
        <v>29</v>
      </c>
      <c r="F262">
        <v>29</v>
      </c>
      <c r="G262">
        <v>0</v>
      </c>
      <c r="H262">
        <v>0</v>
      </c>
      <c r="I262">
        <v>0</v>
      </c>
      <c r="J262">
        <v>1</v>
      </c>
      <c r="K262">
        <v>1</v>
      </c>
      <c r="L262">
        <v>6</v>
      </c>
      <c r="M262">
        <v>1</v>
      </c>
      <c r="N262">
        <v>13</v>
      </c>
      <c r="O262">
        <v>29</v>
      </c>
      <c r="P262">
        <v>11</v>
      </c>
      <c r="Q262">
        <v>25</v>
      </c>
      <c r="R262">
        <v>2.48</v>
      </c>
      <c r="S262">
        <v>1.24</v>
      </c>
      <c r="T262">
        <v>129.5</v>
      </c>
      <c r="U262">
        <f t="shared" si="12"/>
        <v>8.6333333333333329</v>
      </c>
      <c r="V262">
        <f t="shared" si="13"/>
        <v>5.18</v>
      </c>
      <c r="W262">
        <f t="shared" si="14"/>
        <v>5.18</v>
      </c>
    </row>
    <row r="263" spans="1:23" x14ac:dyDescent="0.35">
      <c r="A263" t="s">
        <v>1686</v>
      </c>
      <c r="B263" t="s">
        <v>1023</v>
      </c>
      <c r="C263" t="s">
        <v>436</v>
      </c>
      <c r="D263" t="s">
        <v>388</v>
      </c>
      <c r="E263">
        <v>65</v>
      </c>
      <c r="F263">
        <v>53</v>
      </c>
      <c r="G263">
        <v>0</v>
      </c>
      <c r="H263">
        <v>0</v>
      </c>
      <c r="I263">
        <v>0</v>
      </c>
      <c r="J263">
        <v>1</v>
      </c>
      <c r="K263">
        <v>1</v>
      </c>
      <c r="L263">
        <v>1</v>
      </c>
      <c r="M263">
        <v>0</v>
      </c>
      <c r="N263">
        <v>6</v>
      </c>
      <c r="O263">
        <v>94</v>
      </c>
      <c r="P263">
        <v>34</v>
      </c>
      <c r="Q263">
        <v>47</v>
      </c>
      <c r="R263">
        <v>3.05</v>
      </c>
      <c r="S263">
        <v>1.25</v>
      </c>
      <c r="T263">
        <v>128.5</v>
      </c>
      <c r="U263">
        <f t="shared" si="12"/>
        <v>8.5666666666666664</v>
      </c>
      <c r="V263">
        <f t="shared" si="13"/>
        <v>5.14</v>
      </c>
      <c r="W263">
        <f t="shared" si="14"/>
        <v>5.14</v>
      </c>
    </row>
    <row r="264" spans="1:23" x14ac:dyDescent="0.35">
      <c r="A264" t="s">
        <v>631</v>
      </c>
      <c r="B264" t="s">
        <v>209</v>
      </c>
      <c r="C264" t="s">
        <v>436</v>
      </c>
      <c r="D264" t="s">
        <v>397</v>
      </c>
      <c r="E264">
        <v>79</v>
      </c>
      <c r="F264">
        <v>59</v>
      </c>
      <c r="G264">
        <v>0</v>
      </c>
      <c r="H264">
        <v>0</v>
      </c>
      <c r="I264">
        <v>0</v>
      </c>
      <c r="J264">
        <v>3</v>
      </c>
      <c r="K264">
        <v>2</v>
      </c>
      <c r="L264">
        <v>0</v>
      </c>
      <c r="M264">
        <v>0</v>
      </c>
      <c r="N264">
        <v>8</v>
      </c>
      <c r="O264">
        <v>64</v>
      </c>
      <c r="P264">
        <v>15</v>
      </c>
      <c r="Q264">
        <v>81</v>
      </c>
      <c r="R264">
        <v>3.76</v>
      </c>
      <c r="S264">
        <v>1.22</v>
      </c>
      <c r="T264">
        <v>127</v>
      </c>
      <c r="U264">
        <f t="shared" si="12"/>
        <v>8.4666666666666668</v>
      </c>
      <c r="V264">
        <f t="shared" si="13"/>
        <v>5.08</v>
      </c>
      <c r="W264">
        <f t="shared" si="14"/>
        <v>5.08</v>
      </c>
    </row>
    <row r="265" spans="1:23" x14ac:dyDescent="0.35">
      <c r="A265" t="s">
        <v>814</v>
      </c>
      <c r="B265" t="s">
        <v>162</v>
      </c>
      <c r="C265" t="s">
        <v>436</v>
      </c>
      <c r="D265" t="s">
        <v>375</v>
      </c>
      <c r="E265">
        <v>43</v>
      </c>
      <c r="F265">
        <v>74</v>
      </c>
      <c r="G265">
        <v>0</v>
      </c>
      <c r="H265">
        <v>0</v>
      </c>
      <c r="I265">
        <v>0</v>
      </c>
      <c r="J265">
        <v>2</v>
      </c>
      <c r="K265">
        <v>2</v>
      </c>
      <c r="L265">
        <v>3</v>
      </c>
      <c r="M265">
        <v>1</v>
      </c>
      <c r="N265">
        <v>12</v>
      </c>
      <c r="O265">
        <v>68</v>
      </c>
      <c r="P265">
        <v>33</v>
      </c>
      <c r="Q265">
        <v>37</v>
      </c>
      <c r="R265">
        <v>6.28</v>
      </c>
      <c r="S265">
        <v>1.63</v>
      </c>
      <c r="T265">
        <v>125.5</v>
      </c>
      <c r="U265">
        <f t="shared" si="12"/>
        <v>8.3666666666666671</v>
      </c>
      <c r="V265">
        <f t="shared" si="13"/>
        <v>5.0200000000000005</v>
      </c>
      <c r="W265">
        <f t="shared" si="14"/>
        <v>5.0200000000000005</v>
      </c>
    </row>
    <row r="266" spans="1:23" x14ac:dyDescent="0.35">
      <c r="A266" t="s">
        <v>403</v>
      </c>
      <c r="B266" t="s">
        <v>778</v>
      </c>
      <c r="C266" t="s">
        <v>436</v>
      </c>
      <c r="D266" t="s">
        <v>369</v>
      </c>
      <c r="E266">
        <v>72</v>
      </c>
      <c r="F266">
        <v>84</v>
      </c>
      <c r="G266">
        <v>0</v>
      </c>
      <c r="H266">
        <v>0</v>
      </c>
      <c r="I266">
        <v>0</v>
      </c>
      <c r="J266">
        <v>2</v>
      </c>
      <c r="K266">
        <v>2</v>
      </c>
      <c r="L266">
        <v>0</v>
      </c>
      <c r="M266">
        <v>0</v>
      </c>
      <c r="N266">
        <v>10</v>
      </c>
      <c r="O266">
        <v>85</v>
      </c>
      <c r="P266">
        <v>23</v>
      </c>
      <c r="Q266">
        <v>84</v>
      </c>
      <c r="R266">
        <v>5.12</v>
      </c>
      <c r="S266">
        <v>1.49</v>
      </c>
      <c r="T266">
        <v>125.5</v>
      </c>
      <c r="U266">
        <f t="shared" si="12"/>
        <v>8.3666666666666671</v>
      </c>
      <c r="V266">
        <f t="shared" si="13"/>
        <v>5.0200000000000005</v>
      </c>
      <c r="W266">
        <f t="shared" si="14"/>
        <v>5.0200000000000005</v>
      </c>
    </row>
    <row r="267" spans="1:23" x14ac:dyDescent="0.35">
      <c r="A267" t="s">
        <v>287</v>
      </c>
      <c r="B267" t="s">
        <v>1531</v>
      </c>
      <c r="C267" t="s">
        <v>436</v>
      </c>
      <c r="D267" t="s">
        <v>387</v>
      </c>
      <c r="E267">
        <v>59</v>
      </c>
      <c r="F267">
        <v>55</v>
      </c>
      <c r="G267">
        <v>0</v>
      </c>
      <c r="H267">
        <v>0</v>
      </c>
      <c r="I267">
        <v>0</v>
      </c>
      <c r="J267">
        <v>3</v>
      </c>
      <c r="K267">
        <v>2</v>
      </c>
      <c r="L267">
        <v>1</v>
      </c>
      <c r="M267">
        <v>0</v>
      </c>
      <c r="N267">
        <v>7</v>
      </c>
      <c r="O267">
        <v>67</v>
      </c>
      <c r="P267">
        <v>22</v>
      </c>
      <c r="Q267">
        <v>53</v>
      </c>
      <c r="R267">
        <v>3.81</v>
      </c>
      <c r="S267">
        <v>1.27</v>
      </c>
      <c r="T267">
        <v>124</v>
      </c>
      <c r="U267">
        <f t="shared" si="12"/>
        <v>8.2666666666666675</v>
      </c>
      <c r="V267">
        <f t="shared" si="13"/>
        <v>4.96</v>
      </c>
      <c r="W267">
        <f t="shared" si="14"/>
        <v>4.96</v>
      </c>
    </row>
    <row r="268" spans="1:23" x14ac:dyDescent="0.35">
      <c r="A268" t="s">
        <v>265</v>
      </c>
      <c r="B268" t="s">
        <v>842</v>
      </c>
      <c r="C268" t="s">
        <v>436</v>
      </c>
      <c r="D268" t="s">
        <v>374</v>
      </c>
      <c r="E268">
        <v>53</v>
      </c>
      <c r="F268">
        <v>28</v>
      </c>
      <c r="G268">
        <v>15</v>
      </c>
      <c r="H268">
        <v>4</v>
      </c>
      <c r="I268">
        <v>0</v>
      </c>
      <c r="J268">
        <v>5</v>
      </c>
      <c r="K268">
        <v>4</v>
      </c>
      <c r="L268">
        <v>0</v>
      </c>
      <c r="M268">
        <v>0</v>
      </c>
      <c r="N268">
        <v>1</v>
      </c>
      <c r="O268">
        <v>65</v>
      </c>
      <c r="P268">
        <v>11</v>
      </c>
      <c r="Q268">
        <v>39</v>
      </c>
      <c r="R268">
        <v>2.04</v>
      </c>
      <c r="S268">
        <v>0.94</v>
      </c>
      <c r="T268">
        <v>123.5</v>
      </c>
      <c r="U268">
        <f t="shared" si="12"/>
        <v>8.2333333333333325</v>
      </c>
      <c r="V268">
        <f t="shared" si="13"/>
        <v>4.9399999999999995</v>
      </c>
      <c r="W268">
        <f t="shared" si="14"/>
        <v>4.9399999999999995</v>
      </c>
    </row>
    <row r="269" spans="1:23" x14ac:dyDescent="0.35">
      <c r="A269" t="s">
        <v>183</v>
      </c>
      <c r="B269" t="s">
        <v>1116</v>
      </c>
      <c r="C269" t="s">
        <v>436</v>
      </c>
      <c r="D269" t="s">
        <v>373</v>
      </c>
      <c r="E269">
        <v>52</v>
      </c>
      <c r="F269">
        <v>55</v>
      </c>
      <c r="G269">
        <v>0</v>
      </c>
      <c r="H269">
        <v>0</v>
      </c>
      <c r="I269">
        <v>0</v>
      </c>
      <c r="J269">
        <v>5</v>
      </c>
      <c r="K269">
        <v>1</v>
      </c>
      <c r="L269">
        <v>1</v>
      </c>
      <c r="M269">
        <v>0</v>
      </c>
      <c r="N269">
        <v>5</v>
      </c>
      <c r="O269">
        <v>42</v>
      </c>
      <c r="P269">
        <v>19</v>
      </c>
      <c r="Q269">
        <v>34</v>
      </c>
      <c r="R269">
        <v>3.12</v>
      </c>
      <c r="S269">
        <v>1.02</v>
      </c>
      <c r="T269">
        <v>123</v>
      </c>
      <c r="U269">
        <f t="shared" si="12"/>
        <v>8.1999999999999993</v>
      </c>
      <c r="V269">
        <f t="shared" si="13"/>
        <v>4.919999999999999</v>
      </c>
      <c r="W269">
        <f t="shared" si="14"/>
        <v>4.919999999999999</v>
      </c>
    </row>
    <row r="270" spans="1:23" x14ac:dyDescent="0.35">
      <c r="A270" t="s">
        <v>179</v>
      </c>
      <c r="B270" t="s">
        <v>1596</v>
      </c>
      <c r="C270" t="s">
        <v>436</v>
      </c>
      <c r="D270" t="s">
        <v>446</v>
      </c>
      <c r="E270">
        <v>51</v>
      </c>
      <c r="F270">
        <v>50</v>
      </c>
      <c r="G270">
        <v>0</v>
      </c>
      <c r="H270">
        <v>0</v>
      </c>
      <c r="I270">
        <v>0</v>
      </c>
      <c r="J270">
        <v>5</v>
      </c>
      <c r="K270">
        <v>2</v>
      </c>
      <c r="L270">
        <v>1</v>
      </c>
      <c r="M270">
        <v>0</v>
      </c>
      <c r="N270">
        <v>5</v>
      </c>
      <c r="O270">
        <v>64</v>
      </c>
      <c r="P270">
        <v>24</v>
      </c>
      <c r="Q270">
        <v>50</v>
      </c>
      <c r="R270">
        <v>4.9400000000000004</v>
      </c>
      <c r="S270">
        <v>1.45</v>
      </c>
      <c r="T270">
        <v>123</v>
      </c>
      <c r="U270">
        <f t="shared" si="12"/>
        <v>8.1999999999999993</v>
      </c>
      <c r="V270">
        <f t="shared" si="13"/>
        <v>4.919999999999999</v>
      </c>
      <c r="W270">
        <f t="shared" si="14"/>
        <v>4.919999999999999</v>
      </c>
    </row>
    <row r="271" spans="1:23" x14ac:dyDescent="0.35">
      <c r="A271" t="s">
        <v>1091</v>
      </c>
      <c r="B271" t="s">
        <v>487</v>
      </c>
      <c r="C271" t="s">
        <v>436</v>
      </c>
      <c r="D271" t="s">
        <v>378</v>
      </c>
      <c r="E271">
        <v>57</v>
      </c>
      <c r="F271">
        <v>62</v>
      </c>
      <c r="G271">
        <v>0</v>
      </c>
      <c r="H271">
        <v>0</v>
      </c>
      <c r="I271">
        <v>0</v>
      </c>
      <c r="J271">
        <v>1</v>
      </c>
      <c r="K271">
        <v>1</v>
      </c>
      <c r="L271">
        <v>1</v>
      </c>
      <c r="M271">
        <v>0</v>
      </c>
      <c r="N271">
        <v>12</v>
      </c>
      <c r="O271">
        <v>57</v>
      </c>
      <c r="P271">
        <v>22</v>
      </c>
      <c r="Q271">
        <v>40</v>
      </c>
      <c r="R271">
        <v>3.79</v>
      </c>
      <c r="S271">
        <v>1.0900000000000001</v>
      </c>
      <c r="T271">
        <v>122</v>
      </c>
      <c r="U271">
        <f t="shared" si="12"/>
        <v>8.1333333333333329</v>
      </c>
      <c r="V271">
        <f t="shared" si="13"/>
        <v>4.88</v>
      </c>
      <c r="W271">
        <f t="shared" si="14"/>
        <v>4.88</v>
      </c>
    </row>
    <row r="272" spans="1:23" x14ac:dyDescent="0.35">
      <c r="A272" t="s">
        <v>512</v>
      </c>
      <c r="B272" t="s">
        <v>552</v>
      </c>
      <c r="C272" t="s">
        <v>435</v>
      </c>
      <c r="D272" t="s">
        <v>363</v>
      </c>
      <c r="E272">
        <v>139</v>
      </c>
      <c r="F272">
        <v>42</v>
      </c>
      <c r="G272">
        <v>32</v>
      </c>
      <c r="H272">
        <v>5</v>
      </c>
      <c r="I272">
        <v>0</v>
      </c>
      <c r="J272">
        <v>8</v>
      </c>
      <c r="K272">
        <v>12</v>
      </c>
      <c r="L272">
        <v>0</v>
      </c>
      <c r="M272">
        <v>0</v>
      </c>
      <c r="N272">
        <v>1</v>
      </c>
      <c r="O272">
        <v>97</v>
      </c>
      <c r="P272">
        <v>65</v>
      </c>
      <c r="Q272">
        <v>124</v>
      </c>
      <c r="R272">
        <v>4.53</v>
      </c>
      <c r="S272">
        <v>1.36</v>
      </c>
      <c r="T272">
        <v>122</v>
      </c>
      <c r="U272">
        <f t="shared" si="12"/>
        <v>8.1333333333333329</v>
      </c>
      <c r="V272">
        <f t="shared" si="13"/>
        <v>4.88</v>
      </c>
      <c r="W272">
        <f t="shared" si="14"/>
        <v>4.88</v>
      </c>
    </row>
    <row r="273" spans="1:23" x14ac:dyDescent="0.35">
      <c r="A273" t="s">
        <v>77</v>
      </c>
      <c r="B273" t="s">
        <v>219</v>
      </c>
      <c r="C273" t="s">
        <v>436</v>
      </c>
      <c r="D273" t="s">
        <v>363</v>
      </c>
      <c r="E273">
        <v>61</v>
      </c>
      <c r="F273">
        <v>43</v>
      </c>
      <c r="G273">
        <v>0</v>
      </c>
      <c r="H273">
        <v>0</v>
      </c>
      <c r="I273">
        <v>0</v>
      </c>
      <c r="J273">
        <v>4</v>
      </c>
      <c r="K273">
        <v>2</v>
      </c>
      <c r="L273">
        <v>1</v>
      </c>
      <c r="M273">
        <v>0</v>
      </c>
      <c r="N273">
        <v>8</v>
      </c>
      <c r="O273">
        <v>62</v>
      </c>
      <c r="P273">
        <v>32</v>
      </c>
      <c r="Q273">
        <v>60</v>
      </c>
      <c r="R273">
        <v>3.84</v>
      </c>
      <c r="S273">
        <v>1.51</v>
      </c>
      <c r="T273">
        <v>121</v>
      </c>
      <c r="U273">
        <f t="shared" si="12"/>
        <v>8.0666666666666664</v>
      </c>
      <c r="V273">
        <f t="shared" si="13"/>
        <v>4.84</v>
      </c>
      <c r="W273">
        <f t="shared" si="14"/>
        <v>4.84</v>
      </c>
    </row>
    <row r="274" spans="1:23" x14ac:dyDescent="0.35">
      <c r="A274" t="s">
        <v>75</v>
      </c>
      <c r="B274" t="s">
        <v>1287</v>
      </c>
      <c r="C274" t="s">
        <v>436</v>
      </c>
      <c r="D274" t="s">
        <v>388</v>
      </c>
      <c r="E274">
        <v>58</v>
      </c>
      <c r="F274">
        <v>64</v>
      </c>
      <c r="G274">
        <v>0</v>
      </c>
      <c r="H274">
        <v>0</v>
      </c>
      <c r="I274">
        <v>0</v>
      </c>
      <c r="J274">
        <v>1</v>
      </c>
      <c r="K274">
        <v>4</v>
      </c>
      <c r="L274">
        <v>1</v>
      </c>
      <c r="M274">
        <v>0</v>
      </c>
      <c r="N274">
        <v>12</v>
      </c>
      <c r="O274">
        <v>64</v>
      </c>
      <c r="P274">
        <v>17</v>
      </c>
      <c r="Q274">
        <v>48</v>
      </c>
      <c r="R274">
        <v>4.04</v>
      </c>
      <c r="S274">
        <v>1.1200000000000001</v>
      </c>
      <c r="T274">
        <v>121</v>
      </c>
      <c r="U274">
        <f t="shared" si="12"/>
        <v>8.0666666666666664</v>
      </c>
      <c r="V274">
        <f t="shared" si="13"/>
        <v>4.84</v>
      </c>
      <c r="W274">
        <f t="shared" si="14"/>
        <v>4.84</v>
      </c>
    </row>
    <row r="275" spans="1:23" x14ac:dyDescent="0.35">
      <c r="A275" t="s">
        <v>44</v>
      </c>
      <c r="B275" t="s">
        <v>1138</v>
      </c>
      <c r="C275" t="s">
        <v>436</v>
      </c>
      <c r="D275" t="s">
        <v>373</v>
      </c>
      <c r="E275">
        <v>51</v>
      </c>
      <c r="F275">
        <v>56</v>
      </c>
      <c r="G275">
        <v>0</v>
      </c>
      <c r="H275">
        <v>0</v>
      </c>
      <c r="I275">
        <v>0</v>
      </c>
      <c r="J275">
        <v>4</v>
      </c>
      <c r="K275">
        <v>1</v>
      </c>
      <c r="L275">
        <v>1</v>
      </c>
      <c r="M275">
        <v>0</v>
      </c>
      <c r="N275">
        <v>6</v>
      </c>
      <c r="O275">
        <v>68</v>
      </c>
      <c r="P275">
        <v>27</v>
      </c>
      <c r="Q275">
        <v>50</v>
      </c>
      <c r="R275">
        <v>5.12</v>
      </c>
      <c r="S275">
        <v>1.51</v>
      </c>
      <c r="T275">
        <v>120.5</v>
      </c>
      <c r="U275">
        <f t="shared" si="12"/>
        <v>8.0333333333333332</v>
      </c>
      <c r="V275">
        <f t="shared" si="13"/>
        <v>4.8199999999999994</v>
      </c>
      <c r="W275">
        <f t="shared" si="14"/>
        <v>4.8199999999999994</v>
      </c>
    </row>
    <row r="276" spans="1:23" x14ac:dyDescent="0.35">
      <c r="A276" t="s">
        <v>1540</v>
      </c>
      <c r="B276" t="s">
        <v>1541</v>
      </c>
      <c r="C276" t="s">
        <v>436</v>
      </c>
      <c r="D276" t="s">
        <v>380</v>
      </c>
      <c r="E276">
        <v>64</v>
      </c>
      <c r="F276">
        <v>43</v>
      </c>
      <c r="G276">
        <v>0</v>
      </c>
      <c r="H276">
        <v>0</v>
      </c>
      <c r="I276">
        <v>0</v>
      </c>
      <c r="J276">
        <v>3</v>
      </c>
      <c r="K276">
        <v>1</v>
      </c>
      <c r="L276">
        <v>1</v>
      </c>
      <c r="M276">
        <v>0</v>
      </c>
      <c r="N276">
        <v>6</v>
      </c>
      <c r="O276">
        <v>60</v>
      </c>
      <c r="P276">
        <v>20</v>
      </c>
      <c r="Q276">
        <v>60</v>
      </c>
      <c r="R276">
        <v>3.23</v>
      </c>
      <c r="S276">
        <v>1.25</v>
      </c>
      <c r="T276">
        <v>120.5</v>
      </c>
      <c r="U276">
        <f t="shared" si="12"/>
        <v>8.0333333333333332</v>
      </c>
      <c r="V276">
        <f t="shared" si="13"/>
        <v>4.8199999999999994</v>
      </c>
      <c r="W276">
        <f t="shared" si="14"/>
        <v>4.8199999999999994</v>
      </c>
    </row>
    <row r="277" spans="1:23" x14ac:dyDescent="0.35">
      <c r="A277" t="s">
        <v>902</v>
      </c>
      <c r="B277" t="s">
        <v>767</v>
      </c>
      <c r="C277" t="s">
        <v>436</v>
      </c>
      <c r="D277" t="s">
        <v>369</v>
      </c>
      <c r="E277">
        <v>129</v>
      </c>
      <c r="F277">
        <v>29</v>
      </c>
      <c r="G277">
        <v>29</v>
      </c>
      <c r="H277">
        <v>2</v>
      </c>
      <c r="I277">
        <v>0</v>
      </c>
      <c r="J277">
        <v>4</v>
      </c>
      <c r="K277">
        <v>13</v>
      </c>
      <c r="L277">
        <v>0</v>
      </c>
      <c r="M277">
        <v>0</v>
      </c>
      <c r="N277">
        <v>0</v>
      </c>
      <c r="O277">
        <v>121</v>
      </c>
      <c r="P277">
        <v>44</v>
      </c>
      <c r="Q277">
        <v>118</v>
      </c>
      <c r="R277">
        <v>4.05</v>
      </c>
      <c r="S277">
        <v>1.26</v>
      </c>
      <c r="T277">
        <v>119</v>
      </c>
      <c r="U277">
        <f t="shared" si="12"/>
        <v>7.9333333333333336</v>
      </c>
      <c r="V277">
        <f t="shared" si="13"/>
        <v>4.76</v>
      </c>
      <c r="W277">
        <f t="shared" si="14"/>
        <v>4.76</v>
      </c>
    </row>
    <row r="278" spans="1:23" x14ac:dyDescent="0.35">
      <c r="A278" t="s">
        <v>235</v>
      </c>
      <c r="B278" t="s">
        <v>181</v>
      </c>
      <c r="C278" t="s">
        <v>436</v>
      </c>
      <c r="D278" t="s">
        <v>379</v>
      </c>
      <c r="E278">
        <v>65</v>
      </c>
      <c r="F278">
        <v>55</v>
      </c>
      <c r="G278">
        <v>0</v>
      </c>
      <c r="H278">
        <v>0</v>
      </c>
      <c r="I278">
        <v>0</v>
      </c>
      <c r="J278">
        <v>2</v>
      </c>
      <c r="K278">
        <v>3</v>
      </c>
      <c r="L278">
        <v>1</v>
      </c>
      <c r="M278">
        <v>0</v>
      </c>
      <c r="N278">
        <v>7</v>
      </c>
      <c r="O278">
        <v>63</v>
      </c>
      <c r="P278">
        <v>25</v>
      </c>
      <c r="Q278">
        <v>45</v>
      </c>
      <c r="R278">
        <v>2.4900000000000002</v>
      </c>
      <c r="S278">
        <v>1.08</v>
      </c>
      <c r="T278">
        <v>117.5</v>
      </c>
      <c r="U278">
        <f t="shared" si="12"/>
        <v>7.833333333333333</v>
      </c>
      <c r="V278">
        <f t="shared" si="13"/>
        <v>4.6999999999999993</v>
      </c>
      <c r="W278">
        <f t="shared" si="14"/>
        <v>4.6999999999999993</v>
      </c>
    </row>
    <row r="279" spans="1:23" x14ac:dyDescent="0.35">
      <c r="A279" t="s">
        <v>508</v>
      </c>
      <c r="B279" t="s">
        <v>49</v>
      </c>
      <c r="C279" t="s">
        <v>436</v>
      </c>
      <c r="D279" t="s">
        <v>380</v>
      </c>
      <c r="E279">
        <v>54</v>
      </c>
      <c r="F279">
        <v>58</v>
      </c>
      <c r="G279">
        <v>0</v>
      </c>
      <c r="H279">
        <v>0</v>
      </c>
      <c r="I279">
        <v>0</v>
      </c>
      <c r="J279">
        <v>3</v>
      </c>
      <c r="K279">
        <v>1</v>
      </c>
      <c r="L279">
        <v>1</v>
      </c>
      <c r="M279">
        <v>0</v>
      </c>
      <c r="N279">
        <v>6</v>
      </c>
      <c r="O279">
        <v>58</v>
      </c>
      <c r="P279">
        <v>23</v>
      </c>
      <c r="Q279">
        <v>39</v>
      </c>
      <c r="R279">
        <v>3.33</v>
      </c>
      <c r="S279">
        <v>1.1499999999999999</v>
      </c>
      <c r="T279">
        <v>117.5</v>
      </c>
      <c r="U279">
        <f t="shared" si="12"/>
        <v>7.833333333333333</v>
      </c>
      <c r="V279">
        <f t="shared" si="13"/>
        <v>4.6999999999999993</v>
      </c>
      <c r="W279">
        <f t="shared" si="14"/>
        <v>4.6999999999999993</v>
      </c>
    </row>
    <row r="280" spans="1:23" x14ac:dyDescent="0.35">
      <c r="A280" t="s">
        <v>1104</v>
      </c>
      <c r="B280" t="s">
        <v>1105</v>
      </c>
      <c r="C280" t="s">
        <v>436</v>
      </c>
      <c r="D280" t="s">
        <v>384</v>
      </c>
      <c r="E280">
        <v>49</v>
      </c>
      <c r="F280">
        <v>66</v>
      </c>
      <c r="G280">
        <v>0</v>
      </c>
      <c r="H280">
        <v>0</v>
      </c>
      <c r="I280">
        <v>0</v>
      </c>
      <c r="J280">
        <v>4</v>
      </c>
      <c r="K280">
        <v>5</v>
      </c>
      <c r="L280">
        <v>2</v>
      </c>
      <c r="M280">
        <v>0</v>
      </c>
      <c r="N280">
        <v>8</v>
      </c>
      <c r="O280">
        <v>58</v>
      </c>
      <c r="P280">
        <v>23</v>
      </c>
      <c r="Q280">
        <v>53</v>
      </c>
      <c r="R280">
        <v>4.04</v>
      </c>
      <c r="S280">
        <v>1.55</v>
      </c>
      <c r="T280">
        <v>117.5</v>
      </c>
      <c r="U280">
        <f t="shared" si="12"/>
        <v>7.833333333333333</v>
      </c>
      <c r="V280">
        <f t="shared" si="13"/>
        <v>4.6999999999999993</v>
      </c>
      <c r="W280">
        <f t="shared" si="14"/>
        <v>4.6999999999999993</v>
      </c>
    </row>
    <row r="281" spans="1:23" x14ac:dyDescent="0.35">
      <c r="A281" t="s">
        <v>62</v>
      </c>
      <c r="B281" t="s">
        <v>430</v>
      </c>
      <c r="C281" t="s">
        <v>436</v>
      </c>
      <c r="D281" t="s">
        <v>360</v>
      </c>
      <c r="E281">
        <v>35</v>
      </c>
      <c r="F281">
        <v>45</v>
      </c>
      <c r="G281">
        <v>0</v>
      </c>
      <c r="H281">
        <v>0</v>
      </c>
      <c r="I281">
        <v>0</v>
      </c>
      <c r="J281">
        <v>3</v>
      </c>
      <c r="K281">
        <v>2</v>
      </c>
      <c r="L281">
        <v>1</v>
      </c>
      <c r="M281">
        <v>0</v>
      </c>
      <c r="N281">
        <v>12</v>
      </c>
      <c r="O281">
        <v>35</v>
      </c>
      <c r="P281">
        <v>9</v>
      </c>
      <c r="Q281">
        <v>31</v>
      </c>
      <c r="R281">
        <v>3.6</v>
      </c>
      <c r="S281">
        <v>1.1399999999999999</v>
      </c>
      <c r="T281">
        <v>117.5</v>
      </c>
      <c r="U281">
        <f t="shared" si="12"/>
        <v>7.833333333333333</v>
      </c>
      <c r="V281">
        <f t="shared" si="13"/>
        <v>4.6999999999999993</v>
      </c>
      <c r="W281">
        <f t="shared" si="14"/>
        <v>4.6999999999999993</v>
      </c>
    </row>
    <row r="282" spans="1:23" x14ac:dyDescent="0.35">
      <c r="A282" t="s">
        <v>203</v>
      </c>
      <c r="B282" t="s">
        <v>1689</v>
      </c>
      <c r="C282" t="s">
        <v>436</v>
      </c>
      <c r="D282" t="s">
        <v>372</v>
      </c>
      <c r="E282">
        <v>50</v>
      </c>
      <c r="F282">
        <v>59</v>
      </c>
      <c r="G282">
        <v>0</v>
      </c>
      <c r="H282">
        <v>0</v>
      </c>
      <c r="I282">
        <v>0</v>
      </c>
      <c r="J282">
        <v>2</v>
      </c>
      <c r="K282">
        <v>1</v>
      </c>
      <c r="L282">
        <v>1</v>
      </c>
      <c r="M282">
        <v>0</v>
      </c>
      <c r="N282">
        <v>9</v>
      </c>
      <c r="O282">
        <v>69</v>
      </c>
      <c r="P282">
        <v>23</v>
      </c>
      <c r="Q282">
        <v>55</v>
      </c>
      <c r="R282">
        <v>4.32</v>
      </c>
      <c r="S282">
        <v>1.56</v>
      </c>
      <c r="T282">
        <v>116.5</v>
      </c>
      <c r="U282">
        <f t="shared" si="12"/>
        <v>7.7666666666666666</v>
      </c>
      <c r="V282">
        <f t="shared" si="13"/>
        <v>4.66</v>
      </c>
      <c r="W282">
        <f t="shared" si="14"/>
        <v>4.66</v>
      </c>
    </row>
    <row r="283" spans="1:23" x14ac:dyDescent="0.35">
      <c r="A283" t="s">
        <v>59</v>
      </c>
      <c r="B283" t="s">
        <v>1181</v>
      </c>
      <c r="C283" t="s">
        <v>436</v>
      </c>
      <c r="D283" t="s">
        <v>382</v>
      </c>
      <c r="E283">
        <v>46</v>
      </c>
      <c r="F283">
        <v>48</v>
      </c>
      <c r="G283">
        <v>0</v>
      </c>
      <c r="H283">
        <v>0</v>
      </c>
      <c r="I283">
        <v>0</v>
      </c>
      <c r="J283">
        <v>4</v>
      </c>
      <c r="K283">
        <v>1</v>
      </c>
      <c r="L283">
        <v>1</v>
      </c>
      <c r="M283">
        <v>0</v>
      </c>
      <c r="N283">
        <v>6</v>
      </c>
      <c r="O283">
        <v>49</v>
      </c>
      <c r="P283">
        <v>13</v>
      </c>
      <c r="Q283">
        <v>47</v>
      </c>
      <c r="R283">
        <v>3.91</v>
      </c>
      <c r="S283">
        <v>1.3</v>
      </c>
      <c r="T283">
        <v>116.5</v>
      </c>
      <c r="U283">
        <f t="shared" si="12"/>
        <v>7.7666666666666666</v>
      </c>
      <c r="V283">
        <f t="shared" si="13"/>
        <v>4.66</v>
      </c>
      <c r="W283">
        <f t="shared" si="14"/>
        <v>4.66</v>
      </c>
    </row>
    <row r="284" spans="1:23" x14ac:dyDescent="0.35">
      <c r="A284" t="s">
        <v>86</v>
      </c>
      <c r="B284" t="s">
        <v>711</v>
      </c>
      <c r="C284" t="s">
        <v>436</v>
      </c>
      <c r="D284" t="s">
        <v>362</v>
      </c>
      <c r="E284">
        <v>39</v>
      </c>
      <c r="F284">
        <v>53</v>
      </c>
      <c r="G284">
        <v>0</v>
      </c>
      <c r="H284">
        <v>0</v>
      </c>
      <c r="I284">
        <v>0</v>
      </c>
      <c r="J284">
        <v>1</v>
      </c>
      <c r="K284">
        <v>1</v>
      </c>
      <c r="L284">
        <v>1</v>
      </c>
      <c r="M284">
        <v>0</v>
      </c>
      <c r="N284">
        <v>16</v>
      </c>
      <c r="O284">
        <v>23</v>
      </c>
      <c r="P284">
        <v>5</v>
      </c>
      <c r="Q284">
        <v>32</v>
      </c>
      <c r="R284">
        <v>1.61</v>
      </c>
      <c r="S284">
        <v>0.95</v>
      </c>
      <c r="T284">
        <v>115.5</v>
      </c>
      <c r="U284">
        <f t="shared" si="12"/>
        <v>7.7</v>
      </c>
      <c r="V284">
        <f t="shared" si="13"/>
        <v>4.62</v>
      </c>
      <c r="W284">
        <f t="shared" si="14"/>
        <v>4.62</v>
      </c>
    </row>
    <row r="285" spans="1:23" x14ac:dyDescent="0.35">
      <c r="A285" t="s">
        <v>99</v>
      </c>
      <c r="B285" t="s">
        <v>1511</v>
      </c>
      <c r="C285" t="s">
        <v>435</v>
      </c>
      <c r="D285" t="s">
        <v>375</v>
      </c>
      <c r="E285">
        <v>144</v>
      </c>
      <c r="F285">
        <v>29</v>
      </c>
      <c r="G285">
        <v>29</v>
      </c>
      <c r="H285">
        <v>4</v>
      </c>
      <c r="I285">
        <v>0</v>
      </c>
      <c r="J285">
        <v>5</v>
      </c>
      <c r="K285">
        <v>12</v>
      </c>
      <c r="L285">
        <v>0</v>
      </c>
      <c r="M285">
        <v>0</v>
      </c>
      <c r="N285">
        <v>0</v>
      </c>
      <c r="O285">
        <v>128</v>
      </c>
      <c r="P285">
        <v>54</v>
      </c>
      <c r="Q285">
        <v>160</v>
      </c>
      <c r="R285">
        <v>4.62</v>
      </c>
      <c r="S285">
        <v>1.49</v>
      </c>
      <c r="T285">
        <v>115</v>
      </c>
      <c r="U285">
        <f t="shared" si="12"/>
        <v>7.666666666666667</v>
      </c>
      <c r="V285">
        <f t="shared" si="13"/>
        <v>4.5999999999999996</v>
      </c>
      <c r="W285">
        <f t="shared" si="14"/>
        <v>4.5999999999999996</v>
      </c>
    </row>
    <row r="286" spans="1:23" x14ac:dyDescent="0.35">
      <c r="A286" t="s">
        <v>1637</v>
      </c>
      <c r="B286" t="s">
        <v>1691</v>
      </c>
      <c r="C286" t="s">
        <v>436</v>
      </c>
      <c r="D286" t="s">
        <v>387</v>
      </c>
      <c r="E286">
        <v>51</v>
      </c>
      <c r="F286">
        <v>53</v>
      </c>
      <c r="G286">
        <v>0</v>
      </c>
      <c r="H286">
        <v>0</v>
      </c>
      <c r="I286">
        <v>0</v>
      </c>
      <c r="J286">
        <v>3</v>
      </c>
      <c r="K286">
        <v>1</v>
      </c>
      <c r="L286">
        <v>1</v>
      </c>
      <c r="M286">
        <v>0</v>
      </c>
      <c r="N286">
        <v>5</v>
      </c>
      <c r="O286">
        <v>63</v>
      </c>
      <c r="P286">
        <v>20</v>
      </c>
      <c r="Q286">
        <v>46</v>
      </c>
      <c r="R286">
        <v>3.88</v>
      </c>
      <c r="S286">
        <v>1.29</v>
      </c>
      <c r="T286">
        <v>114</v>
      </c>
      <c r="U286">
        <f t="shared" si="12"/>
        <v>7.6</v>
      </c>
      <c r="V286">
        <f t="shared" si="13"/>
        <v>4.5599999999999996</v>
      </c>
      <c r="W286">
        <f t="shared" si="14"/>
        <v>4.5599999999999996</v>
      </c>
    </row>
    <row r="287" spans="1:23" x14ac:dyDescent="0.35">
      <c r="A287" t="s">
        <v>110</v>
      </c>
      <c r="B287" t="s">
        <v>1079</v>
      </c>
      <c r="C287" t="s">
        <v>436</v>
      </c>
      <c r="D287" t="s">
        <v>374</v>
      </c>
      <c r="E287">
        <v>40</v>
      </c>
      <c r="F287">
        <v>50</v>
      </c>
      <c r="G287">
        <v>0</v>
      </c>
      <c r="H287">
        <v>0</v>
      </c>
      <c r="I287">
        <v>0</v>
      </c>
      <c r="J287">
        <v>3</v>
      </c>
      <c r="K287">
        <v>2</v>
      </c>
      <c r="L287">
        <v>1</v>
      </c>
      <c r="M287">
        <v>0</v>
      </c>
      <c r="N287">
        <v>11</v>
      </c>
      <c r="O287">
        <v>35</v>
      </c>
      <c r="P287">
        <v>10</v>
      </c>
      <c r="Q287">
        <v>40</v>
      </c>
      <c r="R287">
        <v>2.92</v>
      </c>
      <c r="S287">
        <v>1.25</v>
      </c>
      <c r="T287">
        <v>113.5</v>
      </c>
      <c r="U287">
        <f t="shared" si="12"/>
        <v>7.5666666666666664</v>
      </c>
      <c r="V287">
        <f t="shared" si="13"/>
        <v>4.54</v>
      </c>
      <c r="W287">
        <f t="shared" si="14"/>
        <v>4.54</v>
      </c>
    </row>
    <row r="288" spans="1:23" x14ac:dyDescent="0.35">
      <c r="A288" t="s">
        <v>24</v>
      </c>
      <c r="B288" t="s">
        <v>1433</v>
      </c>
      <c r="C288" t="s">
        <v>436</v>
      </c>
      <c r="D288" t="s">
        <v>368</v>
      </c>
      <c r="E288">
        <v>50</v>
      </c>
      <c r="F288">
        <v>53</v>
      </c>
      <c r="G288">
        <v>0</v>
      </c>
      <c r="H288">
        <v>0</v>
      </c>
      <c r="I288">
        <v>0</v>
      </c>
      <c r="J288">
        <v>1</v>
      </c>
      <c r="K288">
        <v>1</v>
      </c>
      <c r="L288">
        <v>1</v>
      </c>
      <c r="M288">
        <v>0</v>
      </c>
      <c r="N288">
        <v>13</v>
      </c>
      <c r="O288">
        <v>74</v>
      </c>
      <c r="P288">
        <v>33</v>
      </c>
      <c r="Q288">
        <v>59</v>
      </c>
      <c r="R288">
        <v>5.04</v>
      </c>
      <c r="S288">
        <v>1.84</v>
      </c>
      <c r="T288">
        <v>113.5</v>
      </c>
      <c r="U288">
        <f t="shared" si="12"/>
        <v>7.5666666666666664</v>
      </c>
      <c r="V288">
        <f t="shared" si="13"/>
        <v>4.54</v>
      </c>
      <c r="W288">
        <f t="shared" si="14"/>
        <v>4.54</v>
      </c>
    </row>
    <row r="289" spans="1:23" x14ac:dyDescent="0.35">
      <c r="A289" t="s">
        <v>738</v>
      </c>
      <c r="B289" t="s">
        <v>1924</v>
      </c>
      <c r="C289" t="s">
        <v>435</v>
      </c>
      <c r="D289" t="s">
        <v>376</v>
      </c>
      <c r="E289">
        <v>60</v>
      </c>
      <c r="F289">
        <v>60</v>
      </c>
      <c r="G289">
        <v>0</v>
      </c>
      <c r="H289">
        <v>0</v>
      </c>
      <c r="I289">
        <v>0</v>
      </c>
      <c r="J289">
        <v>2</v>
      </c>
      <c r="K289">
        <v>3</v>
      </c>
      <c r="L289">
        <v>1</v>
      </c>
      <c r="M289">
        <v>0</v>
      </c>
      <c r="N289">
        <v>10</v>
      </c>
      <c r="O289">
        <v>59</v>
      </c>
      <c r="P289">
        <v>22</v>
      </c>
      <c r="Q289">
        <v>56</v>
      </c>
      <c r="R289">
        <v>4.2</v>
      </c>
      <c r="S289">
        <v>1.3</v>
      </c>
      <c r="T289">
        <v>113</v>
      </c>
      <c r="U289">
        <f t="shared" si="12"/>
        <v>7.5333333333333332</v>
      </c>
      <c r="V289">
        <f t="shared" si="13"/>
        <v>4.5199999999999996</v>
      </c>
      <c r="W289">
        <f t="shared" si="14"/>
        <v>4.5199999999999996</v>
      </c>
    </row>
    <row r="290" spans="1:23" x14ac:dyDescent="0.35">
      <c r="A290" t="s">
        <v>108</v>
      </c>
      <c r="B290" t="s">
        <v>1593</v>
      </c>
      <c r="C290" t="s">
        <v>436</v>
      </c>
      <c r="D290" t="s">
        <v>389</v>
      </c>
      <c r="E290">
        <v>60</v>
      </c>
      <c r="F290">
        <v>57</v>
      </c>
      <c r="G290">
        <v>0</v>
      </c>
      <c r="H290">
        <v>0</v>
      </c>
      <c r="I290">
        <v>0</v>
      </c>
      <c r="J290">
        <v>2</v>
      </c>
      <c r="K290">
        <v>2</v>
      </c>
      <c r="L290">
        <v>1</v>
      </c>
      <c r="M290">
        <v>0</v>
      </c>
      <c r="N290">
        <v>6</v>
      </c>
      <c r="O290">
        <v>66</v>
      </c>
      <c r="P290">
        <v>16</v>
      </c>
      <c r="Q290">
        <v>65</v>
      </c>
      <c r="R290">
        <v>2.85</v>
      </c>
      <c r="S290">
        <v>1.35</v>
      </c>
      <c r="T290">
        <v>113</v>
      </c>
      <c r="U290">
        <f t="shared" si="12"/>
        <v>7.5333333333333332</v>
      </c>
      <c r="V290">
        <f t="shared" si="13"/>
        <v>4.5199999999999996</v>
      </c>
      <c r="W290">
        <f t="shared" si="14"/>
        <v>4.5199999999999996</v>
      </c>
    </row>
    <row r="291" spans="1:23" x14ac:dyDescent="0.35">
      <c r="A291" t="s">
        <v>513</v>
      </c>
      <c r="B291" t="s">
        <v>962</v>
      </c>
      <c r="C291" t="s">
        <v>436</v>
      </c>
      <c r="D291" t="s">
        <v>378</v>
      </c>
      <c r="E291">
        <v>45</v>
      </c>
      <c r="F291">
        <v>54</v>
      </c>
      <c r="G291">
        <v>0</v>
      </c>
      <c r="H291">
        <v>0</v>
      </c>
      <c r="I291">
        <v>0</v>
      </c>
      <c r="J291">
        <v>1</v>
      </c>
      <c r="K291">
        <v>1</v>
      </c>
      <c r="L291">
        <v>1</v>
      </c>
      <c r="M291">
        <v>0</v>
      </c>
      <c r="N291">
        <v>12</v>
      </c>
      <c r="O291">
        <v>47</v>
      </c>
      <c r="P291">
        <v>22</v>
      </c>
      <c r="Q291">
        <v>29</v>
      </c>
      <c r="R291">
        <v>1.8</v>
      </c>
      <c r="S291">
        <v>1.1299999999999999</v>
      </c>
      <c r="T291">
        <v>113</v>
      </c>
      <c r="U291">
        <f t="shared" si="12"/>
        <v>7.5333333333333332</v>
      </c>
      <c r="V291">
        <f t="shared" si="13"/>
        <v>4.5199999999999996</v>
      </c>
      <c r="W291">
        <f t="shared" si="14"/>
        <v>4.5199999999999996</v>
      </c>
    </row>
    <row r="292" spans="1:23" x14ac:dyDescent="0.35">
      <c r="A292" t="s">
        <v>86</v>
      </c>
      <c r="B292" t="s">
        <v>1925</v>
      </c>
      <c r="C292" t="s">
        <v>436</v>
      </c>
      <c r="D292" t="s">
        <v>364</v>
      </c>
      <c r="E292">
        <v>60</v>
      </c>
      <c r="F292">
        <v>60</v>
      </c>
      <c r="G292">
        <v>0</v>
      </c>
      <c r="H292">
        <v>0</v>
      </c>
      <c r="I292">
        <v>0</v>
      </c>
      <c r="J292">
        <v>2</v>
      </c>
      <c r="K292">
        <v>3</v>
      </c>
      <c r="L292">
        <v>1</v>
      </c>
      <c r="M292">
        <v>0</v>
      </c>
      <c r="N292">
        <v>10</v>
      </c>
      <c r="O292">
        <v>65</v>
      </c>
      <c r="P292">
        <v>24</v>
      </c>
      <c r="Q292">
        <v>62</v>
      </c>
      <c r="R292">
        <v>4.6500000000000004</v>
      </c>
      <c r="S292">
        <v>1.43</v>
      </c>
      <c r="T292">
        <v>112.5</v>
      </c>
      <c r="U292">
        <f t="shared" si="12"/>
        <v>7.5</v>
      </c>
      <c r="V292">
        <f t="shared" si="13"/>
        <v>4.5</v>
      </c>
      <c r="W292">
        <f t="shared" si="14"/>
        <v>4.5</v>
      </c>
    </row>
    <row r="293" spans="1:23" x14ac:dyDescent="0.35">
      <c r="A293" t="s">
        <v>52</v>
      </c>
      <c r="B293" t="s">
        <v>92</v>
      </c>
      <c r="C293" t="s">
        <v>436</v>
      </c>
      <c r="D293" t="s">
        <v>364</v>
      </c>
      <c r="E293">
        <v>41</v>
      </c>
      <c r="F293">
        <v>60</v>
      </c>
      <c r="G293">
        <v>0</v>
      </c>
      <c r="H293">
        <v>0</v>
      </c>
      <c r="I293">
        <v>0</v>
      </c>
      <c r="J293">
        <v>2</v>
      </c>
      <c r="K293">
        <v>1</v>
      </c>
      <c r="L293">
        <v>1</v>
      </c>
      <c r="M293">
        <v>0</v>
      </c>
      <c r="N293">
        <v>14</v>
      </c>
      <c r="O293">
        <v>45</v>
      </c>
      <c r="P293">
        <v>24</v>
      </c>
      <c r="Q293">
        <v>41</v>
      </c>
      <c r="R293">
        <v>4.17</v>
      </c>
      <c r="S293">
        <v>1.59</v>
      </c>
      <c r="T293">
        <v>112</v>
      </c>
      <c r="U293">
        <f t="shared" si="12"/>
        <v>7.4666666666666668</v>
      </c>
      <c r="V293">
        <f t="shared" si="13"/>
        <v>4.4799999999999995</v>
      </c>
      <c r="W293">
        <f t="shared" si="14"/>
        <v>4.4799999999999995</v>
      </c>
    </row>
    <row r="294" spans="1:23" x14ac:dyDescent="0.35">
      <c r="A294" t="s">
        <v>102</v>
      </c>
      <c r="B294" t="s">
        <v>534</v>
      </c>
      <c r="C294" t="s">
        <v>436</v>
      </c>
      <c r="D294" t="s">
        <v>446</v>
      </c>
      <c r="E294">
        <v>56</v>
      </c>
      <c r="F294">
        <v>71</v>
      </c>
      <c r="G294">
        <v>0</v>
      </c>
      <c r="H294">
        <v>0</v>
      </c>
      <c r="I294">
        <v>0</v>
      </c>
      <c r="J294">
        <v>2</v>
      </c>
      <c r="K294">
        <v>5</v>
      </c>
      <c r="L294">
        <v>4</v>
      </c>
      <c r="M294">
        <v>1</v>
      </c>
      <c r="N294">
        <v>6</v>
      </c>
      <c r="O294">
        <v>70</v>
      </c>
      <c r="P294">
        <v>29</v>
      </c>
      <c r="Q294">
        <v>52</v>
      </c>
      <c r="R294">
        <v>4.5</v>
      </c>
      <c r="S294">
        <v>1.45</v>
      </c>
      <c r="T294">
        <v>112</v>
      </c>
      <c r="U294">
        <f t="shared" si="12"/>
        <v>7.4666666666666668</v>
      </c>
      <c r="V294">
        <f t="shared" si="13"/>
        <v>4.4799999999999995</v>
      </c>
      <c r="W294">
        <f t="shared" si="14"/>
        <v>4.4799999999999995</v>
      </c>
    </row>
    <row r="295" spans="1:23" x14ac:dyDescent="0.35">
      <c r="A295" t="s">
        <v>182</v>
      </c>
      <c r="B295" t="s">
        <v>1074</v>
      </c>
      <c r="C295" t="s">
        <v>436</v>
      </c>
      <c r="D295" t="s">
        <v>397</v>
      </c>
      <c r="E295">
        <v>62</v>
      </c>
      <c r="F295">
        <v>74</v>
      </c>
      <c r="G295">
        <v>0</v>
      </c>
      <c r="H295">
        <v>0</v>
      </c>
      <c r="I295">
        <v>0</v>
      </c>
      <c r="J295">
        <v>1</v>
      </c>
      <c r="K295">
        <v>4</v>
      </c>
      <c r="L295">
        <v>0</v>
      </c>
      <c r="M295">
        <v>0</v>
      </c>
      <c r="N295">
        <v>13</v>
      </c>
      <c r="O295">
        <v>81</v>
      </c>
      <c r="P295">
        <v>21</v>
      </c>
      <c r="Q295">
        <v>83</v>
      </c>
      <c r="R295">
        <v>5.37</v>
      </c>
      <c r="S295">
        <v>1.68</v>
      </c>
      <c r="T295">
        <v>112</v>
      </c>
      <c r="U295">
        <f t="shared" si="12"/>
        <v>7.4666666666666668</v>
      </c>
      <c r="V295">
        <f t="shared" si="13"/>
        <v>4.4799999999999995</v>
      </c>
      <c r="W295">
        <f t="shared" si="14"/>
        <v>4.4799999999999995</v>
      </c>
    </row>
    <row r="296" spans="1:23" x14ac:dyDescent="0.35">
      <c r="A296" t="s">
        <v>58</v>
      </c>
      <c r="B296" t="s">
        <v>1649</v>
      </c>
      <c r="C296" t="s">
        <v>436</v>
      </c>
      <c r="D296" t="s">
        <v>377</v>
      </c>
      <c r="E296">
        <v>70</v>
      </c>
      <c r="F296">
        <v>55</v>
      </c>
      <c r="G296">
        <v>0</v>
      </c>
      <c r="H296">
        <v>0</v>
      </c>
      <c r="I296">
        <v>0</v>
      </c>
      <c r="J296">
        <v>2</v>
      </c>
      <c r="K296">
        <v>1</v>
      </c>
      <c r="L296">
        <v>1</v>
      </c>
      <c r="M296">
        <v>0</v>
      </c>
      <c r="N296">
        <v>7</v>
      </c>
      <c r="O296">
        <v>72</v>
      </c>
      <c r="P296">
        <v>28</v>
      </c>
      <c r="Q296">
        <v>71</v>
      </c>
      <c r="R296">
        <v>4.8899999999999997</v>
      </c>
      <c r="S296">
        <v>1.41</v>
      </c>
      <c r="T296">
        <v>111.5</v>
      </c>
      <c r="U296">
        <f t="shared" si="12"/>
        <v>7.4333333333333336</v>
      </c>
      <c r="V296">
        <f t="shared" si="13"/>
        <v>4.46</v>
      </c>
      <c r="W296">
        <f t="shared" si="14"/>
        <v>4.46</v>
      </c>
    </row>
    <row r="297" spans="1:23" x14ac:dyDescent="0.35">
      <c r="A297" t="s">
        <v>893</v>
      </c>
      <c r="B297" t="s">
        <v>892</v>
      </c>
      <c r="C297" t="s">
        <v>436</v>
      </c>
      <c r="D297" t="s">
        <v>385</v>
      </c>
      <c r="E297">
        <v>51</v>
      </c>
      <c r="F297">
        <v>60</v>
      </c>
      <c r="G297">
        <v>0</v>
      </c>
      <c r="H297">
        <v>0</v>
      </c>
      <c r="I297">
        <v>0</v>
      </c>
      <c r="J297">
        <v>2</v>
      </c>
      <c r="K297">
        <v>3</v>
      </c>
      <c r="L297">
        <v>1</v>
      </c>
      <c r="M297">
        <v>0</v>
      </c>
      <c r="N297">
        <v>9</v>
      </c>
      <c r="O297">
        <v>58</v>
      </c>
      <c r="P297">
        <v>12</v>
      </c>
      <c r="Q297">
        <v>56</v>
      </c>
      <c r="R297">
        <v>4.24</v>
      </c>
      <c r="S297">
        <v>1.33</v>
      </c>
      <c r="T297">
        <v>111</v>
      </c>
      <c r="U297">
        <f t="shared" si="12"/>
        <v>7.4</v>
      </c>
      <c r="V297">
        <f t="shared" si="13"/>
        <v>4.4400000000000004</v>
      </c>
      <c r="W297">
        <f t="shared" si="14"/>
        <v>4.4400000000000004</v>
      </c>
    </row>
    <row r="298" spans="1:23" x14ac:dyDescent="0.35">
      <c r="A298" t="s">
        <v>102</v>
      </c>
      <c r="B298" t="s">
        <v>1792</v>
      </c>
      <c r="C298" t="s">
        <v>436</v>
      </c>
      <c r="D298" t="s">
        <v>365</v>
      </c>
      <c r="E298">
        <v>51</v>
      </c>
      <c r="F298">
        <v>55</v>
      </c>
      <c r="G298">
        <v>0</v>
      </c>
      <c r="H298">
        <v>0</v>
      </c>
      <c r="I298">
        <v>0</v>
      </c>
      <c r="J298">
        <v>2</v>
      </c>
      <c r="K298">
        <v>1</v>
      </c>
      <c r="L298">
        <v>1</v>
      </c>
      <c r="M298">
        <v>0</v>
      </c>
      <c r="N298">
        <v>6</v>
      </c>
      <c r="O298">
        <v>61</v>
      </c>
      <c r="P298">
        <v>17</v>
      </c>
      <c r="Q298">
        <v>41</v>
      </c>
      <c r="R298">
        <v>4.24</v>
      </c>
      <c r="S298">
        <v>1.1399999999999999</v>
      </c>
      <c r="T298">
        <v>110.5</v>
      </c>
      <c r="U298">
        <f t="shared" si="12"/>
        <v>7.3666666666666663</v>
      </c>
      <c r="V298">
        <f t="shared" si="13"/>
        <v>4.42</v>
      </c>
      <c r="W298">
        <f t="shared" si="14"/>
        <v>4.42</v>
      </c>
    </row>
    <row r="299" spans="1:23" x14ac:dyDescent="0.35">
      <c r="A299" t="s">
        <v>59</v>
      </c>
      <c r="B299" t="s">
        <v>1244</v>
      </c>
      <c r="C299" t="s">
        <v>436</v>
      </c>
      <c r="D299" t="s">
        <v>373</v>
      </c>
      <c r="E299">
        <v>58</v>
      </c>
      <c r="F299">
        <v>42</v>
      </c>
      <c r="G299">
        <v>0</v>
      </c>
      <c r="H299">
        <v>0</v>
      </c>
      <c r="I299">
        <v>0</v>
      </c>
      <c r="J299">
        <v>4</v>
      </c>
      <c r="K299">
        <v>3</v>
      </c>
      <c r="L299">
        <v>1</v>
      </c>
      <c r="M299">
        <v>0</v>
      </c>
      <c r="N299">
        <v>9</v>
      </c>
      <c r="O299">
        <v>41</v>
      </c>
      <c r="P299">
        <v>16</v>
      </c>
      <c r="Q299">
        <v>66</v>
      </c>
      <c r="R299">
        <v>4.1900000000000004</v>
      </c>
      <c r="S299">
        <v>1.41</v>
      </c>
      <c r="T299">
        <v>110.5</v>
      </c>
      <c r="U299">
        <f t="shared" si="12"/>
        <v>7.3666666666666663</v>
      </c>
      <c r="V299">
        <f t="shared" si="13"/>
        <v>4.42</v>
      </c>
      <c r="W299">
        <f t="shared" si="14"/>
        <v>4.42</v>
      </c>
    </row>
    <row r="300" spans="1:23" x14ac:dyDescent="0.35">
      <c r="A300" t="s">
        <v>264</v>
      </c>
      <c r="B300" t="s">
        <v>811</v>
      </c>
      <c r="C300" t="s">
        <v>435</v>
      </c>
      <c r="D300" t="s">
        <v>367</v>
      </c>
      <c r="E300">
        <v>138</v>
      </c>
      <c r="F300">
        <v>26</v>
      </c>
      <c r="G300">
        <v>26</v>
      </c>
      <c r="H300">
        <v>13</v>
      </c>
      <c r="I300">
        <v>0</v>
      </c>
      <c r="J300">
        <v>4</v>
      </c>
      <c r="K300">
        <v>8</v>
      </c>
      <c r="L300">
        <v>0</v>
      </c>
      <c r="M300">
        <v>0</v>
      </c>
      <c r="N300">
        <v>0</v>
      </c>
      <c r="O300">
        <v>90</v>
      </c>
      <c r="P300">
        <v>30</v>
      </c>
      <c r="Q300">
        <v>150</v>
      </c>
      <c r="R300">
        <v>3.72</v>
      </c>
      <c r="S300">
        <v>1.3</v>
      </c>
      <c r="T300">
        <v>110.5</v>
      </c>
      <c r="U300">
        <f t="shared" si="12"/>
        <v>7.3666666666666663</v>
      </c>
      <c r="V300">
        <f t="shared" si="13"/>
        <v>4.42</v>
      </c>
      <c r="W300">
        <f t="shared" si="14"/>
        <v>4.42</v>
      </c>
    </row>
    <row r="301" spans="1:23" x14ac:dyDescent="0.35">
      <c r="A301" t="s">
        <v>41</v>
      </c>
      <c r="B301" t="s">
        <v>746</v>
      </c>
      <c r="C301" t="s">
        <v>435</v>
      </c>
      <c r="D301" t="s">
        <v>367</v>
      </c>
      <c r="E301">
        <v>153</v>
      </c>
      <c r="F301">
        <v>29</v>
      </c>
      <c r="G301">
        <v>29</v>
      </c>
      <c r="H301">
        <v>11</v>
      </c>
      <c r="I301">
        <v>0</v>
      </c>
      <c r="J301">
        <v>6</v>
      </c>
      <c r="K301">
        <v>11</v>
      </c>
      <c r="L301">
        <v>0</v>
      </c>
      <c r="M301">
        <v>0</v>
      </c>
      <c r="N301">
        <v>0</v>
      </c>
      <c r="O301">
        <v>100</v>
      </c>
      <c r="P301">
        <v>51</v>
      </c>
      <c r="Q301">
        <v>163</v>
      </c>
      <c r="R301">
        <v>4.41</v>
      </c>
      <c r="S301">
        <v>1.4</v>
      </c>
      <c r="T301">
        <v>110</v>
      </c>
      <c r="U301">
        <f t="shared" si="12"/>
        <v>7.333333333333333</v>
      </c>
      <c r="V301">
        <f t="shared" si="13"/>
        <v>4.3999999999999995</v>
      </c>
      <c r="W301">
        <f t="shared" si="14"/>
        <v>4.3999999999999995</v>
      </c>
    </row>
    <row r="302" spans="1:23" x14ac:dyDescent="0.35">
      <c r="A302" t="s">
        <v>69</v>
      </c>
      <c r="B302" t="s">
        <v>80</v>
      </c>
      <c r="C302" t="s">
        <v>436</v>
      </c>
      <c r="D302" t="s">
        <v>364</v>
      </c>
      <c r="E302">
        <v>51</v>
      </c>
      <c r="F302">
        <v>59</v>
      </c>
      <c r="G302">
        <v>0</v>
      </c>
      <c r="H302">
        <v>0</v>
      </c>
      <c r="I302">
        <v>0</v>
      </c>
      <c r="J302">
        <v>2</v>
      </c>
      <c r="K302">
        <v>2</v>
      </c>
      <c r="L302">
        <v>0</v>
      </c>
      <c r="M302">
        <v>0</v>
      </c>
      <c r="N302">
        <v>12</v>
      </c>
      <c r="O302">
        <v>66</v>
      </c>
      <c r="P302">
        <v>34</v>
      </c>
      <c r="Q302">
        <v>47</v>
      </c>
      <c r="R302">
        <v>4.24</v>
      </c>
      <c r="S302">
        <v>1.59</v>
      </c>
      <c r="T302">
        <v>109.5</v>
      </c>
      <c r="U302">
        <f t="shared" si="12"/>
        <v>7.3</v>
      </c>
      <c r="V302">
        <f t="shared" si="13"/>
        <v>4.38</v>
      </c>
      <c r="W302">
        <f t="shared" si="14"/>
        <v>4.38</v>
      </c>
    </row>
    <row r="303" spans="1:23" x14ac:dyDescent="0.35">
      <c r="A303" t="s">
        <v>167</v>
      </c>
      <c r="B303" t="s">
        <v>159</v>
      </c>
      <c r="C303" t="s">
        <v>436</v>
      </c>
      <c r="D303" t="s">
        <v>360</v>
      </c>
      <c r="E303">
        <v>49</v>
      </c>
      <c r="F303">
        <v>49</v>
      </c>
      <c r="G303">
        <v>0</v>
      </c>
      <c r="H303">
        <v>0</v>
      </c>
      <c r="I303">
        <v>0</v>
      </c>
      <c r="J303">
        <v>3</v>
      </c>
      <c r="K303">
        <v>2</v>
      </c>
      <c r="L303">
        <v>1</v>
      </c>
      <c r="M303">
        <v>0</v>
      </c>
      <c r="N303">
        <v>8</v>
      </c>
      <c r="O303">
        <v>45</v>
      </c>
      <c r="P303">
        <v>16</v>
      </c>
      <c r="Q303">
        <v>42</v>
      </c>
      <c r="R303">
        <v>3.86</v>
      </c>
      <c r="S303">
        <v>1.18</v>
      </c>
      <c r="T303">
        <v>109.5</v>
      </c>
      <c r="U303">
        <f t="shared" si="12"/>
        <v>7.3</v>
      </c>
      <c r="V303">
        <f t="shared" si="13"/>
        <v>4.38</v>
      </c>
      <c r="W303">
        <f t="shared" si="14"/>
        <v>4.38</v>
      </c>
    </row>
    <row r="304" spans="1:23" x14ac:dyDescent="0.35">
      <c r="A304" t="s">
        <v>167</v>
      </c>
      <c r="B304" t="s">
        <v>1254</v>
      </c>
      <c r="C304" t="s">
        <v>436</v>
      </c>
      <c r="D304" t="s">
        <v>364</v>
      </c>
      <c r="E304">
        <v>58</v>
      </c>
      <c r="F304">
        <v>68</v>
      </c>
      <c r="G304">
        <v>0</v>
      </c>
      <c r="H304">
        <v>0</v>
      </c>
      <c r="I304">
        <v>0</v>
      </c>
      <c r="J304">
        <v>1</v>
      </c>
      <c r="K304">
        <v>2</v>
      </c>
      <c r="L304">
        <v>1</v>
      </c>
      <c r="M304">
        <v>0</v>
      </c>
      <c r="N304">
        <v>11</v>
      </c>
      <c r="O304">
        <v>73</v>
      </c>
      <c r="P304">
        <v>28</v>
      </c>
      <c r="Q304">
        <v>65</v>
      </c>
      <c r="R304">
        <v>5.28</v>
      </c>
      <c r="S304">
        <v>1.6</v>
      </c>
      <c r="T304">
        <v>108.5</v>
      </c>
      <c r="U304">
        <f t="shared" si="12"/>
        <v>7.2333333333333334</v>
      </c>
      <c r="V304">
        <f t="shared" si="13"/>
        <v>4.34</v>
      </c>
      <c r="W304">
        <f t="shared" si="14"/>
        <v>4.34</v>
      </c>
    </row>
    <row r="305" spans="1:23" x14ac:dyDescent="0.35">
      <c r="A305" t="s">
        <v>1926</v>
      </c>
      <c r="B305" t="s">
        <v>219</v>
      </c>
      <c r="C305" t="s">
        <v>436</v>
      </c>
      <c r="D305" t="s">
        <v>370</v>
      </c>
      <c r="E305">
        <v>45</v>
      </c>
      <c r="F305">
        <v>45</v>
      </c>
      <c r="G305">
        <v>0</v>
      </c>
      <c r="H305">
        <v>0</v>
      </c>
      <c r="I305">
        <v>0</v>
      </c>
      <c r="J305">
        <v>3</v>
      </c>
      <c r="K305">
        <v>1</v>
      </c>
      <c r="L305">
        <v>1</v>
      </c>
      <c r="M305">
        <v>0</v>
      </c>
      <c r="N305">
        <v>8</v>
      </c>
      <c r="O305">
        <v>43</v>
      </c>
      <c r="P305">
        <v>16</v>
      </c>
      <c r="Q305">
        <v>41</v>
      </c>
      <c r="R305">
        <v>4</v>
      </c>
      <c r="S305">
        <v>1.27</v>
      </c>
      <c r="T305">
        <v>107.5</v>
      </c>
      <c r="U305">
        <f t="shared" si="12"/>
        <v>7.166666666666667</v>
      </c>
      <c r="V305">
        <f t="shared" si="13"/>
        <v>4.3</v>
      </c>
      <c r="W305">
        <f t="shared" si="14"/>
        <v>4.3</v>
      </c>
    </row>
    <row r="306" spans="1:23" x14ac:dyDescent="0.35">
      <c r="A306" t="s">
        <v>981</v>
      </c>
      <c r="B306" t="s">
        <v>1139</v>
      </c>
      <c r="C306" t="s">
        <v>436</v>
      </c>
      <c r="D306" t="s">
        <v>360</v>
      </c>
      <c r="E306">
        <v>59</v>
      </c>
      <c r="F306">
        <v>28</v>
      </c>
      <c r="G306">
        <v>16</v>
      </c>
      <c r="H306">
        <v>3</v>
      </c>
      <c r="I306">
        <v>0</v>
      </c>
      <c r="J306">
        <v>4</v>
      </c>
      <c r="K306">
        <v>3</v>
      </c>
      <c r="L306">
        <v>0</v>
      </c>
      <c r="M306">
        <v>0</v>
      </c>
      <c r="N306">
        <v>1</v>
      </c>
      <c r="O306">
        <v>64</v>
      </c>
      <c r="P306">
        <v>20</v>
      </c>
      <c r="Q306">
        <v>45</v>
      </c>
      <c r="R306">
        <v>2.59</v>
      </c>
      <c r="S306">
        <v>1.1000000000000001</v>
      </c>
      <c r="T306">
        <v>107</v>
      </c>
      <c r="U306">
        <f t="shared" si="12"/>
        <v>7.1333333333333337</v>
      </c>
      <c r="V306">
        <f t="shared" si="13"/>
        <v>4.28</v>
      </c>
      <c r="W306">
        <f t="shared" si="14"/>
        <v>4.28</v>
      </c>
    </row>
    <row r="307" spans="1:23" x14ac:dyDescent="0.35">
      <c r="A307" t="s">
        <v>171</v>
      </c>
      <c r="B307" t="s">
        <v>899</v>
      </c>
      <c r="C307" t="s">
        <v>436</v>
      </c>
      <c r="D307" t="s">
        <v>367</v>
      </c>
      <c r="E307">
        <v>58</v>
      </c>
      <c r="F307">
        <v>53</v>
      </c>
      <c r="G307">
        <v>0</v>
      </c>
      <c r="H307">
        <v>0</v>
      </c>
      <c r="I307">
        <v>0</v>
      </c>
      <c r="J307">
        <v>4</v>
      </c>
      <c r="K307">
        <v>2</v>
      </c>
      <c r="L307">
        <v>0</v>
      </c>
      <c r="M307">
        <v>0</v>
      </c>
      <c r="N307">
        <v>6</v>
      </c>
      <c r="O307">
        <v>61</v>
      </c>
      <c r="P307">
        <v>24</v>
      </c>
      <c r="Q307">
        <v>65</v>
      </c>
      <c r="R307">
        <v>4.34</v>
      </c>
      <c r="S307">
        <v>1.53</v>
      </c>
      <c r="T307">
        <v>106.5</v>
      </c>
      <c r="U307">
        <f t="shared" si="12"/>
        <v>7.1</v>
      </c>
      <c r="V307">
        <f t="shared" si="13"/>
        <v>4.26</v>
      </c>
      <c r="W307">
        <f t="shared" si="14"/>
        <v>4.26</v>
      </c>
    </row>
    <row r="308" spans="1:23" x14ac:dyDescent="0.35">
      <c r="A308" t="s">
        <v>216</v>
      </c>
      <c r="B308" t="s">
        <v>1549</v>
      </c>
      <c r="C308" t="s">
        <v>436</v>
      </c>
      <c r="D308" t="s">
        <v>376</v>
      </c>
      <c r="E308">
        <v>63</v>
      </c>
      <c r="F308">
        <v>64</v>
      </c>
      <c r="G308">
        <v>0</v>
      </c>
      <c r="H308">
        <v>0</v>
      </c>
      <c r="I308">
        <v>0</v>
      </c>
      <c r="J308">
        <v>3</v>
      </c>
      <c r="K308">
        <v>2</v>
      </c>
      <c r="L308">
        <v>1</v>
      </c>
      <c r="M308">
        <v>0</v>
      </c>
      <c r="N308">
        <v>6</v>
      </c>
      <c r="O308">
        <v>64</v>
      </c>
      <c r="P308">
        <v>26</v>
      </c>
      <c r="Q308">
        <v>66</v>
      </c>
      <c r="R308">
        <v>4.71</v>
      </c>
      <c r="S308">
        <v>1.46</v>
      </c>
      <c r="T308">
        <v>106.5</v>
      </c>
      <c r="U308">
        <f t="shared" si="12"/>
        <v>7.1</v>
      </c>
      <c r="V308">
        <f t="shared" si="13"/>
        <v>4.26</v>
      </c>
      <c r="W308">
        <f t="shared" si="14"/>
        <v>4.26</v>
      </c>
    </row>
    <row r="309" spans="1:23" x14ac:dyDescent="0.35">
      <c r="A309" t="s">
        <v>517</v>
      </c>
      <c r="B309" t="s">
        <v>320</v>
      </c>
      <c r="C309" t="s">
        <v>436</v>
      </c>
      <c r="D309" t="s">
        <v>378</v>
      </c>
      <c r="E309">
        <v>55</v>
      </c>
      <c r="F309">
        <v>28</v>
      </c>
      <c r="G309">
        <v>16</v>
      </c>
      <c r="H309">
        <v>5</v>
      </c>
      <c r="I309">
        <v>0</v>
      </c>
      <c r="J309">
        <v>6</v>
      </c>
      <c r="K309">
        <v>4</v>
      </c>
      <c r="L309">
        <v>0</v>
      </c>
      <c r="M309">
        <v>0</v>
      </c>
      <c r="N309">
        <v>1</v>
      </c>
      <c r="O309">
        <v>69</v>
      </c>
      <c r="P309">
        <v>28</v>
      </c>
      <c r="Q309">
        <v>46</v>
      </c>
      <c r="R309">
        <v>6.22</v>
      </c>
      <c r="S309">
        <v>1.35</v>
      </c>
      <c r="T309">
        <v>106</v>
      </c>
      <c r="U309">
        <f t="shared" si="12"/>
        <v>7.0666666666666664</v>
      </c>
      <c r="V309">
        <f t="shared" si="13"/>
        <v>4.2399999999999993</v>
      </c>
      <c r="W309">
        <f t="shared" si="14"/>
        <v>4.2399999999999993</v>
      </c>
    </row>
    <row r="310" spans="1:23" x14ac:dyDescent="0.35">
      <c r="A310" t="s">
        <v>1927</v>
      </c>
      <c r="B310" t="s">
        <v>916</v>
      </c>
      <c r="C310" t="s">
        <v>435</v>
      </c>
      <c r="D310" t="s">
        <v>397</v>
      </c>
      <c r="E310">
        <v>57</v>
      </c>
      <c r="F310">
        <v>57</v>
      </c>
      <c r="G310">
        <v>0</v>
      </c>
      <c r="H310">
        <v>0</v>
      </c>
      <c r="I310">
        <v>0</v>
      </c>
      <c r="J310">
        <v>2</v>
      </c>
      <c r="K310">
        <v>2</v>
      </c>
      <c r="L310">
        <v>0</v>
      </c>
      <c r="M310">
        <v>0</v>
      </c>
      <c r="N310">
        <v>10</v>
      </c>
      <c r="O310">
        <v>63</v>
      </c>
      <c r="P310">
        <v>23</v>
      </c>
      <c r="Q310">
        <v>60</v>
      </c>
      <c r="R310">
        <v>4.74</v>
      </c>
      <c r="S310">
        <v>1.46</v>
      </c>
      <c r="T310">
        <v>106</v>
      </c>
      <c r="U310">
        <f t="shared" si="12"/>
        <v>7.0666666666666664</v>
      </c>
      <c r="V310">
        <f t="shared" si="13"/>
        <v>4.2399999999999993</v>
      </c>
      <c r="W310">
        <f t="shared" si="14"/>
        <v>4.2399999999999993</v>
      </c>
    </row>
    <row r="311" spans="1:23" x14ac:dyDescent="0.35">
      <c r="A311" t="s">
        <v>113</v>
      </c>
      <c r="B311" t="s">
        <v>1673</v>
      </c>
      <c r="C311" t="s">
        <v>436</v>
      </c>
      <c r="D311" t="s">
        <v>376</v>
      </c>
      <c r="E311">
        <v>75</v>
      </c>
      <c r="F311">
        <v>56</v>
      </c>
      <c r="G311">
        <v>0</v>
      </c>
      <c r="H311">
        <v>0</v>
      </c>
      <c r="I311">
        <v>0</v>
      </c>
      <c r="J311">
        <v>1</v>
      </c>
      <c r="K311">
        <v>2</v>
      </c>
      <c r="L311">
        <v>1</v>
      </c>
      <c r="M311">
        <v>0</v>
      </c>
      <c r="N311">
        <v>8</v>
      </c>
      <c r="O311">
        <v>76</v>
      </c>
      <c r="P311">
        <v>34</v>
      </c>
      <c r="Q311">
        <v>62</v>
      </c>
      <c r="R311">
        <v>5.88</v>
      </c>
      <c r="S311">
        <v>1.28</v>
      </c>
      <c r="T311">
        <v>104.5</v>
      </c>
      <c r="U311">
        <f t="shared" si="12"/>
        <v>6.9666666666666668</v>
      </c>
      <c r="V311">
        <f t="shared" si="13"/>
        <v>4.18</v>
      </c>
      <c r="W311">
        <f t="shared" si="14"/>
        <v>4.18</v>
      </c>
    </row>
    <row r="312" spans="1:23" x14ac:dyDescent="0.35">
      <c r="A312" t="s">
        <v>338</v>
      </c>
      <c r="B312" t="s">
        <v>852</v>
      </c>
      <c r="C312" t="s">
        <v>436</v>
      </c>
      <c r="D312" t="s">
        <v>371</v>
      </c>
      <c r="E312">
        <v>42</v>
      </c>
      <c r="F312">
        <v>55</v>
      </c>
      <c r="G312">
        <v>0</v>
      </c>
      <c r="H312">
        <v>0</v>
      </c>
      <c r="I312">
        <v>0</v>
      </c>
      <c r="J312">
        <v>2</v>
      </c>
      <c r="K312">
        <v>1</v>
      </c>
      <c r="L312">
        <v>1</v>
      </c>
      <c r="M312">
        <v>0</v>
      </c>
      <c r="N312">
        <v>12</v>
      </c>
      <c r="O312">
        <v>31</v>
      </c>
      <c r="P312">
        <v>7</v>
      </c>
      <c r="Q312">
        <v>51</v>
      </c>
      <c r="R312">
        <v>3.64</v>
      </c>
      <c r="S312">
        <v>1.38</v>
      </c>
      <c r="T312">
        <v>104</v>
      </c>
      <c r="U312">
        <f t="shared" si="12"/>
        <v>6.9333333333333336</v>
      </c>
      <c r="V312">
        <f t="shared" si="13"/>
        <v>4.16</v>
      </c>
      <c r="W312">
        <f t="shared" si="14"/>
        <v>4.16</v>
      </c>
    </row>
    <row r="313" spans="1:23" x14ac:dyDescent="0.35">
      <c r="A313" t="s">
        <v>296</v>
      </c>
      <c r="B313" t="s">
        <v>1800</v>
      </c>
      <c r="C313" t="s">
        <v>436</v>
      </c>
      <c r="D313" t="s">
        <v>363</v>
      </c>
      <c r="E313">
        <v>58</v>
      </c>
      <c r="F313">
        <v>60</v>
      </c>
      <c r="G313">
        <v>0</v>
      </c>
      <c r="H313">
        <v>0</v>
      </c>
      <c r="I313">
        <v>0</v>
      </c>
      <c r="J313">
        <v>1</v>
      </c>
      <c r="K313">
        <v>4</v>
      </c>
      <c r="L313">
        <v>1</v>
      </c>
      <c r="M313">
        <v>0</v>
      </c>
      <c r="N313">
        <v>7</v>
      </c>
      <c r="O313">
        <v>74</v>
      </c>
      <c r="P313">
        <v>28</v>
      </c>
      <c r="Q313">
        <v>41</v>
      </c>
      <c r="R313">
        <v>3.88</v>
      </c>
      <c r="S313">
        <v>1.19</v>
      </c>
      <c r="T313">
        <v>104</v>
      </c>
      <c r="U313">
        <f t="shared" si="12"/>
        <v>6.9333333333333336</v>
      </c>
      <c r="V313">
        <f t="shared" si="13"/>
        <v>4.16</v>
      </c>
      <c r="W313">
        <f t="shared" si="14"/>
        <v>4.16</v>
      </c>
    </row>
    <row r="314" spans="1:23" x14ac:dyDescent="0.35">
      <c r="A314" t="s">
        <v>1080</v>
      </c>
      <c r="B314" t="s">
        <v>290</v>
      </c>
      <c r="C314" t="s">
        <v>436</v>
      </c>
      <c r="D314" t="s">
        <v>369</v>
      </c>
      <c r="E314">
        <v>62</v>
      </c>
      <c r="F314">
        <v>60</v>
      </c>
      <c r="G314">
        <v>0</v>
      </c>
      <c r="H314">
        <v>0</v>
      </c>
      <c r="I314">
        <v>0</v>
      </c>
      <c r="J314">
        <v>2</v>
      </c>
      <c r="K314">
        <v>3</v>
      </c>
      <c r="L314">
        <v>0</v>
      </c>
      <c r="M314">
        <v>0</v>
      </c>
      <c r="N314">
        <v>7</v>
      </c>
      <c r="O314">
        <v>66</v>
      </c>
      <c r="P314">
        <v>20</v>
      </c>
      <c r="Q314">
        <v>62</v>
      </c>
      <c r="R314">
        <v>3.92</v>
      </c>
      <c r="S314">
        <v>1.32</v>
      </c>
      <c r="T314">
        <v>102.5</v>
      </c>
      <c r="U314">
        <f t="shared" si="12"/>
        <v>6.833333333333333</v>
      </c>
      <c r="V314">
        <f t="shared" si="13"/>
        <v>4.0999999999999996</v>
      </c>
      <c r="W314">
        <f t="shared" si="14"/>
        <v>4.0999999999999996</v>
      </c>
    </row>
    <row r="315" spans="1:23" x14ac:dyDescent="0.35">
      <c r="A315" t="s">
        <v>1812</v>
      </c>
      <c r="B315" t="s">
        <v>1813</v>
      </c>
      <c r="C315" t="s">
        <v>436</v>
      </c>
      <c r="D315" t="s">
        <v>384</v>
      </c>
      <c r="E315">
        <v>43</v>
      </c>
      <c r="F315">
        <v>46</v>
      </c>
      <c r="G315">
        <v>0</v>
      </c>
      <c r="H315">
        <v>0</v>
      </c>
      <c r="I315">
        <v>0</v>
      </c>
      <c r="J315">
        <v>1</v>
      </c>
      <c r="K315">
        <v>1</v>
      </c>
      <c r="L315">
        <v>1</v>
      </c>
      <c r="M315">
        <v>0</v>
      </c>
      <c r="N315">
        <v>7</v>
      </c>
      <c r="O315">
        <v>58</v>
      </c>
      <c r="P315">
        <v>25</v>
      </c>
      <c r="Q315">
        <v>22</v>
      </c>
      <c r="R315">
        <v>2.09</v>
      </c>
      <c r="S315">
        <v>1.0900000000000001</v>
      </c>
      <c r="T315">
        <v>102</v>
      </c>
      <c r="U315">
        <f t="shared" si="12"/>
        <v>6.8</v>
      </c>
      <c r="V315">
        <f t="shared" si="13"/>
        <v>4.08</v>
      </c>
      <c r="W315">
        <f t="shared" si="14"/>
        <v>4.08</v>
      </c>
    </row>
    <row r="316" spans="1:23" x14ac:dyDescent="0.35">
      <c r="A316" t="s">
        <v>298</v>
      </c>
      <c r="B316" t="s">
        <v>1182</v>
      </c>
      <c r="C316" t="s">
        <v>436</v>
      </c>
      <c r="D316" t="s">
        <v>385</v>
      </c>
      <c r="E316">
        <v>57</v>
      </c>
      <c r="F316">
        <v>47</v>
      </c>
      <c r="G316">
        <v>0</v>
      </c>
      <c r="H316">
        <v>0</v>
      </c>
      <c r="I316">
        <v>0</v>
      </c>
      <c r="J316">
        <v>4</v>
      </c>
      <c r="K316">
        <v>4</v>
      </c>
      <c r="L316">
        <v>1</v>
      </c>
      <c r="M316">
        <v>0</v>
      </c>
      <c r="N316">
        <v>6</v>
      </c>
      <c r="O316">
        <v>43</v>
      </c>
      <c r="P316">
        <v>17</v>
      </c>
      <c r="Q316">
        <v>59</v>
      </c>
      <c r="R316">
        <v>3.32</v>
      </c>
      <c r="S316">
        <v>1.33</v>
      </c>
      <c r="T316">
        <v>102</v>
      </c>
      <c r="U316">
        <f t="shared" si="12"/>
        <v>6.8</v>
      </c>
      <c r="V316">
        <f t="shared" si="13"/>
        <v>4.08</v>
      </c>
      <c r="W316">
        <f t="shared" si="14"/>
        <v>4.08</v>
      </c>
    </row>
    <row r="317" spans="1:23" x14ac:dyDescent="0.35">
      <c r="A317" t="s">
        <v>1928</v>
      </c>
      <c r="B317" t="s">
        <v>425</v>
      </c>
      <c r="C317" t="s">
        <v>436</v>
      </c>
      <c r="D317" t="s">
        <v>377</v>
      </c>
      <c r="E317">
        <v>53</v>
      </c>
      <c r="F317">
        <v>51</v>
      </c>
      <c r="G317">
        <v>0</v>
      </c>
      <c r="H317">
        <v>0</v>
      </c>
      <c r="I317">
        <v>0</v>
      </c>
      <c r="J317">
        <v>2</v>
      </c>
      <c r="K317">
        <v>2</v>
      </c>
      <c r="L317">
        <v>1</v>
      </c>
      <c r="M317">
        <v>0</v>
      </c>
      <c r="N317">
        <v>7</v>
      </c>
      <c r="O317">
        <v>63</v>
      </c>
      <c r="P317">
        <v>23</v>
      </c>
      <c r="Q317">
        <v>56</v>
      </c>
      <c r="R317">
        <v>4.25</v>
      </c>
      <c r="S317">
        <v>1.49</v>
      </c>
      <c r="T317">
        <v>101.5</v>
      </c>
      <c r="U317">
        <f t="shared" si="12"/>
        <v>6.7666666666666666</v>
      </c>
      <c r="V317">
        <f t="shared" si="13"/>
        <v>4.0599999999999996</v>
      </c>
      <c r="W317">
        <f t="shared" si="14"/>
        <v>4.0599999999999996</v>
      </c>
    </row>
    <row r="318" spans="1:23" x14ac:dyDescent="0.35">
      <c r="A318" t="s">
        <v>282</v>
      </c>
      <c r="B318" t="s">
        <v>1082</v>
      </c>
      <c r="C318" t="s">
        <v>436</v>
      </c>
      <c r="D318" t="s">
        <v>379</v>
      </c>
      <c r="E318">
        <v>46</v>
      </c>
      <c r="F318">
        <v>51</v>
      </c>
      <c r="G318">
        <v>0</v>
      </c>
      <c r="H318">
        <v>0</v>
      </c>
      <c r="I318">
        <v>0</v>
      </c>
      <c r="J318">
        <v>1</v>
      </c>
      <c r="K318">
        <v>1</v>
      </c>
      <c r="L318">
        <v>1</v>
      </c>
      <c r="M318">
        <v>0</v>
      </c>
      <c r="N318">
        <v>9</v>
      </c>
      <c r="O318">
        <v>54</v>
      </c>
      <c r="P318">
        <v>18</v>
      </c>
      <c r="Q318">
        <v>42</v>
      </c>
      <c r="R318">
        <v>3.91</v>
      </c>
      <c r="S318">
        <v>1.3</v>
      </c>
      <c r="T318">
        <v>101</v>
      </c>
      <c r="U318">
        <f t="shared" si="12"/>
        <v>6.7333333333333334</v>
      </c>
      <c r="V318">
        <f t="shared" si="13"/>
        <v>4.04</v>
      </c>
      <c r="W318">
        <f t="shared" si="14"/>
        <v>4.04</v>
      </c>
    </row>
    <row r="319" spans="1:23" x14ac:dyDescent="0.35">
      <c r="A319" t="s">
        <v>116</v>
      </c>
      <c r="B319" t="s">
        <v>1544</v>
      </c>
      <c r="C319" t="s">
        <v>436</v>
      </c>
      <c r="D319" t="s">
        <v>387</v>
      </c>
      <c r="E319">
        <v>35</v>
      </c>
      <c r="F319">
        <v>43</v>
      </c>
      <c r="G319">
        <v>0</v>
      </c>
      <c r="H319">
        <v>0</v>
      </c>
      <c r="I319">
        <v>0</v>
      </c>
      <c r="J319">
        <v>3</v>
      </c>
      <c r="K319">
        <v>1</v>
      </c>
      <c r="L319">
        <v>1</v>
      </c>
      <c r="M319">
        <v>0</v>
      </c>
      <c r="N319">
        <v>7</v>
      </c>
      <c r="O319">
        <v>41</v>
      </c>
      <c r="P319">
        <v>21</v>
      </c>
      <c r="Q319">
        <v>23</v>
      </c>
      <c r="R319">
        <v>2.57</v>
      </c>
      <c r="S319">
        <v>1.26</v>
      </c>
      <c r="T319">
        <v>100.5</v>
      </c>
      <c r="U319">
        <f t="shared" si="12"/>
        <v>6.7</v>
      </c>
      <c r="V319">
        <f t="shared" si="13"/>
        <v>4.0199999999999996</v>
      </c>
      <c r="W319">
        <f t="shared" si="14"/>
        <v>4.0199999999999996</v>
      </c>
    </row>
    <row r="320" spans="1:23" x14ac:dyDescent="0.35">
      <c r="A320" t="s">
        <v>348</v>
      </c>
      <c r="B320" t="s">
        <v>1423</v>
      </c>
      <c r="C320" t="s">
        <v>436</v>
      </c>
      <c r="D320" t="s">
        <v>370</v>
      </c>
      <c r="E320">
        <v>41</v>
      </c>
      <c r="F320">
        <v>58</v>
      </c>
      <c r="G320">
        <v>0</v>
      </c>
      <c r="H320">
        <v>0</v>
      </c>
      <c r="I320">
        <v>0</v>
      </c>
      <c r="J320">
        <v>2</v>
      </c>
      <c r="K320">
        <v>2</v>
      </c>
      <c r="L320">
        <v>0</v>
      </c>
      <c r="M320">
        <v>0</v>
      </c>
      <c r="N320">
        <v>12</v>
      </c>
      <c r="O320">
        <v>48</v>
      </c>
      <c r="P320">
        <v>15</v>
      </c>
      <c r="Q320">
        <v>49</v>
      </c>
      <c r="R320">
        <v>5.05</v>
      </c>
      <c r="S320">
        <v>1.56</v>
      </c>
      <c r="T320">
        <v>100</v>
      </c>
      <c r="U320">
        <f t="shared" si="12"/>
        <v>6.666666666666667</v>
      </c>
      <c r="V320">
        <f t="shared" si="13"/>
        <v>4</v>
      </c>
      <c r="W320">
        <f t="shared" si="14"/>
        <v>4</v>
      </c>
    </row>
    <row r="321" spans="1:23" x14ac:dyDescent="0.35">
      <c r="A321" t="s">
        <v>179</v>
      </c>
      <c r="B321" t="s">
        <v>708</v>
      </c>
      <c r="C321" t="s">
        <v>436</v>
      </c>
      <c r="D321" t="s">
        <v>384</v>
      </c>
      <c r="E321">
        <v>46</v>
      </c>
      <c r="F321">
        <v>53</v>
      </c>
      <c r="G321">
        <v>0</v>
      </c>
      <c r="H321">
        <v>0</v>
      </c>
      <c r="I321">
        <v>0</v>
      </c>
      <c r="J321">
        <v>1</v>
      </c>
      <c r="K321">
        <v>1</v>
      </c>
      <c r="L321">
        <v>1</v>
      </c>
      <c r="M321">
        <v>0</v>
      </c>
      <c r="N321">
        <v>5</v>
      </c>
      <c r="O321">
        <v>53</v>
      </c>
      <c r="P321">
        <v>12</v>
      </c>
      <c r="Q321">
        <v>21</v>
      </c>
      <c r="R321">
        <v>4.1100000000000003</v>
      </c>
      <c r="S321">
        <v>0.72</v>
      </c>
      <c r="T321">
        <v>100</v>
      </c>
      <c r="U321">
        <f t="shared" si="12"/>
        <v>6.666666666666667</v>
      </c>
      <c r="V321">
        <f t="shared" si="13"/>
        <v>4</v>
      </c>
      <c r="W321">
        <f t="shared" si="14"/>
        <v>4</v>
      </c>
    </row>
    <row r="322" spans="1:23" x14ac:dyDescent="0.35">
      <c r="A322" t="s">
        <v>303</v>
      </c>
      <c r="B322" t="s">
        <v>146</v>
      </c>
      <c r="C322" t="s">
        <v>436</v>
      </c>
      <c r="D322" t="s">
        <v>380</v>
      </c>
      <c r="E322">
        <v>38</v>
      </c>
      <c r="F322">
        <v>57</v>
      </c>
      <c r="G322">
        <v>0</v>
      </c>
      <c r="H322">
        <v>0</v>
      </c>
      <c r="I322">
        <v>0</v>
      </c>
      <c r="J322">
        <v>3</v>
      </c>
      <c r="K322">
        <v>1</v>
      </c>
      <c r="L322">
        <v>1</v>
      </c>
      <c r="M322">
        <v>0</v>
      </c>
      <c r="N322">
        <v>10</v>
      </c>
      <c r="O322">
        <v>29</v>
      </c>
      <c r="P322">
        <v>14</v>
      </c>
      <c r="Q322">
        <v>38</v>
      </c>
      <c r="R322">
        <v>4.03</v>
      </c>
      <c r="S322">
        <v>1.37</v>
      </c>
      <c r="T322">
        <v>99.5</v>
      </c>
      <c r="U322">
        <f t="shared" ref="U322:U385" si="15">T322/15</f>
        <v>6.6333333333333337</v>
      </c>
      <c r="V322">
        <f t="shared" ref="V322:V385" si="16">IF(T322&gt;= 550,U322*1.35,IF(T322 &gt;= 500,U322*1.3,IF(T322 &gt;= 450,U322*1.25,IF(T322 &gt;= 400,U322*1.2,IF(T322 &gt;= 350,U322*1.1,IF(T322 &gt;= 300,U322,IF(T322 &gt;= 250,U322*0.9,IF(T322 &gt;= 200,U322*0.8,IF(T322 &gt;= 150,U322*0.7,IF(T322 &gt;= 100,U322*0.6,IF(T322 &gt;= 50,U322*0.5,U322*0.4)))))))))))</f>
        <v>3.3166666666666669</v>
      </c>
      <c r="W322">
        <f t="shared" ref="W322:W385" si="17">IF(V322 &lt; 1.5,1,V322)</f>
        <v>3.3166666666666669</v>
      </c>
    </row>
    <row r="323" spans="1:23" x14ac:dyDescent="0.35">
      <c r="A323" t="s">
        <v>90</v>
      </c>
      <c r="B323" t="s">
        <v>1329</v>
      </c>
      <c r="C323" t="s">
        <v>436</v>
      </c>
      <c r="D323" t="s">
        <v>388</v>
      </c>
      <c r="E323">
        <v>49</v>
      </c>
      <c r="F323">
        <v>56</v>
      </c>
      <c r="G323">
        <v>0</v>
      </c>
      <c r="H323">
        <v>0</v>
      </c>
      <c r="I323">
        <v>0</v>
      </c>
      <c r="J323">
        <v>3</v>
      </c>
      <c r="K323">
        <v>2</v>
      </c>
      <c r="L323">
        <v>1</v>
      </c>
      <c r="M323">
        <v>0</v>
      </c>
      <c r="N323">
        <v>5</v>
      </c>
      <c r="O323">
        <v>62</v>
      </c>
      <c r="P323">
        <v>18</v>
      </c>
      <c r="Q323">
        <v>59</v>
      </c>
      <c r="R323">
        <v>5.51</v>
      </c>
      <c r="S323">
        <v>1.57</v>
      </c>
      <c r="T323">
        <v>99.5</v>
      </c>
      <c r="U323">
        <f t="shared" si="15"/>
        <v>6.6333333333333337</v>
      </c>
      <c r="V323">
        <f t="shared" si="16"/>
        <v>3.3166666666666669</v>
      </c>
      <c r="W323">
        <f t="shared" si="17"/>
        <v>3.3166666666666669</v>
      </c>
    </row>
    <row r="324" spans="1:23" x14ac:dyDescent="0.35">
      <c r="A324" t="s">
        <v>408</v>
      </c>
      <c r="B324" t="s">
        <v>665</v>
      </c>
      <c r="C324" t="s">
        <v>436</v>
      </c>
      <c r="D324" t="s">
        <v>389</v>
      </c>
      <c r="E324">
        <v>50</v>
      </c>
      <c r="F324">
        <v>25</v>
      </c>
      <c r="G324">
        <v>13</v>
      </c>
      <c r="H324">
        <v>3</v>
      </c>
      <c r="I324">
        <v>0</v>
      </c>
      <c r="J324">
        <v>3</v>
      </c>
      <c r="K324">
        <v>2</v>
      </c>
      <c r="L324">
        <v>0</v>
      </c>
      <c r="M324">
        <v>0</v>
      </c>
      <c r="N324">
        <v>1</v>
      </c>
      <c r="O324">
        <v>57</v>
      </c>
      <c r="P324">
        <v>10</v>
      </c>
      <c r="Q324">
        <v>39</v>
      </c>
      <c r="R324">
        <v>2.52</v>
      </c>
      <c r="S324">
        <v>0.98</v>
      </c>
      <c r="T324">
        <v>98.5</v>
      </c>
      <c r="U324">
        <f t="shared" si="15"/>
        <v>6.5666666666666664</v>
      </c>
      <c r="V324">
        <f t="shared" si="16"/>
        <v>3.2833333333333332</v>
      </c>
      <c r="W324">
        <f t="shared" si="17"/>
        <v>3.2833333333333332</v>
      </c>
    </row>
    <row r="325" spans="1:23" x14ac:dyDescent="0.35">
      <c r="A325" t="s">
        <v>116</v>
      </c>
      <c r="B325" t="s">
        <v>92</v>
      </c>
      <c r="C325" t="s">
        <v>436</v>
      </c>
      <c r="D325" t="s">
        <v>386</v>
      </c>
      <c r="E325">
        <v>61</v>
      </c>
      <c r="F325">
        <v>45</v>
      </c>
      <c r="G325">
        <v>0</v>
      </c>
      <c r="H325">
        <v>0</v>
      </c>
      <c r="I325">
        <v>0</v>
      </c>
      <c r="J325">
        <v>3</v>
      </c>
      <c r="K325">
        <v>2</v>
      </c>
      <c r="L325">
        <v>1</v>
      </c>
      <c r="M325">
        <v>0</v>
      </c>
      <c r="N325">
        <v>6</v>
      </c>
      <c r="O325">
        <v>64</v>
      </c>
      <c r="P325">
        <v>36</v>
      </c>
      <c r="Q325">
        <v>57</v>
      </c>
      <c r="R325">
        <v>5.0199999999999996</v>
      </c>
      <c r="S325">
        <v>1.52</v>
      </c>
      <c r="T325">
        <v>98.5</v>
      </c>
      <c r="U325">
        <f t="shared" si="15"/>
        <v>6.5666666666666664</v>
      </c>
      <c r="V325">
        <f t="shared" si="16"/>
        <v>3.2833333333333332</v>
      </c>
      <c r="W325">
        <f t="shared" si="17"/>
        <v>3.2833333333333332</v>
      </c>
    </row>
    <row r="326" spans="1:23" x14ac:dyDescent="0.35">
      <c r="A326" t="s">
        <v>184</v>
      </c>
      <c r="B326" t="s">
        <v>109</v>
      </c>
      <c r="C326" t="s">
        <v>435</v>
      </c>
      <c r="D326" t="s">
        <v>368</v>
      </c>
      <c r="E326">
        <v>139</v>
      </c>
      <c r="F326">
        <v>29</v>
      </c>
      <c r="G326">
        <v>29</v>
      </c>
      <c r="H326">
        <v>3</v>
      </c>
      <c r="I326">
        <v>0</v>
      </c>
      <c r="J326">
        <v>3</v>
      </c>
      <c r="K326">
        <v>11</v>
      </c>
      <c r="L326">
        <v>0</v>
      </c>
      <c r="M326">
        <v>0</v>
      </c>
      <c r="N326">
        <v>0</v>
      </c>
      <c r="O326">
        <v>115</v>
      </c>
      <c r="P326">
        <v>57</v>
      </c>
      <c r="Q326">
        <v>125</v>
      </c>
      <c r="R326">
        <v>4.34</v>
      </c>
      <c r="S326">
        <v>1.31</v>
      </c>
      <c r="T326">
        <v>98</v>
      </c>
      <c r="U326">
        <f t="shared" si="15"/>
        <v>6.5333333333333332</v>
      </c>
      <c r="V326">
        <f t="shared" si="16"/>
        <v>3.2666666666666666</v>
      </c>
      <c r="W326">
        <f t="shared" si="17"/>
        <v>3.2666666666666666</v>
      </c>
    </row>
    <row r="327" spans="1:23" x14ac:dyDescent="0.35">
      <c r="A327" t="s">
        <v>1179</v>
      </c>
      <c r="B327" t="s">
        <v>1180</v>
      </c>
      <c r="C327" t="s">
        <v>436</v>
      </c>
      <c r="D327" t="s">
        <v>377</v>
      </c>
      <c r="E327">
        <v>58</v>
      </c>
      <c r="F327">
        <v>25</v>
      </c>
      <c r="G327">
        <v>13</v>
      </c>
      <c r="H327">
        <v>4</v>
      </c>
      <c r="I327">
        <v>0</v>
      </c>
      <c r="J327">
        <v>5</v>
      </c>
      <c r="K327">
        <v>7</v>
      </c>
      <c r="L327">
        <v>0</v>
      </c>
      <c r="M327">
        <v>0</v>
      </c>
      <c r="N327">
        <v>0</v>
      </c>
      <c r="O327">
        <v>66</v>
      </c>
      <c r="P327">
        <v>15</v>
      </c>
      <c r="Q327">
        <v>52</v>
      </c>
      <c r="R327">
        <v>4.66</v>
      </c>
      <c r="S327">
        <v>1.1599999999999999</v>
      </c>
      <c r="T327">
        <v>97</v>
      </c>
      <c r="U327">
        <f t="shared" si="15"/>
        <v>6.4666666666666668</v>
      </c>
      <c r="V327">
        <f t="shared" si="16"/>
        <v>3.2333333333333334</v>
      </c>
      <c r="W327">
        <f t="shared" si="17"/>
        <v>3.2333333333333334</v>
      </c>
    </row>
    <row r="328" spans="1:23" x14ac:dyDescent="0.35">
      <c r="A328" t="s">
        <v>1592</v>
      </c>
      <c r="B328" t="s">
        <v>195</v>
      </c>
      <c r="C328" t="s">
        <v>436</v>
      </c>
      <c r="D328" t="s">
        <v>387</v>
      </c>
      <c r="E328">
        <v>49</v>
      </c>
      <c r="F328">
        <v>25</v>
      </c>
      <c r="G328">
        <v>12</v>
      </c>
      <c r="H328">
        <v>3</v>
      </c>
      <c r="I328">
        <v>0</v>
      </c>
      <c r="J328">
        <v>5</v>
      </c>
      <c r="K328">
        <v>5</v>
      </c>
      <c r="L328">
        <v>0</v>
      </c>
      <c r="M328">
        <v>0</v>
      </c>
      <c r="N328">
        <v>1</v>
      </c>
      <c r="O328">
        <v>49</v>
      </c>
      <c r="P328">
        <v>10</v>
      </c>
      <c r="Q328">
        <v>39</v>
      </c>
      <c r="R328">
        <v>4.04</v>
      </c>
      <c r="S328">
        <v>1</v>
      </c>
      <c r="T328">
        <v>96.5</v>
      </c>
      <c r="U328">
        <f t="shared" si="15"/>
        <v>6.4333333333333336</v>
      </c>
      <c r="V328">
        <f t="shared" si="16"/>
        <v>3.2166666666666668</v>
      </c>
      <c r="W328">
        <f t="shared" si="17"/>
        <v>3.2166666666666668</v>
      </c>
    </row>
    <row r="329" spans="1:23" x14ac:dyDescent="0.35">
      <c r="A329" t="s">
        <v>267</v>
      </c>
      <c r="B329" t="s">
        <v>234</v>
      </c>
      <c r="C329" t="s">
        <v>436</v>
      </c>
      <c r="D329" t="s">
        <v>381</v>
      </c>
      <c r="E329">
        <v>72</v>
      </c>
      <c r="F329">
        <v>71</v>
      </c>
      <c r="G329">
        <v>0</v>
      </c>
      <c r="H329">
        <v>0</v>
      </c>
      <c r="I329">
        <v>0</v>
      </c>
      <c r="J329">
        <v>1</v>
      </c>
      <c r="K329">
        <v>4</v>
      </c>
      <c r="L329">
        <v>1</v>
      </c>
      <c r="M329">
        <v>0</v>
      </c>
      <c r="N329">
        <v>7</v>
      </c>
      <c r="O329">
        <v>103</v>
      </c>
      <c r="P329">
        <v>55</v>
      </c>
      <c r="Q329">
        <v>59</v>
      </c>
      <c r="R329">
        <v>6.88</v>
      </c>
      <c r="S329">
        <v>1.58</v>
      </c>
      <c r="T329">
        <v>96</v>
      </c>
      <c r="U329">
        <f t="shared" si="15"/>
        <v>6.4</v>
      </c>
      <c r="V329">
        <f t="shared" si="16"/>
        <v>3.2</v>
      </c>
      <c r="W329">
        <f t="shared" si="17"/>
        <v>3.2</v>
      </c>
    </row>
    <row r="330" spans="1:23" x14ac:dyDescent="0.35">
      <c r="A330" t="s">
        <v>623</v>
      </c>
      <c r="B330" t="s">
        <v>1317</v>
      </c>
      <c r="C330" t="s">
        <v>436</v>
      </c>
      <c r="D330" t="s">
        <v>371</v>
      </c>
      <c r="E330">
        <v>48</v>
      </c>
      <c r="F330">
        <v>27</v>
      </c>
      <c r="G330">
        <v>0</v>
      </c>
      <c r="H330">
        <v>0</v>
      </c>
      <c r="I330">
        <v>0</v>
      </c>
      <c r="J330">
        <v>3</v>
      </c>
      <c r="K330">
        <v>3</v>
      </c>
      <c r="L330">
        <v>0</v>
      </c>
      <c r="M330">
        <v>0</v>
      </c>
      <c r="N330">
        <v>5</v>
      </c>
      <c r="O330">
        <v>53</v>
      </c>
      <c r="P330">
        <v>17</v>
      </c>
      <c r="Q330">
        <v>41</v>
      </c>
      <c r="R330">
        <v>3.56</v>
      </c>
      <c r="S330">
        <v>1.21</v>
      </c>
      <c r="T330">
        <v>95</v>
      </c>
      <c r="U330">
        <f t="shared" si="15"/>
        <v>6.333333333333333</v>
      </c>
      <c r="V330">
        <f t="shared" si="16"/>
        <v>3.1666666666666665</v>
      </c>
      <c r="W330">
        <f t="shared" si="17"/>
        <v>3.1666666666666665</v>
      </c>
    </row>
    <row r="331" spans="1:23" x14ac:dyDescent="0.35">
      <c r="A331" t="s">
        <v>282</v>
      </c>
      <c r="B331" t="s">
        <v>1555</v>
      </c>
      <c r="C331" t="s">
        <v>436</v>
      </c>
      <c r="D331" t="s">
        <v>378</v>
      </c>
      <c r="E331">
        <v>44</v>
      </c>
      <c r="F331">
        <v>52</v>
      </c>
      <c r="G331">
        <v>0</v>
      </c>
      <c r="H331">
        <v>0</v>
      </c>
      <c r="I331">
        <v>0</v>
      </c>
      <c r="J331">
        <v>1</v>
      </c>
      <c r="K331">
        <v>1</v>
      </c>
      <c r="L331">
        <v>1</v>
      </c>
      <c r="M331">
        <v>0</v>
      </c>
      <c r="N331">
        <v>7</v>
      </c>
      <c r="O331">
        <v>47</v>
      </c>
      <c r="P331">
        <v>11</v>
      </c>
      <c r="Q331">
        <v>35</v>
      </c>
      <c r="R331">
        <v>3.89</v>
      </c>
      <c r="S331">
        <v>1.05</v>
      </c>
      <c r="T331">
        <v>95</v>
      </c>
      <c r="U331">
        <f t="shared" si="15"/>
        <v>6.333333333333333</v>
      </c>
      <c r="V331">
        <f t="shared" si="16"/>
        <v>3.1666666666666665</v>
      </c>
      <c r="W331">
        <f t="shared" si="17"/>
        <v>3.1666666666666665</v>
      </c>
    </row>
    <row r="332" spans="1:23" x14ac:dyDescent="0.35">
      <c r="A332" t="s">
        <v>1855</v>
      </c>
      <c r="B332" t="s">
        <v>1856</v>
      </c>
      <c r="C332" t="s">
        <v>436</v>
      </c>
      <c r="D332" t="s">
        <v>446</v>
      </c>
      <c r="E332">
        <v>44</v>
      </c>
      <c r="F332">
        <v>44</v>
      </c>
      <c r="G332">
        <v>0</v>
      </c>
      <c r="H332">
        <v>0</v>
      </c>
      <c r="I332">
        <v>0</v>
      </c>
      <c r="J332">
        <v>2</v>
      </c>
      <c r="K332">
        <v>2</v>
      </c>
      <c r="L332">
        <v>1</v>
      </c>
      <c r="M332">
        <v>0</v>
      </c>
      <c r="N332">
        <v>8</v>
      </c>
      <c r="O332">
        <v>42</v>
      </c>
      <c r="P332">
        <v>15</v>
      </c>
      <c r="Q332">
        <v>40</v>
      </c>
      <c r="R332">
        <v>4.09</v>
      </c>
      <c r="S332">
        <v>1.25</v>
      </c>
      <c r="T332">
        <v>94</v>
      </c>
      <c r="U332">
        <f t="shared" si="15"/>
        <v>6.2666666666666666</v>
      </c>
      <c r="V332">
        <f t="shared" si="16"/>
        <v>3.1333333333333333</v>
      </c>
      <c r="W332">
        <f t="shared" si="17"/>
        <v>3.1333333333333333</v>
      </c>
    </row>
    <row r="333" spans="1:23" x14ac:dyDescent="0.35">
      <c r="A333" t="s">
        <v>340</v>
      </c>
      <c r="B333" t="s">
        <v>202</v>
      </c>
      <c r="C333" t="s">
        <v>436</v>
      </c>
      <c r="D333" t="s">
        <v>384</v>
      </c>
      <c r="E333">
        <v>42</v>
      </c>
      <c r="F333">
        <v>51</v>
      </c>
      <c r="G333">
        <v>0</v>
      </c>
      <c r="H333">
        <v>0</v>
      </c>
      <c r="I333">
        <v>0</v>
      </c>
      <c r="J333">
        <v>2</v>
      </c>
      <c r="K333">
        <v>2</v>
      </c>
      <c r="L333">
        <v>1</v>
      </c>
      <c r="M333">
        <v>0</v>
      </c>
      <c r="N333">
        <v>8</v>
      </c>
      <c r="O333">
        <v>38</v>
      </c>
      <c r="P333">
        <v>14</v>
      </c>
      <c r="Q333">
        <v>38</v>
      </c>
      <c r="R333">
        <v>3.21</v>
      </c>
      <c r="S333">
        <v>1.24</v>
      </c>
      <c r="T333">
        <v>92.5</v>
      </c>
      <c r="U333">
        <f t="shared" si="15"/>
        <v>6.166666666666667</v>
      </c>
      <c r="V333">
        <f t="shared" si="16"/>
        <v>3.0833333333333335</v>
      </c>
      <c r="W333">
        <f t="shared" si="17"/>
        <v>3.0833333333333335</v>
      </c>
    </row>
    <row r="334" spans="1:23" x14ac:dyDescent="0.35">
      <c r="A334" t="s">
        <v>582</v>
      </c>
      <c r="B334" t="s">
        <v>887</v>
      </c>
      <c r="C334" t="s">
        <v>435</v>
      </c>
      <c r="D334" t="s">
        <v>384</v>
      </c>
      <c r="E334">
        <v>65</v>
      </c>
      <c r="F334">
        <v>25</v>
      </c>
      <c r="G334">
        <v>15</v>
      </c>
      <c r="H334">
        <v>5</v>
      </c>
      <c r="I334">
        <v>0</v>
      </c>
      <c r="J334">
        <v>4</v>
      </c>
      <c r="K334">
        <v>4</v>
      </c>
      <c r="L334">
        <v>0</v>
      </c>
      <c r="M334">
        <v>0</v>
      </c>
      <c r="N334">
        <v>0</v>
      </c>
      <c r="O334">
        <v>56</v>
      </c>
      <c r="P334">
        <v>16</v>
      </c>
      <c r="Q334">
        <v>57</v>
      </c>
      <c r="R334">
        <v>3.74</v>
      </c>
      <c r="S334">
        <v>1.1200000000000001</v>
      </c>
      <c r="T334">
        <v>91</v>
      </c>
      <c r="U334">
        <f t="shared" si="15"/>
        <v>6.0666666666666664</v>
      </c>
      <c r="V334">
        <f t="shared" si="16"/>
        <v>3.0333333333333332</v>
      </c>
      <c r="W334">
        <f t="shared" si="17"/>
        <v>3.0333333333333332</v>
      </c>
    </row>
    <row r="335" spans="1:23" x14ac:dyDescent="0.35">
      <c r="A335" t="s">
        <v>882</v>
      </c>
      <c r="B335" t="s">
        <v>175</v>
      </c>
      <c r="C335" t="s">
        <v>436</v>
      </c>
      <c r="D335" t="s">
        <v>394</v>
      </c>
      <c r="E335">
        <v>51</v>
      </c>
      <c r="F335">
        <v>25</v>
      </c>
      <c r="G335">
        <v>13</v>
      </c>
      <c r="H335">
        <v>3</v>
      </c>
      <c r="I335">
        <v>0</v>
      </c>
      <c r="J335">
        <v>4</v>
      </c>
      <c r="K335">
        <v>5</v>
      </c>
      <c r="L335">
        <v>0</v>
      </c>
      <c r="M335">
        <v>0</v>
      </c>
      <c r="N335">
        <v>1</v>
      </c>
      <c r="O335">
        <v>49</v>
      </c>
      <c r="P335">
        <v>10</v>
      </c>
      <c r="Q335">
        <v>39</v>
      </c>
      <c r="R335">
        <v>3</v>
      </c>
      <c r="S335">
        <v>0.96</v>
      </c>
      <c r="T335">
        <v>91</v>
      </c>
      <c r="U335">
        <f t="shared" si="15"/>
        <v>6.0666666666666664</v>
      </c>
      <c r="V335">
        <f t="shared" si="16"/>
        <v>3.0333333333333332</v>
      </c>
      <c r="W335">
        <f t="shared" si="17"/>
        <v>3.0333333333333332</v>
      </c>
    </row>
    <row r="336" spans="1:23" x14ac:dyDescent="0.35">
      <c r="A336" t="s">
        <v>700</v>
      </c>
      <c r="B336" t="s">
        <v>699</v>
      </c>
      <c r="C336" t="s">
        <v>436</v>
      </c>
      <c r="D336" t="s">
        <v>389</v>
      </c>
      <c r="E336">
        <v>47</v>
      </c>
      <c r="F336">
        <v>67</v>
      </c>
      <c r="G336">
        <v>0</v>
      </c>
      <c r="H336">
        <v>0</v>
      </c>
      <c r="I336">
        <v>0</v>
      </c>
      <c r="J336">
        <v>1</v>
      </c>
      <c r="K336">
        <v>1</v>
      </c>
      <c r="L336">
        <v>1</v>
      </c>
      <c r="M336">
        <v>0</v>
      </c>
      <c r="N336">
        <v>11</v>
      </c>
      <c r="O336">
        <v>42</v>
      </c>
      <c r="P336">
        <v>24</v>
      </c>
      <c r="Q336">
        <v>41</v>
      </c>
      <c r="R336">
        <v>4.4000000000000004</v>
      </c>
      <c r="S336">
        <v>1.38</v>
      </c>
      <c r="T336">
        <v>91</v>
      </c>
      <c r="U336">
        <f t="shared" si="15"/>
        <v>6.0666666666666664</v>
      </c>
      <c r="V336">
        <f t="shared" si="16"/>
        <v>3.0333333333333332</v>
      </c>
      <c r="W336">
        <f t="shared" si="17"/>
        <v>3.0333333333333332</v>
      </c>
    </row>
    <row r="337" spans="1:23" x14ac:dyDescent="0.35">
      <c r="A337" t="s">
        <v>39</v>
      </c>
      <c r="B337" t="s">
        <v>1559</v>
      </c>
      <c r="C337" t="s">
        <v>436</v>
      </c>
      <c r="D337" t="s">
        <v>376</v>
      </c>
      <c r="E337">
        <v>65</v>
      </c>
      <c r="F337">
        <v>72</v>
      </c>
      <c r="G337">
        <v>0</v>
      </c>
      <c r="H337">
        <v>0</v>
      </c>
      <c r="I337">
        <v>0</v>
      </c>
      <c r="J337">
        <v>1</v>
      </c>
      <c r="K337">
        <v>1</v>
      </c>
      <c r="L337">
        <v>1</v>
      </c>
      <c r="M337">
        <v>0</v>
      </c>
      <c r="N337">
        <v>8</v>
      </c>
      <c r="O337">
        <v>48</v>
      </c>
      <c r="P337">
        <v>14</v>
      </c>
      <c r="Q337">
        <v>80</v>
      </c>
      <c r="R337">
        <v>4.01</v>
      </c>
      <c r="S337">
        <v>1.45</v>
      </c>
      <c r="T337">
        <v>90.5</v>
      </c>
      <c r="U337">
        <f t="shared" si="15"/>
        <v>6.0333333333333332</v>
      </c>
      <c r="V337">
        <f t="shared" si="16"/>
        <v>3.0166666666666666</v>
      </c>
      <c r="W337">
        <f t="shared" si="17"/>
        <v>3.0166666666666666</v>
      </c>
    </row>
    <row r="338" spans="1:23" x14ac:dyDescent="0.35">
      <c r="A338" t="s">
        <v>326</v>
      </c>
      <c r="B338" t="s">
        <v>68</v>
      </c>
      <c r="C338" t="s">
        <v>435</v>
      </c>
      <c r="D338" t="s">
        <v>446</v>
      </c>
      <c r="E338">
        <v>47</v>
      </c>
      <c r="F338">
        <v>25</v>
      </c>
      <c r="G338">
        <v>12</v>
      </c>
      <c r="H338">
        <v>2</v>
      </c>
      <c r="I338">
        <v>0</v>
      </c>
      <c r="J338">
        <v>5</v>
      </c>
      <c r="K338">
        <v>4</v>
      </c>
      <c r="L338">
        <v>0</v>
      </c>
      <c r="M338">
        <v>0</v>
      </c>
      <c r="N338">
        <v>1</v>
      </c>
      <c r="O338">
        <v>47</v>
      </c>
      <c r="P338">
        <v>22</v>
      </c>
      <c r="Q338">
        <v>30</v>
      </c>
      <c r="R338">
        <v>3.25</v>
      </c>
      <c r="S338">
        <v>1.1100000000000001</v>
      </c>
      <c r="T338">
        <v>90.5</v>
      </c>
      <c r="U338">
        <f t="shared" si="15"/>
        <v>6.0333333333333332</v>
      </c>
      <c r="V338">
        <f t="shared" si="16"/>
        <v>3.0166666666666666</v>
      </c>
      <c r="W338">
        <f t="shared" si="17"/>
        <v>3.0166666666666666</v>
      </c>
    </row>
    <row r="339" spans="1:23" x14ac:dyDescent="0.35">
      <c r="A339" t="s">
        <v>1088</v>
      </c>
      <c r="B339" t="s">
        <v>1089</v>
      </c>
      <c r="C339" t="s">
        <v>436</v>
      </c>
      <c r="D339" t="s">
        <v>389</v>
      </c>
      <c r="E339">
        <v>54</v>
      </c>
      <c r="F339">
        <v>25</v>
      </c>
      <c r="G339">
        <v>13</v>
      </c>
      <c r="H339">
        <v>4</v>
      </c>
      <c r="I339">
        <v>0</v>
      </c>
      <c r="J339">
        <v>6</v>
      </c>
      <c r="K339">
        <v>5</v>
      </c>
      <c r="L339">
        <v>0</v>
      </c>
      <c r="M339">
        <v>0</v>
      </c>
      <c r="N339">
        <v>0</v>
      </c>
      <c r="O339">
        <v>43</v>
      </c>
      <c r="P339">
        <v>12</v>
      </c>
      <c r="Q339">
        <v>48</v>
      </c>
      <c r="R339">
        <v>5.17</v>
      </c>
      <c r="S339">
        <v>1.1100000000000001</v>
      </c>
      <c r="T339">
        <v>90.5</v>
      </c>
      <c r="U339">
        <f t="shared" si="15"/>
        <v>6.0333333333333332</v>
      </c>
      <c r="V339">
        <f t="shared" si="16"/>
        <v>3.0166666666666666</v>
      </c>
      <c r="W339">
        <f t="shared" si="17"/>
        <v>3.0166666666666666</v>
      </c>
    </row>
    <row r="340" spans="1:23" x14ac:dyDescent="0.35">
      <c r="A340" t="s">
        <v>1267</v>
      </c>
      <c r="B340" t="s">
        <v>142</v>
      </c>
      <c r="C340" t="s">
        <v>436</v>
      </c>
      <c r="D340" t="s">
        <v>372</v>
      </c>
      <c r="E340">
        <v>42</v>
      </c>
      <c r="F340">
        <v>60</v>
      </c>
      <c r="G340">
        <v>0</v>
      </c>
      <c r="H340">
        <v>0</v>
      </c>
      <c r="I340">
        <v>0</v>
      </c>
      <c r="J340">
        <v>1</v>
      </c>
      <c r="K340">
        <v>3</v>
      </c>
      <c r="L340">
        <v>1</v>
      </c>
      <c r="M340">
        <v>0</v>
      </c>
      <c r="N340">
        <v>12</v>
      </c>
      <c r="O340">
        <v>73</v>
      </c>
      <c r="P340">
        <v>38</v>
      </c>
      <c r="Q340">
        <v>47</v>
      </c>
      <c r="R340">
        <v>8.36</v>
      </c>
      <c r="S340">
        <v>2.02</v>
      </c>
      <c r="T340">
        <v>90</v>
      </c>
      <c r="U340">
        <f t="shared" si="15"/>
        <v>6</v>
      </c>
      <c r="V340">
        <f t="shared" si="16"/>
        <v>3</v>
      </c>
      <c r="W340">
        <f t="shared" si="17"/>
        <v>3</v>
      </c>
    </row>
    <row r="341" spans="1:23" x14ac:dyDescent="0.35">
      <c r="A341" t="s">
        <v>100</v>
      </c>
      <c r="B341" t="s">
        <v>1186</v>
      </c>
      <c r="C341" t="s">
        <v>436</v>
      </c>
      <c r="D341" t="s">
        <v>368</v>
      </c>
      <c r="E341">
        <v>49</v>
      </c>
      <c r="F341">
        <v>47</v>
      </c>
      <c r="G341">
        <v>0</v>
      </c>
      <c r="H341">
        <v>0</v>
      </c>
      <c r="I341">
        <v>0</v>
      </c>
      <c r="J341">
        <v>2</v>
      </c>
      <c r="K341">
        <v>2</v>
      </c>
      <c r="L341">
        <v>0</v>
      </c>
      <c r="M341">
        <v>0</v>
      </c>
      <c r="N341">
        <v>6</v>
      </c>
      <c r="O341">
        <v>74</v>
      </c>
      <c r="P341">
        <v>27</v>
      </c>
      <c r="Q341">
        <v>61</v>
      </c>
      <c r="R341">
        <v>4.96</v>
      </c>
      <c r="S341">
        <v>1.8</v>
      </c>
      <c r="T341">
        <v>90</v>
      </c>
      <c r="U341">
        <f t="shared" si="15"/>
        <v>6</v>
      </c>
      <c r="V341">
        <f t="shared" si="16"/>
        <v>3</v>
      </c>
      <c r="W341">
        <f t="shared" si="17"/>
        <v>3</v>
      </c>
    </row>
    <row r="342" spans="1:23" x14ac:dyDescent="0.35">
      <c r="A342" t="s">
        <v>62</v>
      </c>
      <c r="B342" t="s">
        <v>1035</v>
      </c>
      <c r="C342" t="s">
        <v>436</v>
      </c>
      <c r="D342" t="s">
        <v>375</v>
      </c>
      <c r="E342">
        <v>115</v>
      </c>
      <c r="F342">
        <v>29</v>
      </c>
      <c r="G342">
        <v>29</v>
      </c>
      <c r="H342">
        <v>9</v>
      </c>
      <c r="I342">
        <v>1</v>
      </c>
      <c r="J342">
        <v>4</v>
      </c>
      <c r="K342">
        <v>9</v>
      </c>
      <c r="L342">
        <v>0</v>
      </c>
      <c r="M342">
        <v>0</v>
      </c>
      <c r="N342">
        <v>0</v>
      </c>
      <c r="O342">
        <v>99</v>
      </c>
      <c r="P342">
        <v>40</v>
      </c>
      <c r="Q342">
        <v>139</v>
      </c>
      <c r="R342">
        <v>5.17</v>
      </c>
      <c r="S342">
        <v>1.56</v>
      </c>
      <c r="T342">
        <v>89.5</v>
      </c>
      <c r="U342">
        <f t="shared" si="15"/>
        <v>5.9666666666666668</v>
      </c>
      <c r="V342">
        <f t="shared" si="16"/>
        <v>2.9833333333333334</v>
      </c>
      <c r="W342">
        <f t="shared" si="17"/>
        <v>2.9833333333333334</v>
      </c>
    </row>
    <row r="343" spans="1:23" x14ac:dyDescent="0.35">
      <c r="A343" t="s">
        <v>90</v>
      </c>
      <c r="B343" t="s">
        <v>477</v>
      </c>
      <c r="C343" t="s">
        <v>436</v>
      </c>
      <c r="D343" t="s">
        <v>374</v>
      </c>
      <c r="E343">
        <v>47</v>
      </c>
      <c r="F343">
        <v>25</v>
      </c>
      <c r="G343">
        <v>12</v>
      </c>
      <c r="H343">
        <v>3</v>
      </c>
      <c r="I343">
        <v>0</v>
      </c>
      <c r="J343">
        <v>4</v>
      </c>
      <c r="K343">
        <v>3</v>
      </c>
      <c r="L343">
        <v>0</v>
      </c>
      <c r="M343">
        <v>0</v>
      </c>
      <c r="N343">
        <v>1</v>
      </c>
      <c r="O343">
        <v>63</v>
      </c>
      <c r="P343">
        <v>24</v>
      </c>
      <c r="Q343">
        <v>39</v>
      </c>
      <c r="R343">
        <v>4.79</v>
      </c>
      <c r="S343">
        <v>1.34</v>
      </c>
      <c r="T343">
        <v>89</v>
      </c>
      <c r="U343">
        <f t="shared" si="15"/>
        <v>5.9333333333333336</v>
      </c>
      <c r="V343">
        <f t="shared" si="16"/>
        <v>2.9666666666666668</v>
      </c>
      <c r="W343">
        <f t="shared" si="17"/>
        <v>2.9666666666666668</v>
      </c>
    </row>
    <row r="344" spans="1:23" x14ac:dyDescent="0.35">
      <c r="A344" t="s">
        <v>66</v>
      </c>
      <c r="B344" t="s">
        <v>673</v>
      </c>
      <c r="C344" t="s">
        <v>436</v>
      </c>
      <c r="D344" t="s">
        <v>368</v>
      </c>
      <c r="E344">
        <v>51</v>
      </c>
      <c r="F344">
        <v>56</v>
      </c>
      <c r="G344">
        <v>0</v>
      </c>
      <c r="H344">
        <v>0</v>
      </c>
      <c r="I344">
        <v>0</v>
      </c>
      <c r="J344">
        <v>2</v>
      </c>
      <c r="K344">
        <v>1</v>
      </c>
      <c r="L344">
        <v>0</v>
      </c>
      <c r="M344">
        <v>0</v>
      </c>
      <c r="N344">
        <v>6</v>
      </c>
      <c r="O344">
        <v>70</v>
      </c>
      <c r="P344">
        <v>33</v>
      </c>
      <c r="Q344">
        <v>52</v>
      </c>
      <c r="R344">
        <v>5.29</v>
      </c>
      <c r="S344">
        <v>1.67</v>
      </c>
      <c r="T344">
        <v>88</v>
      </c>
      <c r="U344">
        <f t="shared" si="15"/>
        <v>5.8666666666666663</v>
      </c>
      <c r="V344">
        <f t="shared" si="16"/>
        <v>2.9333333333333331</v>
      </c>
      <c r="W344">
        <f t="shared" si="17"/>
        <v>2.9333333333333331</v>
      </c>
    </row>
    <row r="345" spans="1:23" x14ac:dyDescent="0.35">
      <c r="A345" t="s">
        <v>58</v>
      </c>
      <c r="B345" t="s">
        <v>659</v>
      </c>
      <c r="C345" t="s">
        <v>435</v>
      </c>
      <c r="D345" t="s">
        <v>380</v>
      </c>
      <c r="E345">
        <v>57</v>
      </c>
      <c r="F345">
        <v>25</v>
      </c>
      <c r="G345">
        <v>14</v>
      </c>
      <c r="H345">
        <v>4</v>
      </c>
      <c r="I345">
        <v>0</v>
      </c>
      <c r="J345">
        <v>4</v>
      </c>
      <c r="K345">
        <v>3</v>
      </c>
      <c r="L345">
        <v>0</v>
      </c>
      <c r="M345">
        <v>0</v>
      </c>
      <c r="N345">
        <v>1</v>
      </c>
      <c r="O345">
        <v>52</v>
      </c>
      <c r="P345">
        <v>15</v>
      </c>
      <c r="Q345">
        <v>57</v>
      </c>
      <c r="R345">
        <v>4.26</v>
      </c>
      <c r="S345">
        <v>1.26</v>
      </c>
      <c r="T345">
        <v>87</v>
      </c>
      <c r="U345">
        <f t="shared" si="15"/>
        <v>5.8</v>
      </c>
      <c r="V345">
        <f t="shared" si="16"/>
        <v>2.9</v>
      </c>
      <c r="W345">
        <f t="shared" si="17"/>
        <v>2.9</v>
      </c>
    </row>
    <row r="346" spans="1:23" x14ac:dyDescent="0.35">
      <c r="A346" t="s">
        <v>757</v>
      </c>
      <c r="B346" t="s">
        <v>219</v>
      </c>
      <c r="C346" t="s">
        <v>435</v>
      </c>
      <c r="D346" t="s">
        <v>372</v>
      </c>
      <c r="E346">
        <v>56</v>
      </c>
      <c r="F346">
        <v>28</v>
      </c>
      <c r="G346">
        <v>15</v>
      </c>
      <c r="H346">
        <v>5</v>
      </c>
      <c r="I346">
        <v>0</v>
      </c>
      <c r="J346">
        <v>5</v>
      </c>
      <c r="K346">
        <v>6</v>
      </c>
      <c r="L346">
        <v>0</v>
      </c>
      <c r="M346">
        <v>0</v>
      </c>
      <c r="N346">
        <v>1</v>
      </c>
      <c r="O346">
        <v>59</v>
      </c>
      <c r="P346">
        <v>22</v>
      </c>
      <c r="Q346">
        <v>56</v>
      </c>
      <c r="R346">
        <v>4.5</v>
      </c>
      <c r="S346">
        <v>1.39</v>
      </c>
      <c r="T346">
        <v>87</v>
      </c>
      <c r="U346">
        <f t="shared" si="15"/>
        <v>5.8</v>
      </c>
      <c r="V346">
        <f t="shared" si="16"/>
        <v>2.9</v>
      </c>
      <c r="W346">
        <f t="shared" si="17"/>
        <v>2.9</v>
      </c>
    </row>
    <row r="347" spans="1:23" x14ac:dyDescent="0.35">
      <c r="A347" t="s">
        <v>41</v>
      </c>
      <c r="B347" t="s">
        <v>224</v>
      </c>
      <c r="C347" t="s">
        <v>436</v>
      </c>
      <c r="D347" t="s">
        <v>394</v>
      </c>
      <c r="E347">
        <v>47</v>
      </c>
      <c r="F347">
        <v>51</v>
      </c>
      <c r="G347">
        <v>0</v>
      </c>
      <c r="H347">
        <v>0</v>
      </c>
      <c r="I347">
        <v>0</v>
      </c>
      <c r="J347">
        <v>1</v>
      </c>
      <c r="K347">
        <v>1</v>
      </c>
      <c r="L347">
        <v>1</v>
      </c>
      <c r="M347">
        <v>0</v>
      </c>
      <c r="N347">
        <v>7</v>
      </c>
      <c r="O347">
        <v>52</v>
      </c>
      <c r="P347">
        <v>24</v>
      </c>
      <c r="Q347">
        <v>41</v>
      </c>
      <c r="R347">
        <v>4.21</v>
      </c>
      <c r="S347">
        <v>1.38</v>
      </c>
      <c r="T347">
        <v>85.5</v>
      </c>
      <c r="U347">
        <f t="shared" si="15"/>
        <v>5.7</v>
      </c>
      <c r="V347">
        <f t="shared" si="16"/>
        <v>2.85</v>
      </c>
      <c r="W347">
        <f t="shared" si="17"/>
        <v>2.85</v>
      </c>
    </row>
    <row r="348" spans="1:23" x14ac:dyDescent="0.35">
      <c r="A348" t="s">
        <v>1556</v>
      </c>
      <c r="B348" t="s">
        <v>1929</v>
      </c>
      <c r="C348" t="s">
        <v>436</v>
      </c>
      <c r="D348" t="s">
        <v>370</v>
      </c>
      <c r="E348">
        <v>59</v>
      </c>
      <c r="F348">
        <v>28</v>
      </c>
      <c r="G348">
        <v>15</v>
      </c>
      <c r="H348">
        <v>5</v>
      </c>
      <c r="I348">
        <v>0</v>
      </c>
      <c r="J348">
        <v>6</v>
      </c>
      <c r="K348">
        <v>5</v>
      </c>
      <c r="L348">
        <v>0</v>
      </c>
      <c r="M348">
        <v>0</v>
      </c>
      <c r="N348">
        <v>1</v>
      </c>
      <c r="O348">
        <v>39</v>
      </c>
      <c r="P348">
        <v>21</v>
      </c>
      <c r="Q348">
        <v>60</v>
      </c>
      <c r="R348">
        <v>3.2</v>
      </c>
      <c r="S348">
        <v>1.37</v>
      </c>
      <c r="T348">
        <v>85.5</v>
      </c>
      <c r="U348">
        <f t="shared" si="15"/>
        <v>5.7</v>
      </c>
      <c r="V348">
        <f t="shared" si="16"/>
        <v>2.85</v>
      </c>
      <c r="W348">
        <f t="shared" si="17"/>
        <v>2.85</v>
      </c>
    </row>
    <row r="349" spans="1:23" x14ac:dyDescent="0.35">
      <c r="A349" t="s">
        <v>93</v>
      </c>
      <c r="B349" t="s">
        <v>1607</v>
      </c>
      <c r="C349" t="s">
        <v>435</v>
      </c>
      <c r="D349" t="s">
        <v>385</v>
      </c>
      <c r="E349">
        <v>55</v>
      </c>
      <c r="F349">
        <v>23</v>
      </c>
      <c r="G349">
        <v>11</v>
      </c>
      <c r="H349">
        <v>2</v>
      </c>
      <c r="I349">
        <v>0</v>
      </c>
      <c r="J349">
        <v>4</v>
      </c>
      <c r="K349">
        <v>4</v>
      </c>
      <c r="L349">
        <v>0</v>
      </c>
      <c r="M349">
        <v>0</v>
      </c>
      <c r="N349">
        <v>0</v>
      </c>
      <c r="O349">
        <v>63</v>
      </c>
      <c r="P349">
        <v>23</v>
      </c>
      <c r="Q349">
        <v>51</v>
      </c>
      <c r="R349">
        <v>4.25</v>
      </c>
      <c r="S349">
        <v>1.35</v>
      </c>
      <c r="T349">
        <v>84.5</v>
      </c>
      <c r="U349">
        <f t="shared" si="15"/>
        <v>5.6333333333333337</v>
      </c>
      <c r="V349">
        <f t="shared" si="16"/>
        <v>2.8166666666666669</v>
      </c>
      <c r="W349">
        <f t="shared" si="17"/>
        <v>2.8166666666666669</v>
      </c>
    </row>
    <row r="350" spans="1:23" x14ac:dyDescent="0.35">
      <c r="A350" t="s">
        <v>77</v>
      </c>
      <c r="B350" t="s">
        <v>812</v>
      </c>
      <c r="C350" t="s">
        <v>436</v>
      </c>
      <c r="D350" t="s">
        <v>370</v>
      </c>
      <c r="E350">
        <v>49</v>
      </c>
      <c r="F350">
        <v>25</v>
      </c>
      <c r="G350">
        <v>13</v>
      </c>
      <c r="H350">
        <v>4</v>
      </c>
      <c r="I350">
        <v>0</v>
      </c>
      <c r="J350">
        <v>5</v>
      </c>
      <c r="K350">
        <v>4</v>
      </c>
      <c r="L350">
        <v>0</v>
      </c>
      <c r="M350">
        <v>0</v>
      </c>
      <c r="N350">
        <v>1</v>
      </c>
      <c r="O350">
        <v>51</v>
      </c>
      <c r="P350">
        <v>20</v>
      </c>
      <c r="Q350">
        <v>53</v>
      </c>
      <c r="R350">
        <v>4.22</v>
      </c>
      <c r="S350">
        <v>1.49</v>
      </c>
      <c r="T350">
        <v>84</v>
      </c>
      <c r="U350">
        <f t="shared" si="15"/>
        <v>5.6</v>
      </c>
      <c r="V350">
        <f t="shared" si="16"/>
        <v>2.8</v>
      </c>
      <c r="W350">
        <f t="shared" si="17"/>
        <v>2.8</v>
      </c>
    </row>
    <row r="351" spans="1:23" x14ac:dyDescent="0.35">
      <c r="A351" t="s">
        <v>1242</v>
      </c>
      <c r="B351" t="s">
        <v>524</v>
      </c>
      <c r="C351" t="s">
        <v>436</v>
      </c>
      <c r="D351" t="s">
        <v>397</v>
      </c>
      <c r="E351">
        <v>60</v>
      </c>
      <c r="F351">
        <v>65</v>
      </c>
      <c r="G351">
        <v>0</v>
      </c>
      <c r="H351">
        <v>0</v>
      </c>
      <c r="I351">
        <v>0</v>
      </c>
      <c r="J351">
        <v>2</v>
      </c>
      <c r="K351">
        <v>1</v>
      </c>
      <c r="L351">
        <v>0</v>
      </c>
      <c r="M351">
        <v>0</v>
      </c>
      <c r="N351">
        <v>7</v>
      </c>
      <c r="O351">
        <v>57</v>
      </c>
      <c r="P351">
        <v>32</v>
      </c>
      <c r="Q351">
        <v>66</v>
      </c>
      <c r="R351">
        <v>4.05</v>
      </c>
      <c r="S351">
        <v>1.63</v>
      </c>
      <c r="T351">
        <v>83.5</v>
      </c>
      <c r="U351">
        <f t="shared" si="15"/>
        <v>5.5666666666666664</v>
      </c>
      <c r="V351">
        <f t="shared" si="16"/>
        <v>2.7833333333333332</v>
      </c>
      <c r="W351">
        <f t="shared" si="17"/>
        <v>2.7833333333333332</v>
      </c>
    </row>
    <row r="352" spans="1:23" x14ac:dyDescent="0.35">
      <c r="A352" t="s">
        <v>289</v>
      </c>
      <c r="B352" t="s">
        <v>1523</v>
      </c>
      <c r="C352" t="s">
        <v>436</v>
      </c>
      <c r="D352" t="s">
        <v>362</v>
      </c>
      <c r="E352">
        <v>51</v>
      </c>
      <c r="F352">
        <v>36</v>
      </c>
      <c r="G352">
        <v>0</v>
      </c>
      <c r="H352">
        <v>0</v>
      </c>
      <c r="I352">
        <v>0</v>
      </c>
      <c r="J352">
        <v>1</v>
      </c>
      <c r="K352">
        <v>1</v>
      </c>
      <c r="L352">
        <v>1</v>
      </c>
      <c r="M352">
        <v>0</v>
      </c>
      <c r="N352">
        <v>6</v>
      </c>
      <c r="O352">
        <v>56</v>
      </c>
      <c r="P352">
        <v>20</v>
      </c>
      <c r="Q352">
        <v>52</v>
      </c>
      <c r="R352">
        <v>5.65</v>
      </c>
      <c r="S352">
        <v>1.41</v>
      </c>
      <c r="T352">
        <v>83</v>
      </c>
      <c r="U352">
        <f t="shared" si="15"/>
        <v>5.5333333333333332</v>
      </c>
      <c r="V352">
        <f t="shared" si="16"/>
        <v>2.7666666666666666</v>
      </c>
      <c r="W352">
        <f t="shared" si="17"/>
        <v>2.7666666666666666</v>
      </c>
    </row>
    <row r="353" spans="1:23" x14ac:dyDescent="0.35">
      <c r="A353" t="s">
        <v>1930</v>
      </c>
      <c r="B353" t="s">
        <v>1931</v>
      </c>
      <c r="C353" t="s">
        <v>435</v>
      </c>
      <c r="D353" t="s">
        <v>377</v>
      </c>
      <c r="E353">
        <v>48</v>
      </c>
      <c r="F353">
        <v>23</v>
      </c>
      <c r="G353">
        <v>11</v>
      </c>
      <c r="H353">
        <v>5</v>
      </c>
      <c r="I353">
        <v>0</v>
      </c>
      <c r="J353">
        <v>4</v>
      </c>
      <c r="K353">
        <v>4</v>
      </c>
      <c r="L353">
        <v>0</v>
      </c>
      <c r="M353">
        <v>0</v>
      </c>
      <c r="N353">
        <v>1</v>
      </c>
      <c r="O353">
        <v>51</v>
      </c>
      <c r="P353">
        <v>16</v>
      </c>
      <c r="Q353">
        <v>45</v>
      </c>
      <c r="R353">
        <v>3.75</v>
      </c>
      <c r="S353">
        <v>1.27</v>
      </c>
      <c r="T353">
        <v>82.5</v>
      </c>
      <c r="U353">
        <f t="shared" si="15"/>
        <v>5.5</v>
      </c>
      <c r="V353">
        <f t="shared" si="16"/>
        <v>2.75</v>
      </c>
      <c r="W353">
        <f t="shared" si="17"/>
        <v>2.75</v>
      </c>
    </row>
    <row r="354" spans="1:23" x14ac:dyDescent="0.35">
      <c r="A354" t="s">
        <v>44</v>
      </c>
      <c r="B354" t="s">
        <v>1502</v>
      </c>
      <c r="C354" t="s">
        <v>436</v>
      </c>
      <c r="D354" t="s">
        <v>360</v>
      </c>
      <c r="E354">
        <v>61</v>
      </c>
      <c r="F354">
        <v>25</v>
      </c>
      <c r="G354">
        <v>13</v>
      </c>
      <c r="H354">
        <v>2</v>
      </c>
      <c r="I354">
        <v>0</v>
      </c>
      <c r="J354">
        <v>7</v>
      </c>
      <c r="K354">
        <v>6</v>
      </c>
      <c r="L354">
        <v>0</v>
      </c>
      <c r="M354">
        <v>0</v>
      </c>
      <c r="N354">
        <v>0</v>
      </c>
      <c r="O354">
        <v>40</v>
      </c>
      <c r="P354">
        <v>18</v>
      </c>
      <c r="Q354">
        <v>71</v>
      </c>
      <c r="R354">
        <v>5.16</v>
      </c>
      <c r="S354">
        <v>1.46</v>
      </c>
      <c r="T354">
        <v>82</v>
      </c>
      <c r="U354">
        <f t="shared" si="15"/>
        <v>5.4666666666666668</v>
      </c>
      <c r="V354">
        <f t="shared" si="16"/>
        <v>2.7333333333333334</v>
      </c>
      <c r="W354">
        <f t="shared" si="17"/>
        <v>2.7333333333333334</v>
      </c>
    </row>
    <row r="355" spans="1:23" x14ac:dyDescent="0.35">
      <c r="A355" t="s">
        <v>1932</v>
      </c>
      <c r="B355" t="s">
        <v>1691</v>
      </c>
      <c r="C355" t="s">
        <v>436</v>
      </c>
      <c r="D355" t="s">
        <v>369</v>
      </c>
      <c r="E355">
        <v>59</v>
      </c>
      <c r="F355">
        <v>60</v>
      </c>
      <c r="G355">
        <v>0</v>
      </c>
      <c r="H355">
        <v>0</v>
      </c>
      <c r="I355">
        <v>0</v>
      </c>
      <c r="J355">
        <v>1</v>
      </c>
      <c r="K355">
        <v>3</v>
      </c>
      <c r="L355">
        <v>0</v>
      </c>
      <c r="M355">
        <v>0</v>
      </c>
      <c r="N355">
        <v>6</v>
      </c>
      <c r="O355">
        <v>69</v>
      </c>
      <c r="P355">
        <v>27</v>
      </c>
      <c r="Q355">
        <v>54</v>
      </c>
      <c r="R355">
        <v>5.34</v>
      </c>
      <c r="S355">
        <v>1.37</v>
      </c>
      <c r="T355">
        <v>81.5</v>
      </c>
      <c r="U355">
        <f t="shared" si="15"/>
        <v>5.4333333333333336</v>
      </c>
      <c r="V355">
        <f t="shared" si="16"/>
        <v>2.7166666666666668</v>
      </c>
      <c r="W355">
        <f t="shared" si="17"/>
        <v>2.7166666666666668</v>
      </c>
    </row>
    <row r="356" spans="1:23" x14ac:dyDescent="0.35">
      <c r="A356" t="s">
        <v>1771</v>
      </c>
      <c r="B356" t="s">
        <v>88</v>
      </c>
      <c r="C356" t="s">
        <v>435</v>
      </c>
      <c r="D356" t="s">
        <v>371</v>
      </c>
      <c r="E356">
        <v>63</v>
      </c>
      <c r="F356">
        <v>28</v>
      </c>
      <c r="G356">
        <v>16</v>
      </c>
      <c r="H356">
        <v>5</v>
      </c>
      <c r="I356">
        <v>0</v>
      </c>
      <c r="J356">
        <v>4</v>
      </c>
      <c r="K356">
        <v>6</v>
      </c>
      <c r="L356">
        <v>0</v>
      </c>
      <c r="M356">
        <v>0</v>
      </c>
      <c r="N356">
        <v>1</v>
      </c>
      <c r="O356">
        <v>67</v>
      </c>
      <c r="P356">
        <v>23</v>
      </c>
      <c r="Q356">
        <v>65</v>
      </c>
      <c r="R356">
        <v>5.57</v>
      </c>
      <c r="S356">
        <v>1.4</v>
      </c>
      <c r="T356">
        <v>81</v>
      </c>
      <c r="U356">
        <f t="shared" si="15"/>
        <v>5.4</v>
      </c>
      <c r="V356">
        <f t="shared" si="16"/>
        <v>2.7</v>
      </c>
      <c r="W356">
        <f t="shared" si="17"/>
        <v>2.7</v>
      </c>
    </row>
    <row r="357" spans="1:23" x14ac:dyDescent="0.35">
      <c r="A357" t="s">
        <v>97</v>
      </c>
      <c r="B357" t="s">
        <v>581</v>
      </c>
      <c r="C357" t="s">
        <v>435</v>
      </c>
      <c r="D357" t="s">
        <v>382</v>
      </c>
      <c r="E357">
        <v>51</v>
      </c>
      <c r="F357">
        <v>25</v>
      </c>
      <c r="G357">
        <v>12</v>
      </c>
      <c r="H357">
        <v>3</v>
      </c>
      <c r="I357">
        <v>0</v>
      </c>
      <c r="J357">
        <v>4</v>
      </c>
      <c r="K357">
        <v>4</v>
      </c>
      <c r="L357">
        <v>0</v>
      </c>
      <c r="M357">
        <v>0</v>
      </c>
      <c r="N357">
        <v>0</v>
      </c>
      <c r="O357">
        <v>58</v>
      </c>
      <c r="P357">
        <v>22</v>
      </c>
      <c r="Q357">
        <v>45</v>
      </c>
      <c r="R357">
        <v>4.24</v>
      </c>
      <c r="S357">
        <v>1.31</v>
      </c>
      <c r="T357">
        <v>80.5</v>
      </c>
      <c r="U357">
        <f t="shared" si="15"/>
        <v>5.3666666666666663</v>
      </c>
      <c r="V357">
        <f t="shared" si="16"/>
        <v>2.6833333333333331</v>
      </c>
      <c r="W357">
        <f t="shared" si="17"/>
        <v>2.6833333333333331</v>
      </c>
    </row>
    <row r="358" spans="1:23" x14ac:dyDescent="0.35">
      <c r="A358" t="s">
        <v>77</v>
      </c>
      <c r="B358" t="s">
        <v>1136</v>
      </c>
      <c r="C358" t="s">
        <v>435</v>
      </c>
      <c r="D358" t="s">
        <v>365</v>
      </c>
      <c r="E358">
        <v>50</v>
      </c>
      <c r="F358">
        <v>25</v>
      </c>
      <c r="G358">
        <v>12</v>
      </c>
      <c r="H358">
        <v>5</v>
      </c>
      <c r="I358">
        <v>0</v>
      </c>
      <c r="J358">
        <v>6</v>
      </c>
      <c r="K358">
        <v>5</v>
      </c>
      <c r="L358">
        <v>0</v>
      </c>
      <c r="M358">
        <v>0</v>
      </c>
      <c r="N358">
        <v>0</v>
      </c>
      <c r="O358">
        <v>33</v>
      </c>
      <c r="P358">
        <v>15</v>
      </c>
      <c r="Q358">
        <v>47</v>
      </c>
      <c r="R358">
        <v>3.42</v>
      </c>
      <c r="S358">
        <v>1.24</v>
      </c>
      <c r="T358">
        <v>80</v>
      </c>
      <c r="U358">
        <f t="shared" si="15"/>
        <v>5.333333333333333</v>
      </c>
      <c r="V358">
        <f t="shared" si="16"/>
        <v>2.6666666666666665</v>
      </c>
      <c r="W358">
        <f t="shared" si="17"/>
        <v>2.6666666666666665</v>
      </c>
    </row>
    <row r="359" spans="1:23" x14ac:dyDescent="0.35">
      <c r="A359" t="s">
        <v>128</v>
      </c>
      <c r="B359" t="s">
        <v>1933</v>
      </c>
      <c r="C359" t="s">
        <v>436</v>
      </c>
      <c r="D359" t="s">
        <v>362</v>
      </c>
      <c r="E359">
        <v>48</v>
      </c>
      <c r="F359">
        <v>64</v>
      </c>
      <c r="G359">
        <v>0</v>
      </c>
      <c r="H359">
        <v>0</v>
      </c>
      <c r="I359">
        <v>0</v>
      </c>
      <c r="J359">
        <v>2</v>
      </c>
      <c r="K359">
        <v>1</v>
      </c>
      <c r="L359">
        <v>1</v>
      </c>
      <c r="M359">
        <v>0</v>
      </c>
      <c r="N359">
        <v>5</v>
      </c>
      <c r="O359">
        <v>41</v>
      </c>
      <c r="P359">
        <v>22</v>
      </c>
      <c r="Q359">
        <v>45</v>
      </c>
      <c r="R359">
        <v>3.75</v>
      </c>
      <c r="S359">
        <v>1.4</v>
      </c>
      <c r="T359">
        <v>78.5</v>
      </c>
      <c r="U359">
        <f t="shared" si="15"/>
        <v>5.2333333333333334</v>
      </c>
      <c r="V359">
        <f t="shared" si="16"/>
        <v>2.6166666666666667</v>
      </c>
      <c r="W359">
        <f t="shared" si="17"/>
        <v>2.6166666666666667</v>
      </c>
    </row>
    <row r="360" spans="1:23" x14ac:dyDescent="0.35">
      <c r="A360" t="s">
        <v>120</v>
      </c>
      <c r="B360" t="s">
        <v>1112</v>
      </c>
      <c r="C360" t="s">
        <v>435</v>
      </c>
      <c r="D360" t="s">
        <v>362</v>
      </c>
      <c r="E360">
        <v>60</v>
      </c>
      <c r="F360">
        <v>25</v>
      </c>
      <c r="G360">
        <v>13</v>
      </c>
      <c r="H360">
        <v>3</v>
      </c>
      <c r="I360">
        <v>0</v>
      </c>
      <c r="J360">
        <v>4</v>
      </c>
      <c r="K360">
        <v>5</v>
      </c>
      <c r="L360">
        <v>0</v>
      </c>
      <c r="M360">
        <v>0</v>
      </c>
      <c r="N360">
        <v>0</v>
      </c>
      <c r="O360">
        <v>51</v>
      </c>
      <c r="P360">
        <v>13</v>
      </c>
      <c r="Q360">
        <v>61</v>
      </c>
      <c r="R360">
        <v>4.2</v>
      </c>
      <c r="S360">
        <v>1.23</v>
      </c>
      <c r="T360">
        <v>78.5</v>
      </c>
      <c r="U360">
        <f t="shared" si="15"/>
        <v>5.2333333333333334</v>
      </c>
      <c r="V360">
        <f t="shared" si="16"/>
        <v>2.6166666666666667</v>
      </c>
      <c r="W360">
        <f t="shared" si="17"/>
        <v>2.6166666666666667</v>
      </c>
    </row>
    <row r="361" spans="1:23" x14ac:dyDescent="0.35">
      <c r="A361" t="s">
        <v>1319</v>
      </c>
      <c r="B361" t="s">
        <v>290</v>
      </c>
      <c r="C361" t="s">
        <v>435</v>
      </c>
      <c r="D361" t="s">
        <v>376</v>
      </c>
      <c r="E361">
        <v>51</v>
      </c>
      <c r="F361">
        <v>25</v>
      </c>
      <c r="G361">
        <v>13</v>
      </c>
      <c r="H361">
        <v>3</v>
      </c>
      <c r="I361">
        <v>0</v>
      </c>
      <c r="J361">
        <v>4</v>
      </c>
      <c r="K361">
        <v>5</v>
      </c>
      <c r="L361">
        <v>0</v>
      </c>
      <c r="M361">
        <v>0</v>
      </c>
      <c r="N361">
        <v>0</v>
      </c>
      <c r="O361">
        <v>47</v>
      </c>
      <c r="P361">
        <v>13</v>
      </c>
      <c r="Q361">
        <v>38</v>
      </c>
      <c r="R361">
        <v>4.41</v>
      </c>
      <c r="S361">
        <v>1</v>
      </c>
      <c r="T361">
        <v>78.5</v>
      </c>
      <c r="U361">
        <f t="shared" si="15"/>
        <v>5.2333333333333334</v>
      </c>
      <c r="V361">
        <f t="shared" si="16"/>
        <v>2.6166666666666667</v>
      </c>
      <c r="W361">
        <f t="shared" si="17"/>
        <v>2.6166666666666667</v>
      </c>
    </row>
    <row r="362" spans="1:23" x14ac:dyDescent="0.35">
      <c r="A362" t="s">
        <v>348</v>
      </c>
      <c r="B362" t="s">
        <v>682</v>
      </c>
      <c r="C362" t="s">
        <v>435</v>
      </c>
      <c r="D362" t="s">
        <v>362</v>
      </c>
      <c r="E362">
        <v>48</v>
      </c>
      <c r="F362">
        <v>25</v>
      </c>
      <c r="G362">
        <v>13</v>
      </c>
      <c r="H362">
        <v>4</v>
      </c>
      <c r="I362">
        <v>1</v>
      </c>
      <c r="J362">
        <v>4</v>
      </c>
      <c r="K362">
        <v>5</v>
      </c>
      <c r="L362">
        <v>0</v>
      </c>
      <c r="M362">
        <v>0</v>
      </c>
      <c r="N362">
        <v>1</v>
      </c>
      <c r="O362">
        <v>41</v>
      </c>
      <c r="P362">
        <v>11</v>
      </c>
      <c r="Q362">
        <v>48</v>
      </c>
      <c r="R362">
        <v>4.3099999999999996</v>
      </c>
      <c r="S362">
        <v>1.23</v>
      </c>
      <c r="T362">
        <v>76.5</v>
      </c>
      <c r="U362">
        <f t="shared" si="15"/>
        <v>5.0999999999999996</v>
      </c>
      <c r="V362">
        <f t="shared" si="16"/>
        <v>2.5499999999999998</v>
      </c>
      <c r="W362">
        <f t="shared" si="17"/>
        <v>2.5499999999999998</v>
      </c>
    </row>
    <row r="363" spans="1:23" x14ac:dyDescent="0.35">
      <c r="A363" t="s">
        <v>223</v>
      </c>
      <c r="B363" t="s">
        <v>1763</v>
      </c>
      <c r="C363" t="s">
        <v>435</v>
      </c>
      <c r="D363" t="s">
        <v>387</v>
      </c>
      <c r="E363">
        <v>43</v>
      </c>
      <c r="F363">
        <v>23</v>
      </c>
      <c r="G363">
        <v>11</v>
      </c>
      <c r="H363">
        <v>3</v>
      </c>
      <c r="I363">
        <v>0</v>
      </c>
      <c r="J363">
        <v>4</v>
      </c>
      <c r="K363">
        <v>3</v>
      </c>
      <c r="L363">
        <v>0</v>
      </c>
      <c r="M363">
        <v>0</v>
      </c>
      <c r="N363">
        <v>1</v>
      </c>
      <c r="O363">
        <v>40</v>
      </c>
      <c r="P363">
        <v>16</v>
      </c>
      <c r="Q363">
        <v>36</v>
      </c>
      <c r="R363">
        <v>3.14</v>
      </c>
      <c r="S363">
        <v>1.21</v>
      </c>
      <c r="T363">
        <v>76.5</v>
      </c>
      <c r="U363">
        <f t="shared" si="15"/>
        <v>5.0999999999999996</v>
      </c>
      <c r="V363">
        <f t="shared" si="16"/>
        <v>2.5499999999999998</v>
      </c>
      <c r="W363">
        <f t="shared" si="17"/>
        <v>2.5499999999999998</v>
      </c>
    </row>
    <row r="364" spans="1:23" x14ac:dyDescent="0.35">
      <c r="A364" t="s">
        <v>488</v>
      </c>
      <c r="B364" t="s">
        <v>468</v>
      </c>
      <c r="C364" t="s">
        <v>436</v>
      </c>
      <c r="D364" t="s">
        <v>385</v>
      </c>
      <c r="E364">
        <v>40</v>
      </c>
      <c r="F364">
        <v>47</v>
      </c>
      <c r="G364">
        <v>0</v>
      </c>
      <c r="H364">
        <v>0</v>
      </c>
      <c r="I364">
        <v>0</v>
      </c>
      <c r="J364">
        <v>4</v>
      </c>
      <c r="K364">
        <v>3</v>
      </c>
      <c r="L364">
        <v>1</v>
      </c>
      <c r="M364">
        <v>0</v>
      </c>
      <c r="N364">
        <v>7</v>
      </c>
      <c r="O364">
        <v>24</v>
      </c>
      <c r="P364">
        <v>24</v>
      </c>
      <c r="Q364">
        <v>37</v>
      </c>
      <c r="R364">
        <v>4.95</v>
      </c>
      <c r="S364">
        <v>1.52</v>
      </c>
      <c r="T364">
        <v>76.5</v>
      </c>
      <c r="U364">
        <f t="shared" si="15"/>
        <v>5.0999999999999996</v>
      </c>
      <c r="V364">
        <f t="shared" si="16"/>
        <v>2.5499999999999998</v>
      </c>
      <c r="W364">
        <f t="shared" si="17"/>
        <v>2.5499999999999998</v>
      </c>
    </row>
    <row r="365" spans="1:23" x14ac:dyDescent="0.35">
      <c r="A365" t="s">
        <v>150</v>
      </c>
      <c r="B365" t="s">
        <v>63</v>
      </c>
      <c r="C365" t="s">
        <v>436</v>
      </c>
      <c r="D365" t="s">
        <v>379</v>
      </c>
      <c r="E365">
        <v>43</v>
      </c>
      <c r="F365">
        <v>23</v>
      </c>
      <c r="G365">
        <v>11</v>
      </c>
      <c r="H365">
        <v>4</v>
      </c>
      <c r="I365">
        <v>0</v>
      </c>
      <c r="J365">
        <v>4</v>
      </c>
      <c r="K365">
        <v>3</v>
      </c>
      <c r="L365">
        <v>0</v>
      </c>
      <c r="M365">
        <v>0</v>
      </c>
      <c r="N365">
        <v>0</v>
      </c>
      <c r="O365">
        <v>39</v>
      </c>
      <c r="P365">
        <v>16</v>
      </c>
      <c r="Q365">
        <v>33</v>
      </c>
      <c r="R365">
        <v>2.2999999999999998</v>
      </c>
      <c r="S365">
        <v>1.1399999999999999</v>
      </c>
      <c r="T365">
        <v>75</v>
      </c>
      <c r="U365">
        <f t="shared" si="15"/>
        <v>5</v>
      </c>
      <c r="V365">
        <f t="shared" si="16"/>
        <v>2.5</v>
      </c>
      <c r="W365">
        <f t="shared" si="17"/>
        <v>2.5</v>
      </c>
    </row>
    <row r="366" spans="1:23" x14ac:dyDescent="0.35">
      <c r="A366" t="s">
        <v>878</v>
      </c>
      <c r="B366" t="s">
        <v>877</v>
      </c>
      <c r="C366" t="s">
        <v>436</v>
      </c>
      <c r="D366" t="s">
        <v>367</v>
      </c>
      <c r="E366">
        <v>49</v>
      </c>
      <c r="F366">
        <v>25</v>
      </c>
      <c r="G366">
        <v>13</v>
      </c>
      <c r="H366">
        <v>2</v>
      </c>
      <c r="I366">
        <v>0</v>
      </c>
      <c r="J366">
        <v>3</v>
      </c>
      <c r="K366">
        <v>5</v>
      </c>
      <c r="L366">
        <v>0</v>
      </c>
      <c r="M366">
        <v>0</v>
      </c>
      <c r="N366">
        <v>0</v>
      </c>
      <c r="O366">
        <v>78</v>
      </c>
      <c r="P366">
        <v>28</v>
      </c>
      <c r="Q366">
        <v>50</v>
      </c>
      <c r="R366">
        <v>5.69</v>
      </c>
      <c r="S366">
        <v>1.59</v>
      </c>
      <c r="T366">
        <v>73.5</v>
      </c>
      <c r="U366">
        <f t="shared" si="15"/>
        <v>4.9000000000000004</v>
      </c>
      <c r="V366">
        <f t="shared" si="16"/>
        <v>2.4500000000000002</v>
      </c>
      <c r="W366">
        <f t="shared" si="17"/>
        <v>2.4500000000000002</v>
      </c>
    </row>
    <row r="367" spans="1:23" x14ac:dyDescent="0.35">
      <c r="A367" t="s">
        <v>998</v>
      </c>
      <c r="B367" t="s">
        <v>1177</v>
      </c>
      <c r="C367" t="s">
        <v>436</v>
      </c>
      <c r="D367" t="s">
        <v>377</v>
      </c>
      <c r="E367">
        <v>44</v>
      </c>
      <c r="F367">
        <v>47</v>
      </c>
      <c r="G367">
        <v>0</v>
      </c>
      <c r="H367">
        <v>0</v>
      </c>
      <c r="I367">
        <v>0</v>
      </c>
      <c r="J367">
        <v>1</v>
      </c>
      <c r="K367">
        <v>3</v>
      </c>
      <c r="L367">
        <v>3</v>
      </c>
      <c r="M367">
        <v>1</v>
      </c>
      <c r="N367">
        <v>4</v>
      </c>
      <c r="O367">
        <v>44</v>
      </c>
      <c r="P367">
        <v>12</v>
      </c>
      <c r="Q367">
        <v>48</v>
      </c>
      <c r="R367">
        <v>5.93</v>
      </c>
      <c r="S367">
        <v>1.36</v>
      </c>
      <c r="T367">
        <v>73.5</v>
      </c>
      <c r="U367">
        <f t="shared" si="15"/>
        <v>4.9000000000000004</v>
      </c>
      <c r="V367">
        <f t="shared" si="16"/>
        <v>2.4500000000000002</v>
      </c>
      <c r="W367">
        <f t="shared" si="17"/>
        <v>2.4500000000000002</v>
      </c>
    </row>
    <row r="368" spans="1:23" x14ac:dyDescent="0.35">
      <c r="A368" t="s">
        <v>291</v>
      </c>
      <c r="B368" t="s">
        <v>1194</v>
      </c>
      <c r="C368" t="s">
        <v>436</v>
      </c>
      <c r="D368" t="s">
        <v>363</v>
      </c>
      <c r="E368">
        <v>61</v>
      </c>
      <c r="F368">
        <v>25</v>
      </c>
      <c r="G368">
        <v>13</v>
      </c>
      <c r="H368">
        <v>4</v>
      </c>
      <c r="I368">
        <v>0</v>
      </c>
      <c r="J368">
        <v>4</v>
      </c>
      <c r="K368">
        <v>5</v>
      </c>
      <c r="L368">
        <v>0</v>
      </c>
      <c r="M368">
        <v>0</v>
      </c>
      <c r="N368">
        <v>0</v>
      </c>
      <c r="O368">
        <v>41</v>
      </c>
      <c r="P368">
        <v>16</v>
      </c>
      <c r="Q368">
        <v>55</v>
      </c>
      <c r="R368">
        <v>3.1</v>
      </c>
      <c r="S368">
        <v>1.1599999999999999</v>
      </c>
      <c r="T368">
        <v>73</v>
      </c>
      <c r="U368">
        <f t="shared" si="15"/>
        <v>4.8666666666666663</v>
      </c>
      <c r="V368">
        <f t="shared" si="16"/>
        <v>2.4333333333333331</v>
      </c>
      <c r="W368">
        <f t="shared" si="17"/>
        <v>2.4333333333333331</v>
      </c>
    </row>
    <row r="369" spans="1:23" x14ac:dyDescent="0.35">
      <c r="A369" t="s">
        <v>83</v>
      </c>
      <c r="B369" t="s">
        <v>463</v>
      </c>
      <c r="C369" t="s">
        <v>436</v>
      </c>
      <c r="D369" t="s">
        <v>369</v>
      </c>
      <c r="E369">
        <v>26</v>
      </c>
      <c r="F369">
        <v>30</v>
      </c>
      <c r="G369">
        <v>0</v>
      </c>
      <c r="H369">
        <v>0</v>
      </c>
      <c r="I369">
        <v>0</v>
      </c>
      <c r="J369">
        <v>1</v>
      </c>
      <c r="K369">
        <v>1</v>
      </c>
      <c r="L369">
        <v>0</v>
      </c>
      <c r="M369">
        <v>0</v>
      </c>
      <c r="N369">
        <v>10</v>
      </c>
      <c r="O369">
        <v>37</v>
      </c>
      <c r="P369">
        <v>18</v>
      </c>
      <c r="Q369">
        <v>22</v>
      </c>
      <c r="R369">
        <v>5.88</v>
      </c>
      <c r="S369">
        <v>1.54</v>
      </c>
      <c r="T369">
        <v>72.5</v>
      </c>
      <c r="U369">
        <f t="shared" si="15"/>
        <v>4.833333333333333</v>
      </c>
      <c r="V369">
        <f t="shared" si="16"/>
        <v>2.4166666666666665</v>
      </c>
      <c r="W369">
        <f t="shared" si="17"/>
        <v>2.4166666666666665</v>
      </c>
    </row>
    <row r="370" spans="1:23" x14ac:dyDescent="0.35">
      <c r="A370" t="s">
        <v>247</v>
      </c>
      <c r="B370" t="s">
        <v>1146</v>
      </c>
      <c r="C370" t="s">
        <v>435</v>
      </c>
      <c r="D370" t="s">
        <v>382</v>
      </c>
      <c r="E370">
        <v>49</v>
      </c>
      <c r="F370">
        <v>25</v>
      </c>
      <c r="G370">
        <v>12</v>
      </c>
      <c r="H370">
        <v>3</v>
      </c>
      <c r="I370">
        <v>0</v>
      </c>
      <c r="J370">
        <v>3</v>
      </c>
      <c r="K370">
        <v>4</v>
      </c>
      <c r="L370">
        <v>0</v>
      </c>
      <c r="M370">
        <v>0</v>
      </c>
      <c r="N370">
        <v>1</v>
      </c>
      <c r="O370">
        <v>50</v>
      </c>
      <c r="P370">
        <v>15</v>
      </c>
      <c r="Q370">
        <v>44</v>
      </c>
      <c r="R370">
        <v>4.22</v>
      </c>
      <c r="S370">
        <v>1.2</v>
      </c>
      <c r="T370">
        <v>72.5</v>
      </c>
      <c r="U370">
        <f t="shared" si="15"/>
        <v>4.833333333333333</v>
      </c>
      <c r="V370">
        <f t="shared" si="16"/>
        <v>2.4166666666666665</v>
      </c>
      <c r="W370">
        <f t="shared" si="17"/>
        <v>2.4166666666666665</v>
      </c>
    </row>
    <row r="371" spans="1:23" x14ac:dyDescent="0.35">
      <c r="A371" t="s">
        <v>171</v>
      </c>
      <c r="B371" t="s">
        <v>873</v>
      </c>
      <c r="C371" t="s">
        <v>435</v>
      </c>
      <c r="D371" t="s">
        <v>380</v>
      </c>
      <c r="E371">
        <v>48</v>
      </c>
      <c r="F371">
        <v>25</v>
      </c>
      <c r="G371">
        <v>13</v>
      </c>
      <c r="H371">
        <v>4</v>
      </c>
      <c r="I371">
        <v>0</v>
      </c>
      <c r="J371">
        <v>4</v>
      </c>
      <c r="K371">
        <v>4</v>
      </c>
      <c r="L371">
        <v>0</v>
      </c>
      <c r="M371">
        <v>0</v>
      </c>
      <c r="N371">
        <v>1</v>
      </c>
      <c r="O371">
        <v>46</v>
      </c>
      <c r="P371">
        <v>19</v>
      </c>
      <c r="Q371">
        <v>45</v>
      </c>
      <c r="R371">
        <v>4.6900000000000004</v>
      </c>
      <c r="S371">
        <v>1.33</v>
      </c>
      <c r="T371">
        <v>72</v>
      </c>
      <c r="U371">
        <f t="shared" si="15"/>
        <v>4.8</v>
      </c>
      <c r="V371">
        <f t="shared" si="16"/>
        <v>2.4</v>
      </c>
      <c r="W371">
        <f t="shared" si="17"/>
        <v>2.4</v>
      </c>
    </row>
    <row r="372" spans="1:23" x14ac:dyDescent="0.35">
      <c r="A372" t="s">
        <v>1054</v>
      </c>
      <c r="B372" t="s">
        <v>1084</v>
      </c>
      <c r="C372" t="s">
        <v>435</v>
      </c>
      <c r="D372" t="s">
        <v>373</v>
      </c>
      <c r="E372">
        <v>48</v>
      </c>
      <c r="F372">
        <v>25</v>
      </c>
      <c r="G372">
        <v>12</v>
      </c>
      <c r="H372">
        <v>3</v>
      </c>
      <c r="I372">
        <v>0</v>
      </c>
      <c r="J372">
        <v>4</v>
      </c>
      <c r="K372">
        <v>3</v>
      </c>
      <c r="L372">
        <v>0</v>
      </c>
      <c r="M372">
        <v>0</v>
      </c>
      <c r="N372">
        <v>1</v>
      </c>
      <c r="O372">
        <v>42</v>
      </c>
      <c r="P372">
        <v>18</v>
      </c>
      <c r="Q372">
        <v>48</v>
      </c>
      <c r="R372">
        <v>4.3099999999999996</v>
      </c>
      <c r="S372">
        <v>1.38</v>
      </c>
      <c r="T372">
        <v>71.5</v>
      </c>
      <c r="U372">
        <f t="shared" si="15"/>
        <v>4.7666666666666666</v>
      </c>
      <c r="V372">
        <f t="shared" si="16"/>
        <v>2.3833333333333333</v>
      </c>
      <c r="W372">
        <f t="shared" si="17"/>
        <v>2.3833333333333333</v>
      </c>
    </row>
    <row r="373" spans="1:23" x14ac:dyDescent="0.35">
      <c r="A373" t="s">
        <v>120</v>
      </c>
      <c r="B373" t="s">
        <v>640</v>
      </c>
      <c r="C373" t="s">
        <v>435</v>
      </c>
      <c r="D373" t="s">
        <v>373</v>
      </c>
      <c r="E373">
        <v>50</v>
      </c>
      <c r="F373">
        <v>25</v>
      </c>
      <c r="G373">
        <v>12</v>
      </c>
      <c r="H373">
        <v>2</v>
      </c>
      <c r="I373">
        <v>0</v>
      </c>
      <c r="J373">
        <v>4</v>
      </c>
      <c r="K373">
        <v>4</v>
      </c>
      <c r="L373">
        <v>0</v>
      </c>
      <c r="M373">
        <v>0</v>
      </c>
      <c r="N373">
        <v>1</v>
      </c>
      <c r="O373">
        <v>41</v>
      </c>
      <c r="P373">
        <v>16</v>
      </c>
      <c r="Q373">
        <v>47</v>
      </c>
      <c r="R373">
        <v>4.32</v>
      </c>
      <c r="S373">
        <v>1.26</v>
      </c>
      <c r="T373">
        <v>71.5</v>
      </c>
      <c r="U373">
        <f t="shared" si="15"/>
        <v>4.7666666666666666</v>
      </c>
      <c r="V373">
        <f t="shared" si="16"/>
        <v>2.3833333333333333</v>
      </c>
      <c r="W373">
        <f t="shared" si="17"/>
        <v>2.3833333333333333</v>
      </c>
    </row>
    <row r="374" spans="1:23" x14ac:dyDescent="0.35">
      <c r="A374" t="s">
        <v>141</v>
      </c>
      <c r="B374" t="s">
        <v>987</v>
      </c>
      <c r="C374" t="s">
        <v>436</v>
      </c>
      <c r="D374" t="s">
        <v>369</v>
      </c>
      <c r="E374">
        <v>61</v>
      </c>
      <c r="F374">
        <v>25</v>
      </c>
      <c r="G374">
        <v>14</v>
      </c>
      <c r="H374">
        <v>3</v>
      </c>
      <c r="I374">
        <v>0</v>
      </c>
      <c r="J374">
        <v>4</v>
      </c>
      <c r="K374">
        <v>6</v>
      </c>
      <c r="L374">
        <v>0</v>
      </c>
      <c r="M374">
        <v>0</v>
      </c>
      <c r="N374">
        <v>0</v>
      </c>
      <c r="O374">
        <v>58</v>
      </c>
      <c r="P374">
        <v>29</v>
      </c>
      <c r="Q374">
        <v>56</v>
      </c>
      <c r="R374">
        <v>3.84</v>
      </c>
      <c r="S374">
        <v>1.39</v>
      </c>
      <c r="T374">
        <v>71</v>
      </c>
      <c r="U374">
        <f t="shared" si="15"/>
        <v>4.7333333333333334</v>
      </c>
      <c r="V374">
        <f t="shared" si="16"/>
        <v>2.3666666666666667</v>
      </c>
      <c r="W374">
        <f t="shared" si="17"/>
        <v>2.3666666666666667</v>
      </c>
    </row>
    <row r="375" spans="1:23" x14ac:dyDescent="0.35">
      <c r="A375" t="s">
        <v>188</v>
      </c>
      <c r="B375" t="s">
        <v>1934</v>
      </c>
      <c r="C375" t="s">
        <v>435</v>
      </c>
      <c r="D375" t="s">
        <v>386</v>
      </c>
      <c r="E375">
        <v>38</v>
      </c>
      <c r="F375">
        <v>22</v>
      </c>
      <c r="G375">
        <v>9</v>
      </c>
      <c r="H375">
        <v>3</v>
      </c>
      <c r="I375">
        <v>0</v>
      </c>
      <c r="J375">
        <v>4</v>
      </c>
      <c r="K375">
        <v>3</v>
      </c>
      <c r="L375">
        <v>0</v>
      </c>
      <c r="M375">
        <v>0</v>
      </c>
      <c r="N375">
        <v>1</v>
      </c>
      <c r="O375">
        <v>37</v>
      </c>
      <c r="P375">
        <v>14</v>
      </c>
      <c r="Q375">
        <v>35</v>
      </c>
      <c r="R375">
        <v>4.03</v>
      </c>
      <c r="S375">
        <v>1.29</v>
      </c>
      <c r="T375">
        <v>70</v>
      </c>
      <c r="U375">
        <f t="shared" si="15"/>
        <v>4.666666666666667</v>
      </c>
      <c r="V375">
        <f t="shared" si="16"/>
        <v>2.3333333333333335</v>
      </c>
      <c r="W375">
        <f t="shared" si="17"/>
        <v>2.3333333333333335</v>
      </c>
    </row>
    <row r="376" spans="1:23" x14ac:dyDescent="0.35">
      <c r="A376" t="s">
        <v>178</v>
      </c>
      <c r="B376" t="s">
        <v>1187</v>
      </c>
      <c r="C376" t="s">
        <v>436</v>
      </c>
      <c r="D376" t="s">
        <v>384</v>
      </c>
      <c r="E376">
        <v>23</v>
      </c>
      <c r="F376">
        <v>24</v>
      </c>
      <c r="G376">
        <v>0</v>
      </c>
      <c r="H376">
        <v>0</v>
      </c>
      <c r="I376">
        <v>0</v>
      </c>
      <c r="J376">
        <v>1</v>
      </c>
      <c r="K376">
        <v>1</v>
      </c>
      <c r="L376">
        <v>2</v>
      </c>
      <c r="M376">
        <v>0</v>
      </c>
      <c r="N376">
        <v>7</v>
      </c>
      <c r="O376">
        <v>20</v>
      </c>
      <c r="P376">
        <v>8</v>
      </c>
      <c r="Q376">
        <v>21</v>
      </c>
      <c r="R376">
        <v>3.52</v>
      </c>
      <c r="S376">
        <v>1.26</v>
      </c>
      <c r="T376">
        <v>69</v>
      </c>
      <c r="U376">
        <f t="shared" si="15"/>
        <v>4.5999999999999996</v>
      </c>
      <c r="V376">
        <f t="shared" si="16"/>
        <v>2.2999999999999998</v>
      </c>
      <c r="W376">
        <f t="shared" si="17"/>
        <v>2.2999999999999998</v>
      </c>
    </row>
    <row r="377" spans="1:23" x14ac:dyDescent="0.35">
      <c r="A377" t="s">
        <v>869</v>
      </c>
      <c r="B377" t="s">
        <v>1634</v>
      </c>
      <c r="C377" t="s">
        <v>436</v>
      </c>
      <c r="D377" t="s">
        <v>388</v>
      </c>
      <c r="E377">
        <v>50</v>
      </c>
      <c r="F377">
        <v>25</v>
      </c>
      <c r="G377">
        <v>13</v>
      </c>
      <c r="H377">
        <v>3</v>
      </c>
      <c r="I377">
        <v>0</v>
      </c>
      <c r="J377">
        <v>3</v>
      </c>
      <c r="K377">
        <v>5</v>
      </c>
      <c r="L377">
        <v>0</v>
      </c>
      <c r="M377">
        <v>0</v>
      </c>
      <c r="N377">
        <v>1</v>
      </c>
      <c r="O377">
        <v>51</v>
      </c>
      <c r="P377">
        <v>16</v>
      </c>
      <c r="Q377">
        <v>44</v>
      </c>
      <c r="R377">
        <v>4.68</v>
      </c>
      <c r="S377">
        <v>1.2</v>
      </c>
      <c r="T377">
        <v>69</v>
      </c>
      <c r="U377">
        <f t="shared" si="15"/>
        <v>4.5999999999999996</v>
      </c>
      <c r="V377">
        <f t="shared" si="16"/>
        <v>2.2999999999999998</v>
      </c>
      <c r="W377">
        <f t="shared" si="17"/>
        <v>2.2999999999999998</v>
      </c>
    </row>
    <row r="378" spans="1:23" x14ac:dyDescent="0.35">
      <c r="A378" t="s">
        <v>1240</v>
      </c>
      <c r="B378" t="s">
        <v>1281</v>
      </c>
      <c r="C378" t="s">
        <v>436</v>
      </c>
      <c r="D378" t="s">
        <v>365</v>
      </c>
      <c r="E378">
        <v>41</v>
      </c>
      <c r="F378">
        <v>45</v>
      </c>
      <c r="G378">
        <v>0</v>
      </c>
      <c r="H378">
        <v>0</v>
      </c>
      <c r="I378">
        <v>0</v>
      </c>
      <c r="J378">
        <v>1</v>
      </c>
      <c r="K378">
        <v>2</v>
      </c>
      <c r="L378">
        <v>1</v>
      </c>
      <c r="M378">
        <v>0</v>
      </c>
      <c r="N378">
        <v>5</v>
      </c>
      <c r="O378">
        <v>32</v>
      </c>
      <c r="P378">
        <v>10</v>
      </c>
      <c r="Q378">
        <v>41</v>
      </c>
      <c r="R378">
        <v>2.42</v>
      </c>
      <c r="S378">
        <v>1.24</v>
      </c>
      <c r="T378">
        <v>68</v>
      </c>
      <c r="U378">
        <f t="shared" si="15"/>
        <v>4.5333333333333332</v>
      </c>
      <c r="V378">
        <f t="shared" si="16"/>
        <v>2.2666666666666666</v>
      </c>
      <c r="W378">
        <f t="shared" si="17"/>
        <v>2.2666666666666666</v>
      </c>
    </row>
    <row r="379" spans="1:23" x14ac:dyDescent="0.35">
      <c r="A379" t="s">
        <v>47</v>
      </c>
      <c r="B379" t="s">
        <v>1286</v>
      </c>
      <c r="C379" t="s">
        <v>436</v>
      </c>
      <c r="D379" t="s">
        <v>380</v>
      </c>
      <c r="E379">
        <v>47</v>
      </c>
      <c r="F379">
        <v>25</v>
      </c>
      <c r="G379">
        <v>13</v>
      </c>
      <c r="H379">
        <v>4</v>
      </c>
      <c r="I379">
        <v>0</v>
      </c>
      <c r="J379">
        <v>5</v>
      </c>
      <c r="K379">
        <v>4</v>
      </c>
      <c r="L379">
        <v>0</v>
      </c>
      <c r="M379">
        <v>0</v>
      </c>
      <c r="N379">
        <v>1</v>
      </c>
      <c r="O379">
        <v>36</v>
      </c>
      <c r="P379">
        <v>21</v>
      </c>
      <c r="Q379">
        <v>43</v>
      </c>
      <c r="R379">
        <v>5.55</v>
      </c>
      <c r="S379">
        <v>1.36</v>
      </c>
      <c r="T379">
        <v>68</v>
      </c>
      <c r="U379">
        <f t="shared" si="15"/>
        <v>4.5333333333333332</v>
      </c>
      <c r="V379">
        <f t="shared" si="16"/>
        <v>2.2666666666666666</v>
      </c>
      <c r="W379">
        <f t="shared" si="17"/>
        <v>2.2666666666666666</v>
      </c>
    </row>
    <row r="380" spans="1:23" x14ac:dyDescent="0.35">
      <c r="A380" t="s">
        <v>96</v>
      </c>
      <c r="B380" t="s">
        <v>180</v>
      </c>
      <c r="C380" t="s">
        <v>435</v>
      </c>
      <c r="D380" t="s">
        <v>394</v>
      </c>
      <c r="E380">
        <v>50</v>
      </c>
      <c r="F380">
        <v>23</v>
      </c>
      <c r="G380">
        <v>11</v>
      </c>
      <c r="H380">
        <v>3</v>
      </c>
      <c r="I380">
        <v>0</v>
      </c>
      <c r="J380">
        <v>4</v>
      </c>
      <c r="K380">
        <v>5</v>
      </c>
      <c r="L380">
        <v>0</v>
      </c>
      <c r="M380">
        <v>0</v>
      </c>
      <c r="N380">
        <v>1</v>
      </c>
      <c r="O380">
        <v>40</v>
      </c>
      <c r="P380">
        <v>15</v>
      </c>
      <c r="Q380">
        <v>47</v>
      </c>
      <c r="R380">
        <v>4.5</v>
      </c>
      <c r="S380">
        <v>1.24</v>
      </c>
      <c r="T380">
        <v>68</v>
      </c>
      <c r="U380">
        <f t="shared" si="15"/>
        <v>4.5333333333333332</v>
      </c>
      <c r="V380">
        <f t="shared" si="16"/>
        <v>2.2666666666666666</v>
      </c>
      <c r="W380">
        <f t="shared" si="17"/>
        <v>2.2666666666666666</v>
      </c>
    </row>
    <row r="381" spans="1:23" x14ac:dyDescent="0.35">
      <c r="A381" t="s">
        <v>155</v>
      </c>
      <c r="B381" t="s">
        <v>1093</v>
      </c>
      <c r="C381" t="s">
        <v>436</v>
      </c>
      <c r="D381" t="s">
        <v>374</v>
      </c>
      <c r="E381">
        <v>5</v>
      </c>
      <c r="F381">
        <v>7</v>
      </c>
      <c r="G381">
        <v>0</v>
      </c>
      <c r="H381">
        <v>0</v>
      </c>
      <c r="I381">
        <v>0</v>
      </c>
      <c r="J381">
        <v>0</v>
      </c>
      <c r="K381">
        <v>0</v>
      </c>
      <c r="L381">
        <v>9</v>
      </c>
      <c r="M381">
        <v>2</v>
      </c>
      <c r="N381">
        <v>1</v>
      </c>
      <c r="O381">
        <v>7</v>
      </c>
      <c r="P381">
        <v>4</v>
      </c>
      <c r="Q381">
        <v>4</v>
      </c>
      <c r="R381">
        <v>5.4</v>
      </c>
      <c r="S381">
        <v>1.6</v>
      </c>
      <c r="T381">
        <v>67.5</v>
      </c>
      <c r="U381">
        <f t="shared" si="15"/>
        <v>4.5</v>
      </c>
      <c r="V381">
        <f t="shared" si="16"/>
        <v>2.25</v>
      </c>
      <c r="W381">
        <f t="shared" si="17"/>
        <v>2.25</v>
      </c>
    </row>
    <row r="382" spans="1:23" x14ac:dyDescent="0.35">
      <c r="A382" t="s">
        <v>262</v>
      </c>
      <c r="B382" t="s">
        <v>1565</v>
      </c>
      <c r="C382" t="s">
        <v>435</v>
      </c>
      <c r="D382" t="s">
        <v>388</v>
      </c>
      <c r="E382">
        <v>50</v>
      </c>
      <c r="F382">
        <v>25</v>
      </c>
      <c r="G382">
        <v>13</v>
      </c>
      <c r="H382">
        <v>2</v>
      </c>
      <c r="I382">
        <v>0</v>
      </c>
      <c r="J382">
        <v>2</v>
      </c>
      <c r="K382">
        <v>4</v>
      </c>
      <c r="L382">
        <v>0</v>
      </c>
      <c r="M382">
        <v>0</v>
      </c>
      <c r="N382">
        <v>1</v>
      </c>
      <c r="O382">
        <v>48</v>
      </c>
      <c r="P382">
        <v>10</v>
      </c>
      <c r="Q382">
        <v>45</v>
      </c>
      <c r="R382">
        <v>3.6</v>
      </c>
      <c r="S382">
        <v>1.1000000000000001</v>
      </c>
      <c r="T382">
        <v>67.5</v>
      </c>
      <c r="U382">
        <f t="shared" si="15"/>
        <v>4.5</v>
      </c>
      <c r="V382">
        <f t="shared" si="16"/>
        <v>2.25</v>
      </c>
      <c r="W382">
        <f t="shared" si="17"/>
        <v>2.25</v>
      </c>
    </row>
    <row r="383" spans="1:23" x14ac:dyDescent="0.35">
      <c r="A383" t="s">
        <v>47</v>
      </c>
      <c r="B383" t="s">
        <v>181</v>
      </c>
      <c r="C383" t="s">
        <v>435</v>
      </c>
      <c r="D383" t="s">
        <v>381</v>
      </c>
      <c r="E383">
        <v>51</v>
      </c>
      <c r="F383">
        <v>25</v>
      </c>
      <c r="G383">
        <v>13</v>
      </c>
      <c r="H383">
        <v>3</v>
      </c>
      <c r="I383">
        <v>0</v>
      </c>
      <c r="J383">
        <v>4</v>
      </c>
      <c r="K383">
        <v>6</v>
      </c>
      <c r="L383">
        <v>0</v>
      </c>
      <c r="M383">
        <v>0</v>
      </c>
      <c r="N383">
        <v>1</v>
      </c>
      <c r="O383">
        <v>48</v>
      </c>
      <c r="P383">
        <v>17</v>
      </c>
      <c r="Q383">
        <v>53</v>
      </c>
      <c r="R383">
        <v>5.12</v>
      </c>
      <c r="S383">
        <v>1.37</v>
      </c>
      <c r="T383">
        <v>67</v>
      </c>
      <c r="U383">
        <f t="shared" si="15"/>
        <v>4.4666666666666668</v>
      </c>
      <c r="V383">
        <f t="shared" si="16"/>
        <v>2.2333333333333334</v>
      </c>
      <c r="W383">
        <f t="shared" si="17"/>
        <v>2.2333333333333334</v>
      </c>
    </row>
    <row r="384" spans="1:23" x14ac:dyDescent="0.35">
      <c r="A384" t="s">
        <v>64</v>
      </c>
      <c r="B384" t="s">
        <v>359</v>
      </c>
      <c r="C384" t="s">
        <v>435</v>
      </c>
      <c r="D384" t="s">
        <v>372</v>
      </c>
      <c r="E384">
        <v>53</v>
      </c>
      <c r="F384">
        <v>25</v>
      </c>
      <c r="G384">
        <v>13</v>
      </c>
      <c r="H384">
        <v>3</v>
      </c>
      <c r="I384">
        <v>0</v>
      </c>
      <c r="J384">
        <v>4</v>
      </c>
      <c r="K384">
        <v>4</v>
      </c>
      <c r="L384">
        <v>0</v>
      </c>
      <c r="M384">
        <v>0</v>
      </c>
      <c r="N384">
        <v>1</v>
      </c>
      <c r="O384">
        <v>40</v>
      </c>
      <c r="P384">
        <v>11</v>
      </c>
      <c r="Q384">
        <v>64</v>
      </c>
      <c r="R384">
        <v>5.26</v>
      </c>
      <c r="S384">
        <v>1.42</v>
      </c>
      <c r="T384">
        <v>66.5</v>
      </c>
      <c r="U384">
        <f t="shared" si="15"/>
        <v>4.4333333333333336</v>
      </c>
      <c r="V384">
        <f t="shared" si="16"/>
        <v>2.2166666666666668</v>
      </c>
      <c r="W384">
        <f t="shared" si="17"/>
        <v>2.2166666666666668</v>
      </c>
    </row>
    <row r="385" spans="1:23" x14ac:dyDescent="0.35">
      <c r="A385" t="s">
        <v>963</v>
      </c>
      <c r="B385" t="s">
        <v>1507</v>
      </c>
      <c r="C385" t="s">
        <v>436</v>
      </c>
      <c r="D385" t="s">
        <v>384</v>
      </c>
      <c r="E385">
        <v>44</v>
      </c>
      <c r="F385">
        <v>22</v>
      </c>
      <c r="G385">
        <v>9</v>
      </c>
      <c r="H385">
        <v>2</v>
      </c>
      <c r="I385">
        <v>0</v>
      </c>
      <c r="J385">
        <v>4</v>
      </c>
      <c r="K385">
        <v>4</v>
      </c>
      <c r="L385">
        <v>0</v>
      </c>
      <c r="M385">
        <v>0</v>
      </c>
      <c r="N385">
        <v>0</v>
      </c>
      <c r="O385">
        <v>40</v>
      </c>
      <c r="P385">
        <v>18</v>
      </c>
      <c r="Q385">
        <v>38</v>
      </c>
      <c r="R385">
        <v>3.48</v>
      </c>
      <c r="S385">
        <v>1.27</v>
      </c>
      <c r="T385">
        <v>66.5</v>
      </c>
      <c r="U385">
        <f t="shared" si="15"/>
        <v>4.4333333333333336</v>
      </c>
      <c r="V385">
        <f t="shared" si="16"/>
        <v>2.2166666666666668</v>
      </c>
      <c r="W385">
        <f t="shared" si="17"/>
        <v>2.2166666666666668</v>
      </c>
    </row>
    <row r="386" spans="1:23" x14ac:dyDescent="0.35">
      <c r="A386" t="s">
        <v>47</v>
      </c>
      <c r="B386" t="s">
        <v>818</v>
      </c>
      <c r="C386" t="s">
        <v>435</v>
      </c>
      <c r="D386" t="s">
        <v>385</v>
      </c>
      <c r="E386">
        <v>52</v>
      </c>
      <c r="F386">
        <v>25</v>
      </c>
      <c r="G386">
        <v>13</v>
      </c>
      <c r="H386">
        <v>4</v>
      </c>
      <c r="I386">
        <v>0</v>
      </c>
      <c r="J386">
        <v>5</v>
      </c>
      <c r="K386">
        <v>6</v>
      </c>
      <c r="L386">
        <v>0</v>
      </c>
      <c r="M386">
        <v>0</v>
      </c>
      <c r="N386">
        <v>1</v>
      </c>
      <c r="O386">
        <v>34</v>
      </c>
      <c r="P386">
        <v>22</v>
      </c>
      <c r="Q386">
        <v>46</v>
      </c>
      <c r="R386">
        <v>3.98</v>
      </c>
      <c r="S386">
        <v>1.31</v>
      </c>
      <c r="T386">
        <v>65.5</v>
      </c>
      <c r="U386">
        <f t="shared" ref="U386:U449" si="18">T386/15</f>
        <v>4.3666666666666663</v>
      </c>
      <c r="V386">
        <f t="shared" ref="V386:V449" si="19">IF(T386&gt;= 550,U386*1.35,IF(T386 &gt;= 500,U386*1.3,IF(T386 &gt;= 450,U386*1.25,IF(T386 &gt;= 400,U386*1.2,IF(T386 &gt;= 350,U386*1.1,IF(T386 &gt;= 300,U386,IF(T386 &gt;= 250,U386*0.9,IF(T386 &gt;= 200,U386*0.8,IF(T386 &gt;= 150,U386*0.7,IF(T386 &gt;= 100,U386*0.6,IF(T386 &gt;= 50,U386*0.5,U386*0.4)))))))))))</f>
        <v>2.1833333333333331</v>
      </c>
      <c r="W386">
        <f t="shared" ref="W386:W449" si="20">IF(V386 &lt; 1.5,1,V386)</f>
        <v>2.1833333333333331</v>
      </c>
    </row>
    <row r="387" spans="1:23" x14ac:dyDescent="0.35">
      <c r="A387" t="s">
        <v>125</v>
      </c>
      <c r="B387" t="s">
        <v>192</v>
      </c>
      <c r="C387" t="s">
        <v>436</v>
      </c>
      <c r="D387" t="s">
        <v>379</v>
      </c>
      <c r="E387">
        <v>17</v>
      </c>
      <c r="F387">
        <v>17</v>
      </c>
      <c r="G387">
        <v>0</v>
      </c>
      <c r="H387">
        <v>0</v>
      </c>
      <c r="I387">
        <v>0</v>
      </c>
      <c r="J387">
        <v>1</v>
      </c>
      <c r="K387">
        <v>0</v>
      </c>
      <c r="L387">
        <v>2</v>
      </c>
      <c r="M387">
        <v>0</v>
      </c>
      <c r="N387">
        <v>6</v>
      </c>
      <c r="O387">
        <v>16</v>
      </c>
      <c r="P387">
        <v>6</v>
      </c>
      <c r="Q387">
        <v>13</v>
      </c>
      <c r="R387">
        <v>3.18</v>
      </c>
      <c r="S387">
        <v>1.1200000000000001</v>
      </c>
      <c r="T387">
        <v>65.5</v>
      </c>
      <c r="U387">
        <f t="shared" si="18"/>
        <v>4.3666666666666663</v>
      </c>
      <c r="V387">
        <f t="shared" si="19"/>
        <v>2.1833333333333331</v>
      </c>
      <c r="W387">
        <f t="shared" si="20"/>
        <v>2.1833333333333331</v>
      </c>
    </row>
    <row r="388" spans="1:23" x14ac:dyDescent="0.35">
      <c r="A388" t="s">
        <v>105</v>
      </c>
      <c r="B388" t="s">
        <v>1935</v>
      </c>
      <c r="C388" t="s">
        <v>435</v>
      </c>
      <c r="D388" t="s">
        <v>381</v>
      </c>
      <c r="E388">
        <v>51</v>
      </c>
      <c r="F388">
        <v>25</v>
      </c>
      <c r="G388">
        <v>13</v>
      </c>
      <c r="H388">
        <v>5</v>
      </c>
      <c r="I388">
        <v>0</v>
      </c>
      <c r="J388">
        <v>3</v>
      </c>
      <c r="K388">
        <v>5</v>
      </c>
      <c r="L388">
        <v>0</v>
      </c>
      <c r="M388">
        <v>0</v>
      </c>
      <c r="N388">
        <v>1</v>
      </c>
      <c r="O388">
        <v>50</v>
      </c>
      <c r="P388">
        <v>19</v>
      </c>
      <c r="Q388">
        <v>48</v>
      </c>
      <c r="R388">
        <v>4.24</v>
      </c>
      <c r="S388">
        <v>1.31</v>
      </c>
      <c r="T388">
        <v>65</v>
      </c>
      <c r="U388">
        <f t="shared" si="18"/>
        <v>4.333333333333333</v>
      </c>
      <c r="V388">
        <f t="shared" si="19"/>
        <v>2.1666666666666665</v>
      </c>
      <c r="W388">
        <f t="shared" si="20"/>
        <v>2.1666666666666665</v>
      </c>
    </row>
    <row r="389" spans="1:23" x14ac:dyDescent="0.35">
      <c r="A389" t="s">
        <v>738</v>
      </c>
      <c r="B389" t="s">
        <v>430</v>
      </c>
      <c r="C389" t="s">
        <v>436</v>
      </c>
      <c r="D389" t="s">
        <v>397</v>
      </c>
      <c r="E389">
        <v>40</v>
      </c>
      <c r="F389">
        <v>55</v>
      </c>
      <c r="G389">
        <v>0</v>
      </c>
      <c r="H389">
        <v>0</v>
      </c>
      <c r="I389">
        <v>0</v>
      </c>
      <c r="J389">
        <v>3</v>
      </c>
      <c r="K389">
        <v>2</v>
      </c>
      <c r="L389">
        <v>0</v>
      </c>
      <c r="M389">
        <v>0</v>
      </c>
      <c r="N389">
        <v>5</v>
      </c>
      <c r="O389">
        <v>35</v>
      </c>
      <c r="P389">
        <v>22</v>
      </c>
      <c r="Q389">
        <v>46</v>
      </c>
      <c r="R389">
        <v>4.05</v>
      </c>
      <c r="S389">
        <v>1.7</v>
      </c>
      <c r="T389">
        <v>65</v>
      </c>
      <c r="U389">
        <f t="shared" si="18"/>
        <v>4.333333333333333</v>
      </c>
      <c r="V389">
        <f t="shared" si="19"/>
        <v>2.1666666666666665</v>
      </c>
      <c r="W389">
        <f t="shared" si="20"/>
        <v>2.1666666666666665</v>
      </c>
    </row>
    <row r="390" spans="1:23" x14ac:dyDescent="0.35">
      <c r="A390" t="s">
        <v>62</v>
      </c>
      <c r="B390" t="s">
        <v>993</v>
      </c>
      <c r="C390" t="s">
        <v>436</v>
      </c>
      <c r="D390" t="s">
        <v>364</v>
      </c>
      <c r="E390">
        <v>33</v>
      </c>
      <c r="F390">
        <v>44</v>
      </c>
      <c r="G390">
        <v>0</v>
      </c>
      <c r="H390">
        <v>0</v>
      </c>
      <c r="I390">
        <v>0</v>
      </c>
      <c r="J390">
        <v>3</v>
      </c>
      <c r="K390">
        <v>2</v>
      </c>
      <c r="L390">
        <v>0</v>
      </c>
      <c r="M390">
        <v>0</v>
      </c>
      <c r="N390">
        <v>3</v>
      </c>
      <c r="O390">
        <v>46</v>
      </c>
      <c r="P390">
        <v>20</v>
      </c>
      <c r="Q390">
        <v>37</v>
      </c>
      <c r="R390">
        <v>6.27</v>
      </c>
      <c r="S390">
        <v>1.73</v>
      </c>
      <c r="T390">
        <v>65</v>
      </c>
      <c r="U390">
        <f t="shared" si="18"/>
        <v>4.333333333333333</v>
      </c>
      <c r="V390">
        <f t="shared" si="19"/>
        <v>2.1666666666666665</v>
      </c>
      <c r="W390">
        <f t="shared" si="20"/>
        <v>2.1666666666666665</v>
      </c>
    </row>
    <row r="391" spans="1:23" x14ac:dyDescent="0.35">
      <c r="A391" t="s">
        <v>27</v>
      </c>
      <c r="B391" t="s">
        <v>1429</v>
      </c>
      <c r="C391" t="s">
        <v>436</v>
      </c>
      <c r="D391" t="s">
        <v>379</v>
      </c>
      <c r="E391">
        <v>36</v>
      </c>
      <c r="F391">
        <v>21</v>
      </c>
      <c r="G391">
        <v>0</v>
      </c>
      <c r="H391">
        <v>0</v>
      </c>
      <c r="I391">
        <v>0</v>
      </c>
      <c r="J391">
        <v>2</v>
      </c>
      <c r="K391">
        <v>1</v>
      </c>
      <c r="L391">
        <v>0</v>
      </c>
      <c r="M391">
        <v>0</v>
      </c>
      <c r="N391">
        <v>4</v>
      </c>
      <c r="O391">
        <v>32</v>
      </c>
      <c r="P391">
        <v>13</v>
      </c>
      <c r="Q391">
        <v>32</v>
      </c>
      <c r="R391">
        <v>4</v>
      </c>
      <c r="S391">
        <v>1.25</v>
      </c>
      <c r="T391">
        <v>64</v>
      </c>
      <c r="U391">
        <f t="shared" si="18"/>
        <v>4.2666666666666666</v>
      </c>
      <c r="V391">
        <f t="shared" si="19"/>
        <v>2.1333333333333333</v>
      </c>
      <c r="W391">
        <f t="shared" si="20"/>
        <v>2.1333333333333333</v>
      </c>
    </row>
    <row r="392" spans="1:23" x14ac:dyDescent="0.35">
      <c r="A392" t="s">
        <v>1652</v>
      </c>
      <c r="B392" t="s">
        <v>226</v>
      </c>
      <c r="C392" t="s">
        <v>436</v>
      </c>
      <c r="D392" t="s">
        <v>386</v>
      </c>
      <c r="E392">
        <v>51</v>
      </c>
      <c r="F392">
        <v>23</v>
      </c>
      <c r="G392">
        <v>11</v>
      </c>
      <c r="H392">
        <v>4</v>
      </c>
      <c r="I392">
        <v>0</v>
      </c>
      <c r="J392">
        <v>4</v>
      </c>
      <c r="K392">
        <v>4</v>
      </c>
      <c r="L392">
        <v>0</v>
      </c>
      <c r="M392">
        <v>0</v>
      </c>
      <c r="N392">
        <v>0</v>
      </c>
      <c r="O392">
        <v>45</v>
      </c>
      <c r="P392">
        <v>21</v>
      </c>
      <c r="Q392">
        <v>48</v>
      </c>
      <c r="R392">
        <v>5.29</v>
      </c>
      <c r="S392">
        <v>1.35</v>
      </c>
      <c r="T392">
        <v>64</v>
      </c>
      <c r="U392">
        <f t="shared" si="18"/>
        <v>4.2666666666666666</v>
      </c>
      <c r="V392">
        <f t="shared" si="19"/>
        <v>2.1333333333333333</v>
      </c>
      <c r="W392">
        <f t="shared" si="20"/>
        <v>2.1333333333333333</v>
      </c>
    </row>
    <row r="393" spans="1:23" x14ac:dyDescent="0.35">
      <c r="A393" t="s">
        <v>179</v>
      </c>
      <c r="B393" t="s">
        <v>1618</v>
      </c>
      <c r="C393" t="s">
        <v>435</v>
      </c>
      <c r="D393" t="s">
        <v>364</v>
      </c>
      <c r="E393">
        <v>46</v>
      </c>
      <c r="F393">
        <v>25</v>
      </c>
      <c r="G393">
        <v>12</v>
      </c>
      <c r="H393">
        <v>4</v>
      </c>
      <c r="I393">
        <v>0</v>
      </c>
      <c r="J393">
        <v>4</v>
      </c>
      <c r="K393">
        <v>5</v>
      </c>
      <c r="L393">
        <v>0</v>
      </c>
      <c r="M393">
        <v>0</v>
      </c>
      <c r="N393">
        <v>1</v>
      </c>
      <c r="O393">
        <v>45</v>
      </c>
      <c r="P393">
        <v>20</v>
      </c>
      <c r="Q393">
        <v>47</v>
      </c>
      <c r="R393">
        <v>5.09</v>
      </c>
      <c r="S393">
        <v>1.46</v>
      </c>
      <c r="T393">
        <v>63.5</v>
      </c>
      <c r="U393">
        <f t="shared" si="18"/>
        <v>4.2333333333333334</v>
      </c>
      <c r="V393">
        <f t="shared" si="19"/>
        <v>2.1166666666666667</v>
      </c>
      <c r="W393">
        <f t="shared" si="20"/>
        <v>2.1166666666666667</v>
      </c>
    </row>
    <row r="394" spans="1:23" x14ac:dyDescent="0.35">
      <c r="A394" t="s">
        <v>79</v>
      </c>
      <c r="B394" t="s">
        <v>1848</v>
      </c>
      <c r="C394" t="s">
        <v>435</v>
      </c>
      <c r="D394" t="s">
        <v>369</v>
      </c>
      <c r="E394">
        <v>48</v>
      </c>
      <c r="F394">
        <v>23</v>
      </c>
      <c r="G394">
        <v>12</v>
      </c>
      <c r="H394">
        <v>3</v>
      </c>
      <c r="I394">
        <v>0</v>
      </c>
      <c r="J394">
        <v>3</v>
      </c>
      <c r="K394">
        <v>5</v>
      </c>
      <c r="L394">
        <v>0</v>
      </c>
      <c r="M394">
        <v>0</v>
      </c>
      <c r="N394">
        <v>1</v>
      </c>
      <c r="O394">
        <v>53</v>
      </c>
      <c r="P394">
        <v>22</v>
      </c>
      <c r="Q394">
        <v>45</v>
      </c>
      <c r="R394">
        <v>4.6900000000000004</v>
      </c>
      <c r="S394">
        <v>1.4</v>
      </c>
      <c r="T394">
        <v>63</v>
      </c>
      <c r="U394">
        <f t="shared" si="18"/>
        <v>4.2</v>
      </c>
      <c r="V394">
        <f t="shared" si="19"/>
        <v>2.1</v>
      </c>
      <c r="W394">
        <f t="shared" si="20"/>
        <v>2.1</v>
      </c>
    </row>
    <row r="395" spans="1:23" x14ac:dyDescent="0.35">
      <c r="A395" t="s">
        <v>90</v>
      </c>
      <c r="B395" t="s">
        <v>431</v>
      </c>
      <c r="C395" t="s">
        <v>436</v>
      </c>
      <c r="D395" t="s">
        <v>397</v>
      </c>
      <c r="E395">
        <v>63</v>
      </c>
      <c r="F395">
        <v>25</v>
      </c>
      <c r="G395">
        <v>13</v>
      </c>
      <c r="H395">
        <v>2</v>
      </c>
      <c r="I395">
        <v>0</v>
      </c>
      <c r="J395">
        <v>2</v>
      </c>
      <c r="K395">
        <v>7</v>
      </c>
      <c r="L395">
        <v>0</v>
      </c>
      <c r="M395">
        <v>0</v>
      </c>
      <c r="N395">
        <v>1</v>
      </c>
      <c r="O395">
        <v>67</v>
      </c>
      <c r="P395">
        <v>20</v>
      </c>
      <c r="Q395">
        <v>72</v>
      </c>
      <c r="R395">
        <v>4</v>
      </c>
      <c r="S395">
        <v>1.46</v>
      </c>
      <c r="T395">
        <v>63</v>
      </c>
      <c r="U395">
        <f t="shared" si="18"/>
        <v>4.2</v>
      </c>
      <c r="V395">
        <f t="shared" si="19"/>
        <v>2.1</v>
      </c>
      <c r="W395">
        <f t="shared" si="20"/>
        <v>2.1</v>
      </c>
    </row>
    <row r="396" spans="1:23" x14ac:dyDescent="0.35">
      <c r="A396" t="s">
        <v>1076</v>
      </c>
      <c r="B396" t="s">
        <v>1077</v>
      </c>
      <c r="C396" t="s">
        <v>436</v>
      </c>
      <c r="D396" t="s">
        <v>365</v>
      </c>
      <c r="E396">
        <v>46</v>
      </c>
      <c r="F396">
        <v>25</v>
      </c>
      <c r="G396">
        <v>12</v>
      </c>
      <c r="H396">
        <v>2</v>
      </c>
      <c r="I396">
        <v>0</v>
      </c>
      <c r="J396">
        <v>6</v>
      </c>
      <c r="K396">
        <v>6</v>
      </c>
      <c r="L396">
        <v>0</v>
      </c>
      <c r="M396">
        <v>0</v>
      </c>
      <c r="N396">
        <v>0</v>
      </c>
      <c r="O396">
        <v>33</v>
      </c>
      <c r="P396">
        <v>21</v>
      </c>
      <c r="Q396">
        <v>48</v>
      </c>
      <c r="R396">
        <v>5.28</v>
      </c>
      <c r="S396">
        <v>1.5</v>
      </c>
      <c r="T396">
        <v>62.5</v>
      </c>
      <c r="U396">
        <f t="shared" si="18"/>
        <v>4.166666666666667</v>
      </c>
      <c r="V396">
        <f t="shared" si="19"/>
        <v>2.0833333333333335</v>
      </c>
      <c r="W396">
        <f t="shared" si="20"/>
        <v>2.0833333333333335</v>
      </c>
    </row>
    <row r="397" spans="1:23" x14ac:dyDescent="0.35">
      <c r="A397" t="s">
        <v>1647</v>
      </c>
      <c r="B397" t="s">
        <v>1648</v>
      </c>
      <c r="C397" t="s">
        <v>436</v>
      </c>
      <c r="D397" t="s">
        <v>368</v>
      </c>
      <c r="E397">
        <v>25</v>
      </c>
      <c r="F397">
        <v>27</v>
      </c>
      <c r="G397">
        <v>0</v>
      </c>
      <c r="H397">
        <v>0</v>
      </c>
      <c r="I397">
        <v>0</v>
      </c>
      <c r="J397">
        <v>3</v>
      </c>
      <c r="K397">
        <v>1</v>
      </c>
      <c r="L397">
        <v>0</v>
      </c>
      <c r="M397">
        <v>0</v>
      </c>
      <c r="N397">
        <v>5</v>
      </c>
      <c r="O397">
        <v>26</v>
      </c>
      <c r="P397">
        <v>13</v>
      </c>
      <c r="Q397">
        <v>30</v>
      </c>
      <c r="R397">
        <v>6.12</v>
      </c>
      <c r="S397">
        <v>1.72</v>
      </c>
      <c r="T397">
        <v>61.5</v>
      </c>
      <c r="U397">
        <f t="shared" si="18"/>
        <v>4.0999999999999996</v>
      </c>
      <c r="V397">
        <f t="shared" si="19"/>
        <v>2.0499999999999998</v>
      </c>
      <c r="W397">
        <f t="shared" si="20"/>
        <v>2.0499999999999998</v>
      </c>
    </row>
    <row r="398" spans="1:23" x14ac:dyDescent="0.35">
      <c r="A398" t="s">
        <v>58</v>
      </c>
      <c r="B398" t="s">
        <v>1936</v>
      </c>
      <c r="C398" t="s">
        <v>435</v>
      </c>
      <c r="D398" t="s">
        <v>378</v>
      </c>
      <c r="E398">
        <v>40</v>
      </c>
      <c r="F398">
        <v>22</v>
      </c>
      <c r="G398">
        <v>10</v>
      </c>
      <c r="H398">
        <v>2</v>
      </c>
      <c r="I398">
        <v>0</v>
      </c>
      <c r="J398">
        <v>3</v>
      </c>
      <c r="K398">
        <v>2</v>
      </c>
      <c r="L398">
        <v>0</v>
      </c>
      <c r="M398">
        <v>0</v>
      </c>
      <c r="N398">
        <v>1</v>
      </c>
      <c r="O398">
        <v>33</v>
      </c>
      <c r="P398">
        <v>13</v>
      </c>
      <c r="Q398">
        <v>36</v>
      </c>
      <c r="R398">
        <v>3.83</v>
      </c>
      <c r="S398">
        <v>1.23</v>
      </c>
      <c r="T398">
        <v>61.5</v>
      </c>
      <c r="U398">
        <f t="shared" si="18"/>
        <v>4.0999999999999996</v>
      </c>
      <c r="V398">
        <f t="shared" si="19"/>
        <v>2.0499999999999998</v>
      </c>
      <c r="W398">
        <f t="shared" si="20"/>
        <v>2.0499999999999998</v>
      </c>
    </row>
    <row r="399" spans="1:23" x14ac:dyDescent="0.35">
      <c r="A399" t="s">
        <v>1320</v>
      </c>
      <c r="B399" t="s">
        <v>430</v>
      </c>
      <c r="C399" t="s">
        <v>435</v>
      </c>
      <c r="D399" t="s">
        <v>377</v>
      </c>
      <c r="E399">
        <v>46</v>
      </c>
      <c r="F399">
        <v>20</v>
      </c>
      <c r="G399">
        <v>8</v>
      </c>
      <c r="H399">
        <v>2</v>
      </c>
      <c r="I399">
        <v>0</v>
      </c>
      <c r="J399">
        <v>3</v>
      </c>
      <c r="K399">
        <v>3</v>
      </c>
      <c r="L399">
        <v>0</v>
      </c>
      <c r="M399">
        <v>0</v>
      </c>
      <c r="N399">
        <v>0</v>
      </c>
      <c r="O399">
        <v>48</v>
      </c>
      <c r="P399">
        <v>21</v>
      </c>
      <c r="Q399">
        <v>45</v>
      </c>
      <c r="R399">
        <v>4.1100000000000003</v>
      </c>
      <c r="S399">
        <v>1.43</v>
      </c>
      <c r="T399">
        <v>61</v>
      </c>
      <c r="U399">
        <f t="shared" si="18"/>
        <v>4.0666666666666664</v>
      </c>
      <c r="V399">
        <f t="shared" si="19"/>
        <v>2.0333333333333332</v>
      </c>
      <c r="W399">
        <f t="shared" si="20"/>
        <v>2.0333333333333332</v>
      </c>
    </row>
    <row r="400" spans="1:23" x14ac:dyDescent="0.35">
      <c r="A400" t="s">
        <v>493</v>
      </c>
      <c r="B400" t="s">
        <v>1937</v>
      </c>
      <c r="C400" t="s">
        <v>435</v>
      </c>
      <c r="D400" t="s">
        <v>389</v>
      </c>
      <c r="E400">
        <v>40</v>
      </c>
      <c r="F400">
        <v>22</v>
      </c>
      <c r="G400">
        <v>9</v>
      </c>
      <c r="H400">
        <v>3</v>
      </c>
      <c r="I400">
        <v>0</v>
      </c>
      <c r="J400">
        <v>3</v>
      </c>
      <c r="K400">
        <v>3</v>
      </c>
      <c r="L400">
        <v>0</v>
      </c>
      <c r="M400">
        <v>0</v>
      </c>
      <c r="N400">
        <v>1</v>
      </c>
      <c r="O400">
        <v>35</v>
      </c>
      <c r="P400">
        <v>15</v>
      </c>
      <c r="Q400">
        <v>33</v>
      </c>
      <c r="R400">
        <v>3.38</v>
      </c>
      <c r="S400">
        <v>1.2</v>
      </c>
      <c r="T400">
        <v>61</v>
      </c>
      <c r="U400">
        <f t="shared" si="18"/>
        <v>4.0666666666666664</v>
      </c>
      <c r="V400">
        <f t="shared" si="19"/>
        <v>2.0333333333333332</v>
      </c>
      <c r="W400">
        <f t="shared" si="20"/>
        <v>2.0333333333333332</v>
      </c>
    </row>
    <row r="401" spans="1:23" x14ac:dyDescent="0.35">
      <c r="A401" t="s">
        <v>975</v>
      </c>
      <c r="B401" t="s">
        <v>1674</v>
      </c>
      <c r="C401" t="s">
        <v>435</v>
      </c>
      <c r="D401" t="s">
        <v>373</v>
      </c>
      <c r="E401">
        <v>48</v>
      </c>
      <c r="F401">
        <v>25</v>
      </c>
      <c r="G401">
        <v>12</v>
      </c>
      <c r="H401">
        <v>3</v>
      </c>
      <c r="I401">
        <v>0</v>
      </c>
      <c r="J401">
        <v>4</v>
      </c>
      <c r="K401">
        <v>5</v>
      </c>
      <c r="L401">
        <v>0</v>
      </c>
      <c r="M401">
        <v>0</v>
      </c>
      <c r="N401">
        <v>1</v>
      </c>
      <c r="O401">
        <v>37</v>
      </c>
      <c r="P401">
        <v>20</v>
      </c>
      <c r="Q401">
        <v>41</v>
      </c>
      <c r="R401">
        <v>4.6900000000000004</v>
      </c>
      <c r="S401">
        <v>1.27</v>
      </c>
      <c r="T401">
        <v>61</v>
      </c>
      <c r="U401">
        <f t="shared" si="18"/>
        <v>4.0666666666666664</v>
      </c>
      <c r="V401">
        <f t="shared" si="19"/>
        <v>2.0333333333333332</v>
      </c>
      <c r="W401">
        <f t="shared" si="20"/>
        <v>2.0333333333333332</v>
      </c>
    </row>
    <row r="402" spans="1:23" x14ac:dyDescent="0.35">
      <c r="A402" t="s">
        <v>247</v>
      </c>
      <c r="B402" t="s">
        <v>1431</v>
      </c>
      <c r="C402" t="s">
        <v>435</v>
      </c>
      <c r="D402" t="s">
        <v>376</v>
      </c>
      <c r="E402">
        <v>49</v>
      </c>
      <c r="F402">
        <v>25</v>
      </c>
      <c r="G402">
        <v>13</v>
      </c>
      <c r="H402">
        <v>3</v>
      </c>
      <c r="I402">
        <v>0</v>
      </c>
      <c r="J402">
        <v>3</v>
      </c>
      <c r="K402">
        <v>6</v>
      </c>
      <c r="L402">
        <v>0</v>
      </c>
      <c r="M402">
        <v>0</v>
      </c>
      <c r="N402">
        <v>1</v>
      </c>
      <c r="O402">
        <v>46</v>
      </c>
      <c r="P402">
        <v>19</v>
      </c>
      <c r="Q402">
        <v>42</v>
      </c>
      <c r="R402">
        <v>3.86</v>
      </c>
      <c r="S402">
        <v>1.24</v>
      </c>
      <c r="T402">
        <v>60.5</v>
      </c>
      <c r="U402">
        <f t="shared" si="18"/>
        <v>4.0333333333333332</v>
      </c>
      <c r="V402">
        <f t="shared" si="19"/>
        <v>2.0166666666666666</v>
      </c>
      <c r="W402">
        <f t="shared" si="20"/>
        <v>2.0166666666666666</v>
      </c>
    </row>
    <row r="403" spans="1:23" x14ac:dyDescent="0.35">
      <c r="A403" t="s">
        <v>87</v>
      </c>
      <c r="B403" t="s">
        <v>430</v>
      </c>
      <c r="C403" t="s">
        <v>435</v>
      </c>
      <c r="D403" t="s">
        <v>374</v>
      </c>
      <c r="E403">
        <v>53</v>
      </c>
      <c r="F403">
        <v>25</v>
      </c>
      <c r="G403">
        <v>12</v>
      </c>
      <c r="H403">
        <v>1</v>
      </c>
      <c r="I403">
        <v>0</v>
      </c>
      <c r="J403">
        <v>4</v>
      </c>
      <c r="K403">
        <v>4</v>
      </c>
      <c r="L403">
        <v>0</v>
      </c>
      <c r="M403">
        <v>0</v>
      </c>
      <c r="N403">
        <v>0</v>
      </c>
      <c r="O403">
        <v>39</v>
      </c>
      <c r="P403">
        <v>19</v>
      </c>
      <c r="Q403">
        <v>54</v>
      </c>
      <c r="R403">
        <v>4.58</v>
      </c>
      <c r="S403">
        <v>1.38</v>
      </c>
      <c r="T403">
        <v>60.5</v>
      </c>
      <c r="U403">
        <f t="shared" si="18"/>
        <v>4.0333333333333332</v>
      </c>
      <c r="V403">
        <f t="shared" si="19"/>
        <v>2.0166666666666666</v>
      </c>
      <c r="W403">
        <f t="shared" si="20"/>
        <v>2.0166666666666666</v>
      </c>
    </row>
    <row r="404" spans="1:23" x14ac:dyDescent="0.35">
      <c r="A404" t="s">
        <v>1583</v>
      </c>
      <c r="B404" t="s">
        <v>412</v>
      </c>
      <c r="C404" t="s">
        <v>436</v>
      </c>
      <c r="D404" t="s">
        <v>386</v>
      </c>
      <c r="E404">
        <v>42</v>
      </c>
      <c r="F404">
        <v>37</v>
      </c>
      <c r="G404">
        <v>0</v>
      </c>
      <c r="H404">
        <v>0</v>
      </c>
      <c r="I404">
        <v>0</v>
      </c>
      <c r="J404">
        <v>1</v>
      </c>
      <c r="K404">
        <v>1</v>
      </c>
      <c r="L404">
        <v>1</v>
      </c>
      <c r="M404">
        <v>0</v>
      </c>
      <c r="N404">
        <v>4</v>
      </c>
      <c r="O404">
        <v>39</v>
      </c>
      <c r="P404">
        <v>19</v>
      </c>
      <c r="Q404">
        <v>40</v>
      </c>
      <c r="R404">
        <v>5.14</v>
      </c>
      <c r="S404">
        <v>1.4</v>
      </c>
      <c r="T404">
        <v>60</v>
      </c>
      <c r="U404">
        <f t="shared" si="18"/>
        <v>4</v>
      </c>
      <c r="V404">
        <f t="shared" si="19"/>
        <v>2</v>
      </c>
      <c r="W404">
        <f t="shared" si="20"/>
        <v>2</v>
      </c>
    </row>
    <row r="405" spans="1:23" x14ac:dyDescent="0.35">
      <c r="A405" t="s">
        <v>271</v>
      </c>
      <c r="B405" t="s">
        <v>1245</v>
      </c>
      <c r="C405" t="s">
        <v>436</v>
      </c>
      <c r="D405" t="s">
        <v>373</v>
      </c>
      <c r="E405">
        <v>38</v>
      </c>
      <c r="F405">
        <v>21</v>
      </c>
      <c r="G405">
        <v>0</v>
      </c>
      <c r="H405">
        <v>0</v>
      </c>
      <c r="I405">
        <v>0</v>
      </c>
      <c r="J405">
        <v>2</v>
      </c>
      <c r="K405">
        <v>2</v>
      </c>
      <c r="L405">
        <v>0</v>
      </c>
      <c r="M405">
        <v>0</v>
      </c>
      <c r="N405">
        <v>4</v>
      </c>
      <c r="O405">
        <v>35</v>
      </c>
      <c r="P405">
        <v>15</v>
      </c>
      <c r="Q405">
        <v>37</v>
      </c>
      <c r="R405">
        <v>4.74</v>
      </c>
      <c r="S405">
        <v>1.37</v>
      </c>
      <c r="T405">
        <v>59.5</v>
      </c>
      <c r="U405">
        <f t="shared" si="18"/>
        <v>3.9666666666666668</v>
      </c>
      <c r="V405">
        <f t="shared" si="19"/>
        <v>1.9833333333333334</v>
      </c>
      <c r="W405">
        <f t="shared" si="20"/>
        <v>1.9833333333333334</v>
      </c>
    </row>
    <row r="406" spans="1:23" x14ac:dyDescent="0.35">
      <c r="A406" t="s">
        <v>120</v>
      </c>
      <c r="B406" t="s">
        <v>1324</v>
      </c>
      <c r="C406" t="s">
        <v>436</v>
      </c>
      <c r="D406" t="s">
        <v>370</v>
      </c>
      <c r="E406">
        <v>36</v>
      </c>
      <c r="F406">
        <v>19</v>
      </c>
      <c r="G406">
        <v>6</v>
      </c>
      <c r="H406">
        <v>1</v>
      </c>
      <c r="I406">
        <v>0</v>
      </c>
      <c r="J406">
        <v>4</v>
      </c>
      <c r="K406">
        <v>2</v>
      </c>
      <c r="L406">
        <v>0</v>
      </c>
      <c r="M406">
        <v>0</v>
      </c>
      <c r="N406">
        <v>0</v>
      </c>
      <c r="O406">
        <v>22</v>
      </c>
      <c r="P406">
        <v>10</v>
      </c>
      <c r="Q406">
        <v>33</v>
      </c>
      <c r="R406">
        <v>3</v>
      </c>
      <c r="S406">
        <v>1.19</v>
      </c>
      <c r="T406">
        <v>59.5</v>
      </c>
      <c r="U406">
        <f t="shared" si="18"/>
        <v>3.9666666666666668</v>
      </c>
      <c r="V406">
        <f t="shared" si="19"/>
        <v>1.9833333333333334</v>
      </c>
      <c r="W406">
        <f t="shared" si="20"/>
        <v>1.9833333333333334</v>
      </c>
    </row>
    <row r="407" spans="1:23" x14ac:dyDescent="0.35">
      <c r="A407" t="s">
        <v>59</v>
      </c>
      <c r="B407" t="s">
        <v>1205</v>
      </c>
      <c r="C407" t="s">
        <v>435</v>
      </c>
      <c r="D407" t="s">
        <v>372</v>
      </c>
      <c r="E407">
        <v>32</v>
      </c>
      <c r="F407">
        <v>16</v>
      </c>
      <c r="G407">
        <v>8</v>
      </c>
      <c r="H407">
        <v>3</v>
      </c>
      <c r="I407">
        <v>0</v>
      </c>
      <c r="J407">
        <v>3</v>
      </c>
      <c r="K407">
        <v>2</v>
      </c>
      <c r="L407">
        <v>0</v>
      </c>
      <c r="M407">
        <v>0</v>
      </c>
      <c r="N407">
        <v>0</v>
      </c>
      <c r="O407">
        <v>31</v>
      </c>
      <c r="P407">
        <v>6</v>
      </c>
      <c r="Q407">
        <v>30</v>
      </c>
      <c r="R407">
        <v>3.94</v>
      </c>
      <c r="S407">
        <v>1.1200000000000001</v>
      </c>
      <c r="T407">
        <v>59</v>
      </c>
      <c r="U407">
        <f t="shared" si="18"/>
        <v>3.9333333333333331</v>
      </c>
      <c r="V407">
        <f t="shared" si="19"/>
        <v>1.9666666666666666</v>
      </c>
      <c r="W407">
        <f t="shared" si="20"/>
        <v>1.9666666666666666</v>
      </c>
    </row>
    <row r="408" spans="1:23" x14ac:dyDescent="0.35">
      <c r="A408" t="s">
        <v>1604</v>
      </c>
      <c r="B408" t="s">
        <v>1329</v>
      </c>
      <c r="C408" t="s">
        <v>435</v>
      </c>
      <c r="D408" t="s">
        <v>382</v>
      </c>
      <c r="E408">
        <v>39</v>
      </c>
      <c r="F408">
        <v>22</v>
      </c>
      <c r="G408">
        <v>9</v>
      </c>
      <c r="H408">
        <v>2</v>
      </c>
      <c r="I408">
        <v>0</v>
      </c>
      <c r="J408">
        <v>3</v>
      </c>
      <c r="K408">
        <v>4</v>
      </c>
      <c r="L408">
        <v>0</v>
      </c>
      <c r="M408">
        <v>0</v>
      </c>
      <c r="N408">
        <v>0</v>
      </c>
      <c r="O408">
        <v>41</v>
      </c>
      <c r="P408">
        <v>11</v>
      </c>
      <c r="Q408">
        <v>36</v>
      </c>
      <c r="R408">
        <v>4.62</v>
      </c>
      <c r="S408">
        <v>1.21</v>
      </c>
      <c r="T408">
        <v>59</v>
      </c>
      <c r="U408">
        <f t="shared" si="18"/>
        <v>3.9333333333333331</v>
      </c>
      <c r="V408">
        <f t="shared" si="19"/>
        <v>1.9666666666666666</v>
      </c>
      <c r="W408">
        <f t="shared" si="20"/>
        <v>1.9666666666666666</v>
      </c>
    </row>
    <row r="409" spans="1:23" x14ac:dyDescent="0.35">
      <c r="A409" t="s">
        <v>29</v>
      </c>
      <c r="B409" t="s">
        <v>33</v>
      </c>
      <c r="C409" t="s">
        <v>436</v>
      </c>
      <c r="D409" t="s">
        <v>380</v>
      </c>
      <c r="E409">
        <v>40</v>
      </c>
      <c r="F409">
        <v>22</v>
      </c>
      <c r="G409">
        <v>9</v>
      </c>
      <c r="H409">
        <v>3</v>
      </c>
      <c r="I409">
        <v>0</v>
      </c>
      <c r="J409">
        <v>3</v>
      </c>
      <c r="K409">
        <v>3</v>
      </c>
      <c r="L409">
        <v>0</v>
      </c>
      <c r="M409">
        <v>0</v>
      </c>
      <c r="N409">
        <v>0</v>
      </c>
      <c r="O409">
        <v>40</v>
      </c>
      <c r="P409">
        <v>15</v>
      </c>
      <c r="Q409">
        <v>36</v>
      </c>
      <c r="R409">
        <v>4.05</v>
      </c>
      <c r="S409">
        <v>1.27</v>
      </c>
      <c r="T409">
        <v>59</v>
      </c>
      <c r="U409">
        <f t="shared" si="18"/>
        <v>3.9333333333333331</v>
      </c>
      <c r="V409">
        <f t="shared" si="19"/>
        <v>1.9666666666666666</v>
      </c>
      <c r="W409">
        <f t="shared" si="20"/>
        <v>1.9666666666666666</v>
      </c>
    </row>
    <row r="410" spans="1:23" x14ac:dyDescent="0.35">
      <c r="A410" t="s">
        <v>172</v>
      </c>
      <c r="B410" t="s">
        <v>1421</v>
      </c>
      <c r="C410" t="s">
        <v>435</v>
      </c>
      <c r="D410" t="s">
        <v>381</v>
      </c>
      <c r="E410">
        <v>53</v>
      </c>
      <c r="F410">
        <v>25</v>
      </c>
      <c r="G410">
        <v>13</v>
      </c>
      <c r="H410">
        <v>4</v>
      </c>
      <c r="I410">
        <v>0</v>
      </c>
      <c r="J410">
        <v>3</v>
      </c>
      <c r="K410">
        <v>5</v>
      </c>
      <c r="L410">
        <v>0</v>
      </c>
      <c r="M410">
        <v>0</v>
      </c>
      <c r="N410">
        <v>1</v>
      </c>
      <c r="O410">
        <v>43</v>
      </c>
      <c r="P410">
        <v>21</v>
      </c>
      <c r="Q410">
        <v>47</v>
      </c>
      <c r="R410">
        <v>4.08</v>
      </c>
      <c r="S410">
        <v>1.28</v>
      </c>
      <c r="T410">
        <v>58.5</v>
      </c>
      <c r="U410">
        <f t="shared" si="18"/>
        <v>3.9</v>
      </c>
      <c r="V410">
        <f t="shared" si="19"/>
        <v>1.95</v>
      </c>
      <c r="W410">
        <f t="shared" si="20"/>
        <v>1.95</v>
      </c>
    </row>
    <row r="411" spans="1:23" x14ac:dyDescent="0.35">
      <c r="A411" t="s">
        <v>154</v>
      </c>
      <c r="B411" t="s">
        <v>1087</v>
      </c>
      <c r="C411" t="s">
        <v>436</v>
      </c>
      <c r="D411" t="s">
        <v>372</v>
      </c>
      <c r="E411">
        <v>50</v>
      </c>
      <c r="F411">
        <v>25</v>
      </c>
      <c r="G411">
        <v>13</v>
      </c>
      <c r="H411">
        <v>1</v>
      </c>
      <c r="I411">
        <v>0</v>
      </c>
      <c r="J411">
        <v>3</v>
      </c>
      <c r="K411">
        <v>4</v>
      </c>
      <c r="L411">
        <v>0</v>
      </c>
      <c r="M411">
        <v>0</v>
      </c>
      <c r="N411">
        <v>0</v>
      </c>
      <c r="O411">
        <v>50</v>
      </c>
      <c r="P411">
        <v>18</v>
      </c>
      <c r="Q411">
        <v>57</v>
      </c>
      <c r="R411">
        <v>4.8600000000000003</v>
      </c>
      <c r="S411">
        <v>1.5</v>
      </c>
      <c r="T411">
        <v>58</v>
      </c>
      <c r="U411">
        <f t="shared" si="18"/>
        <v>3.8666666666666667</v>
      </c>
      <c r="V411">
        <f t="shared" si="19"/>
        <v>1.9333333333333333</v>
      </c>
      <c r="W411">
        <f t="shared" si="20"/>
        <v>1.9333333333333333</v>
      </c>
    </row>
    <row r="412" spans="1:23" x14ac:dyDescent="0.35">
      <c r="A412" t="s">
        <v>513</v>
      </c>
      <c r="B412" t="s">
        <v>1536</v>
      </c>
      <c r="C412" t="s">
        <v>436</v>
      </c>
      <c r="D412" t="s">
        <v>387</v>
      </c>
      <c r="E412">
        <v>15</v>
      </c>
      <c r="F412">
        <v>21</v>
      </c>
      <c r="G412">
        <v>0</v>
      </c>
      <c r="H412">
        <v>0</v>
      </c>
      <c r="I412">
        <v>0</v>
      </c>
      <c r="J412">
        <v>2</v>
      </c>
      <c r="K412">
        <v>0</v>
      </c>
      <c r="L412">
        <v>0</v>
      </c>
      <c r="M412">
        <v>0</v>
      </c>
      <c r="N412">
        <v>7</v>
      </c>
      <c r="O412">
        <v>11</v>
      </c>
      <c r="P412">
        <v>8</v>
      </c>
      <c r="Q412">
        <v>13</v>
      </c>
      <c r="R412">
        <v>1.8</v>
      </c>
      <c r="S412">
        <v>1.4</v>
      </c>
      <c r="T412">
        <v>58</v>
      </c>
      <c r="U412">
        <f t="shared" si="18"/>
        <v>3.8666666666666667</v>
      </c>
      <c r="V412">
        <f t="shared" si="19"/>
        <v>1.9333333333333333</v>
      </c>
      <c r="W412">
        <f t="shared" si="20"/>
        <v>1.9333333333333333</v>
      </c>
    </row>
    <row r="413" spans="1:23" x14ac:dyDescent="0.35">
      <c r="A413" t="s">
        <v>740</v>
      </c>
      <c r="B413" t="s">
        <v>1802</v>
      </c>
      <c r="C413" t="s">
        <v>436</v>
      </c>
      <c r="D413" t="s">
        <v>371</v>
      </c>
      <c r="E413">
        <v>48</v>
      </c>
      <c r="F413">
        <v>49</v>
      </c>
      <c r="G413">
        <v>0</v>
      </c>
      <c r="H413">
        <v>0</v>
      </c>
      <c r="I413">
        <v>0</v>
      </c>
      <c r="J413">
        <v>2</v>
      </c>
      <c r="K413">
        <v>4</v>
      </c>
      <c r="L413">
        <v>0</v>
      </c>
      <c r="M413">
        <v>0</v>
      </c>
      <c r="N413">
        <v>5</v>
      </c>
      <c r="O413">
        <v>52</v>
      </c>
      <c r="P413">
        <v>25</v>
      </c>
      <c r="Q413">
        <v>58</v>
      </c>
      <c r="R413">
        <v>6.19</v>
      </c>
      <c r="S413">
        <v>1.73</v>
      </c>
      <c r="T413">
        <v>57.5</v>
      </c>
      <c r="U413">
        <f t="shared" si="18"/>
        <v>3.8333333333333335</v>
      </c>
      <c r="V413">
        <f t="shared" si="19"/>
        <v>1.9166666666666667</v>
      </c>
      <c r="W413">
        <f t="shared" si="20"/>
        <v>1.9166666666666667</v>
      </c>
    </row>
    <row r="414" spans="1:23" x14ac:dyDescent="0.35">
      <c r="A414" t="s">
        <v>311</v>
      </c>
      <c r="B414" t="s">
        <v>1938</v>
      </c>
      <c r="C414" t="s">
        <v>435</v>
      </c>
      <c r="D414" t="s">
        <v>377</v>
      </c>
      <c r="E414">
        <v>40</v>
      </c>
      <c r="F414">
        <v>22</v>
      </c>
      <c r="G414">
        <v>9</v>
      </c>
      <c r="H414">
        <v>2</v>
      </c>
      <c r="I414">
        <v>0</v>
      </c>
      <c r="J414">
        <v>3</v>
      </c>
      <c r="K414">
        <v>3</v>
      </c>
      <c r="L414">
        <v>0</v>
      </c>
      <c r="M414">
        <v>0</v>
      </c>
      <c r="N414">
        <v>1</v>
      </c>
      <c r="O414">
        <v>38</v>
      </c>
      <c r="P414">
        <v>18</v>
      </c>
      <c r="Q414">
        <v>39</v>
      </c>
      <c r="R414">
        <v>3.83</v>
      </c>
      <c r="S414">
        <v>1.43</v>
      </c>
      <c r="T414">
        <v>57</v>
      </c>
      <c r="U414">
        <f t="shared" si="18"/>
        <v>3.8</v>
      </c>
      <c r="V414">
        <f t="shared" si="19"/>
        <v>1.9</v>
      </c>
      <c r="W414">
        <f t="shared" si="20"/>
        <v>1.9</v>
      </c>
    </row>
    <row r="415" spans="1:23" x14ac:dyDescent="0.35">
      <c r="A415" t="s">
        <v>315</v>
      </c>
      <c r="B415" t="s">
        <v>418</v>
      </c>
      <c r="C415" t="s">
        <v>436</v>
      </c>
      <c r="D415" t="s">
        <v>370</v>
      </c>
      <c r="E415">
        <v>49</v>
      </c>
      <c r="F415">
        <v>25</v>
      </c>
      <c r="G415">
        <v>13</v>
      </c>
      <c r="H415">
        <v>2</v>
      </c>
      <c r="I415">
        <v>0</v>
      </c>
      <c r="J415">
        <v>3</v>
      </c>
      <c r="K415">
        <v>4</v>
      </c>
      <c r="L415">
        <v>0</v>
      </c>
      <c r="M415">
        <v>0</v>
      </c>
      <c r="N415">
        <v>1</v>
      </c>
      <c r="O415">
        <v>48</v>
      </c>
      <c r="P415">
        <v>31</v>
      </c>
      <c r="Q415">
        <v>36</v>
      </c>
      <c r="R415">
        <v>4.96</v>
      </c>
      <c r="S415">
        <v>1.37</v>
      </c>
      <c r="T415">
        <v>56.5</v>
      </c>
      <c r="U415">
        <f t="shared" si="18"/>
        <v>3.7666666666666666</v>
      </c>
      <c r="V415">
        <f t="shared" si="19"/>
        <v>1.8833333333333333</v>
      </c>
      <c r="W415">
        <f t="shared" si="20"/>
        <v>1.8833333333333333</v>
      </c>
    </row>
    <row r="416" spans="1:23" x14ac:dyDescent="0.35">
      <c r="A416" t="s">
        <v>116</v>
      </c>
      <c r="B416" t="s">
        <v>1546</v>
      </c>
      <c r="C416" t="s">
        <v>436</v>
      </c>
      <c r="D416" t="s">
        <v>367</v>
      </c>
      <c r="E416">
        <v>32</v>
      </c>
      <c r="F416">
        <v>47</v>
      </c>
      <c r="G416">
        <v>0</v>
      </c>
      <c r="H416">
        <v>0</v>
      </c>
      <c r="I416">
        <v>0</v>
      </c>
      <c r="J416">
        <v>0</v>
      </c>
      <c r="K416">
        <v>0</v>
      </c>
      <c r="L416">
        <v>0</v>
      </c>
      <c r="M416">
        <v>0</v>
      </c>
      <c r="N416">
        <v>8</v>
      </c>
      <c r="O416">
        <v>46</v>
      </c>
      <c r="P416">
        <v>23</v>
      </c>
      <c r="Q416">
        <v>41</v>
      </c>
      <c r="R416">
        <v>5.62</v>
      </c>
      <c r="S416">
        <v>2</v>
      </c>
      <c r="T416">
        <v>56.5</v>
      </c>
      <c r="U416">
        <f t="shared" si="18"/>
        <v>3.7666666666666666</v>
      </c>
      <c r="V416">
        <f t="shared" si="19"/>
        <v>1.8833333333333333</v>
      </c>
      <c r="W416">
        <f t="shared" si="20"/>
        <v>1.8833333333333333</v>
      </c>
    </row>
    <row r="417" spans="1:23" x14ac:dyDescent="0.35">
      <c r="A417" t="s">
        <v>1835</v>
      </c>
      <c r="B417" t="s">
        <v>1939</v>
      </c>
      <c r="C417" t="s">
        <v>435</v>
      </c>
      <c r="D417" t="s">
        <v>371</v>
      </c>
      <c r="E417">
        <v>40</v>
      </c>
      <c r="F417">
        <v>21</v>
      </c>
      <c r="G417">
        <v>9</v>
      </c>
      <c r="H417">
        <v>2</v>
      </c>
      <c r="I417">
        <v>0</v>
      </c>
      <c r="J417">
        <v>4</v>
      </c>
      <c r="K417">
        <v>4</v>
      </c>
      <c r="L417">
        <v>0</v>
      </c>
      <c r="M417">
        <v>0</v>
      </c>
      <c r="N417">
        <v>0</v>
      </c>
      <c r="O417">
        <v>41</v>
      </c>
      <c r="P417">
        <v>18</v>
      </c>
      <c r="Q417">
        <v>49</v>
      </c>
      <c r="R417">
        <v>4.72</v>
      </c>
      <c r="S417">
        <v>1.68</v>
      </c>
      <c r="T417">
        <v>56</v>
      </c>
      <c r="U417">
        <f t="shared" si="18"/>
        <v>3.7333333333333334</v>
      </c>
      <c r="V417">
        <f t="shared" si="19"/>
        <v>1.8666666666666667</v>
      </c>
      <c r="W417">
        <f t="shared" si="20"/>
        <v>1.8666666666666667</v>
      </c>
    </row>
    <row r="418" spans="1:23" x14ac:dyDescent="0.35">
      <c r="A418" t="s">
        <v>106</v>
      </c>
      <c r="B418" t="s">
        <v>349</v>
      </c>
      <c r="C418" t="s">
        <v>435</v>
      </c>
      <c r="D418" t="s">
        <v>397</v>
      </c>
      <c r="E418">
        <v>52</v>
      </c>
      <c r="F418">
        <v>33</v>
      </c>
      <c r="G418">
        <v>10</v>
      </c>
      <c r="H418">
        <v>0</v>
      </c>
      <c r="I418">
        <v>0</v>
      </c>
      <c r="J418">
        <v>2</v>
      </c>
      <c r="K418">
        <v>4</v>
      </c>
      <c r="L418">
        <v>0</v>
      </c>
      <c r="M418">
        <v>0</v>
      </c>
      <c r="N418">
        <v>0</v>
      </c>
      <c r="O418">
        <v>50</v>
      </c>
      <c r="P418">
        <v>17</v>
      </c>
      <c r="Q418">
        <v>49</v>
      </c>
      <c r="R418">
        <v>4.33</v>
      </c>
      <c r="S418">
        <v>1.27</v>
      </c>
      <c r="T418">
        <v>56</v>
      </c>
      <c r="U418">
        <f t="shared" si="18"/>
        <v>3.7333333333333334</v>
      </c>
      <c r="V418">
        <f t="shared" si="19"/>
        <v>1.8666666666666667</v>
      </c>
      <c r="W418">
        <f t="shared" si="20"/>
        <v>1.8666666666666667</v>
      </c>
    </row>
    <row r="419" spans="1:23" x14ac:dyDescent="0.35">
      <c r="A419" t="s">
        <v>77</v>
      </c>
      <c r="B419" t="s">
        <v>863</v>
      </c>
      <c r="C419" t="s">
        <v>436</v>
      </c>
      <c r="D419" t="s">
        <v>363</v>
      </c>
      <c r="E419">
        <v>24</v>
      </c>
      <c r="F419">
        <v>27</v>
      </c>
      <c r="G419">
        <v>0</v>
      </c>
      <c r="H419">
        <v>0</v>
      </c>
      <c r="I419">
        <v>0</v>
      </c>
      <c r="J419">
        <v>2</v>
      </c>
      <c r="K419">
        <v>1</v>
      </c>
      <c r="L419">
        <v>2</v>
      </c>
      <c r="M419">
        <v>0</v>
      </c>
      <c r="N419">
        <v>2</v>
      </c>
      <c r="O419">
        <v>21</v>
      </c>
      <c r="P419">
        <v>2</v>
      </c>
      <c r="Q419">
        <v>31</v>
      </c>
      <c r="R419">
        <v>7.88</v>
      </c>
      <c r="S419">
        <v>1.38</v>
      </c>
      <c r="T419">
        <v>56</v>
      </c>
      <c r="U419">
        <f t="shared" si="18"/>
        <v>3.7333333333333334</v>
      </c>
      <c r="V419">
        <f t="shared" si="19"/>
        <v>1.8666666666666667</v>
      </c>
      <c r="W419">
        <f t="shared" si="20"/>
        <v>1.8666666666666667</v>
      </c>
    </row>
    <row r="420" spans="1:23" x14ac:dyDescent="0.35">
      <c r="A420" t="s">
        <v>296</v>
      </c>
      <c r="B420" t="s">
        <v>430</v>
      </c>
      <c r="C420" t="s">
        <v>436</v>
      </c>
      <c r="D420" t="s">
        <v>370</v>
      </c>
      <c r="E420">
        <v>36</v>
      </c>
      <c r="F420">
        <v>20</v>
      </c>
      <c r="G420">
        <v>8</v>
      </c>
      <c r="H420">
        <v>2</v>
      </c>
      <c r="I420">
        <v>0</v>
      </c>
      <c r="J420">
        <v>3</v>
      </c>
      <c r="K420">
        <v>3</v>
      </c>
      <c r="L420">
        <v>0</v>
      </c>
      <c r="M420">
        <v>0</v>
      </c>
      <c r="N420">
        <v>0</v>
      </c>
      <c r="O420">
        <v>28</v>
      </c>
      <c r="P420">
        <v>15</v>
      </c>
      <c r="Q420">
        <v>21</v>
      </c>
      <c r="R420">
        <v>2</v>
      </c>
      <c r="S420">
        <v>1</v>
      </c>
      <c r="T420">
        <v>55.5</v>
      </c>
      <c r="U420">
        <f t="shared" si="18"/>
        <v>3.7</v>
      </c>
      <c r="V420">
        <f t="shared" si="19"/>
        <v>1.85</v>
      </c>
      <c r="W420">
        <f t="shared" si="20"/>
        <v>1.85</v>
      </c>
    </row>
    <row r="421" spans="1:23" x14ac:dyDescent="0.35">
      <c r="A421" t="s">
        <v>102</v>
      </c>
      <c r="B421" t="s">
        <v>897</v>
      </c>
      <c r="C421" t="s">
        <v>436</v>
      </c>
      <c r="D421" t="s">
        <v>386</v>
      </c>
      <c r="E421">
        <v>19</v>
      </c>
      <c r="F421">
        <v>25</v>
      </c>
      <c r="G421">
        <v>0</v>
      </c>
      <c r="H421">
        <v>0</v>
      </c>
      <c r="I421">
        <v>0</v>
      </c>
      <c r="J421">
        <v>1</v>
      </c>
      <c r="K421">
        <v>1</v>
      </c>
      <c r="L421">
        <v>0</v>
      </c>
      <c r="M421">
        <v>0</v>
      </c>
      <c r="N421">
        <v>7</v>
      </c>
      <c r="O421">
        <v>25</v>
      </c>
      <c r="P421">
        <v>8</v>
      </c>
      <c r="Q421">
        <v>21</v>
      </c>
      <c r="R421">
        <v>4.74</v>
      </c>
      <c r="S421">
        <v>1.53</v>
      </c>
      <c r="T421">
        <v>55.5</v>
      </c>
      <c r="U421">
        <f t="shared" si="18"/>
        <v>3.7</v>
      </c>
      <c r="V421">
        <f t="shared" si="19"/>
        <v>1.85</v>
      </c>
      <c r="W421">
        <f t="shared" si="20"/>
        <v>1.85</v>
      </c>
    </row>
    <row r="422" spans="1:23" x14ac:dyDescent="0.35">
      <c r="A422" t="s">
        <v>220</v>
      </c>
      <c r="B422" t="s">
        <v>1529</v>
      </c>
      <c r="C422" t="s">
        <v>436</v>
      </c>
      <c r="D422" t="s">
        <v>362</v>
      </c>
      <c r="E422">
        <v>38</v>
      </c>
      <c r="F422">
        <v>20</v>
      </c>
      <c r="G422">
        <v>8</v>
      </c>
      <c r="H422">
        <v>3</v>
      </c>
      <c r="I422">
        <v>0</v>
      </c>
      <c r="J422">
        <v>3</v>
      </c>
      <c r="K422">
        <v>3</v>
      </c>
      <c r="L422">
        <v>0</v>
      </c>
      <c r="M422">
        <v>0</v>
      </c>
      <c r="N422">
        <v>0</v>
      </c>
      <c r="O422">
        <v>37</v>
      </c>
      <c r="P422">
        <v>12</v>
      </c>
      <c r="Q422">
        <v>38</v>
      </c>
      <c r="R422">
        <v>4.5</v>
      </c>
      <c r="S422">
        <v>1.32</v>
      </c>
      <c r="T422">
        <v>55.5</v>
      </c>
      <c r="U422">
        <f t="shared" si="18"/>
        <v>3.7</v>
      </c>
      <c r="V422">
        <f t="shared" si="19"/>
        <v>1.85</v>
      </c>
      <c r="W422">
        <f t="shared" si="20"/>
        <v>1.85</v>
      </c>
    </row>
    <row r="423" spans="1:23" x14ac:dyDescent="0.35">
      <c r="A423" t="s">
        <v>1408</v>
      </c>
      <c r="B423" t="s">
        <v>1409</v>
      </c>
      <c r="C423" t="s">
        <v>435</v>
      </c>
      <c r="D423" t="s">
        <v>376</v>
      </c>
      <c r="E423">
        <v>34</v>
      </c>
      <c r="F423">
        <v>17</v>
      </c>
      <c r="G423">
        <v>8</v>
      </c>
      <c r="H423">
        <v>3</v>
      </c>
      <c r="I423">
        <v>0</v>
      </c>
      <c r="J423">
        <v>3</v>
      </c>
      <c r="K423">
        <v>4</v>
      </c>
      <c r="L423">
        <v>0</v>
      </c>
      <c r="M423">
        <v>0</v>
      </c>
      <c r="N423">
        <v>0</v>
      </c>
      <c r="O423">
        <v>34</v>
      </c>
      <c r="P423">
        <v>9</v>
      </c>
      <c r="Q423">
        <v>30</v>
      </c>
      <c r="R423">
        <v>3.71</v>
      </c>
      <c r="S423">
        <v>1.1499999999999999</v>
      </c>
      <c r="T423">
        <v>55</v>
      </c>
      <c r="U423">
        <f t="shared" si="18"/>
        <v>3.6666666666666665</v>
      </c>
      <c r="V423">
        <f t="shared" si="19"/>
        <v>1.8333333333333333</v>
      </c>
      <c r="W423">
        <f t="shared" si="20"/>
        <v>1.8333333333333333</v>
      </c>
    </row>
    <row r="424" spans="1:23" x14ac:dyDescent="0.35">
      <c r="A424" t="s">
        <v>102</v>
      </c>
      <c r="B424" t="s">
        <v>1707</v>
      </c>
      <c r="C424" t="s">
        <v>436</v>
      </c>
      <c r="D424" t="s">
        <v>365</v>
      </c>
      <c r="E424">
        <v>35</v>
      </c>
      <c r="F424">
        <v>22</v>
      </c>
      <c r="G424">
        <v>9</v>
      </c>
      <c r="H424">
        <v>2</v>
      </c>
      <c r="I424">
        <v>0</v>
      </c>
      <c r="J424">
        <v>3</v>
      </c>
      <c r="K424">
        <v>4</v>
      </c>
      <c r="L424">
        <v>0</v>
      </c>
      <c r="M424">
        <v>0</v>
      </c>
      <c r="N424">
        <v>1</v>
      </c>
      <c r="O424">
        <v>44</v>
      </c>
      <c r="P424">
        <v>22</v>
      </c>
      <c r="Q424">
        <v>31</v>
      </c>
      <c r="R424">
        <v>4.37</v>
      </c>
      <c r="S424">
        <v>1.51</v>
      </c>
      <c r="T424">
        <v>55</v>
      </c>
      <c r="U424">
        <f t="shared" si="18"/>
        <v>3.6666666666666665</v>
      </c>
      <c r="V424">
        <f t="shared" si="19"/>
        <v>1.8333333333333333</v>
      </c>
      <c r="W424">
        <f t="shared" si="20"/>
        <v>1.8333333333333333</v>
      </c>
    </row>
    <row r="425" spans="1:23" x14ac:dyDescent="0.35">
      <c r="A425" t="s">
        <v>338</v>
      </c>
      <c r="B425" t="s">
        <v>1285</v>
      </c>
      <c r="C425" t="s">
        <v>436</v>
      </c>
      <c r="D425" t="s">
        <v>375</v>
      </c>
      <c r="E425">
        <v>19</v>
      </c>
      <c r="F425">
        <v>24</v>
      </c>
      <c r="G425">
        <v>0</v>
      </c>
      <c r="H425">
        <v>0</v>
      </c>
      <c r="I425">
        <v>0</v>
      </c>
      <c r="J425">
        <v>1</v>
      </c>
      <c r="K425">
        <v>0</v>
      </c>
      <c r="L425">
        <v>0</v>
      </c>
      <c r="M425">
        <v>0</v>
      </c>
      <c r="N425">
        <v>5</v>
      </c>
      <c r="O425">
        <v>27</v>
      </c>
      <c r="P425">
        <v>7</v>
      </c>
      <c r="Q425">
        <v>19</v>
      </c>
      <c r="R425">
        <v>4.74</v>
      </c>
      <c r="S425">
        <v>1.37</v>
      </c>
      <c r="T425">
        <v>54.5</v>
      </c>
      <c r="U425">
        <f t="shared" si="18"/>
        <v>3.6333333333333333</v>
      </c>
      <c r="V425">
        <f t="shared" si="19"/>
        <v>1.8166666666666667</v>
      </c>
      <c r="W425">
        <f t="shared" si="20"/>
        <v>1.8166666666666667</v>
      </c>
    </row>
    <row r="426" spans="1:23" x14ac:dyDescent="0.35">
      <c r="A426" t="s">
        <v>928</v>
      </c>
      <c r="B426" t="s">
        <v>1662</v>
      </c>
      <c r="C426" t="s">
        <v>435</v>
      </c>
      <c r="D426" t="s">
        <v>368</v>
      </c>
      <c r="E426">
        <v>56</v>
      </c>
      <c r="F426">
        <v>25</v>
      </c>
      <c r="G426">
        <v>13</v>
      </c>
      <c r="H426">
        <v>5</v>
      </c>
      <c r="I426">
        <v>0</v>
      </c>
      <c r="J426">
        <v>3</v>
      </c>
      <c r="K426">
        <v>4</v>
      </c>
      <c r="L426">
        <v>0</v>
      </c>
      <c r="M426">
        <v>0</v>
      </c>
      <c r="N426">
        <v>0</v>
      </c>
      <c r="O426">
        <v>33</v>
      </c>
      <c r="P426">
        <v>21</v>
      </c>
      <c r="Q426">
        <v>43</v>
      </c>
      <c r="R426">
        <v>3.38</v>
      </c>
      <c r="S426">
        <v>1.1399999999999999</v>
      </c>
      <c r="T426">
        <v>54</v>
      </c>
      <c r="U426">
        <f t="shared" si="18"/>
        <v>3.6</v>
      </c>
      <c r="V426">
        <f t="shared" si="19"/>
        <v>1.8</v>
      </c>
      <c r="W426">
        <f t="shared" si="20"/>
        <v>1.8</v>
      </c>
    </row>
    <row r="427" spans="1:23" x14ac:dyDescent="0.35">
      <c r="A427" t="s">
        <v>105</v>
      </c>
      <c r="B427" t="s">
        <v>1645</v>
      </c>
      <c r="C427" t="s">
        <v>435</v>
      </c>
      <c r="D427" t="s">
        <v>374</v>
      </c>
      <c r="E427">
        <v>53</v>
      </c>
      <c r="F427">
        <v>25</v>
      </c>
      <c r="G427">
        <v>12</v>
      </c>
      <c r="H427">
        <v>1</v>
      </c>
      <c r="I427">
        <v>0</v>
      </c>
      <c r="J427">
        <v>4</v>
      </c>
      <c r="K427">
        <v>4</v>
      </c>
      <c r="L427">
        <v>0</v>
      </c>
      <c r="M427">
        <v>0</v>
      </c>
      <c r="N427">
        <v>0</v>
      </c>
      <c r="O427">
        <v>32</v>
      </c>
      <c r="P427">
        <v>21</v>
      </c>
      <c r="Q427">
        <v>54</v>
      </c>
      <c r="R427">
        <v>4.08</v>
      </c>
      <c r="S427">
        <v>1.42</v>
      </c>
      <c r="T427">
        <v>53</v>
      </c>
      <c r="U427">
        <f t="shared" si="18"/>
        <v>3.5333333333333332</v>
      </c>
      <c r="V427">
        <f t="shared" si="19"/>
        <v>1.7666666666666666</v>
      </c>
      <c r="W427">
        <f t="shared" si="20"/>
        <v>1.7666666666666666</v>
      </c>
    </row>
    <row r="428" spans="1:23" x14ac:dyDescent="0.35">
      <c r="A428" t="s">
        <v>1940</v>
      </c>
      <c r="B428" t="s">
        <v>1941</v>
      </c>
      <c r="C428" t="s">
        <v>435</v>
      </c>
      <c r="D428" t="s">
        <v>388</v>
      </c>
      <c r="E428">
        <v>35</v>
      </c>
      <c r="F428">
        <v>20</v>
      </c>
      <c r="G428">
        <v>8</v>
      </c>
      <c r="H428">
        <v>2</v>
      </c>
      <c r="I428">
        <v>0</v>
      </c>
      <c r="J428">
        <v>3</v>
      </c>
      <c r="K428">
        <v>3</v>
      </c>
      <c r="L428">
        <v>0</v>
      </c>
      <c r="M428">
        <v>0</v>
      </c>
      <c r="N428">
        <v>0</v>
      </c>
      <c r="O428">
        <v>34</v>
      </c>
      <c r="P428">
        <v>12</v>
      </c>
      <c r="Q428">
        <v>34</v>
      </c>
      <c r="R428">
        <v>4.1100000000000003</v>
      </c>
      <c r="S428">
        <v>1.31</v>
      </c>
      <c r="T428">
        <v>53</v>
      </c>
      <c r="U428">
        <f t="shared" si="18"/>
        <v>3.5333333333333332</v>
      </c>
      <c r="V428">
        <f t="shared" si="19"/>
        <v>1.7666666666666666</v>
      </c>
      <c r="W428">
        <f t="shared" si="20"/>
        <v>1.7666666666666666</v>
      </c>
    </row>
    <row r="429" spans="1:23" x14ac:dyDescent="0.35">
      <c r="A429" t="s">
        <v>223</v>
      </c>
      <c r="B429" t="s">
        <v>1271</v>
      </c>
      <c r="C429" t="s">
        <v>436</v>
      </c>
      <c r="D429" t="s">
        <v>388</v>
      </c>
      <c r="E429">
        <v>22</v>
      </c>
      <c r="F429">
        <v>20</v>
      </c>
      <c r="G429">
        <v>0</v>
      </c>
      <c r="H429">
        <v>0</v>
      </c>
      <c r="I429">
        <v>0</v>
      </c>
      <c r="J429">
        <v>2</v>
      </c>
      <c r="K429">
        <v>1</v>
      </c>
      <c r="L429">
        <v>0</v>
      </c>
      <c r="M429">
        <v>0</v>
      </c>
      <c r="N429">
        <v>2</v>
      </c>
      <c r="O429">
        <v>28</v>
      </c>
      <c r="P429">
        <v>5</v>
      </c>
      <c r="Q429">
        <v>23</v>
      </c>
      <c r="R429">
        <v>4.91</v>
      </c>
      <c r="S429">
        <v>1.27</v>
      </c>
      <c r="T429">
        <v>52.5</v>
      </c>
      <c r="U429">
        <f t="shared" si="18"/>
        <v>3.5</v>
      </c>
      <c r="V429">
        <f t="shared" si="19"/>
        <v>1.75</v>
      </c>
      <c r="W429">
        <f t="shared" si="20"/>
        <v>1.75</v>
      </c>
    </row>
    <row r="430" spans="1:23" x14ac:dyDescent="0.35">
      <c r="A430" t="s">
        <v>934</v>
      </c>
      <c r="B430" t="s">
        <v>1530</v>
      </c>
      <c r="C430" t="s">
        <v>436</v>
      </c>
      <c r="D430" t="s">
        <v>369</v>
      </c>
      <c r="E430">
        <v>47</v>
      </c>
      <c r="F430">
        <v>22</v>
      </c>
      <c r="G430">
        <v>10</v>
      </c>
      <c r="H430">
        <v>2</v>
      </c>
      <c r="I430">
        <v>0</v>
      </c>
      <c r="J430">
        <v>3</v>
      </c>
      <c r="K430">
        <v>4</v>
      </c>
      <c r="L430">
        <v>0</v>
      </c>
      <c r="M430">
        <v>0</v>
      </c>
      <c r="N430">
        <v>0</v>
      </c>
      <c r="O430">
        <v>47</v>
      </c>
      <c r="P430">
        <v>25</v>
      </c>
      <c r="Q430">
        <v>47</v>
      </c>
      <c r="R430">
        <v>4.21</v>
      </c>
      <c r="S430">
        <v>1.53</v>
      </c>
      <c r="T430">
        <v>52.5</v>
      </c>
      <c r="U430">
        <f t="shared" si="18"/>
        <v>3.5</v>
      </c>
      <c r="V430">
        <f t="shared" si="19"/>
        <v>1.75</v>
      </c>
      <c r="W430">
        <f t="shared" si="20"/>
        <v>1.75</v>
      </c>
    </row>
    <row r="431" spans="1:23" x14ac:dyDescent="0.35">
      <c r="A431" t="s">
        <v>967</v>
      </c>
      <c r="B431" t="s">
        <v>1942</v>
      </c>
      <c r="C431" t="s">
        <v>435</v>
      </c>
      <c r="D431" t="s">
        <v>376</v>
      </c>
      <c r="E431">
        <v>49</v>
      </c>
      <c r="F431">
        <v>25</v>
      </c>
      <c r="G431">
        <v>13</v>
      </c>
      <c r="H431">
        <v>5</v>
      </c>
      <c r="I431">
        <v>0</v>
      </c>
      <c r="J431">
        <v>3</v>
      </c>
      <c r="K431">
        <v>5</v>
      </c>
      <c r="L431">
        <v>0</v>
      </c>
      <c r="M431">
        <v>0</v>
      </c>
      <c r="N431">
        <v>1</v>
      </c>
      <c r="O431">
        <v>32</v>
      </c>
      <c r="P431">
        <v>15</v>
      </c>
      <c r="Q431">
        <v>43</v>
      </c>
      <c r="R431">
        <v>4.04</v>
      </c>
      <c r="S431">
        <v>1.18</v>
      </c>
      <c r="T431">
        <v>52.5</v>
      </c>
      <c r="U431">
        <f t="shared" si="18"/>
        <v>3.5</v>
      </c>
      <c r="V431">
        <f t="shared" si="19"/>
        <v>1.75</v>
      </c>
      <c r="W431">
        <f t="shared" si="20"/>
        <v>1.75</v>
      </c>
    </row>
    <row r="432" spans="1:23" x14ac:dyDescent="0.35">
      <c r="A432" t="s">
        <v>857</v>
      </c>
      <c r="B432" t="s">
        <v>1767</v>
      </c>
      <c r="C432" t="s">
        <v>435</v>
      </c>
      <c r="D432" t="s">
        <v>370</v>
      </c>
      <c r="E432">
        <v>39</v>
      </c>
      <c r="F432">
        <v>22</v>
      </c>
      <c r="G432">
        <v>9</v>
      </c>
      <c r="H432">
        <v>2</v>
      </c>
      <c r="I432">
        <v>0</v>
      </c>
      <c r="J432">
        <v>3</v>
      </c>
      <c r="K432">
        <v>3</v>
      </c>
      <c r="L432">
        <v>0</v>
      </c>
      <c r="M432">
        <v>0</v>
      </c>
      <c r="N432">
        <v>1</v>
      </c>
      <c r="O432">
        <v>34</v>
      </c>
      <c r="P432">
        <v>16</v>
      </c>
      <c r="Q432">
        <v>39</v>
      </c>
      <c r="R432">
        <v>4.8499999999999996</v>
      </c>
      <c r="S432">
        <v>1.41</v>
      </c>
      <c r="T432">
        <v>52</v>
      </c>
      <c r="U432">
        <f t="shared" si="18"/>
        <v>3.4666666666666668</v>
      </c>
      <c r="V432">
        <f t="shared" si="19"/>
        <v>1.7333333333333334</v>
      </c>
      <c r="W432">
        <f t="shared" si="20"/>
        <v>1.7333333333333334</v>
      </c>
    </row>
    <row r="433" spans="1:23" x14ac:dyDescent="0.35">
      <c r="A433" t="s">
        <v>144</v>
      </c>
      <c r="B433" t="s">
        <v>1658</v>
      </c>
      <c r="C433" t="s">
        <v>435</v>
      </c>
      <c r="D433" t="s">
        <v>375</v>
      </c>
      <c r="E433">
        <v>51</v>
      </c>
      <c r="F433">
        <v>25</v>
      </c>
      <c r="G433">
        <v>14</v>
      </c>
      <c r="H433">
        <v>4</v>
      </c>
      <c r="I433">
        <v>0</v>
      </c>
      <c r="J433">
        <v>4</v>
      </c>
      <c r="K433">
        <v>5</v>
      </c>
      <c r="L433">
        <v>0</v>
      </c>
      <c r="M433">
        <v>0</v>
      </c>
      <c r="N433">
        <v>1</v>
      </c>
      <c r="O433">
        <v>35</v>
      </c>
      <c r="P433">
        <v>22</v>
      </c>
      <c r="Q433">
        <v>53</v>
      </c>
      <c r="R433">
        <v>5.29</v>
      </c>
      <c r="S433">
        <v>1.47</v>
      </c>
      <c r="T433">
        <v>51.5</v>
      </c>
      <c r="U433">
        <f t="shared" si="18"/>
        <v>3.4333333333333331</v>
      </c>
      <c r="V433">
        <f t="shared" si="19"/>
        <v>1.7166666666666666</v>
      </c>
      <c r="W433">
        <f t="shared" si="20"/>
        <v>1.7166666666666666</v>
      </c>
    </row>
    <row r="434" spans="1:23" x14ac:dyDescent="0.35">
      <c r="A434" t="s">
        <v>700</v>
      </c>
      <c r="B434" t="s">
        <v>1594</v>
      </c>
      <c r="C434" t="s">
        <v>436</v>
      </c>
      <c r="D434" t="s">
        <v>381</v>
      </c>
      <c r="E434">
        <v>49</v>
      </c>
      <c r="F434">
        <v>61</v>
      </c>
      <c r="G434">
        <v>0</v>
      </c>
      <c r="H434">
        <v>0</v>
      </c>
      <c r="I434">
        <v>0</v>
      </c>
      <c r="J434">
        <v>1</v>
      </c>
      <c r="K434">
        <v>2</v>
      </c>
      <c r="L434">
        <v>0</v>
      </c>
      <c r="M434">
        <v>0</v>
      </c>
      <c r="N434">
        <v>6</v>
      </c>
      <c r="O434">
        <v>45</v>
      </c>
      <c r="P434">
        <v>24</v>
      </c>
      <c r="Q434">
        <v>62</v>
      </c>
      <c r="R434">
        <v>5.69</v>
      </c>
      <c r="S434">
        <v>1.76</v>
      </c>
      <c r="T434">
        <v>51.5</v>
      </c>
      <c r="U434">
        <f t="shared" si="18"/>
        <v>3.4333333333333331</v>
      </c>
      <c r="V434">
        <f t="shared" si="19"/>
        <v>1.7166666666666666</v>
      </c>
      <c r="W434">
        <f t="shared" si="20"/>
        <v>1.7166666666666666</v>
      </c>
    </row>
    <row r="435" spans="1:23" x14ac:dyDescent="0.35">
      <c r="A435" t="s">
        <v>287</v>
      </c>
      <c r="B435" t="s">
        <v>924</v>
      </c>
      <c r="C435" t="s">
        <v>436</v>
      </c>
      <c r="D435" t="s">
        <v>362</v>
      </c>
      <c r="E435">
        <v>26</v>
      </c>
      <c r="F435">
        <v>17</v>
      </c>
      <c r="G435">
        <v>0</v>
      </c>
      <c r="H435">
        <v>0</v>
      </c>
      <c r="I435">
        <v>0</v>
      </c>
      <c r="J435">
        <v>2</v>
      </c>
      <c r="K435">
        <v>1</v>
      </c>
      <c r="L435">
        <v>0</v>
      </c>
      <c r="M435">
        <v>0</v>
      </c>
      <c r="N435">
        <v>3</v>
      </c>
      <c r="O435">
        <v>21</v>
      </c>
      <c r="P435">
        <v>9</v>
      </c>
      <c r="Q435">
        <v>23</v>
      </c>
      <c r="R435">
        <v>4.1500000000000004</v>
      </c>
      <c r="S435">
        <v>1.23</v>
      </c>
      <c r="T435">
        <v>49.5</v>
      </c>
      <c r="U435">
        <f t="shared" si="18"/>
        <v>3.3</v>
      </c>
      <c r="V435">
        <f t="shared" si="19"/>
        <v>1.32</v>
      </c>
      <c r="W435">
        <f t="shared" si="20"/>
        <v>1</v>
      </c>
    </row>
    <row r="436" spans="1:23" x14ac:dyDescent="0.35">
      <c r="A436" t="s">
        <v>84</v>
      </c>
      <c r="B436" t="s">
        <v>1302</v>
      </c>
      <c r="C436" t="s">
        <v>436</v>
      </c>
      <c r="D436" t="s">
        <v>382</v>
      </c>
      <c r="E436">
        <v>21</v>
      </c>
      <c r="F436">
        <v>17</v>
      </c>
      <c r="G436">
        <v>5</v>
      </c>
      <c r="H436">
        <v>2</v>
      </c>
      <c r="I436">
        <v>0</v>
      </c>
      <c r="J436">
        <v>2</v>
      </c>
      <c r="K436">
        <v>1</v>
      </c>
      <c r="L436">
        <v>0</v>
      </c>
      <c r="M436">
        <v>0</v>
      </c>
      <c r="N436">
        <v>1</v>
      </c>
      <c r="O436">
        <v>28</v>
      </c>
      <c r="P436">
        <v>7</v>
      </c>
      <c r="Q436">
        <v>18</v>
      </c>
      <c r="R436">
        <v>3.86</v>
      </c>
      <c r="S436">
        <v>1.19</v>
      </c>
      <c r="T436">
        <v>49.5</v>
      </c>
      <c r="U436">
        <f t="shared" si="18"/>
        <v>3.3</v>
      </c>
      <c r="V436">
        <f t="shared" si="19"/>
        <v>1.32</v>
      </c>
      <c r="W436">
        <f t="shared" si="20"/>
        <v>1</v>
      </c>
    </row>
    <row r="437" spans="1:23" x14ac:dyDescent="0.35">
      <c r="A437" t="s">
        <v>105</v>
      </c>
      <c r="B437" t="s">
        <v>715</v>
      </c>
      <c r="C437" t="s">
        <v>436</v>
      </c>
      <c r="D437" t="s">
        <v>370</v>
      </c>
      <c r="E437">
        <v>38</v>
      </c>
      <c r="F437">
        <v>21</v>
      </c>
      <c r="G437">
        <v>8</v>
      </c>
      <c r="H437">
        <v>3</v>
      </c>
      <c r="I437">
        <v>0</v>
      </c>
      <c r="J437">
        <v>4</v>
      </c>
      <c r="K437">
        <v>2</v>
      </c>
      <c r="L437">
        <v>0</v>
      </c>
      <c r="M437">
        <v>0</v>
      </c>
      <c r="N437">
        <v>0</v>
      </c>
      <c r="O437">
        <v>33</v>
      </c>
      <c r="P437">
        <v>22</v>
      </c>
      <c r="Q437">
        <v>42</v>
      </c>
      <c r="R437">
        <v>5.92</v>
      </c>
      <c r="S437">
        <v>1.68</v>
      </c>
      <c r="T437">
        <v>49.5</v>
      </c>
      <c r="U437">
        <f t="shared" si="18"/>
        <v>3.3</v>
      </c>
      <c r="V437">
        <f t="shared" si="19"/>
        <v>1.32</v>
      </c>
      <c r="W437">
        <f t="shared" si="20"/>
        <v>1</v>
      </c>
    </row>
    <row r="438" spans="1:23" x14ac:dyDescent="0.35">
      <c r="A438" t="s">
        <v>1188</v>
      </c>
      <c r="B438" t="s">
        <v>49</v>
      </c>
      <c r="C438" t="s">
        <v>435</v>
      </c>
      <c r="D438" t="s">
        <v>385</v>
      </c>
      <c r="E438">
        <v>53</v>
      </c>
      <c r="F438">
        <v>25</v>
      </c>
      <c r="G438">
        <v>13</v>
      </c>
      <c r="H438">
        <v>3</v>
      </c>
      <c r="I438">
        <v>0</v>
      </c>
      <c r="J438">
        <v>3</v>
      </c>
      <c r="K438">
        <v>5</v>
      </c>
      <c r="L438">
        <v>0</v>
      </c>
      <c r="M438">
        <v>0</v>
      </c>
      <c r="N438">
        <v>1</v>
      </c>
      <c r="O438">
        <v>34</v>
      </c>
      <c r="P438">
        <v>14</v>
      </c>
      <c r="Q438">
        <v>56</v>
      </c>
      <c r="R438">
        <v>5.09</v>
      </c>
      <c r="S438">
        <v>1.32</v>
      </c>
      <c r="T438">
        <v>49</v>
      </c>
      <c r="U438">
        <f t="shared" si="18"/>
        <v>3.2666666666666666</v>
      </c>
      <c r="V438">
        <f t="shared" si="19"/>
        <v>1.3066666666666666</v>
      </c>
      <c r="W438">
        <f t="shared" si="20"/>
        <v>1</v>
      </c>
    </row>
    <row r="439" spans="1:23" x14ac:dyDescent="0.35">
      <c r="A439" t="s">
        <v>289</v>
      </c>
      <c r="B439" t="s">
        <v>1538</v>
      </c>
      <c r="C439" t="s">
        <v>435</v>
      </c>
      <c r="D439" t="s">
        <v>374</v>
      </c>
      <c r="E439">
        <v>33</v>
      </c>
      <c r="F439">
        <v>20</v>
      </c>
      <c r="G439">
        <v>7</v>
      </c>
      <c r="H439">
        <v>2</v>
      </c>
      <c r="I439">
        <v>0</v>
      </c>
      <c r="J439">
        <v>3</v>
      </c>
      <c r="K439">
        <v>2</v>
      </c>
      <c r="L439">
        <v>0</v>
      </c>
      <c r="M439">
        <v>0</v>
      </c>
      <c r="N439">
        <v>0</v>
      </c>
      <c r="O439">
        <v>31</v>
      </c>
      <c r="P439">
        <v>12</v>
      </c>
      <c r="Q439">
        <v>34</v>
      </c>
      <c r="R439">
        <v>5.46</v>
      </c>
      <c r="S439">
        <v>1.39</v>
      </c>
      <c r="T439">
        <v>49</v>
      </c>
      <c r="U439">
        <f t="shared" si="18"/>
        <v>3.2666666666666666</v>
      </c>
      <c r="V439">
        <f t="shared" si="19"/>
        <v>1.3066666666666666</v>
      </c>
      <c r="W439">
        <f t="shared" si="20"/>
        <v>1</v>
      </c>
    </row>
    <row r="440" spans="1:23" x14ac:dyDescent="0.35">
      <c r="A440" t="s">
        <v>83</v>
      </c>
      <c r="B440" t="s">
        <v>711</v>
      </c>
      <c r="C440" t="s">
        <v>435</v>
      </c>
      <c r="D440" t="s">
        <v>376</v>
      </c>
      <c r="E440">
        <v>56</v>
      </c>
      <c r="F440">
        <v>25</v>
      </c>
      <c r="G440">
        <v>13</v>
      </c>
      <c r="H440">
        <v>3</v>
      </c>
      <c r="I440">
        <v>0</v>
      </c>
      <c r="J440">
        <v>3</v>
      </c>
      <c r="K440">
        <v>6</v>
      </c>
      <c r="L440">
        <v>0</v>
      </c>
      <c r="M440">
        <v>0</v>
      </c>
      <c r="N440">
        <v>0</v>
      </c>
      <c r="O440">
        <v>38</v>
      </c>
      <c r="P440">
        <v>14</v>
      </c>
      <c r="Q440">
        <v>59</v>
      </c>
      <c r="R440">
        <v>4.5</v>
      </c>
      <c r="S440">
        <v>1.3</v>
      </c>
      <c r="T440">
        <v>48.5</v>
      </c>
      <c r="U440">
        <f t="shared" si="18"/>
        <v>3.2333333333333334</v>
      </c>
      <c r="V440">
        <f t="shared" si="19"/>
        <v>1.2933333333333334</v>
      </c>
      <c r="W440">
        <f t="shared" si="20"/>
        <v>1</v>
      </c>
    </row>
    <row r="441" spans="1:23" x14ac:dyDescent="0.35">
      <c r="A441" t="s">
        <v>184</v>
      </c>
      <c r="B441" t="s">
        <v>1522</v>
      </c>
      <c r="C441" t="s">
        <v>436</v>
      </c>
      <c r="D441" t="s">
        <v>365</v>
      </c>
      <c r="E441">
        <v>37</v>
      </c>
      <c r="F441">
        <v>58</v>
      </c>
      <c r="G441">
        <v>0</v>
      </c>
      <c r="H441">
        <v>0</v>
      </c>
      <c r="I441">
        <v>0</v>
      </c>
      <c r="J441">
        <v>1</v>
      </c>
      <c r="K441">
        <v>1</v>
      </c>
      <c r="L441">
        <v>1</v>
      </c>
      <c r="M441">
        <v>0</v>
      </c>
      <c r="N441">
        <v>6</v>
      </c>
      <c r="O441">
        <v>29</v>
      </c>
      <c r="P441">
        <v>16</v>
      </c>
      <c r="Q441">
        <v>49</v>
      </c>
      <c r="R441">
        <v>7.3</v>
      </c>
      <c r="S441">
        <v>1.76</v>
      </c>
      <c r="T441">
        <v>48.5</v>
      </c>
      <c r="U441">
        <f t="shared" si="18"/>
        <v>3.2333333333333334</v>
      </c>
      <c r="V441">
        <f t="shared" si="19"/>
        <v>1.2933333333333334</v>
      </c>
      <c r="W441">
        <f t="shared" si="20"/>
        <v>1</v>
      </c>
    </row>
    <row r="442" spans="1:23" x14ac:dyDescent="0.35">
      <c r="A442" t="s">
        <v>47</v>
      </c>
      <c r="B442" t="s">
        <v>1643</v>
      </c>
      <c r="C442" t="s">
        <v>435</v>
      </c>
      <c r="D442" t="s">
        <v>377</v>
      </c>
      <c r="E442">
        <v>53</v>
      </c>
      <c r="F442">
        <v>25</v>
      </c>
      <c r="G442">
        <v>13</v>
      </c>
      <c r="H442">
        <v>4</v>
      </c>
      <c r="I442">
        <v>0</v>
      </c>
      <c r="J442">
        <v>2</v>
      </c>
      <c r="K442">
        <v>5</v>
      </c>
      <c r="L442">
        <v>0</v>
      </c>
      <c r="M442">
        <v>0</v>
      </c>
      <c r="N442">
        <v>0</v>
      </c>
      <c r="O442">
        <v>39</v>
      </c>
      <c r="P442">
        <v>14</v>
      </c>
      <c r="Q442">
        <v>52</v>
      </c>
      <c r="R442">
        <v>3.23</v>
      </c>
      <c r="S442">
        <v>1.25</v>
      </c>
      <c r="T442">
        <v>47.5</v>
      </c>
      <c r="U442">
        <f t="shared" si="18"/>
        <v>3.1666666666666665</v>
      </c>
      <c r="V442">
        <f t="shared" si="19"/>
        <v>1.2666666666666666</v>
      </c>
      <c r="W442">
        <f t="shared" si="20"/>
        <v>1</v>
      </c>
    </row>
    <row r="443" spans="1:23" x14ac:dyDescent="0.35">
      <c r="A443" t="s">
        <v>44</v>
      </c>
      <c r="B443" t="s">
        <v>1780</v>
      </c>
      <c r="C443" t="s">
        <v>435</v>
      </c>
      <c r="D443" t="s">
        <v>388</v>
      </c>
      <c r="E443">
        <v>44</v>
      </c>
      <c r="F443">
        <v>22</v>
      </c>
      <c r="G443">
        <v>9</v>
      </c>
      <c r="H443">
        <v>3</v>
      </c>
      <c r="I443">
        <v>0</v>
      </c>
      <c r="J443">
        <v>3</v>
      </c>
      <c r="K443">
        <v>4</v>
      </c>
      <c r="L443">
        <v>0</v>
      </c>
      <c r="M443">
        <v>0</v>
      </c>
      <c r="N443">
        <v>0</v>
      </c>
      <c r="O443">
        <v>31</v>
      </c>
      <c r="P443">
        <v>12</v>
      </c>
      <c r="Q443">
        <v>45</v>
      </c>
      <c r="R443">
        <v>4.71</v>
      </c>
      <c r="S443">
        <v>1.3</v>
      </c>
      <c r="T443">
        <v>47</v>
      </c>
      <c r="U443">
        <f t="shared" si="18"/>
        <v>3.1333333333333333</v>
      </c>
      <c r="V443">
        <f t="shared" si="19"/>
        <v>1.2533333333333334</v>
      </c>
      <c r="W443">
        <f t="shared" si="20"/>
        <v>1</v>
      </c>
    </row>
    <row r="444" spans="1:23" x14ac:dyDescent="0.35">
      <c r="A444" t="s">
        <v>106</v>
      </c>
      <c r="B444" t="s">
        <v>1687</v>
      </c>
      <c r="C444" t="s">
        <v>436</v>
      </c>
      <c r="D444" t="s">
        <v>382</v>
      </c>
      <c r="E444">
        <v>30</v>
      </c>
      <c r="F444">
        <v>17</v>
      </c>
      <c r="G444">
        <v>0</v>
      </c>
      <c r="H444">
        <v>0</v>
      </c>
      <c r="I444">
        <v>0</v>
      </c>
      <c r="J444">
        <v>1</v>
      </c>
      <c r="K444">
        <v>2</v>
      </c>
      <c r="L444">
        <v>0</v>
      </c>
      <c r="M444">
        <v>0</v>
      </c>
      <c r="N444">
        <v>3</v>
      </c>
      <c r="O444">
        <v>31</v>
      </c>
      <c r="P444">
        <v>10</v>
      </c>
      <c r="Q444">
        <v>28</v>
      </c>
      <c r="R444">
        <v>4.2</v>
      </c>
      <c r="S444">
        <v>1.27</v>
      </c>
      <c r="T444">
        <v>46</v>
      </c>
      <c r="U444">
        <f t="shared" si="18"/>
        <v>3.0666666666666669</v>
      </c>
      <c r="V444">
        <f t="shared" si="19"/>
        <v>1.2266666666666668</v>
      </c>
      <c r="W444">
        <f t="shared" si="20"/>
        <v>1</v>
      </c>
    </row>
    <row r="445" spans="1:23" x14ac:dyDescent="0.35">
      <c r="A445" t="s">
        <v>41</v>
      </c>
      <c r="B445" t="s">
        <v>142</v>
      </c>
      <c r="C445" t="s">
        <v>436</v>
      </c>
      <c r="D445" t="s">
        <v>369</v>
      </c>
      <c r="E445">
        <v>25</v>
      </c>
      <c r="F445">
        <v>25</v>
      </c>
      <c r="G445">
        <v>0</v>
      </c>
      <c r="H445">
        <v>0</v>
      </c>
      <c r="I445">
        <v>0</v>
      </c>
      <c r="J445">
        <v>1</v>
      </c>
      <c r="K445">
        <v>1</v>
      </c>
      <c r="L445">
        <v>0</v>
      </c>
      <c r="M445">
        <v>0</v>
      </c>
      <c r="N445">
        <v>4</v>
      </c>
      <c r="O445">
        <v>27</v>
      </c>
      <c r="P445">
        <v>10</v>
      </c>
      <c r="Q445">
        <v>26</v>
      </c>
      <c r="R445">
        <v>4.68</v>
      </c>
      <c r="S445">
        <v>1.44</v>
      </c>
      <c r="T445">
        <v>45.5</v>
      </c>
      <c r="U445">
        <f t="shared" si="18"/>
        <v>3.0333333333333332</v>
      </c>
      <c r="V445">
        <f t="shared" si="19"/>
        <v>1.2133333333333334</v>
      </c>
      <c r="W445">
        <f t="shared" si="20"/>
        <v>1</v>
      </c>
    </row>
    <row r="446" spans="1:23" x14ac:dyDescent="0.35">
      <c r="A446" t="s">
        <v>1943</v>
      </c>
      <c r="B446" t="s">
        <v>78</v>
      </c>
      <c r="C446" t="s">
        <v>435</v>
      </c>
      <c r="D446" t="s">
        <v>375</v>
      </c>
      <c r="E446">
        <v>38</v>
      </c>
      <c r="F446">
        <v>20</v>
      </c>
      <c r="G446">
        <v>8</v>
      </c>
      <c r="H446">
        <v>2</v>
      </c>
      <c r="I446">
        <v>0</v>
      </c>
      <c r="J446">
        <v>2</v>
      </c>
      <c r="K446">
        <v>3</v>
      </c>
      <c r="L446">
        <v>0</v>
      </c>
      <c r="M446">
        <v>0</v>
      </c>
      <c r="N446">
        <v>0</v>
      </c>
      <c r="O446">
        <v>38</v>
      </c>
      <c r="P446">
        <v>14</v>
      </c>
      <c r="Q446">
        <v>35</v>
      </c>
      <c r="R446">
        <v>5.21</v>
      </c>
      <c r="S446">
        <v>1.29</v>
      </c>
      <c r="T446">
        <v>44.5</v>
      </c>
      <c r="U446">
        <f t="shared" si="18"/>
        <v>2.9666666666666668</v>
      </c>
      <c r="V446">
        <f t="shared" si="19"/>
        <v>1.1866666666666668</v>
      </c>
      <c r="W446">
        <f t="shared" si="20"/>
        <v>1</v>
      </c>
    </row>
    <row r="447" spans="1:23" x14ac:dyDescent="0.35">
      <c r="A447" t="s">
        <v>1288</v>
      </c>
      <c r="B447" t="s">
        <v>1944</v>
      </c>
      <c r="C447" t="s">
        <v>436</v>
      </c>
      <c r="D447" t="s">
        <v>446</v>
      </c>
      <c r="E447">
        <v>22</v>
      </c>
      <c r="F447">
        <v>21</v>
      </c>
      <c r="G447">
        <v>0</v>
      </c>
      <c r="H447">
        <v>0</v>
      </c>
      <c r="I447">
        <v>0</v>
      </c>
      <c r="J447">
        <v>1</v>
      </c>
      <c r="K447">
        <v>0</v>
      </c>
      <c r="L447">
        <v>0</v>
      </c>
      <c r="M447">
        <v>0</v>
      </c>
      <c r="N447">
        <v>3</v>
      </c>
      <c r="O447">
        <v>30</v>
      </c>
      <c r="P447">
        <v>16</v>
      </c>
      <c r="Q447">
        <v>19</v>
      </c>
      <c r="R447">
        <v>3.27</v>
      </c>
      <c r="S447">
        <v>1.59</v>
      </c>
      <c r="T447">
        <v>44.5</v>
      </c>
      <c r="U447">
        <f t="shared" si="18"/>
        <v>2.9666666666666668</v>
      </c>
      <c r="V447">
        <f t="shared" si="19"/>
        <v>1.1866666666666668</v>
      </c>
      <c r="W447">
        <f t="shared" si="20"/>
        <v>1</v>
      </c>
    </row>
    <row r="448" spans="1:23" x14ac:dyDescent="0.35">
      <c r="A448" t="s">
        <v>1945</v>
      </c>
      <c r="B448" t="s">
        <v>773</v>
      </c>
      <c r="C448" t="s">
        <v>436</v>
      </c>
      <c r="D448" t="s">
        <v>372</v>
      </c>
      <c r="E448">
        <v>29</v>
      </c>
      <c r="F448">
        <v>19</v>
      </c>
      <c r="G448">
        <v>6</v>
      </c>
      <c r="H448">
        <v>2</v>
      </c>
      <c r="I448">
        <v>0</v>
      </c>
      <c r="J448">
        <v>2</v>
      </c>
      <c r="K448">
        <v>2</v>
      </c>
      <c r="L448">
        <v>0</v>
      </c>
      <c r="M448">
        <v>0</v>
      </c>
      <c r="N448">
        <v>0</v>
      </c>
      <c r="O448">
        <v>38</v>
      </c>
      <c r="P448">
        <v>12</v>
      </c>
      <c r="Q448">
        <v>33</v>
      </c>
      <c r="R448">
        <v>5.28</v>
      </c>
      <c r="S448">
        <v>1.55</v>
      </c>
      <c r="T448">
        <v>44</v>
      </c>
      <c r="U448">
        <f t="shared" si="18"/>
        <v>2.9333333333333331</v>
      </c>
      <c r="V448">
        <f t="shared" si="19"/>
        <v>1.1733333333333333</v>
      </c>
      <c r="W448">
        <f t="shared" si="20"/>
        <v>1</v>
      </c>
    </row>
    <row r="449" spans="1:23" x14ac:dyDescent="0.35">
      <c r="A449" t="s">
        <v>401</v>
      </c>
      <c r="B449" t="s">
        <v>1564</v>
      </c>
      <c r="C449" t="s">
        <v>436</v>
      </c>
      <c r="D449" t="s">
        <v>369</v>
      </c>
      <c r="E449">
        <v>56</v>
      </c>
      <c r="F449">
        <v>25</v>
      </c>
      <c r="G449">
        <v>14</v>
      </c>
      <c r="H449">
        <v>2</v>
      </c>
      <c r="I449">
        <v>0</v>
      </c>
      <c r="J449">
        <v>2</v>
      </c>
      <c r="K449">
        <v>6</v>
      </c>
      <c r="L449">
        <v>0</v>
      </c>
      <c r="M449">
        <v>0</v>
      </c>
      <c r="N449">
        <v>1</v>
      </c>
      <c r="O449">
        <v>58</v>
      </c>
      <c r="P449">
        <v>30</v>
      </c>
      <c r="Q449">
        <v>59</v>
      </c>
      <c r="R449">
        <v>5.3</v>
      </c>
      <c r="S449">
        <v>1.59</v>
      </c>
      <c r="T449">
        <v>44</v>
      </c>
      <c r="U449">
        <f t="shared" si="18"/>
        <v>2.9333333333333331</v>
      </c>
      <c r="V449">
        <f t="shared" si="19"/>
        <v>1.1733333333333333</v>
      </c>
      <c r="W449">
        <f t="shared" si="20"/>
        <v>1</v>
      </c>
    </row>
    <row r="450" spans="1:23" x14ac:dyDescent="0.35">
      <c r="A450" t="s">
        <v>188</v>
      </c>
      <c r="B450" t="s">
        <v>1946</v>
      </c>
      <c r="C450" t="s">
        <v>436</v>
      </c>
      <c r="D450" t="s">
        <v>372</v>
      </c>
      <c r="E450">
        <v>22</v>
      </c>
      <c r="F450">
        <v>22</v>
      </c>
      <c r="G450">
        <v>0</v>
      </c>
      <c r="H450">
        <v>0</v>
      </c>
      <c r="I450">
        <v>0</v>
      </c>
      <c r="J450">
        <v>1</v>
      </c>
      <c r="K450">
        <v>1</v>
      </c>
      <c r="L450">
        <v>0</v>
      </c>
      <c r="M450">
        <v>0</v>
      </c>
      <c r="N450">
        <v>4</v>
      </c>
      <c r="O450">
        <v>23</v>
      </c>
      <c r="P450">
        <v>8</v>
      </c>
      <c r="Q450">
        <v>22</v>
      </c>
      <c r="R450">
        <v>4.5</v>
      </c>
      <c r="S450">
        <v>1.36</v>
      </c>
      <c r="T450">
        <v>43.5</v>
      </c>
      <c r="U450">
        <f t="shared" ref="U450:U513" si="21">T450/15</f>
        <v>2.9</v>
      </c>
      <c r="V450">
        <f t="shared" ref="V450:V513" si="22">IF(T450&gt;= 550,U450*1.35,IF(T450 &gt;= 500,U450*1.3,IF(T450 &gt;= 450,U450*1.25,IF(T450 &gt;= 400,U450*1.2,IF(T450 &gt;= 350,U450*1.1,IF(T450 &gt;= 300,U450,IF(T450 &gt;= 250,U450*0.9,IF(T450 &gt;= 200,U450*0.8,IF(T450 &gt;= 150,U450*0.7,IF(T450 &gt;= 100,U450*0.6,IF(T450 &gt;= 50,U450*0.5,U450*0.4)))))))))))</f>
        <v>1.1599999999999999</v>
      </c>
      <c r="W450">
        <f t="shared" ref="W450:W513" si="23">IF(V450 &lt; 1.5,1,V450)</f>
        <v>1</v>
      </c>
    </row>
    <row r="451" spans="1:23" x14ac:dyDescent="0.35">
      <c r="A451" t="s">
        <v>227</v>
      </c>
      <c r="B451" t="s">
        <v>1947</v>
      </c>
      <c r="C451" t="s">
        <v>436</v>
      </c>
      <c r="D451" t="s">
        <v>381</v>
      </c>
      <c r="E451">
        <v>31</v>
      </c>
      <c r="F451">
        <v>19</v>
      </c>
      <c r="G451">
        <v>6</v>
      </c>
      <c r="H451">
        <v>2</v>
      </c>
      <c r="I451">
        <v>0</v>
      </c>
      <c r="J451">
        <v>2</v>
      </c>
      <c r="K451">
        <v>3</v>
      </c>
      <c r="L451">
        <v>0</v>
      </c>
      <c r="M451">
        <v>0</v>
      </c>
      <c r="N451">
        <v>0</v>
      </c>
      <c r="O451">
        <v>36</v>
      </c>
      <c r="P451">
        <v>11</v>
      </c>
      <c r="Q451">
        <v>34</v>
      </c>
      <c r="R451">
        <v>3.77</v>
      </c>
      <c r="S451">
        <v>1.45</v>
      </c>
      <c r="T451">
        <v>43.5</v>
      </c>
      <c r="U451">
        <f t="shared" si="21"/>
        <v>2.9</v>
      </c>
      <c r="V451">
        <f t="shared" si="22"/>
        <v>1.1599999999999999</v>
      </c>
      <c r="W451">
        <f t="shared" si="23"/>
        <v>1</v>
      </c>
    </row>
    <row r="452" spans="1:23" x14ac:dyDescent="0.35">
      <c r="A452" t="s">
        <v>116</v>
      </c>
      <c r="B452" t="s">
        <v>33</v>
      </c>
      <c r="C452" t="s">
        <v>436</v>
      </c>
      <c r="D452" t="s">
        <v>394</v>
      </c>
      <c r="E452">
        <v>22</v>
      </c>
      <c r="F452">
        <v>22</v>
      </c>
      <c r="G452">
        <v>0</v>
      </c>
      <c r="H452">
        <v>0</v>
      </c>
      <c r="I452">
        <v>0</v>
      </c>
      <c r="J452">
        <v>1</v>
      </c>
      <c r="K452">
        <v>1</v>
      </c>
      <c r="L452">
        <v>0</v>
      </c>
      <c r="M452">
        <v>0</v>
      </c>
      <c r="N452">
        <v>4</v>
      </c>
      <c r="O452">
        <v>21</v>
      </c>
      <c r="P452">
        <v>8</v>
      </c>
      <c r="Q452">
        <v>20</v>
      </c>
      <c r="R452">
        <v>4.09</v>
      </c>
      <c r="S452">
        <v>1.27</v>
      </c>
      <c r="T452">
        <v>43</v>
      </c>
      <c r="U452">
        <f t="shared" si="21"/>
        <v>2.8666666666666667</v>
      </c>
      <c r="V452">
        <f t="shared" si="22"/>
        <v>1.1466666666666667</v>
      </c>
      <c r="W452">
        <f t="shared" si="23"/>
        <v>1</v>
      </c>
    </row>
    <row r="453" spans="1:23" x14ac:dyDescent="0.35">
      <c r="A453" t="s">
        <v>630</v>
      </c>
      <c r="B453" t="s">
        <v>629</v>
      </c>
      <c r="C453" t="s">
        <v>435</v>
      </c>
      <c r="D453" t="s">
        <v>374</v>
      </c>
      <c r="E453">
        <v>23</v>
      </c>
      <c r="F453">
        <v>12</v>
      </c>
      <c r="G453">
        <v>6</v>
      </c>
      <c r="H453">
        <v>2</v>
      </c>
      <c r="I453">
        <v>0</v>
      </c>
      <c r="J453">
        <v>3</v>
      </c>
      <c r="K453">
        <v>2</v>
      </c>
      <c r="L453">
        <v>0</v>
      </c>
      <c r="M453">
        <v>0</v>
      </c>
      <c r="N453">
        <v>0</v>
      </c>
      <c r="O453">
        <v>17</v>
      </c>
      <c r="P453">
        <v>4</v>
      </c>
      <c r="Q453">
        <v>23</v>
      </c>
      <c r="R453">
        <v>4.3</v>
      </c>
      <c r="S453">
        <v>1.17</v>
      </c>
      <c r="T453">
        <v>43</v>
      </c>
      <c r="U453">
        <f t="shared" si="21"/>
        <v>2.8666666666666667</v>
      </c>
      <c r="V453">
        <f t="shared" si="22"/>
        <v>1.1466666666666667</v>
      </c>
      <c r="W453">
        <f t="shared" si="23"/>
        <v>1</v>
      </c>
    </row>
    <row r="454" spans="1:23" x14ac:dyDescent="0.35">
      <c r="A454" t="s">
        <v>1178</v>
      </c>
      <c r="B454" t="s">
        <v>142</v>
      </c>
      <c r="C454" t="s">
        <v>435</v>
      </c>
      <c r="D454" t="s">
        <v>382</v>
      </c>
      <c r="E454">
        <v>30</v>
      </c>
      <c r="F454">
        <v>19</v>
      </c>
      <c r="G454">
        <v>0</v>
      </c>
      <c r="H454">
        <v>0</v>
      </c>
      <c r="I454">
        <v>0</v>
      </c>
      <c r="J454">
        <v>1</v>
      </c>
      <c r="K454">
        <v>2</v>
      </c>
      <c r="L454">
        <v>0</v>
      </c>
      <c r="M454">
        <v>0</v>
      </c>
      <c r="N454">
        <v>3</v>
      </c>
      <c r="O454">
        <v>29</v>
      </c>
      <c r="P454">
        <v>9</v>
      </c>
      <c r="Q454">
        <v>29</v>
      </c>
      <c r="R454">
        <v>5.0999999999999996</v>
      </c>
      <c r="S454">
        <v>1.27</v>
      </c>
      <c r="T454">
        <v>43</v>
      </c>
      <c r="U454">
        <f t="shared" si="21"/>
        <v>2.8666666666666667</v>
      </c>
      <c r="V454">
        <f t="shared" si="22"/>
        <v>1.1466666666666667</v>
      </c>
      <c r="W454">
        <f t="shared" si="23"/>
        <v>1</v>
      </c>
    </row>
    <row r="455" spans="1:23" x14ac:dyDescent="0.35">
      <c r="A455" t="s">
        <v>41</v>
      </c>
      <c r="B455" t="s">
        <v>175</v>
      </c>
      <c r="C455" t="s">
        <v>436</v>
      </c>
      <c r="D455" t="s">
        <v>380</v>
      </c>
      <c r="E455">
        <v>20</v>
      </c>
      <c r="F455">
        <v>20</v>
      </c>
      <c r="G455">
        <v>0</v>
      </c>
      <c r="H455">
        <v>0</v>
      </c>
      <c r="I455">
        <v>0</v>
      </c>
      <c r="J455">
        <v>1</v>
      </c>
      <c r="K455">
        <v>1</v>
      </c>
      <c r="L455">
        <v>0</v>
      </c>
      <c r="M455">
        <v>0</v>
      </c>
      <c r="N455">
        <v>4</v>
      </c>
      <c r="O455">
        <v>20</v>
      </c>
      <c r="P455">
        <v>7</v>
      </c>
      <c r="Q455">
        <v>19</v>
      </c>
      <c r="R455">
        <v>4.05</v>
      </c>
      <c r="S455">
        <v>1.3</v>
      </c>
      <c r="T455">
        <v>42</v>
      </c>
      <c r="U455">
        <f t="shared" si="21"/>
        <v>2.8</v>
      </c>
      <c r="V455">
        <f t="shared" si="22"/>
        <v>1.1199999999999999</v>
      </c>
      <c r="W455">
        <f t="shared" si="23"/>
        <v>1</v>
      </c>
    </row>
    <row r="456" spans="1:23" x14ac:dyDescent="0.35">
      <c r="A456" t="s">
        <v>919</v>
      </c>
      <c r="B456" t="s">
        <v>230</v>
      </c>
      <c r="C456" t="s">
        <v>436</v>
      </c>
      <c r="D456" t="s">
        <v>389</v>
      </c>
      <c r="E456">
        <v>16</v>
      </c>
      <c r="F456">
        <v>21</v>
      </c>
      <c r="G456">
        <v>0</v>
      </c>
      <c r="H456">
        <v>0</v>
      </c>
      <c r="I456">
        <v>0</v>
      </c>
      <c r="J456">
        <v>1</v>
      </c>
      <c r="K456">
        <v>1</v>
      </c>
      <c r="L456">
        <v>0</v>
      </c>
      <c r="M456">
        <v>0</v>
      </c>
      <c r="N456">
        <v>6</v>
      </c>
      <c r="O456">
        <v>16</v>
      </c>
      <c r="P456">
        <v>9</v>
      </c>
      <c r="Q456">
        <v>15</v>
      </c>
      <c r="R456">
        <v>5.0599999999999996</v>
      </c>
      <c r="S456">
        <v>1.5</v>
      </c>
      <c r="T456">
        <v>42</v>
      </c>
      <c r="U456">
        <f t="shared" si="21"/>
        <v>2.8</v>
      </c>
      <c r="V456">
        <f t="shared" si="22"/>
        <v>1.1199999999999999</v>
      </c>
      <c r="W456">
        <f t="shared" si="23"/>
        <v>1</v>
      </c>
    </row>
    <row r="457" spans="1:23" x14ac:dyDescent="0.35">
      <c r="A457" t="s">
        <v>62</v>
      </c>
      <c r="B457" t="s">
        <v>1533</v>
      </c>
      <c r="C457" t="s">
        <v>435</v>
      </c>
      <c r="D457" t="s">
        <v>367</v>
      </c>
      <c r="E457">
        <v>34</v>
      </c>
      <c r="F457">
        <v>20</v>
      </c>
      <c r="G457">
        <v>8</v>
      </c>
      <c r="H457">
        <v>3</v>
      </c>
      <c r="I457">
        <v>0</v>
      </c>
      <c r="J457">
        <v>2</v>
      </c>
      <c r="K457">
        <v>3</v>
      </c>
      <c r="L457">
        <v>0</v>
      </c>
      <c r="M457">
        <v>0</v>
      </c>
      <c r="N457">
        <v>0</v>
      </c>
      <c r="O457">
        <v>40</v>
      </c>
      <c r="P457">
        <v>15</v>
      </c>
      <c r="Q457">
        <v>38</v>
      </c>
      <c r="R457">
        <v>5.03</v>
      </c>
      <c r="S457">
        <v>1.56</v>
      </c>
      <c r="T457">
        <v>41.5</v>
      </c>
      <c r="U457">
        <f t="shared" si="21"/>
        <v>2.7666666666666666</v>
      </c>
      <c r="V457">
        <f t="shared" si="22"/>
        <v>1.1066666666666667</v>
      </c>
      <c r="W457">
        <f t="shared" si="23"/>
        <v>1</v>
      </c>
    </row>
    <row r="458" spans="1:23" x14ac:dyDescent="0.35">
      <c r="A458" t="s">
        <v>513</v>
      </c>
      <c r="B458" t="s">
        <v>1807</v>
      </c>
      <c r="C458" t="s">
        <v>435</v>
      </c>
      <c r="D458" t="s">
        <v>377</v>
      </c>
      <c r="E458">
        <v>38</v>
      </c>
      <c r="F458">
        <v>21</v>
      </c>
      <c r="G458">
        <v>9</v>
      </c>
      <c r="H458">
        <v>3</v>
      </c>
      <c r="I458">
        <v>0</v>
      </c>
      <c r="J458">
        <v>2</v>
      </c>
      <c r="K458">
        <v>4</v>
      </c>
      <c r="L458">
        <v>0</v>
      </c>
      <c r="M458">
        <v>0</v>
      </c>
      <c r="N458">
        <v>1</v>
      </c>
      <c r="O458">
        <v>38</v>
      </c>
      <c r="P458">
        <v>18</v>
      </c>
      <c r="Q458">
        <v>36</v>
      </c>
      <c r="R458">
        <v>4.97</v>
      </c>
      <c r="S458">
        <v>1.42</v>
      </c>
      <c r="T458">
        <v>41.5</v>
      </c>
      <c r="U458">
        <f t="shared" si="21"/>
        <v>2.7666666666666666</v>
      </c>
      <c r="V458">
        <f t="shared" si="22"/>
        <v>1.1066666666666667</v>
      </c>
      <c r="W458">
        <f t="shared" si="23"/>
        <v>1</v>
      </c>
    </row>
    <row r="459" spans="1:23" x14ac:dyDescent="0.35">
      <c r="A459" t="s">
        <v>298</v>
      </c>
      <c r="B459" t="s">
        <v>1948</v>
      </c>
      <c r="C459" t="s">
        <v>436</v>
      </c>
      <c r="D459" t="s">
        <v>368</v>
      </c>
      <c r="E459">
        <v>23</v>
      </c>
      <c r="F459">
        <v>23</v>
      </c>
      <c r="G459">
        <v>0</v>
      </c>
      <c r="H459">
        <v>0</v>
      </c>
      <c r="I459">
        <v>0</v>
      </c>
      <c r="J459">
        <v>1</v>
      </c>
      <c r="K459">
        <v>0</v>
      </c>
      <c r="L459">
        <v>0</v>
      </c>
      <c r="M459">
        <v>0</v>
      </c>
      <c r="N459">
        <v>2</v>
      </c>
      <c r="O459">
        <v>27</v>
      </c>
      <c r="P459">
        <v>6</v>
      </c>
      <c r="Q459">
        <v>26</v>
      </c>
      <c r="R459">
        <v>6.26</v>
      </c>
      <c r="S459">
        <v>1.39</v>
      </c>
      <c r="T459">
        <v>41</v>
      </c>
      <c r="U459">
        <f t="shared" si="21"/>
        <v>2.7333333333333334</v>
      </c>
      <c r="V459">
        <f t="shared" si="22"/>
        <v>1.0933333333333335</v>
      </c>
      <c r="W459">
        <f t="shared" si="23"/>
        <v>1</v>
      </c>
    </row>
    <row r="460" spans="1:23" x14ac:dyDescent="0.35">
      <c r="A460" t="s">
        <v>79</v>
      </c>
      <c r="B460" t="s">
        <v>1848</v>
      </c>
      <c r="C460" t="s">
        <v>436</v>
      </c>
      <c r="D460" t="s">
        <v>386</v>
      </c>
      <c r="E460">
        <v>24</v>
      </c>
      <c r="F460">
        <v>19</v>
      </c>
      <c r="G460">
        <v>0</v>
      </c>
      <c r="H460">
        <v>0</v>
      </c>
      <c r="I460">
        <v>0</v>
      </c>
      <c r="J460">
        <v>1</v>
      </c>
      <c r="K460">
        <v>1</v>
      </c>
      <c r="L460">
        <v>0</v>
      </c>
      <c r="M460">
        <v>0</v>
      </c>
      <c r="N460">
        <v>3</v>
      </c>
      <c r="O460">
        <v>21</v>
      </c>
      <c r="P460">
        <v>9</v>
      </c>
      <c r="Q460">
        <v>20</v>
      </c>
      <c r="R460">
        <v>3</v>
      </c>
      <c r="S460">
        <v>1.21</v>
      </c>
      <c r="T460">
        <v>41</v>
      </c>
      <c r="U460">
        <f t="shared" si="21"/>
        <v>2.7333333333333334</v>
      </c>
      <c r="V460">
        <f t="shared" si="22"/>
        <v>1.0933333333333335</v>
      </c>
      <c r="W460">
        <f t="shared" si="23"/>
        <v>1</v>
      </c>
    </row>
    <row r="461" spans="1:23" x14ac:dyDescent="0.35">
      <c r="A461" t="s">
        <v>182</v>
      </c>
      <c r="B461" t="s">
        <v>132</v>
      </c>
      <c r="C461" t="s">
        <v>436</v>
      </c>
      <c r="D461" t="s">
        <v>378</v>
      </c>
      <c r="E461">
        <v>13</v>
      </c>
      <c r="F461">
        <v>22</v>
      </c>
      <c r="G461">
        <v>0</v>
      </c>
      <c r="H461">
        <v>0</v>
      </c>
      <c r="I461">
        <v>0</v>
      </c>
      <c r="J461">
        <v>0</v>
      </c>
      <c r="K461">
        <v>0</v>
      </c>
      <c r="L461">
        <v>0</v>
      </c>
      <c r="M461">
        <v>0</v>
      </c>
      <c r="N461">
        <v>8</v>
      </c>
      <c r="O461">
        <v>15</v>
      </c>
      <c r="P461">
        <v>9</v>
      </c>
      <c r="Q461">
        <v>14</v>
      </c>
      <c r="R461">
        <v>4.1500000000000004</v>
      </c>
      <c r="S461">
        <v>1.77</v>
      </c>
      <c r="T461">
        <v>41</v>
      </c>
      <c r="U461">
        <f t="shared" si="21"/>
        <v>2.7333333333333334</v>
      </c>
      <c r="V461">
        <f t="shared" si="22"/>
        <v>1.0933333333333335</v>
      </c>
      <c r="W461">
        <f t="shared" si="23"/>
        <v>1</v>
      </c>
    </row>
    <row r="462" spans="1:23" x14ac:dyDescent="0.35">
      <c r="A462" t="s">
        <v>928</v>
      </c>
      <c r="B462" t="s">
        <v>1517</v>
      </c>
      <c r="C462" t="s">
        <v>435</v>
      </c>
      <c r="D462" t="s">
        <v>367</v>
      </c>
      <c r="E462">
        <v>37</v>
      </c>
      <c r="F462">
        <v>21</v>
      </c>
      <c r="G462">
        <v>8</v>
      </c>
      <c r="H462">
        <v>2</v>
      </c>
      <c r="I462">
        <v>0</v>
      </c>
      <c r="J462">
        <v>2</v>
      </c>
      <c r="K462">
        <v>4</v>
      </c>
      <c r="L462">
        <v>0</v>
      </c>
      <c r="M462">
        <v>0</v>
      </c>
      <c r="N462">
        <v>1</v>
      </c>
      <c r="O462">
        <v>42</v>
      </c>
      <c r="P462">
        <v>15</v>
      </c>
      <c r="Q462">
        <v>45</v>
      </c>
      <c r="R462">
        <v>6.32</v>
      </c>
      <c r="S462">
        <v>1.62</v>
      </c>
      <c r="T462">
        <v>40.5</v>
      </c>
      <c r="U462">
        <f t="shared" si="21"/>
        <v>2.7</v>
      </c>
      <c r="V462">
        <f t="shared" si="22"/>
        <v>1.08</v>
      </c>
      <c r="W462">
        <f t="shared" si="23"/>
        <v>1</v>
      </c>
    </row>
    <row r="463" spans="1:23" x14ac:dyDescent="0.35">
      <c r="A463" t="s">
        <v>1775</v>
      </c>
      <c r="B463" t="s">
        <v>1949</v>
      </c>
      <c r="C463" t="s">
        <v>435</v>
      </c>
      <c r="D463" t="s">
        <v>388</v>
      </c>
      <c r="E463">
        <v>31</v>
      </c>
      <c r="F463">
        <v>19</v>
      </c>
      <c r="G463">
        <v>6</v>
      </c>
      <c r="H463">
        <v>2</v>
      </c>
      <c r="I463">
        <v>0</v>
      </c>
      <c r="J463">
        <v>2</v>
      </c>
      <c r="K463">
        <v>3</v>
      </c>
      <c r="L463">
        <v>0</v>
      </c>
      <c r="M463">
        <v>0</v>
      </c>
      <c r="N463">
        <v>0</v>
      </c>
      <c r="O463">
        <v>30</v>
      </c>
      <c r="P463">
        <v>11</v>
      </c>
      <c r="Q463">
        <v>28</v>
      </c>
      <c r="R463">
        <v>4.0599999999999996</v>
      </c>
      <c r="S463">
        <v>1.26</v>
      </c>
      <c r="T463">
        <v>40</v>
      </c>
      <c r="U463">
        <f t="shared" si="21"/>
        <v>2.6666666666666665</v>
      </c>
      <c r="V463">
        <f t="shared" si="22"/>
        <v>1.0666666666666667</v>
      </c>
      <c r="W463">
        <f t="shared" si="23"/>
        <v>1</v>
      </c>
    </row>
    <row r="464" spans="1:23" x14ac:dyDescent="0.35">
      <c r="A464" t="s">
        <v>46</v>
      </c>
      <c r="B464" t="s">
        <v>142</v>
      </c>
      <c r="C464" t="s">
        <v>436</v>
      </c>
      <c r="D464" t="s">
        <v>375</v>
      </c>
      <c r="E464">
        <v>41</v>
      </c>
      <c r="F464">
        <v>27</v>
      </c>
      <c r="G464">
        <v>0</v>
      </c>
      <c r="H464">
        <v>0</v>
      </c>
      <c r="I464">
        <v>0</v>
      </c>
      <c r="J464">
        <v>1</v>
      </c>
      <c r="K464">
        <v>2</v>
      </c>
      <c r="L464">
        <v>0</v>
      </c>
      <c r="M464">
        <v>0</v>
      </c>
      <c r="N464">
        <v>4</v>
      </c>
      <c r="O464">
        <v>32</v>
      </c>
      <c r="P464">
        <v>20</v>
      </c>
      <c r="Q464">
        <v>42</v>
      </c>
      <c r="R464">
        <v>5.49</v>
      </c>
      <c r="S464">
        <v>1.51</v>
      </c>
      <c r="T464">
        <v>39.5</v>
      </c>
      <c r="U464">
        <f t="shared" si="21"/>
        <v>2.6333333333333333</v>
      </c>
      <c r="V464">
        <f t="shared" si="22"/>
        <v>1.0533333333333335</v>
      </c>
      <c r="W464">
        <f t="shared" si="23"/>
        <v>1</v>
      </c>
    </row>
    <row r="465" spans="1:23" x14ac:dyDescent="0.35">
      <c r="A465" t="s">
        <v>1668</v>
      </c>
      <c r="B465" t="s">
        <v>1669</v>
      </c>
      <c r="C465" t="s">
        <v>435</v>
      </c>
      <c r="D465" t="s">
        <v>372</v>
      </c>
      <c r="E465">
        <v>40</v>
      </c>
      <c r="F465">
        <v>20</v>
      </c>
      <c r="G465">
        <v>8</v>
      </c>
      <c r="H465">
        <v>1</v>
      </c>
      <c r="I465">
        <v>0</v>
      </c>
      <c r="J465">
        <v>3</v>
      </c>
      <c r="K465">
        <v>3</v>
      </c>
      <c r="L465">
        <v>0</v>
      </c>
      <c r="M465">
        <v>0</v>
      </c>
      <c r="N465">
        <v>0</v>
      </c>
      <c r="O465">
        <v>26</v>
      </c>
      <c r="P465">
        <v>12</v>
      </c>
      <c r="Q465">
        <v>47</v>
      </c>
      <c r="R465">
        <v>5.4</v>
      </c>
      <c r="S465">
        <v>1.48</v>
      </c>
      <c r="T465">
        <v>39.5</v>
      </c>
      <c r="U465">
        <f t="shared" si="21"/>
        <v>2.6333333333333333</v>
      </c>
      <c r="V465">
        <f t="shared" si="22"/>
        <v>1.0533333333333335</v>
      </c>
      <c r="W465">
        <f t="shared" si="23"/>
        <v>1</v>
      </c>
    </row>
    <row r="466" spans="1:23" x14ac:dyDescent="0.35">
      <c r="A466" t="s">
        <v>214</v>
      </c>
      <c r="B466" t="s">
        <v>1120</v>
      </c>
      <c r="C466" t="s">
        <v>436</v>
      </c>
      <c r="D466" t="s">
        <v>373</v>
      </c>
      <c r="E466">
        <v>22</v>
      </c>
      <c r="F466">
        <v>24</v>
      </c>
      <c r="G466">
        <v>0</v>
      </c>
      <c r="H466">
        <v>0</v>
      </c>
      <c r="I466">
        <v>0</v>
      </c>
      <c r="J466">
        <v>1</v>
      </c>
      <c r="K466">
        <v>1</v>
      </c>
      <c r="L466">
        <v>0</v>
      </c>
      <c r="M466">
        <v>0</v>
      </c>
      <c r="N466">
        <v>3</v>
      </c>
      <c r="O466">
        <v>22</v>
      </c>
      <c r="P466">
        <v>10</v>
      </c>
      <c r="Q466">
        <v>17</v>
      </c>
      <c r="R466">
        <v>4.09</v>
      </c>
      <c r="S466">
        <v>1.23</v>
      </c>
      <c r="T466">
        <v>39.5</v>
      </c>
      <c r="U466">
        <f t="shared" si="21"/>
        <v>2.6333333333333333</v>
      </c>
      <c r="V466">
        <f t="shared" si="22"/>
        <v>1.0533333333333335</v>
      </c>
      <c r="W466">
        <f t="shared" si="23"/>
        <v>1</v>
      </c>
    </row>
    <row r="467" spans="1:23" x14ac:dyDescent="0.35">
      <c r="A467" t="s">
        <v>296</v>
      </c>
      <c r="B467" t="s">
        <v>159</v>
      </c>
      <c r="C467" t="s">
        <v>436</v>
      </c>
      <c r="D467" t="s">
        <v>371</v>
      </c>
      <c r="E467">
        <v>24</v>
      </c>
      <c r="F467">
        <v>24</v>
      </c>
      <c r="G467">
        <v>0</v>
      </c>
      <c r="H467">
        <v>0</v>
      </c>
      <c r="I467">
        <v>0</v>
      </c>
      <c r="J467">
        <v>1</v>
      </c>
      <c r="K467">
        <v>1</v>
      </c>
      <c r="L467">
        <v>0</v>
      </c>
      <c r="M467">
        <v>0</v>
      </c>
      <c r="N467">
        <v>3</v>
      </c>
      <c r="O467">
        <v>22</v>
      </c>
      <c r="P467">
        <v>8</v>
      </c>
      <c r="Q467">
        <v>25</v>
      </c>
      <c r="R467">
        <v>4.12</v>
      </c>
      <c r="S467">
        <v>1.38</v>
      </c>
      <c r="T467">
        <v>39</v>
      </c>
      <c r="U467">
        <f t="shared" si="21"/>
        <v>2.6</v>
      </c>
      <c r="V467">
        <f t="shared" si="22"/>
        <v>1.04</v>
      </c>
      <c r="W467">
        <f t="shared" si="23"/>
        <v>1</v>
      </c>
    </row>
    <row r="468" spans="1:23" x14ac:dyDescent="0.35">
      <c r="A468" t="s">
        <v>58</v>
      </c>
      <c r="B468" t="s">
        <v>849</v>
      </c>
      <c r="C468" t="s">
        <v>436</v>
      </c>
      <c r="D468" t="s">
        <v>372</v>
      </c>
      <c r="E468">
        <v>43</v>
      </c>
      <c r="F468">
        <v>22</v>
      </c>
      <c r="G468">
        <v>9</v>
      </c>
      <c r="H468">
        <v>3</v>
      </c>
      <c r="I468">
        <v>0</v>
      </c>
      <c r="J468">
        <v>3</v>
      </c>
      <c r="K468">
        <v>4</v>
      </c>
      <c r="L468">
        <v>0</v>
      </c>
      <c r="M468">
        <v>0</v>
      </c>
      <c r="N468">
        <v>0</v>
      </c>
      <c r="O468">
        <v>31</v>
      </c>
      <c r="P468">
        <v>13</v>
      </c>
      <c r="Q468">
        <v>54</v>
      </c>
      <c r="R468">
        <v>5.44</v>
      </c>
      <c r="S468">
        <v>1.56</v>
      </c>
      <c r="T468">
        <v>39</v>
      </c>
      <c r="U468">
        <f t="shared" si="21"/>
        <v>2.6</v>
      </c>
      <c r="V468">
        <f t="shared" si="22"/>
        <v>1.04</v>
      </c>
      <c r="W468">
        <f t="shared" si="23"/>
        <v>1</v>
      </c>
    </row>
    <row r="469" spans="1:23" x14ac:dyDescent="0.35">
      <c r="A469" t="s">
        <v>710</v>
      </c>
      <c r="B469" t="s">
        <v>148</v>
      </c>
      <c r="C469" t="s">
        <v>435</v>
      </c>
      <c r="D469" t="s">
        <v>373</v>
      </c>
      <c r="E469">
        <v>49</v>
      </c>
      <c r="F469">
        <v>25</v>
      </c>
      <c r="G469">
        <v>12</v>
      </c>
      <c r="H469">
        <v>0</v>
      </c>
      <c r="I469">
        <v>0</v>
      </c>
      <c r="J469">
        <v>2</v>
      </c>
      <c r="K469">
        <v>5</v>
      </c>
      <c r="L469">
        <v>0</v>
      </c>
      <c r="M469">
        <v>0</v>
      </c>
      <c r="N469">
        <v>0</v>
      </c>
      <c r="O469">
        <v>44</v>
      </c>
      <c r="P469">
        <v>18</v>
      </c>
      <c r="Q469">
        <v>50</v>
      </c>
      <c r="R469">
        <v>6.06</v>
      </c>
      <c r="S469">
        <v>1.39</v>
      </c>
      <c r="T469">
        <v>38.5</v>
      </c>
      <c r="U469">
        <f t="shared" si="21"/>
        <v>2.5666666666666669</v>
      </c>
      <c r="V469">
        <f t="shared" si="22"/>
        <v>1.0266666666666668</v>
      </c>
      <c r="W469">
        <f t="shared" si="23"/>
        <v>1</v>
      </c>
    </row>
    <row r="470" spans="1:23" x14ac:dyDescent="0.35">
      <c r="A470" t="s">
        <v>1768</v>
      </c>
      <c r="B470" t="s">
        <v>1769</v>
      </c>
      <c r="C470" t="s">
        <v>435</v>
      </c>
      <c r="D470" t="s">
        <v>387</v>
      </c>
      <c r="E470">
        <v>38</v>
      </c>
      <c r="F470">
        <v>22</v>
      </c>
      <c r="G470">
        <v>9</v>
      </c>
      <c r="H470">
        <v>1</v>
      </c>
      <c r="I470">
        <v>0</v>
      </c>
      <c r="J470">
        <v>2</v>
      </c>
      <c r="K470">
        <v>2</v>
      </c>
      <c r="L470">
        <v>0</v>
      </c>
      <c r="M470">
        <v>0</v>
      </c>
      <c r="N470">
        <v>0</v>
      </c>
      <c r="O470">
        <v>31</v>
      </c>
      <c r="P470">
        <v>20</v>
      </c>
      <c r="Q470">
        <v>33</v>
      </c>
      <c r="R470">
        <v>3.79</v>
      </c>
      <c r="S470">
        <v>1.39</v>
      </c>
      <c r="T470">
        <v>38.5</v>
      </c>
      <c r="U470">
        <f t="shared" si="21"/>
        <v>2.5666666666666669</v>
      </c>
      <c r="V470">
        <f t="shared" si="22"/>
        <v>1.0266666666666668</v>
      </c>
      <c r="W470">
        <f t="shared" si="23"/>
        <v>1</v>
      </c>
    </row>
    <row r="471" spans="1:23" x14ac:dyDescent="0.35">
      <c r="A471" t="s">
        <v>1585</v>
      </c>
      <c r="B471" t="s">
        <v>1584</v>
      </c>
      <c r="C471" t="s">
        <v>436</v>
      </c>
      <c r="D471" t="s">
        <v>397</v>
      </c>
      <c r="E471">
        <v>54</v>
      </c>
      <c r="F471">
        <v>25</v>
      </c>
      <c r="G471">
        <v>13</v>
      </c>
      <c r="H471">
        <v>0</v>
      </c>
      <c r="I471">
        <v>0</v>
      </c>
      <c r="J471">
        <v>1</v>
      </c>
      <c r="K471">
        <v>5</v>
      </c>
      <c r="L471">
        <v>0</v>
      </c>
      <c r="M471">
        <v>0</v>
      </c>
      <c r="N471">
        <v>0</v>
      </c>
      <c r="O471">
        <v>49</v>
      </c>
      <c r="P471">
        <v>13</v>
      </c>
      <c r="Q471">
        <v>64</v>
      </c>
      <c r="R471">
        <v>5</v>
      </c>
      <c r="S471">
        <v>1.43</v>
      </c>
      <c r="T471">
        <v>38</v>
      </c>
      <c r="U471">
        <f t="shared" si="21"/>
        <v>2.5333333333333332</v>
      </c>
      <c r="V471">
        <f t="shared" si="22"/>
        <v>1.0133333333333334</v>
      </c>
      <c r="W471">
        <f t="shared" si="23"/>
        <v>1</v>
      </c>
    </row>
    <row r="472" spans="1:23" x14ac:dyDescent="0.35">
      <c r="A472" t="s">
        <v>1503</v>
      </c>
      <c r="B472" t="s">
        <v>1504</v>
      </c>
      <c r="C472" t="s">
        <v>436</v>
      </c>
      <c r="D472" t="s">
        <v>377</v>
      </c>
      <c r="E472">
        <v>15</v>
      </c>
      <c r="F472">
        <v>17</v>
      </c>
      <c r="G472">
        <v>0</v>
      </c>
      <c r="H472">
        <v>0</v>
      </c>
      <c r="I472">
        <v>0</v>
      </c>
      <c r="J472">
        <v>1</v>
      </c>
      <c r="K472">
        <v>1</v>
      </c>
      <c r="L472">
        <v>0</v>
      </c>
      <c r="M472">
        <v>0</v>
      </c>
      <c r="N472">
        <v>5</v>
      </c>
      <c r="O472">
        <v>14</v>
      </c>
      <c r="P472">
        <v>6</v>
      </c>
      <c r="Q472">
        <v>16</v>
      </c>
      <c r="R472">
        <v>4.8</v>
      </c>
      <c r="S472">
        <v>1.47</v>
      </c>
      <c r="T472">
        <v>38</v>
      </c>
      <c r="U472">
        <f t="shared" si="21"/>
        <v>2.5333333333333332</v>
      </c>
      <c r="V472">
        <f t="shared" si="22"/>
        <v>1.0133333333333334</v>
      </c>
      <c r="W472">
        <f t="shared" si="23"/>
        <v>1</v>
      </c>
    </row>
    <row r="473" spans="1:23" x14ac:dyDescent="0.35">
      <c r="A473" t="s">
        <v>1796</v>
      </c>
      <c r="B473" t="s">
        <v>1797</v>
      </c>
      <c r="C473" t="s">
        <v>436</v>
      </c>
      <c r="D473" t="s">
        <v>360</v>
      </c>
      <c r="E473">
        <v>18</v>
      </c>
      <c r="F473">
        <v>20</v>
      </c>
      <c r="G473">
        <v>0</v>
      </c>
      <c r="H473">
        <v>0</v>
      </c>
      <c r="I473">
        <v>0</v>
      </c>
      <c r="J473">
        <v>2</v>
      </c>
      <c r="K473">
        <v>1</v>
      </c>
      <c r="L473">
        <v>0</v>
      </c>
      <c r="M473">
        <v>0</v>
      </c>
      <c r="N473">
        <v>2</v>
      </c>
      <c r="O473">
        <v>17</v>
      </c>
      <c r="P473">
        <v>8</v>
      </c>
      <c r="Q473">
        <v>20</v>
      </c>
      <c r="R473">
        <v>5</v>
      </c>
      <c r="S473">
        <v>1.56</v>
      </c>
      <c r="T473">
        <v>37</v>
      </c>
      <c r="U473">
        <f t="shared" si="21"/>
        <v>2.4666666666666668</v>
      </c>
      <c r="V473">
        <f t="shared" si="22"/>
        <v>0.9866666666666668</v>
      </c>
      <c r="W473">
        <f t="shared" si="23"/>
        <v>1</v>
      </c>
    </row>
    <row r="474" spans="1:23" x14ac:dyDescent="0.35">
      <c r="A474" t="s">
        <v>46</v>
      </c>
      <c r="B474" t="s">
        <v>351</v>
      </c>
      <c r="C474" t="s">
        <v>436</v>
      </c>
      <c r="D474" t="s">
        <v>364</v>
      </c>
      <c r="E474">
        <v>19</v>
      </c>
      <c r="F474">
        <v>19</v>
      </c>
      <c r="G474">
        <v>0</v>
      </c>
      <c r="H474">
        <v>0</v>
      </c>
      <c r="I474">
        <v>0</v>
      </c>
      <c r="J474">
        <v>1</v>
      </c>
      <c r="K474">
        <v>1</v>
      </c>
      <c r="L474">
        <v>0</v>
      </c>
      <c r="M474">
        <v>0</v>
      </c>
      <c r="N474">
        <v>3</v>
      </c>
      <c r="O474">
        <v>21</v>
      </c>
      <c r="P474">
        <v>8</v>
      </c>
      <c r="Q474">
        <v>20</v>
      </c>
      <c r="R474">
        <v>4.74</v>
      </c>
      <c r="S474">
        <v>1.47</v>
      </c>
      <c r="T474">
        <v>36</v>
      </c>
      <c r="U474">
        <f t="shared" si="21"/>
        <v>2.4</v>
      </c>
      <c r="V474">
        <f t="shared" si="22"/>
        <v>0.96</v>
      </c>
      <c r="W474">
        <f t="shared" si="23"/>
        <v>1</v>
      </c>
    </row>
    <row r="475" spans="1:23" x14ac:dyDescent="0.35">
      <c r="A475" t="s">
        <v>110</v>
      </c>
      <c r="B475" t="s">
        <v>1774</v>
      </c>
      <c r="C475" t="s">
        <v>435</v>
      </c>
      <c r="D475" t="s">
        <v>381</v>
      </c>
      <c r="E475">
        <v>56</v>
      </c>
      <c r="F475">
        <v>25</v>
      </c>
      <c r="G475">
        <v>13</v>
      </c>
      <c r="H475">
        <v>3</v>
      </c>
      <c r="I475">
        <v>0</v>
      </c>
      <c r="J475">
        <v>3</v>
      </c>
      <c r="K475">
        <v>6</v>
      </c>
      <c r="L475">
        <v>0</v>
      </c>
      <c r="M475">
        <v>0</v>
      </c>
      <c r="N475">
        <v>1</v>
      </c>
      <c r="O475">
        <v>34</v>
      </c>
      <c r="P475">
        <v>26</v>
      </c>
      <c r="Q475">
        <v>54</v>
      </c>
      <c r="R475">
        <v>5.62</v>
      </c>
      <c r="S475">
        <v>1.43</v>
      </c>
      <c r="T475">
        <v>35.5</v>
      </c>
      <c r="U475">
        <f t="shared" si="21"/>
        <v>2.3666666666666667</v>
      </c>
      <c r="V475">
        <f t="shared" si="22"/>
        <v>0.94666666666666677</v>
      </c>
      <c r="W475">
        <f t="shared" si="23"/>
        <v>1</v>
      </c>
    </row>
    <row r="476" spans="1:23" x14ac:dyDescent="0.35">
      <c r="A476" t="s">
        <v>128</v>
      </c>
      <c r="B476" t="s">
        <v>1950</v>
      </c>
      <c r="C476" t="s">
        <v>435</v>
      </c>
      <c r="D476" t="s">
        <v>373</v>
      </c>
      <c r="E476">
        <v>29</v>
      </c>
      <c r="F476">
        <v>19</v>
      </c>
      <c r="G476">
        <v>6</v>
      </c>
      <c r="H476">
        <v>1</v>
      </c>
      <c r="I476">
        <v>0</v>
      </c>
      <c r="J476">
        <v>2</v>
      </c>
      <c r="K476">
        <v>2</v>
      </c>
      <c r="L476">
        <v>0</v>
      </c>
      <c r="M476">
        <v>0</v>
      </c>
      <c r="N476">
        <v>0</v>
      </c>
      <c r="O476">
        <v>24</v>
      </c>
      <c r="P476">
        <v>11</v>
      </c>
      <c r="Q476">
        <v>28</v>
      </c>
      <c r="R476">
        <v>4.34</v>
      </c>
      <c r="S476">
        <v>1.34</v>
      </c>
      <c r="T476">
        <v>35</v>
      </c>
      <c r="U476">
        <f t="shared" si="21"/>
        <v>2.3333333333333335</v>
      </c>
      <c r="V476">
        <f t="shared" si="22"/>
        <v>0.93333333333333346</v>
      </c>
      <c r="W476">
        <f t="shared" si="23"/>
        <v>1</v>
      </c>
    </row>
    <row r="477" spans="1:23" x14ac:dyDescent="0.35">
      <c r="A477" t="s">
        <v>1784</v>
      </c>
      <c r="B477" t="s">
        <v>1785</v>
      </c>
      <c r="C477" t="s">
        <v>435</v>
      </c>
      <c r="D477" t="s">
        <v>385</v>
      </c>
      <c r="E477">
        <v>25</v>
      </c>
      <c r="F477">
        <v>17</v>
      </c>
      <c r="G477">
        <v>4</v>
      </c>
      <c r="H477">
        <v>1</v>
      </c>
      <c r="I477">
        <v>0</v>
      </c>
      <c r="J477">
        <v>2</v>
      </c>
      <c r="K477">
        <v>2</v>
      </c>
      <c r="L477">
        <v>0</v>
      </c>
      <c r="M477">
        <v>0</v>
      </c>
      <c r="N477">
        <v>0</v>
      </c>
      <c r="O477">
        <v>24</v>
      </c>
      <c r="P477">
        <v>11</v>
      </c>
      <c r="Q477">
        <v>23</v>
      </c>
      <c r="R477">
        <v>4.32</v>
      </c>
      <c r="S477">
        <v>1.36</v>
      </c>
      <c r="T477">
        <v>34.5</v>
      </c>
      <c r="U477">
        <f t="shared" si="21"/>
        <v>2.2999999999999998</v>
      </c>
      <c r="V477">
        <f t="shared" si="22"/>
        <v>0.91999999999999993</v>
      </c>
      <c r="W477">
        <f t="shared" si="23"/>
        <v>1</v>
      </c>
    </row>
    <row r="478" spans="1:23" x14ac:dyDescent="0.35">
      <c r="A478" t="s">
        <v>501</v>
      </c>
      <c r="B478" t="s">
        <v>730</v>
      </c>
      <c r="C478" t="s">
        <v>436</v>
      </c>
      <c r="D478" t="s">
        <v>367</v>
      </c>
      <c r="E478">
        <v>25</v>
      </c>
      <c r="F478">
        <v>22</v>
      </c>
      <c r="G478">
        <v>0</v>
      </c>
      <c r="H478">
        <v>0</v>
      </c>
      <c r="I478">
        <v>0</v>
      </c>
      <c r="J478">
        <v>1</v>
      </c>
      <c r="K478">
        <v>2</v>
      </c>
      <c r="L478">
        <v>0</v>
      </c>
      <c r="M478">
        <v>0</v>
      </c>
      <c r="N478">
        <v>3</v>
      </c>
      <c r="O478">
        <v>28</v>
      </c>
      <c r="P478">
        <v>14</v>
      </c>
      <c r="Q478">
        <v>26</v>
      </c>
      <c r="R478">
        <v>5.4</v>
      </c>
      <c r="S478">
        <v>1.6</v>
      </c>
      <c r="T478">
        <v>34.5</v>
      </c>
      <c r="U478">
        <f t="shared" si="21"/>
        <v>2.2999999999999998</v>
      </c>
      <c r="V478">
        <f t="shared" si="22"/>
        <v>0.91999999999999993</v>
      </c>
      <c r="W478">
        <f t="shared" si="23"/>
        <v>1</v>
      </c>
    </row>
    <row r="479" spans="1:23" x14ac:dyDescent="0.35">
      <c r="A479" t="s">
        <v>1269</v>
      </c>
      <c r="B479" t="s">
        <v>1249</v>
      </c>
      <c r="C479" t="s">
        <v>436</v>
      </c>
      <c r="D479" t="s">
        <v>364</v>
      </c>
      <c r="E479">
        <v>21</v>
      </c>
      <c r="F479">
        <v>22</v>
      </c>
      <c r="G479">
        <v>0</v>
      </c>
      <c r="H479">
        <v>0</v>
      </c>
      <c r="I479">
        <v>0</v>
      </c>
      <c r="J479">
        <v>1</v>
      </c>
      <c r="K479">
        <v>1</v>
      </c>
      <c r="L479">
        <v>0</v>
      </c>
      <c r="M479">
        <v>0</v>
      </c>
      <c r="N479">
        <v>2</v>
      </c>
      <c r="O479">
        <v>20</v>
      </c>
      <c r="P479">
        <v>8</v>
      </c>
      <c r="Q479">
        <v>19</v>
      </c>
      <c r="R479">
        <v>3.86</v>
      </c>
      <c r="S479">
        <v>1.29</v>
      </c>
      <c r="T479">
        <v>34</v>
      </c>
      <c r="U479">
        <f t="shared" si="21"/>
        <v>2.2666666666666666</v>
      </c>
      <c r="V479">
        <f t="shared" si="22"/>
        <v>0.90666666666666673</v>
      </c>
      <c r="W479">
        <f t="shared" si="23"/>
        <v>1</v>
      </c>
    </row>
    <row r="480" spans="1:23" x14ac:dyDescent="0.35">
      <c r="A480" t="s">
        <v>87</v>
      </c>
      <c r="B480" t="s">
        <v>1553</v>
      </c>
      <c r="C480" t="s">
        <v>436</v>
      </c>
      <c r="D480" t="s">
        <v>374</v>
      </c>
      <c r="E480">
        <v>17</v>
      </c>
      <c r="F480">
        <v>17</v>
      </c>
      <c r="G480">
        <v>0</v>
      </c>
      <c r="H480">
        <v>0</v>
      </c>
      <c r="I480">
        <v>0</v>
      </c>
      <c r="J480">
        <v>1</v>
      </c>
      <c r="K480">
        <v>0</v>
      </c>
      <c r="L480">
        <v>0</v>
      </c>
      <c r="M480">
        <v>0</v>
      </c>
      <c r="N480">
        <v>2</v>
      </c>
      <c r="O480">
        <v>14</v>
      </c>
      <c r="P480">
        <v>4</v>
      </c>
      <c r="Q480">
        <v>18</v>
      </c>
      <c r="R480">
        <v>3.18</v>
      </c>
      <c r="S480">
        <v>1.29</v>
      </c>
      <c r="T480">
        <v>33</v>
      </c>
      <c r="U480">
        <f t="shared" si="21"/>
        <v>2.2000000000000002</v>
      </c>
      <c r="V480">
        <f t="shared" si="22"/>
        <v>0.88000000000000012</v>
      </c>
      <c r="W480">
        <f t="shared" si="23"/>
        <v>1</v>
      </c>
    </row>
    <row r="481" spans="1:23" x14ac:dyDescent="0.35">
      <c r="A481" t="s">
        <v>1951</v>
      </c>
      <c r="B481" t="s">
        <v>320</v>
      </c>
      <c r="C481" t="s">
        <v>435</v>
      </c>
      <c r="D481" t="s">
        <v>385</v>
      </c>
      <c r="E481">
        <v>26</v>
      </c>
      <c r="F481">
        <v>17</v>
      </c>
      <c r="G481">
        <v>4</v>
      </c>
      <c r="H481">
        <v>1</v>
      </c>
      <c r="I481">
        <v>0</v>
      </c>
      <c r="J481">
        <v>2</v>
      </c>
      <c r="K481">
        <v>2</v>
      </c>
      <c r="L481">
        <v>0</v>
      </c>
      <c r="M481">
        <v>0</v>
      </c>
      <c r="N481">
        <v>0</v>
      </c>
      <c r="O481">
        <v>23</v>
      </c>
      <c r="P481">
        <v>11</v>
      </c>
      <c r="Q481">
        <v>25</v>
      </c>
      <c r="R481">
        <v>5.19</v>
      </c>
      <c r="S481">
        <v>1.38</v>
      </c>
      <c r="T481">
        <v>32</v>
      </c>
      <c r="U481">
        <f t="shared" si="21"/>
        <v>2.1333333333333333</v>
      </c>
      <c r="V481">
        <f t="shared" si="22"/>
        <v>0.85333333333333339</v>
      </c>
      <c r="W481">
        <f t="shared" si="23"/>
        <v>1</v>
      </c>
    </row>
    <row r="482" spans="1:23" x14ac:dyDescent="0.35">
      <c r="A482" t="s">
        <v>411</v>
      </c>
      <c r="B482" t="s">
        <v>1499</v>
      </c>
      <c r="C482" t="s">
        <v>435</v>
      </c>
      <c r="D482" t="s">
        <v>375</v>
      </c>
      <c r="E482">
        <v>55</v>
      </c>
      <c r="F482">
        <v>25</v>
      </c>
      <c r="G482">
        <v>14</v>
      </c>
      <c r="H482">
        <v>4</v>
      </c>
      <c r="I482">
        <v>0</v>
      </c>
      <c r="J482">
        <v>2</v>
      </c>
      <c r="K482">
        <v>7</v>
      </c>
      <c r="L482">
        <v>0</v>
      </c>
      <c r="M482">
        <v>0</v>
      </c>
      <c r="N482">
        <v>0</v>
      </c>
      <c r="O482">
        <v>51</v>
      </c>
      <c r="P482">
        <v>26</v>
      </c>
      <c r="Q482">
        <v>62</v>
      </c>
      <c r="R482">
        <v>5.24</v>
      </c>
      <c r="S482">
        <v>1.6</v>
      </c>
      <c r="T482">
        <v>32</v>
      </c>
      <c r="U482">
        <f t="shared" si="21"/>
        <v>2.1333333333333333</v>
      </c>
      <c r="V482">
        <f t="shared" si="22"/>
        <v>0.85333333333333339</v>
      </c>
      <c r="W482">
        <f t="shared" si="23"/>
        <v>1</v>
      </c>
    </row>
    <row r="483" spans="1:23" x14ac:dyDescent="0.35">
      <c r="A483" t="s">
        <v>208</v>
      </c>
      <c r="B483" t="s">
        <v>22</v>
      </c>
      <c r="C483" t="s">
        <v>436</v>
      </c>
      <c r="D483" t="s">
        <v>384</v>
      </c>
      <c r="E483">
        <v>21</v>
      </c>
      <c r="F483">
        <v>19</v>
      </c>
      <c r="G483">
        <v>0</v>
      </c>
      <c r="H483">
        <v>0</v>
      </c>
      <c r="I483">
        <v>0</v>
      </c>
      <c r="J483">
        <v>1</v>
      </c>
      <c r="K483">
        <v>1</v>
      </c>
      <c r="L483">
        <v>0</v>
      </c>
      <c r="M483">
        <v>0</v>
      </c>
      <c r="N483">
        <v>2</v>
      </c>
      <c r="O483">
        <v>21</v>
      </c>
      <c r="P483">
        <v>12</v>
      </c>
      <c r="Q483">
        <v>18</v>
      </c>
      <c r="R483">
        <v>3.86</v>
      </c>
      <c r="S483">
        <v>1.43</v>
      </c>
      <c r="T483">
        <v>31.5</v>
      </c>
      <c r="U483">
        <f t="shared" si="21"/>
        <v>2.1</v>
      </c>
      <c r="V483">
        <f t="shared" si="22"/>
        <v>0.84000000000000008</v>
      </c>
      <c r="W483">
        <f t="shared" si="23"/>
        <v>1</v>
      </c>
    </row>
    <row r="484" spans="1:23" x14ac:dyDescent="0.35">
      <c r="A484" t="s">
        <v>162</v>
      </c>
      <c r="B484" t="s">
        <v>146</v>
      </c>
      <c r="C484" t="s">
        <v>435</v>
      </c>
      <c r="D484" t="s">
        <v>376</v>
      </c>
      <c r="E484">
        <v>33</v>
      </c>
      <c r="F484">
        <v>19</v>
      </c>
      <c r="G484">
        <v>6</v>
      </c>
      <c r="H484">
        <v>2</v>
      </c>
      <c r="I484">
        <v>0</v>
      </c>
      <c r="J484">
        <v>2</v>
      </c>
      <c r="K484">
        <v>2</v>
      </c>
      <c r="L484">
        <v>0</v>
      </c>
      <c r="M484">
        <v>0</v>
      </c>
      <c r="N484">
        <v>0</v>
      </c>
      <c r="O484">
        <v>22</v>
      </c>
      <c r="P484">
        <v>16</v>
      </c>
      <c r="Q484">
        <v>29</v>
      </c>
      <c r="R484">
        <v>4.09</v>
      </c>
      <c r="S484">
        <v>1.36</v>
      </c>
      <c r="T484">
        <v>31</v>
      </c>
      <c r="U484">
        <f t="shared" si="21"/>
        <v>2.0666666666666669</v>
      </c>
      <c r="V484">
        <f t="shared" si="22"/>
        <v>0.82666666666666677</v>
      </c>
      <c r="W484">
        <f t="shared" si="23"/>
        <v>1</v>
      </c>
    </row>
    <row r="485" spans="1:23" x14ac:dyDescent="0.35">
      <c r="A485" t="s">
        <v>315</v>
      </c>
      <c r="B485" t="s">
        <v>1952</v>
      </c>
      <c r="C485" t="s">
        <v>436</v>
      </c>
      <c r="D485" t="s">
        <v>397</v>
      </c>
      <c r="E485">
        <v>23</v>
      </c>
      <c r="F485">
        <v>22</v>
      </c>
      <c r="G485">
        <v>0</v>
      </c>
      <c r="H485">
        <v>0</v>
      </c>
      <c r="I485">
        <v>0</v>
      </c>
      <c r="J485">
        <v>0</v>
      </c>
      <c r="K485">
        <v>1</v>
      </c>
      <c r="L485">
        <v>0</v>
      </c>
      <c r="M485">
        <v>0</v>
      </c>
      <c r="N485">
        <v>2</v>
      </c>
      <c r="O485">
        <v>28</v>
      </c>
      <c r="P485">
        <v>8</v>
      </c>
      <c r="Q485">
        <v>21</v>
      </c>
      <c r="R485">
        <v>6.26</v>
      </c>
      <c r="S485">
        <v>1.26</v>
      </c>
      <c r="T485">
        <v>29.5</v>
      </c>
      <c r="U485">
        <f t="shared" si="21"/>
        <v>1.9666666666666666</v>
      </c>
      <c r="V485">
        <f t="shared" si="22"/>
        <v>0.78666666666666663</v>
      </c>
      <c r="W485">
        <f t="shared" si="23"/>
        <v>1</v>
      </c>
    </row>
    <row r="486" spans="1:23" x14ac:dyDescent="0.35">
      <c r="A486" t="s">
        <v>39</v>
      </c>
      <c r="B486" t="s">
        <v>711</v>
      </c>
      <c r="C486" t="s">
        <v>435</v>
      </c>
      <c r="D486" t="s">
        <v>385</v>
      </c>
      <c r="E486">
        <v>29</v>
      </c>
      <c r="F486">
        <v>17</v>
      </c>
      <c r="G486">
        <v>4</v>
      </c>
      <c r="H486">
        <v>1</v>
      </c>
      <c r="I486">
        <v>0</v>
      </c>
      <c r="J486">
        <v>2</v>
      </c>
      <c r="K486">
        <v>1</v>
      </c>
      <c r="L486">
        <v>0</v>
      </c>
      <c r="M486">
        <v>0</v>
      </c>
      <c r="N486">
        <v>0</v>
      </c>
      <c r="O486">
        <v>18</v>
      </c>
      <c r="P486">
        <v>10</v>
      </c>
      <c r="Q486">
        <v>33</v>
      </c>
      <c r="R486">
        <v>4.97</v>
      </c>
      <c r="S486">
        <v>1.48</v>
      </c>
      <c r="T486">
        <v>29.5</v>
      </c>
      <c r="U486">
        <f t="shared" si="21"/>
        <v>1.9666666666666666</v>
      </c>
      <c r="V486">
        <f t="shared" si="22"/>
        <v>0.78666666666666663</v>
      </c>
      <c r="W486">
        <f t="shared" si="23"/>
        <v>1</v>
      </c>
    </row>
    <row r="487" spans="1:23" x14ac:dyDescent="0.35">
      <c r="A487" t="s">
        <v>313</v>
      </c>
      <c r="B487" t="s">
        <v>1527</v>
      </c>
      <c r="C487" t="s">
        <v>435</v>
      </c>
      <c r="D487" t="s">
        <v>397</v>
      </c>
      <c r="E487">
        <v>46</v>
      </c>
      <c r="F487">
        <v>22</v>
      </c>
      <c r="G487">
        <v>10</v>
      </c>
      <c r="H487">
        <v>2</v>
      </c>
      <c r="I487">
        <v>0</v>
      </c>
      <c r="J487">
        <v>1</v>
      </c>
      <c r="K487">
        <v>4</v>
      </c>
      <c r="L487">
        <v>0</v>
      </c>
      <c r="M487">
        <v>0</v>
      </c>
      <c r="N487">
        <v>0</v>
      </c>
      <c r="O487">
        <v>45</v>
      </c>
      <c r="P487">
        <v>25</v>
      </c>
      <c r="Q487">
        <v>43</v>
      </c>
      <c r="R487">
        <v>5.48</v>
      </c>
      <c r="S487">
        <v>1.48</v>
      </c>
      <c r="T487">
        <v>28.5</v>
      </c>
      <c r="U487">
        <f t="shared" si="21"/>
        <v>1.9</v>
      </c>
      <c r="V487">
        <f t="shared" si="22"/>
        <v>0.76</v>
      </c>
      <c r="W487">
        <f t="shared" si="23"/>
        <v>1</v>
      </c>
    </row>
    <row r="488" spans="1:23" x14ac:dyDescent="0.35">
      <c r="A488" t="s">
        <v>128</v>
      </c>
      <c r="B488" t="s">
        <v>1704</v>
      </c>
      <c r="C488" t="s">
        <v>436</v>
      </c>
      <c r="D488" t="s">
        <v>388</v>
      </c>
      <c r="E488">
        <v>30</v>
      </c>
      <c r="F488">
        <v>17</v>
      </c>
      <c r="G488">
        <v>4</v>
      </c>
      <c r="H488">
        <v>1</v>
      </c>
      <c r="I488">
        <v>0</v>
      </c>
      <c r="J488">
        <v>1</v>
      </c>
      <c r="K488">
        <v>2</v>
      </c>
      <c r="L488">
        <v>0</v>
      </c>
      <c r="M488">
        <v>0</v>
      </c>
      <c r="N488">
        <v>0</v>
      </c>
      <c r="O488">
        <v>28</v>
      </c>
      <c r="P488">
        <v>11</v>
      </c>
      <c r="Q488">
        <v>30</v>
      </c>
      <c r="R488">
        <v>4.8</v>
      </c>
      <c r="S488">
        <v>1.37</v>
      </c>
      <c r="T488">
        <v>28</v>
      </c>
      <c r="U488">
        <f t="shared" si="21"/>
        <v>1.8666666666666667</v>
      </c>
      <c r="V488">
        <f t="shared" si="22"/>
        <v>0.7466666666666667</v>
      </c>
      <c r="W488">
        <f t="shared" si="23"/>
        <v>1</v>
      </c>
    </row>
    <row r="489" spans="1:23" x14ac:dyDescent="0.35">
      <c r="A489" t="s">
        <v>1953</v>
      </c>
      <c r="B489" t="s">
        <v>317</v>
      </c>
      <c r="C489" t="s">
        <v>436</v>
      </c>
      <c r="D489" t="s">
        <v>365</v>
      </c>
      <c r="E489">
        <v>13</v>
      </c>
      <c r="F489">
        <v>7</v>
      </c>
      <c r="G489">
        <v>0</v>
      </c>
      <c r="H489">
        <v>0</v>
      </c>
      <c r="I489">
        <v>0</v>
      </c>
      <c r="J489">
        <v>1</v>
      </c>
      <c r="K489">
        <v>1</v>
      </c>
      <c r="L489">
        <v>0</v>
      </c>
      <c r="M489">
        <v>0</v>
      </c>
      <c r="N489">
        <v>2</v>
      </c>
      <c r="O489">
        <v>12</v>
      </c>
      <c r="P489">
        <v>4</v>
      </c>
      <c r="Q489">
        <v>12</v>
      </c>
      <c r="R489">
        <v>4.1500000000000004</v>
      </c>
      <c r="S489">
        <v>1.23</v>
      </c>
      <c r="T489">
        <v>27</v>
      </c>
      <c r="U489">
        <f t="shared" si="21"/>
        <v>1.8</v>
      </c>
      <c r="V489">
        <f t="shared" si="22"/>
        <v>0.72000000000000008</v>
      </c>
      <c r="W489">
        <f t="shared" si="23"/>
        <v>1</v>
      </c>
    </row>
    <row r="490" spans="1:23" x14ac:dyDescent="0.35">
      <c r="A490" t="s">
        <v>1524</v>
      </c>
      <c r="B490" t="s">
        <v>1525</v>
      </c>
      <c r="C490" t="s">
        <v>436</v>
      </c>
      <c r="D490" t="s">
        <v>370</v>
      </c>
      <c r="E490">
        <v>22</v>
      </c>
      <c r="F490">
        <v>22</v>
      </c>
      <c r="G490">
        <v>0</v>
      </c>
      <c r="H490">
        <v>0</v>
      </c>
      <c r="I490">
        <v>0</v>
      </c>
      <c r="J490">
        <v>0</v>
      </c>
      <c r="K490">
        <v>0</v>
      </c>
      <c r="L490">
        <v>0</v>
      </c>
      <c r="M490">
        <v>0</v>
      </c>
      <c r="N490">
        <v>3</v>
      </c>
      <c r="O490">
        <v>20</v>
      </c>
      <c r="P490">
        <v>7</v>
      </c>
      <c r="Q490">
        <v>27</v>
      </c>
      <c r="R490">
        <v>5.32</v>
      </c>
      <c r="S490">
        <v>1.55</v>
      </c>
      <c r="T490">
        <v>27</v>
      </c>
      <c r="U490">
        <f t="shared" si="21"/>
        <v>1.8</v>
      </c>
      <c r="V490">
        <f t="shared" si="22"/>
        <v>0.72000000000000008</v>
      </c>
      <c r="W490">
        <f t="shared" si="23"/>
        <v>1</v>
      </c>
    </row>
    <row r="491" spans="1:23" x14ac:dyDescent="0.35">
      <c r="A491" t="s">
        <v>58</v>
      </c>
      <c r="B491" t="s">
        <v>1954</v>
      </c>
      <c r="C491" t="s">
        <v>436</v>
      </c>
      <c r="D491" t="s">
        <v>386</v>
      </c>
      <c r="E491">
        <v>12</v>
      </c>
      <c r="F491">
        <v>6</v>
      </c>
      <c r="G491">
        <v>0</v>
      </c>
      <c r="H491">
        <v>0</v>
      </c>
      <c r="I491">
        <v>0</v>
      </c>
      <c r="J491">
        <v>1</v>
      </c>
      <c r="K491">
        <v>1</v>
      </c>
      <c r="L491">
        <v>0</v>
      </c>
      <c r="M491">
        <v>0</v>
      </c>
      <c r="N491">
        <v>2</v>
      </c>
      <c r="O491">
        <v>11</v>
      </c>
      <c r="P491">
        <v>4</v>
      </c>
      <c r="Q491">
        <v>11</v>
      </c>
      <c r="R491">
        <v>3.75</v>
      </c>
      <c r="S491">
        <v>1.25</v>
      </c>
      <c r="T491">
        <v>26</v>
      </c>
      <c r="U491">
        <f t="shared" si="21"/>
        <v>1.7333333333333334</v>
      </c>
      <c r="V491">
        <f t="shared" si="22"/>
        <v>0.69333333333333336</v>
      </c>
      <c r="W491">
        <f t="shared" si="23"/>
        <v>1</v>
      </c>
    </row>
    <row r="492" spans="1:23" x14ac:dyDescent="0.35">
      <c r="A492" t="s">
        <v>232</v>
      </c>
      <c r="B492" t="s">
        <v>153</v>
      </c>
      <c r="C492" t="s">
        <v>436</v>
      </c>
      <c r="D492" t="s">
        <v>362</v>
      </c>
      <c r="E492">
        <v>5</v>
      </c>
      <c r="F492">
        <v>6</v>
      </c>
      <c r="G492">
        <v>0</v>
      </c>
      <c r="H492">
        <v>0</v>
      </c>
      <c r="I492">
        <v>0</v>
      </c>
      <c r="J492">
        <v>0</v>
      </c>
      <c r="K492">
        <v>0</v>
      </c>
      <c r="L492">
        <v>1</v>
      </c>
      <c r="M492">
        <v>0</v>
      </c>
      <c r="N492">
        <v>3</v>
      </c>
      <c r="O492">
        <v>6</v>
      </c>
      <c r="P492">
        <v>2</v>
      </c>
      <c r="Q492">
        <v>4</v>
      </c>
      <c r="R492">
        <v>1.8</v>
      </c>
      <c r="S492">
        <v>1.2</v>
      </c>
      <c r="T492">
        <v>25.5</v>
      </c>
      <c r="U492">
        <f t="shared" si="21"/>
        <v>1.7</v>
      </c>
      <c r="V492">
        <f t="shared" si="22"/>
        <v>0.68</v>
      </c>
      <c r="W492">
        <f t="shared" si="23"/>
        <v>1</v>
      </c>
    </row>
    <row r="493" spans="1:23" x14ac:dyDescent="0.35">
      <c r="A493" t="s">
        <v>1672</v>
      </c>
      <c r="B493" t="s">
        <v>1422</v>
      </c>
      <c r="C493" t="s">
        <v>435</v>
      </c>
      <c r="D493" t="s">
        <v>397</v>
      </c>
      <c r="E493">
        <v>31</v>
      </c>
      <c r="F493">
        <v>19</v>
      </c>
      <c r="G493">
        <v>6</v>
      </c>
      <c r="H493">
        <v>1</v>
      </c>
      <c r="I493">
        <v>0</v>
      </c>
      <c r="J493">
        <v>2</v>
      </c>
      <c r="K493">
        <v>4</v>
      </c>
      <c r="L493">
        <v>0</v>
      </c>
      <c r="M493">
        <v>0</v>
      </c>
      <c r="N493">
        <v>0</v>
      </c>
      <c r="O493">
        <v>31</v>
      </c>
      <c r="P493">
        <v>17</v>
      </c>
      <c r="Q493">
        <v>34</v>
      </c>
      <c r="R493">
        <v>6.39</v>
      </c>
      <c r="S493">
        <v>1.65</v>
      </c>
      <c r="T493">
        <v>25</v>
      </c>
      <c r="U493">
        <f t="shared" si="21"/>
        <v>1.6666666666666667</v>
      </c>
      <c r="V493">
        <f t="shared" si="22"/>
        <v>0.66666666666666674</v>
      </c>
      <c r="W493">
        <f t="shared" si="23"/>
        <v>1</v>
      </c>
    </row>
    <row r="494" spans="1:23" x14ac:dyDescent="0.35">
      <c r="A494" t="s">
        <v>116</v>
      </c>
      <c r="B494" t="s">
        <v>259</v>
      </c>
      <c r="C494" t="s">
        <v>436</v>
      </c>
      <c r="D494" t="s">
        <v>389</v>
      </c>
      <c r="E494">
        <v>7</v>
      </c>
      <c r="F494">
        <v>7</v>
      </c>
      <c r="G494">
        <v>0</v>
      </c>
      <c r="H494">
        <v>0</v>
      </c>
      <c r="I494">
        <v>0</v>
      </c>
      <c r="J494">
        <v>0</v>
      </c>
      <c r="K494">
        <v>0</v>
      </c>
      <c r="L494">
        <v>2</v>
      </c>
      <c r="M494">
        <v>0</v>
      </c>
      <c r="N494">
        <v>1</v>
      </c>
      <c r="O494">
        <v>5</v>
      </c>
      <c r="P494">
        <v>2</v>
      </c>
      <c r="Q494">
        <v>5</v>
      </c>
      <c r="R494">
        <v>3.86</v>
      </c>
      <c r="S494">
        <v>1</v>
      </c>
      <c r="T494">
        <v>24</v>
      </c>
      <c r="U494">
        <f t="shared" si="21"/>
        <v>1.6</v>
      </c>
      <c r="V494">
        <f t="shared" si="22"/>
        <v>0.64000000000000012</v>
      </c>
      <c r="W494">
        <f t="shared" si="23"/>
        <v>1</v>
      </c>
    </row>
    <row r="495" spans="1:23" x14ac:dyDescent="0.35">
      <c r="A495" t="s">
        <v>1426</v>
      </c>
      <c r="B495" t="s">
        <v>209</v>
      </c>
      <c r="C495" t="s">
        <v>436</v>
      </c>
      <c r="D495" t="s">
        <v>369</v>
      </c>
      <c r="E495">
        <v>12</v>
      </c>
      <c r="F495">
        <v>10</v>
      </c>
      <c r="G495">
        <v>0</v>
      </c>
      <c r="H495">
        <v>0</v>
      </c>
      <c r="I495">
        <v>0</v>
      </c>
      <c r="J495">
        <v>1</v>
      </c>
      <c r="K495">
        <v>0</v>
      </c>
      <c r="L495">
        <v>0</v>
      </c>
      <c r="M495">
        <v>0</v>
      </c>
      <c r="N495">
        <v>1</v>
      </c>
      <c r="O495">
        <v>13</v>
      </c>
      <c r="P495">
        <v>7</v>
      </c>
      <c r="Q495">
        <v>10</v>
      </c>
      <c r="R495">
        <v>4.5</v>
      </c>
      <c r="S495">
        <v>1.42</v>
      </c>
      <c r="T495">
        <v>24</v>
      </c>
      <c r="U495">
        <f t="shared" si="21"/>
        <v>1.6</v>
      </c>
      <c r="V495">
        <f t="shared" si="22"/>
        <v>0.64000000000000012</v>
      </c>
      <c r="W495">
        <f t="shared" si="23"/>
        <v>1</v>
      </c>
    </row>
    <row r="496" spans="1:23" x14ac:dyDescent="0.35">
      <c r="A496" t="s">
        <v>188</v>
      </c>
      <c r="B496" t="s">
        <v>1122</v>
      </c>
      <c r="C496" t="s">
        <v>436</v>
      </c>
      <c r="D496" t="s">
        <v>360</v>
      </c>
      <c r="E496">
        <v>3</v>
      </c>
      <c r="F496">
        <v>3</v>
      </c>
      <c r="G496">
        <v>0</v>
      </c>
      <c r="H496">
        <v>0</v>
      </c>
      <c r="I496">
        <v>0</v>
      </c>
      <c r="J496">
        <v>0</v>
      </c>
      <c r="K496">
        <v>0</v>
      </c>
      <c r="L496">
        <v>3</v>
      </c>
      <c r="M496">
        <v>1</v>
      </c>
      <c r="N496">
        <v>0</v>
      </c>
      <c r="O496">
        <v>3</v>
      </c>
      <c r="P496">
        <v>0</v>
      </c>
      <c r="Q496">
        <v>2</v>
      </c>
      <c r="R496">
        <v>3</v>
      </c>
      <c r="S496">
        <v>0.67</v>
      </c>
      <c r="T496">
        <v>23.5</v>
      </c>
      <c r="U496">
        <f t="shared" si="21"/>
        <v>1.5666666666666667</v>
      </c>
      <c r="V496">
        <f t="shared" si="22"/>
        <v>0.62666666666666671</v>
      </c>
      <c r="W496">
        <f t="shared" si="23"/>
        <v>1</v>
      </c>
    </row>
    <row r="497" spans="1:23" x14ac:dyDescent="0.35">
      <c r="A497" t="s">
        <v>771</v>
      </c>
      <c r="B497" t="s">
        <v>1955</v>
      </c>
      <c r="C497" t="s">
        <v>436</v>
      </c>
      <c r="D497" t="s">
        <v>369</v>
      </c>
      <c r="E497">
        <v>11</v>
      </c>
      <c r="F497">
        <v>10</v>
      </c>
      <c r="G497">
        <v>0</v>
      </c>
      <c r="H497">
        <v>0</v>
      </c>
      <c r="I497">
        <v>0</v>
      </c>
      <c r="J497">
        <v>1</v>
      </c>
      <c r="K497">
        <v>0</v>
      </c>
      <c r="L497">
        <v>0</v>
      </c>
      <c r="M497">
        <v>0</v>
      </c>
      <c r="N497">
        <v>1</v>
      </c>
      <c r="O497">
        <v>11</v>
      </c>
      <c r="P497">
        <v>6</v>
      </c>
      <c r="Q497">
        <v>8</v>
      </c>
      <c r="R497">
        <v>4.09</v>
      </c>
      <c r="S497">
        <v>1.27</v>
      </c>
      <c r="T497">
        <v>23.5</v>
      </c>
      <c r="U497">
        <f t="shared" si="21"/>
        <v>1.5666666666666667</v>
      </c>
      <c r="V497">
        <f t="shared" si="22"/>
        <v>0.62666666666666671</v>
      </c>
      <c r="W497">
        <f t="shared" si="23"/>
        <v>1</v>
      </c>
    </row>
    <row r="498" spans="1:23" x14ac:dyDescent="0.35">
      <c r="A498" t="s">
        <v>79</v>
      </c>
      <c r="B498" t="s">
        <v>895</v>
      </c>
      <c r="C498" t="s">
        <v>436</v>
      </c>
      <c r="D498" t="s">
        <v>385</v>
      </c>
      <c r="E498">
        <v>12</v>
      </c>
      <c r="F498">
        <v>9</v>
      </c>
      <c r="G498">
        <v>0</v>
      </c>
      <c r="H498">
        <v>0</v>
      </c>
      <c r="I498">
        <v>0</v>
      </c>
      <c r="J498">
        <v>1</v>
      </c>
      <c r="K498">
        <v>0</v>
      </c>
      <c r="L498">
        <v>0</v>
      </c>
      <c r="M498">
        <v>0</v>
      </c>
      <c r="N498">
        <v>1</v>
      </c>
      <c r="O498">
        <v>8</v>
      </c>
      <c r="P498">
        <v>2</v>
      </c>
      <c r="Q498">
        <v>12</v>
      </c>
      <c r="R498">
        <v>3.75</v>
      </c>
      <c r="S498">
        <v>1.17</v>
      </c>
      <c r="T498">
        <v>23.5</v>
      </c>
      <c r="U498">
        <f t="shared" si="21"/>
        <v>1.5666666666666667</v>
      </c>
      <c r="V498">
        <f t="shared" si="22"/>
        <v>0.62666666666666671</v>
      </c>
      <c r="W498">
        <f t="shared" si="23"/>
        <v>1</v>
      </c>
    </row>
    <row r="499" spans="1:23" x14ac:dyDescent="0.35">
      <c r="A499" t="s">
        <v>79</v>
      </c>
      <c r="B499" t="s">
        <v>1642</v>
      </c>
      <c r="C499" t="s">
        <v>435</v>
      </c>
      <c r="D499" t="s">
        <v>384</v>
      </c>
      <c r="E499">
        <v>16</v>
      </c>
      <c r="F499">
        <v>10</v>
      </c>
      <c r="G499">
        <v>4</v>
      </c>
      <c r="H499">
        <v>1</v>
      </c>
      <c r="I499">
        <v>0</v>
      </c>
      <c r="J499">
        <v>1</v>
      </c>
      <c r="K499">
        <v>1</v>
      </c>
      <c r="L499">
        <v>0</v>
      </c>
      <c r="M499">
        <v>0</v>
      </c>
      <c r="N499">
        <v>0</v>
      </c>
      <c r="O499">
        <v>16</v>
      </c>
      <c r="P499">
        <v>7</v>
      </c>
      <c r="Q499">
        <v>13</v>
      </c>
      <c r="R499">
        <v>3.94</v>
      </c>
      <c r="S499">
        <v>1.25</v>
      </c>
      <c r="T499">
        <v>22</v>
      </c>
      <c r="U499">
        <f t="shared" si="21"/>
        <v>1.4666666666666666</v>
      </c>
      <c r="V499">
        <f t="shared" si="22"/>
        <v>0.58666666666666667</v>
      </c>
      <c r="W499">
        <f t="shared" si="23"/>
        <v>1</v>
      </c>
    </row>
    <row r="500" spans="1:23" x14ac:dyDescent="0.35">
      <c r="A500" t="s">
        <v>116</v>
      </c>
      <c r="B500" t="s">
        <v>1956</v>
      </c>
      <c r="C500" t="s">
        <v>436</v>
      </c>
      <c r="D500" t="s">
        <v>372</v>
      </c>
      <c r="E500">
        <v>7</v>
      </c>
      <c r="F500">
        <v>8</v>
      </c>
      <c r="G500">
        <v>0</v>
      </c>
      <c r="H500">
        <v>0</v>
      </c>
      <c r="I500">
        <v>0</v>
      </c>
      <c r="J500">
        <v>1</v>
      </c>
      <c r="K500">
        <v>0</v>
      </c>
      <c r="L500">
        <v>0</v>
      </c>
      <c r="M500">
        <v>0</v>
      </c>
      <c r="N500">
        <v>1</v>
      </c>
      <c r="O500">
        <v>10</v>
      </c>
      <c r="P500">
        <v>3</v>
      </c>
      <c r="Q500">
        <v>10</v>
      </c>
      <c r="R500">
        <v>5.14</v>
      </c>
      <c r="S500">
        <v>1.86</v>
      </c>
      <c r="T500">
        <v>21</v>
      </c>
      <c r="U500">
        <f t="shared" si="21"/>
        <v>1.4</v>
      </c>
      <c r="V500">
        <f t="shared" si="22"/>
        <v>0.55999999999999994</v>
      </c>
      <c r="W500">
        <f t="shared" si="23"/>
        <v>1</v>
      </c>
    </row>
    <row r="501" spans="1:23" x14ac:dyDescent="0.35">
      <c r="A501" t="s">
        <v>400</v>
      </c>
      <c r="B501" t="s">
        <v>1957</v>
      </c>
      <c r="C501" t="s">
        <v>436</v>
      </c>
      <c r="D501" t="s">
        <v>384</v>
      </c>
      <c r="E501">
        <v>7</v>
      </c>
      <c r="F501">
        <v>9</v>
      </c>
      <c r="G501">
        <v>0</v>
      </c>
      <c r="H501">
        <v>0</v>
      </c>
      <c r="I501">
        <v>0</v>
      </c>
      <c r="J501">
        <v>1</v>
      </c>
      <c r="K501">
        <v>0</v>
      </c>
      <c r="L501">
        <v>0</v>
      </c>
      <c r="M501">
        <v>0</v>
      </c>
      <c r="N501">
        <v>1</v>
      </c>
      <c r="O501">
        <v>7</v>
      </c>
      <c r="P501">
        <v>3</v>
      </c>
      <c r="Q501">
        <v>5</v>
      </c>
      <c r="R501">
        <v>5.14</v>
      </c>
      <c r="S501">
        <v>1.1399999999999999</v>
      </c>
      <c r="T501">
        <v>20.5</v>
      </c>
      <c r="U501">
        <f t="shared" si="21"/>
        <v>1.3666666666666667</v>
      </c>
      <c r="V501">
        <f t="shared" si="22"/>
        <v>0.54666666666666675</v>
      </c>
      <c r="W501">
        <f t="shared" si="23"/>
        <v>1</v>
      </c>
    </row>
    <row r="502" spans="1:23" x14ac:dyDescent="0.35">
      <c r="A502" t="s">
        <v>34</v>
      </c>
      <c r="B502" t="s">
        <v>712</v>
      </c>
      <c r="C502" t="s">
        <v>436</v>
      </c>
      <c r="D502" t="s">
        <v>385</v>
      </c>
      <c r="E502">
        <v>5</v>
      </c>
      <c r="F502">
        <v>8</v>
      </c>
      <c r="G502">
        <v>0</v>
      </c>
      <c r="H502">
        <v>0</v>
      </c>
      <c r="I502">
        <v>0</v>
      </c>
      <c r="J502">
        <v>0</v>
      </c>
      <c r="K502">
        <v>0</v>
      </c>
      <c r="L502">
        <v>2</v>
      </c>
      <c r="M502">
        <v>0</v>
      </c>
      <c r="N502">
        <v>1</v>
      </c>
      <c r="O502">
        <v>5</v>
      </c>
      <c r="P502">
        <v>3</v>
      </c>
      <c r="Q502">
        <v>6</v>
      </c>
      <c r="R502">
        <v>5.4</v>
      </c>
      <c r="S502">
        <v>1.8</v>
      </c>
      <c r="T502">
        <v>20.5</v>
      </c>
      <c r="U502">
        <f t="shared" si="21"/>
        <v>1.3666666666666667</v>
      </c>
      <c r="V502">
        <f t="shared" si="22"/>
        <v>0.54666666666666675</v>
      </c>
      <c r="W502">
        <f t="shared" si="23"/>
        <v>1</v>
      </c>
    </row>
    <row r="503" spans="1:23" x14ac:dyDescent="0.35">
      <c r="A503" t="s">
        <v>220</v>
      </c>
      <c r="B503" t="s">
        <v>1283</v>
      </c>
      <c r="C503" t="s">
        <v>436</v>
      </c>
      <c r="D503" t="s">
        <v>380</v>
      </c>
      <c r="E503">
        <v>8</v>
      </c>
      <c r="F503">
        <v>10</v>
      </c>
      <c r="G503">
        <v>0</v>
      </c>
      <c r="H503">
        <v>0</v>
      </c>
      <c r="I503">
        <v>0</v>
      </c>
      <c r="J503">
        <v>1</v>
      </c>
      <c r="K503">
        <v>0</v>
      </c>
      <c r="L503">
        <v>0</v>
      </c>
      <c r="M503">
        <v>0</v>
      </c>
      <c r="N503">
        <v>1</v>
      </c>
      <c r="O503">
        <v>8</v>
      </c>
      <c r="P503">
        <v>3</v>
      </c>
      <c r="Q503">
        <v>9</v>
      </c>
      <c r="R503">
        <v>4.5</v>
      </c>
      <c r="S503">
        <v>1.5</v>
      </c>
      <c r="T503">
        <v>20.5</v>
      </c>
      <c r="U503">
        <f t="shared" si="21"/>
        <v>1.3666666666666667</v>
      </c>
      <c r="V503">
        <f t="shared" si="22"/>
        <v>0.54666666666666675</v>
      </c>
      <c r="W503">
        <f t="shared" si="23"/>
        <v>1</v>
      </c>
    </row>
    <row r="504" spans="1:23" x14ac:dyDescent="0.35">
      <c r="A504" t="s">
        <v>184</v>
      </c>
      <c r="B504" t="s">
        <v>1574</v>
      </c>
      <c r="C504" t="s">
        <v>436</v>
      </c>
      <c r="D504" t="s">
        <v>387</v>
      </c>
      <c r="E504">
        <v>10</v>
      </c>
      <c r="F504">
        <v>9</v>
      </c>
      <c r="G504">
        <v>0</v>
      </c>
      <c r="H504">
        <v>0</v>
      </c>
      <c r="I504">
        <v>0</v>
      </c>
      <c r="J504">
        <v>1</v>
      </c>
      <c r="K504">
        <v>0</v>
      </c>
      <c r="L504">
        <v>0</v>
      </c>
      <c r="M504">
        <v>0</v>
      </c>
      <c r="N504">
        <v>1</v>
      </c>
      <c r="O504">
        <v>11</v>
      </c>
      <c r="P504">
        <v>7</v>
      </c>
      <c r="Q504">
        <v>10</v>
      </c>
      <c r="R504">
        <v>5.4</v>
      </c>
      <c r="S504">
        <v>1.7</v>
      </c>
      <c r="T504">
        <v>20</v>
      </c>
      <c r="U504">
        <f t="shared" si="21"/>
        <v>1.3333333333333333</v>
      </c>
      <c r="V504">
        <f t="shared" si="22"/>
        <v>0.53333333333333333</v>
      </c>
      <c r="W504">
        <f t="shared" si="23"/>
        <v>1</v>
      </c>
    </row>
    <row r="505" spans="1:23" x14ac:dyDescent="0.35">
      <c r="A505" t="s">
        <v>153</v>
      </c>
      <c r="B505" t="s">
        <v>1958</v>
      </c>
      <c r="C505" t="s">
        <v>436</v>
      </c>
      <c r="D505" t="s">
        <v>389</v>
      </c>
      <c r="E505">
        <v>7</v>
      </c>
      <c r="F505">
        <v>5</v>
      </c>
      <c r="G505">
        <v>0</v>
      </c>
      <c r="H505">
        <v>0</v>
      </c>
      <c r="I505">
        <v>0</v>
      </c>
      <c r="J505">
        <v>1</v>
      </c>
      <c r="K505">
        <v>0</v>
      </c>
      <c r="L505">
        <v>0</v>
      </c>
      <c r="M505">
        <v>0</v>
      </c>
      <c r="N505">
        <v>1</v>
      </c>
      <c r="O505">
        <v>6</v>
      </c>
      <c r="P505">
        <v>3</v>
      </c>
      <c r="Q505">
        <v>6</v>
      </c>
      <c r="R505">
        <v>3.86</v>
      </c>
      <c r="S505">
        <v>1.29</v>
      </c>
      <c r="T505">
        <v>19.5</v>
      </c>
      <c r="U505">
        <f t="shared" si="21"/>
        <v>1.3</v>
      </c>
      <c r="V505">
        <f t="shared" si="22"/>
        <v>0.52</v>
      </c>
      <c r="W505">
        <f t="shared" si="23"/>
        <v>1</v>
      </c>
    </row>
    <row r="506" spans="1:23" x14ac:dyDescent="0.35">
      <c r="A506" t="s">
        <v>1858</v>
      </c>
      <c r="B506" t="s">
        <v>1694</v>
      </c>
      <c r="C506" t="s">
        <v>436</v>
      </c>
      <c r="D506" t="s">
        <v>372</v>
      </c>
      <c r="E506">
        <v>10</v>
      </c>
      <c r="F506">
        <v>9</v>
      </c>
      <c r="G506">
        <v>0</v>
      </c>
      <c r="H506">
        <v>0</v>
      </c>
      <c r="I506">
        <v>0</v>
      </c>
      <c r="J506">
        <v>1</v>
      </c>
      <c r="K506">
        <v>0</v>
      </c>
      <c r="L506">
        <v>0</v>
      </c>
      <c r="M506">
        <v>0</v>
      </c>
      <c r="N506">
        <v>1</v>
      </c>
      <c r="O506">
        <v>13</v>
      </c>
      <c r="P506">
        <v>7</v>
      </c>
      <c r="Q506">
        <v>12</v>
      </c>
      <c r="R506">
        <v>9</v>
      </c>
      <c r="S506">
        <v>1.9</v>
      </c>
      <c r="T506">
        <v>19</v>
      </c>
      <c r="U506">
        <f t="shared" si="21"/>
        <v>1.2666666666666666</v>
      </c>
      <c r="V506">
        <f t="shared" si="22"/>
        <v>0.50666666666666671</v>
      </c>
      <c r="W506">
        <f t="shared" si="23"/>
        <v>1</v>
      </c>
    </row>
    <row r="507" spans="1:23" x14ac:dyDescent="0.35">
      <c r="A507" t="s">
        <v>222</v>
      </c>
      <c r="B507" t="s">
        <v>1103</v>
      </c>
      <c r="C507" t="s">
        <v>436</v>
      </c>
      <c r="D507" t="s">
        <v>394</v>
      </c>
      <c r="E507">
        <v>9</v>
      </c>
      <c r="F507">
        <v>11</v>
      </c>
      <c r="G507">
        <v>0</v>
      </c>
      <c r="H507">
        <v>0</v>
      </c>
      <c r="I507">
        <v>0</v>
      </c>
      <c r="J507">
        <v>0</v>
      </c>
      <c r="K507">
        <v>0</v>
      </c>
      <c r="L507">
        <v>0</v>
      </c>
      <c r="M507">
        <v>0</v>
      </c>
      <c r="N507">
        <v>3</v>
      </c>
      <c r="O507">
        <v>9</v>
      </c>
      <c r="P507">
        <v>5</v>
      </c>
      <c r="Q507">
        <v>9</v>
      </c>
      <c r="R507">
        <v>4</v>
      </c>
      <c r="S507">
        <v>1.56</v>
      </c>
      <c r="T507">
        <v>18.5</v>
      </c>
      <c r="U507">
        <f t="shared" si="21"/>
        <v>1.2333333333333334</v>
      </c>
      <c r="V507">
        <f t="shared" si="22"/>
        <v>0.4933333333333334</v>
      </c>
      <c r="W507">
        <f t="shared" si="23"/>
        <v>1</v>
      </c>
    </row>
    <row r="508" spans="1:23" x14ac:dyDescent="0.35">
      <c r="A508" t="s">
        <v>156</v>
      </c>
      <c r="B508" t="s">
        <v>879</v>
      </c>
      <c r="C508" t="s">
        <v>436</v>
      </c>
      <c r="D508" t="s">
        <v>368</v>
      </c>
      <c r="E508">
        <v>7</v>
      </c>
      <c r="F508">
        <v>6</v>
      </c>
      <c r="G508">
        <v>0</v>
      </c>
      <c r="H508">
        <v>0</v>
      </c>
      <c r="I508">
        <v>0</v>
      </c>
      <c r="J508">
        <v>1</v>
      </c>
      <c r="K508">
        <v>0</v>
      </c>
      <c r="L508">
        <v>0</v>
      </c>
      <c r="M508">
        <v>0</v>
      </c>
      <c r="N508">
        <v>1</v>
      </c>
      <c r="O508">
        <v>8</v>
      </c>
      <c r="P508">
        <v>4</v>
      </c>
      <c r="Q508">
        <v>10</v>
      </c>
      <c r="R508">
        <v>5.14</v>
      </c>
      <c r="S508">
        <v>2</v>
      </c>
      <c r="T508">
        <v>18</v>
      </c>
      <c r="U508">
        <f t="shared" si="21"/>
        <v>1.2</v>
      </c>
      <c r="V508">
        <f t="shared" si="22"/>
        <v>0.48</v>
      </c>
      <c r="W508">
        <f t="shared" si="23"/>
        <v>1</v>
      </c>
    </row>
    <row r="509" spans="1:23" x14ac:dyDescent="0.35">
      <c r="A509" t="s">
        <v>347</v>
      </c>
      <c r="B509" t="s">
        <v>1764</v>
      </c>
      <c r="C509" t="s">
        <v>435</v>
      </c>
      <c r="D509" t="s">
        <v>446</v>
      </c>
      <c r="E509">
        <v>11</v>
      </c>
      <c r="F509">
        <v>7</v>
      </c>
      <c r="G509">
        <v>2</v>
      </c>
      <c r="H509">
        <v>1</v>
      </c>
      <c r="I509">
        <v>0</v>
      </c>
      <c r="J509">
        <v>1</v>
      </c>
      <c r="K509">
        <v>1</v>
      </c>
      <c r="L509">
        <v>0</v>
      </c>
      <c r="M509">
        <v>0</v>
      </c>
      <c r="N509">
        <v>0</v>
      </c>
      <c r="O509">
        <v>11</v>
      </c>
      <c r="P509">
        <v>4</v>
      </c>
      <c r="Q509">
        <v>10</v>
      </c>
      <c r="R509">
        <v>4.09</v>
      </c>
      <c r="S509">
        <v>1.27</v>
      </c>
      <c r="T509">
        <v>17.5</v>
      </c>
      <c r="U509">
        <f t="shared" si="21"/>
        <v>1.1666666666666667</v>
      </c>
      <c r="V509">
        <f t="shared" si="22"/>
        <v>0.46666666666666673</v>
      </c>
      <c r="W509">
        <f t="shared" si="23"/>
        <v>1</v>
      </c>
    </row>
    <row r="510" spans="1:23" x14ac:dyDescent="0.35">
      <c r="A510" t="s">
        <v>256</v>
      </c>
      <c r="B510" t="s">
        <v>91</v>
      </c>
      <c r="C510" t="s">
        <v>436</v>
      </c>
      <c r="D510" t="s">
        <v>368</v>
      </c>
      <c r="E510">
        <v>9</v>
      </c>
      <c r="F510">
        <v>11</v>
      </c>
      <c r="G510">
        <v>0</v>
      </c>
      <c r="H510">
        <v>0</v>
      </c>
      <c r="I510">
        <v>0</v>
      </c>
      <c r="J510">
        <v>0</v>
      </c>
      <c r="K510">
        <v>0</v>
      </c>
      <c r="L510">
        <v>0</v>
      </c>
      <c r="M510">
        <v>0</v>
      </c>
      <c r="N510">
        <v>1</v>
      </c>
      <c r="O510">
        <v>15</v>
      </c>
      <c r="P510">
        <v>6</v>
      </c>
      <c r="Q510">
        <v>8</v>
      </c>
      <c r="R510">
        <v>2</v>
      </c>
      <c r="S510">
        <v>1.56</v>
      </c>
      <c r="T510">
        <v>17</v>
      </c>
      <c r="U510">
        <f t="shared" si="21"/>
        <v>1.1333333333333333</v>
      </c>
      <c r="V510">
        <f t="shared" si="22"/>
        <v>0.45333333333333337</v>
      </c>
      <c r="W510">
        <f t="shared" si="23"/>
        <v>1</v>
      </c>
    </row>
    <row r="511" spans="1:23" x14ac:dyDescent="0.35">
      <c r="A511" t="s">
        <v>1932</v>
      </c>
      <c r="B511" t="s">
        <v>219</v>
      </c>
      <c r="C511" t="s">
        <v>436</v>
      </c>
      <c r="D511" t="s">
        <v>373</v>
      </c>
      <c r="E511">
        <v>9</v>
      </c>
      <c r="F511">
        <v>9</v>
      </c>
      <c r="G511">
        <v>0</v>
      </c>
      <c r="H511">
        <v>0</v>
      </c>
      <c r="I511">
        <v>0</v>
      </c>
      <c r="J511">
        <v>0</v>
      </c>
      <c r="K511">
        <v>0</v>
      </c>
      <c r="L511">
        <v>0</v>
      </c>
      <c r="M511">
        <v>0</v>
      </c>
      <c r="N511">
        <v>2</v>
      </c>
      <c r="O511">
        <v>9</v>
      </c>
      <c r="P511">
        <v>3</v>
      </c>
      <c r="Q511">
        <v>8</v>
      </c>
      <c r="R511">
        <v>4</v>
      </c>
      <c r="S511">
        <v>1.22</v>
      </c>
      <c r="T511">
        <v>17</v>
      </c>
      <c r="U511">
        <f t="shared" si="21"/>
        <v>1.1333333333333333</v>
      </c>
      <c r="V511">
        <f t="shared" si="22"/>
        <v>0.45333333333333337</v>
      </c>
      <c r="W511">
        <f t="shared" si="23"/>
        <v>1</v>
      </c>
    </row>
    <row r="512" spans="1:23" x14ac:dyDescent="0.35">
      <c r="A512" t="s">
        <v>77</v>
      </c>
      <c r="B512" t="s">
        <v>1099</v>
      </c>
      <c r="C512" t="s">
        <v>435</v>
      </c>
      <c r="D512" t="s">
        <v>388</v>
      </c>
      <c r="E512">
        <v>9</v>
      </c>
      <c r="F512">
        <v>4</v>
      </c>
      <c r="G512">
        <v>2</v>
      </c>
      <c r="H512">
        <v>0</v>
      </c>
      <c r="I512">
        <v>0</v>
      </c>
      <c r="J512">
        <v>1</v>
      </c>
      <c r="K512">
        <v>1</v>
      </c>
      <c r="L512">
        <v>0</v>
      </c>
      <c r="M512">
        <v>0</v>
      </c>
      <c r="N512">
        <v>0</v>
      </c>
      <c r="O512">
        <v>8</v>
      </c>
      <c r="P512">
        <v>1</v>
      </c>
      <c r="Q512">
        <v>9</v>
      </c>
      <c r="R512">
        <v>4</v>
      </c>
      <c r="S512">
        <v>1.1100000000000001</v>
      </c>
      <c r="T512">
        <v>16.5</v>
      </c>
      <c r="U512">
        <f t="shared" si="21"/>
        <v>1.1000000000000001</v>
      </c>
      <c r="V512">
        <f t="shared" si="22"/>
        <v>0.44000000000000006</v>
      </c>
      <c r="W512">
        <f t="shared" si="23"/>
        <v>1</v>
      </c>
    </row>
    <row r="513" spans="1:23" x14ac:dyDescent="0.35">
      <c r="A513" t="s">
        <v>608</v>
      </c>
      <c r="B513" t="s">
        <v>96</v>
      </c>
      <c r="C513" t="s">
        <v>436</v>
      </c>
      <c r="D513" t="s">
        <v>367</v>
      </c>
      <c r="E513">
        <v>9</v>
      </c>
      <c r="F513">
        <v>9</v>
      </c>
      <c r="G513">
        <v>0</v>
      </c>
      <c r="H513">
        <v>0</v>
      </c>
      <c r="I513">
        <v>0</v>
      </c>
      <c r="J513">
        <v>0</v>
      </c>
      <c r="K513">
        <v>0</v>
      </c>
      <c r="L513">
        <v>0</v>
      </c>
      <c r="M513">
        <v>0</v>
      </c>
      <c r="N513">
        <v>2</v>
      </c>
      <c r="O513">
        <v>11</v>
      </c>
      <c r="P513">
        <v>4</v>
      </c>
      <c r="Q513">
        <v>11</v>
      </c>
      <c r="R513">
        <v>6</v>
      </c>
      <c r="S513">
        <v>1.67</v>
      </c>
      <c r="T513">
        <v>15.5</v>
      </c>
      <c r="U513">
        <f t="shared" si="21"/>
        <v>1.0333333333333334</v>
      </c>
      <c r="V513">
        <f t="shared" si="22"/>
        <v>0.41333333333333339</v>
      </c>
      <c r="W513">
        <f t="shared" si="23"/>
        <v>1</v>
      </c>
    </row>
    <row r="514" spans="1:23" x14ac:dyDescent="0.35">
      <c r="A514" t="s">
        <v>79</v>
      </c>
      <c r="B514" t="s">
        <v>1682</v>
      </c>
      <c r="C514" t="s">
        <v>436</v>
      </c>
      <c r="D514" t="s">
        <v>364</v>
      </c>
      <c r="E514">
        <v>10</v>
      </c>
      <c r="F514">
        <v>11</v>
      </c>
      <c r="G514">
        <v>0</v>
      </c>
      <c r="H514">
        <v>0</v>
      </c>
      <c r="I514">
        <v>0</v>
      </c>
      <c r="J514">
        <v>1</v>
      </c>
      <c r="K514">
        <v>0</v>
      </c>
      <c r="L514">
        <v>0</v>
      </c>
      <c r="M514">
        <v>0</v>
      </c>
      <c r="N514">
        <v>2</v>
      </c>
      <c r="O514">
        <v>11</v>
      </c>
      <c r="P514">
        <v>11</v>
      </c>
      <c r="Q514">
        <v>14</v>
      </c>
      <c r="R514">
        <v>10.8</v>
      </c>
      <c r="S514">
        <v>2.5</v>
      </c>
      <c r="T514">
        <v>15</v>
      </c>
      <c r="U514">
        <f t="shared" ref="U514:U562" si="24">T514/15</f>
        <v>1</v>
      </c>
      <c r="V514">
        <f t="shared" ref="V514:V562" si="25">IF(T514&gt;= 550,U514*1.35,IF(T514 &gt;= 500,U514*1.3,IF(T514 &gt;= 450,U514*1.25,IF(T514 &gt;= 400,U514*1.2,IF(T514 &gt;= 350,U514*1.1,IF(T514 &gt;= 300,U514,IF(T514 &gt;= 250,U514*0.9,IF(T514 &gt;= 200,U514*0.8,IF(T514 &gt;= 150,U514*0.7,IF(T514 &gt;= 100,U514*0.6,IF(T514 &gt;= 50,U514*0.5,U514*0.4)))))))))))</f>
        <v>0.4</v>
      </c>
      <c r="W514">
        <f t="shared" ref="W514:W562" si="26">IF(V514 &lt; 1.5,1,V514)</f>
        <v>1</v>
      </c>
    </row>
    <row r="515" spans="1:23" x14ac:dyDescent="0.35">
      <c r="A515" t="s">
        <v>484</v>
      </c>
      <c r="B515" t="s">
        <v>1535</v>
      </c>
      <c r="C515" t="s">
        <v>436</v>
      </c>
      <c r="D515" t="s">
        <v>365</v>
      </c>
      <c r="E515">
        <v>6</v>
      </c>
      <c r="F515">
        <v>8</v>
      </c>
      <c r="G515">
        <v>0</v>
      </c>
      <c r="H515">
        <v>0</v>
      </c>
      <c r="I515">
        <v>0</v>
      </c>
      <c r="J515">
        <v>1</v>
      </c>
      <c r="K515">
        <v>1</v>
      </c>
      <c r="L515">
        <v>0</v>
      </c>
      <c r="M515">
        <v>0</v>
      </c>
      <c r="N515">
        <v>1</v>
      </c>
      <c r="O515">
        <v>5</v>
      </c>
      <c r="P515">
        <v>2</v>
      </c>
      <c r="Q515">
        <v>7</v>
      </c>
      <c r="R515">
        <v>7.5</v>
      </c>
      <c r="S515">
        <v>1.5</v>
      </c>
      <c r="T515">
        <v>14</v>
      </c>
      <c r="U515">
        <f t="shared" si="24"/>
        <v>0.93333333333333335</v>
      </c>
      <c r="V515">
        <f t="shared" si="25"/>
        <v>0.37333333333333335</v>
      </c>
      <c r="W515">
        <f t="shared" si="26"/>
        <v>1</v>
      </c>
    </row>
    <row r="516" spans="1:23" x14ac:dyDescent="0.35">
      <c r="A516" t="s">
        <v>1677</v>
      </c>
      <c r="B516" t="s">
        <v>1678</v>
      </c>
      <c r="C516" t="s">
        <v>436</v>
      </c>
      <c r="D516" t="s">
        <v>369</v>
      </c>
      <c r="E516">
        <v>9</v>
      </c>
      <c r="F516">
        <v>9</v>
      </c>
      <c r="G516">
        <v>0</v>
      </c>
      <c r="H516">
        <v>0</v>
      </c>
      <c r="I516">
        <v>0</v>
      </c>
      <c r="J516">
        <v>0</v>
      </c>
      <c r="K516">
        <v>0</v>
      </c>
      <c r="L516">
        <v>0</v>
      </c>
      <c r="M516">
        <v>0</v>
      </c>
      <c r="N516">
        <v>1</v>
      </c>
      <c r="O516">
        <v>11</v>
      </c>
      <c r="P516">
        <v>3</v>
      </c>
      <c r="Q516">
        <v>8</v>
      </c>
      <c r="R516">
        <v>6</v>
      </c>
      <c r="S516">
        <v>1.22</v>
      </c>
      <c r="T516">
        <v>14</v>
      </c>
      <c r="U516">
        <f t="shared" si="24"/>
        <v>0.93333333333333335</v>
      </c>
      <c r="V516">
        <f t="shared" si="25"/>
        <v>0.37333333333333335</v>
      </c>
      <c r="W516">
        <f t="shared" si="26"/>
        <v>1</v>
      </c>
    </row>
    <row r="517" spans="1:23" x14ac:dyDescent="0.35">
      <c r="A517" t="s">
        <v>623</v>
      </c>
      <c r="B517" t="s">
        <v>1070</v>
      </c>
      <c r="C517" t="s">
        <v>436</v>
      </c>
      <c r="D517" t="s">
        <v>397</v>
      </c>
      <c r="E517">
        <v>3</v>
      </c>
      <c r="F517">
        <v>3</v>
      </c>
      <c r="G517">
        <v>0</v>
      </c>
      <c r="H517">
        <v>0</v>
      </c>
      <c r="I517">
        <v>0</v>
      </c>
      <c r="J517">
        <v>0</v>
      </c>
      <c r="K517">
        <v>0</v>
      </c>
      <c r="L517">
        <v>1</v>
      </c>
      <c r="M517">
        <v>0</v>
      </c>
      <c r="N517">
        <v>1</v>
      </c>
      <c r="O517">
        <v>4</v>
      </c>
      <c r="P517">
        <v>2</v>
      </c>
      <c r="Q517">
        <v>3</v>
      </c>
      <c r="R517">
        <v>6</v>
      </c>
      <c r="S517">
        <v>1.67</v>
      </c>
      <c r="T517">
        <v>13.5</v>
      </c>
      <c r="U517">
        <f t="shared" si="24"/>
        <v>0.9</v>
      </c>
      <c r="V517">
        <f t="shared" si="25"/>
        <v>0.36000000000000004</v>
      </c>
      <c r="W517">
        <f t="shared" si="26"/>
        <v>1</v>
      </c>
    </row>
    <row r="518" spans="1:23" x14ac:dyDescent="0.35">
      <c r="A518" t="s">
        <v>37</v>
      </c>
      <c r="B518" t="s">
        <v>1959</v>
      </c>
      <c r="C518" t="s">
        <v>436</v>
      </c>
      <c r="D518" t="s">
        <v>382</v>
      </c>
      <c r="E518">
        <v>9</v>
      </c>
      <c r="F518">
        <v>6</v>
      </c>
      <c r="G518">
        <v>0</v>
      </c>
      <c r="H518">
        <v>0</v>
      </c>
      <c r="I518">
        <v>0</v>
      </c>
      <c r="J518">
        <v>0</v>
      </c>
      <c r="K518">
        <v>0</v>
      </c>
      <c r="L518">
        <v>0</v>
      </c>
      <c r="M518">
        <v>0</v>
      </c>
      <c r="N518">
        <v>1</v>
      </c>
      <c r="O518">
        <v>10</v>
      </c>
      <c r="P518">
        <v>4</v>
      </c>
      <c r="Q518">
        <v>8</v>
      </c>
      <c r="R518">
        <v>3</v>
      </c>
      <c r="S518">
        <v>1.33</v>
      </c>
      <c r="T518">
        <v>13.5</v>
      </c>
      <c r="U518">
        <f t="shared" si="24"/>
        <v>0.9</v>
      </c>
      <c r="V518">
        <f t="shared" si="25"/>
        <v>0.36000000000000004</v>
      </c>
      <c r="W518">
        <f t="shared" si="26"/>
        <v>1</v>
      </c>
    </row>
    <row r="519" spans="1:23" x14ac:dyDescent="0.35">
      <c r="A519" t="s">
        <v>35</v>
      </c>
      <c r="B519" t="s">
        <v>888</v>
      </c>
      <c r="C519" t="s">
        <v>436</v>
      </c>
      <c r="D519" t="s">
        <v>375</v>
      </c>
      <c r="E519">
        <v>9</v>
      </c>
      <c r="F519">
        <v>8</v>
      </c>
      <c r="G519">
        <v>0</v>
      </c>
      <c r="H519">
        <v>0</v>
      </c>
      <c r="I519">
        <v>0</v>
      </c>
      <c r="J519">
        <v>0</v>
      </c>
      <c r="K519">
        <v>0</v>
      </c>
      <c r="L519">
        <v>0</v>
      </c>
      <c r="M519">
        <v>0</v>
      </c>
      <c r="N519">
        <v>1</v>
      </c>
      <c r="O519">
        <v>10</v>
      </c>
      <c r="P519">
        <v>3</v>
      </c>
      <c r="Q519">
        <v>10</v>
      </c>
      <c r="R519">
        <v>5</v>
      </c>
      <c r="S519">
        <v>1.44</v>
      </c>
      <c r="T519">
        <v>12.5</v>
      </c>
      <c r="U519">
        <f t="shared" si="24"/>
        <v>0.83333333333333337</v>
      </c>
      <c r="V519">
        <f t="shared" si="25"/>
        <v>0.33333333333333337</v>
      </c>
      <c r="W519">
        <f t="shared" si="26"/>
        <v>1</v>
      </c>
    </row>
    <row r="520" spans="1:23" x14ac:dyDescent="0.35">
      <c r="A520" t="s">
        <v>188</v>
      </c>
      <c r="B520" t="s">
        <v>1688</v>
      </c>
      <c r="C520" t="s">
        <v>436</v>
      </c>
      <c r="D520" t="s">
        <v>386</v>
      </c>
      <c r="E520">
        <v>7</v>
      </c>
      <c r="F520">
        <v>9</v>
      </c>
      <c r="G520">
        <v>0</v>
      </c>
      <c r="H520">
        <v>0</v>
      </c>
      <c r="I520">
        <v>0</v>
      </c>
      <c r="J520">
        <v>0</v>
      </c>
      <c r="K520">
        <v>0</v>
      </c>
      <c r="L520">
        <v>0</v>
      </c>
      <c r="M520">
        <v>0</v>
      </c>
      <c r="N520">
        <v>1</v>
      </c>
      <c r="O520">
        <v>9</v>
      </c>
      <c r="P520">
        <v>3</v>
      </c>
      <c r="Q520">
        <v>5</v>
      </c>
      <c r="R520">
        <v>5.14</v>
      </c>
      <c r="S520">
        <v>1.1399999999999999</v>
      </c>
      <c r="T520">
        <v>12.5</v>
      </c>
      <c r="U520">
        <f t="shared" si="24"/>
        <v>0.83333333333333337</v>
      </c>
      <c r="V520">
        <f t="shared" si="25"/>
        <v>0.33333333333333337</v>
      </c>
      <c r="W520">
        <f t="shared" si="26"/>
        <v>1</v>
      </c>
    </row>
    <row r="521" spans="1:23" x14ac:dyDescent="0.35">
      <c r="A521" t="s">
        <v>115</v>
      </c>
      <c r="B521" t="s">
        <v>1598</v>
      </c>
      <c r="C521" t="s">
        <v>436</v>
      </c>
      <c r="D521" t="s">
        <v>388</v>
      </c>
      <c r="E521">
        <v>9</v>
      </c>
      <c r="F521">
        <v>9</v>
      </c>
      <c r="G521">
        <v>0</v>
      </c>
      <c r="H521">
        <v>0</v>
      </c>
      <c r="I521">
        <v>0</v>
      </c>
      <c r="J521">
        <v>0</v>
      </c>
      <c r="K521">
        <v>0</v>
      </c>
      <c r="L521">
        <v>0</v>
      </c>
      <c r="M521">
        <v>0</v>
      </c>
      <c r="N521">
        <v>1</v>
      </c>
      <c r="O521">
        <v>9</v>
      </c>
      <c r="P521">
        <v>4</v>
      </c>
      <c r="Q521">
        <v>8</v>
      </c>
      <c r="R521">
        <v>3</v>
      </c>
      <c r="S521">
        <v>1.33</v>
      </c>
      <c r="T521">
        <v>12.5</v>
      </c>
      <c r="U521">
        <f t="shared" si="24"/>
        <v>0.83333333333333337</v>
      </c>
      <c r="V521">
        <f t="shared" si="25"/>
        <v>0.33333333333333337</v>
      </c>
      <c r="W521">
        <f t="shared" si="26"/>
        <v>1</v>
      </c>
    </row>
    <row r="522" spans="1:23" x14ac:dyDescent="0.35">
      <c r="A522" t="s">
        <v>493</v>
      </c>
      <c r="B522" t="s">
        <v>1973</v>
      </c>
      <c r="C522" t="s">
        <v>436</v>
      </c>
      <c r="D522" t="s">
        <v>382</v>
      </c>
      <c r="E522">
        <v>9</v>
      </c>
      <c r="F522">
        <v>11</v>
      </c>
      <c r="G522">
        <v>0</v>
      </c>
      <c r="H522">
        <v>0</v>
      </c>
      <c r="I522">
        <v>0</v>
      </c>
      <c r="J522">
        <v>0</v>
      </c>
      <c r="K522">
        <v>0</v>
      </c>
      <c r="L522">
        <v>0</v>
      </c>
      <c r="M522">
        <v>0</v>
      </c>
      <c r="N522">
        <v>1</v>
      </c>
      <c r="O522">
        <v>11</v>
      </c>
      <c r="P522">
        <v>4</v>
      </c>
      <c r="Q522">
        <v>10</v>
      </c>
      <c r="R522">
        <v>5</v>
      </c>
      <c r="S522">
        <v>1.56</v>
      </c>
      <c r="T522">
        <v>12.5</v>
      </c>
      <c r="U522">
        <f t="shared" si="24"/>
        <v>0.83333333333333337</v>
      </c>
      <c r="V522">
        <f t="shared" si="25"/>
        <v>0.33333333333333337</v>
      </c>
      <c r="W522">
        <f t="shared" si="26"/>
        <v>1</v>
      </c>
    </row>
    <row r="523" spans="1:23" x14ac:dyDescent="0.35">
      <c r="A523" t="s">
        <v>106</v>
      </c>
      <c r="B523" t="s">
        <v>1661</v>
      </c>
      <c r="C523" t="s">
        <v>436</v>
      </c>
      <c r="D523" t="s">
        <v>382</v>
      </c>
      <c r="E523">
        <v>8</v>
      </c>
      <c r="F523">
        <v>9</v>
      </c>
      <c r="G523">
        <v>0</v>
      </c>
      <c r="H523">
        <v>0</v>
      </c>
      <c r="I523">
        <v>0</v>
      </c>
      <c r="J523">
        <v>0</v>
      </c>
      <c r="K523">
        <v>0</v>
      </c>
      <c r="L523">
        <v>0</v>
      </c>
      <c r="M523">
        <v>0</v>
      </c>
      <c r="N523">
        <v>1</v>
      </c>
      <c r="O523">
        <v>8</v>
      </c>
      <c r="P523">
        <v>3</v>
      </c>
      <c r="Q523">
        <v>7</v>
      </c>
      <c r="R523">
        <v>3.38</v>
      </c>
      <c r="S523">
        <v>1.25</v>
      </c>
      <c r="T523">
        <v>12</v>
      </c>
      <c r="U523">
        <f t="shared" si="24"/>
        <v>0.8</v>
      </c>
      <c r="V523">
        <f t="shared" si="25"/>
        <v>0.32000000000000006</v>
      </c>
      <c r="W523">
        <f t="shared" si="26"/>
        <v>1</v>
      </c>
    </row>
    <row r="524" spans="1:23" x14ac:dyDescent="0.35">
      <c r="A524" t="s">
        <v>77</v>
      </c>
      <c r="B524" t="s">
        <v>963</v>
      </c>
      <c r="C524" t="s">
        <v>435</v>
      </c>
      <c r="D524" t="s">
        <v>365</v>
      </c>
      <c r="E524">
        <v>9</v>
      </c>
      <c r="F524">
        <v>9</v>
      </c>
      <c r="G524">
        <v>0</v>
      </c>
      <c r="H524">
        <v>0</v>
      </c>
      <c r="I524">
        <v>0</v>
      </c>
      <c r="J524">
        <v>0</v>
      </c>
      <c r="K524">
        <v>0</v>
      </c>
      <c r="L524">
        <v>0</v>
      </c>
      <c r="M524">
        <v>0</v>
      </c>
      <c r="N524">
        <v>1</v>
      </c>
      <c r="O524">
        <v>8</v>
      </c>
      <c r="P524">
        <v>3</v>
      </c>
      <c r="Q524">
        <v>8</v>
      </c>
      <c r="R524">
        <v>4</v>
      </c>
      <c r="S524">
        <v>1.22</v>
      </c>
      <c r="T524">
        <v>12</v>
      </c>
      <c r="U524">
        <f t="shared" si="24"/>
        <v>0.8</v>
      </c>
      <c r="V524">
        <f t="shared" si="25"/>
        <v>0.32000000000000006</v>
      </c>
      <c r="W524">
        <f t="shared" si="26"/>
        <v>1</v>
      </c>
    </row>
    <row r="525" spans="1:23" x14ac:dyDescent="0.35">
      <c r="A525" t="s">
        <v>1225</v>
      </c>
      <c r="B525" t="s">
        <v>1960</v>
      </c>
      <c r="C525" t="s">
        <v>436</v>
      </c>
      <c r="D525" t="s">
        <v>367</v>
      </c>
      <c r="E525">
        <v>8</v>
      </c>
      <c r="F525">
        <v>9</v>
      </c>
      <c r="G525">
        <v>0</v>
      </c>
      <c r="H525">
        <v>0</v>
      </c>
      <c r="I525">
        <v>0</v>
      </c>
      <c r="J525">
        <v>0</v>
      </c>
      <c r="K525">
        <v>0</v>
      </c>
      <c r="L525">
        <v>0</v>
      </c>
      <c r="M525">
        <v>0</v>
      </c>
      <c r="N525">
        <v>1</v>
      </c>
      <c r="O525">
        <v>10</v>
      </c>
      <c r="P525">
        <v>4</v>
      </c>
      <c r="Q525">
        <v>8</v>
      </c>
      <c r="R525">
        <v>5.62</v>
      </c>
      <c r="S525">
        <v>1.5</v>
      </c>
      <c r="T525">
        <v>11.5</v>
      </c>
      <c r="U525">
        <f t="shared" si="24"/>
        <v>0.76666666666666672</v>
      </c>
      <c r="V525">
        <f t="shared" si="25"/>
        <v>0.3066666666666667</v>
      </c>
      <c r="W525">
        <f t="shared" si="26"/>
        <v>1</v>
      </c>
    </row>
    <row r="526" spans="1:23" x14ac:dyDescent="0.35">
      <c r="A526" t="s">
        <v>136</v>
      </c>
      <c r="B526" t="s">
        <v>887</v>
      </c>
      <c r="C526" t="s">
        <v>436</v>
      </c>
      <c r="D526" t="s">
        <v>394</v>
      </c>
      <c r="E526">
        <v>10</v>
      </c>
      <c r="F526">
        <v>12</v>
      </c>
      <c r="G526">
        <v>0</v>
      </c>
      <c r="H526">
        <v>0</v>
      </c>
      <c r="I526">
        <v>0</v>
      </c>
      <c r="J526">
        <v>0</v>
      </c>
      <c r="K526">
        <v>0</v>
      </c>
      <c r="L526">
        <v>0</v>
      </c>
      <c r="M526">
        <v>0</v>
      </c>
      <c r="N526">
        <v>1</v>
      </c>
      <c r="O526">
        <v>10</v>
      </c>
      <c r="P526">
        <v>4</v>
      </c>
      <c r="Q526">
        <v>10</v>
      </c>
      <c r="R526">
        <v>6.3</v>
      </c>
      <c r="S526">
        <v>1.4</v>
      </c>
      <c r="T526">
        <v>11.5</v>
      </c>
      <c r="U526">
        <f t="shared" si="24"/>
        <v>0.76666666666666672</v>
      </c>
      <c r="V526">
        <f t="shared" si="25"/>
        <v>0.3066666666666667</v>
      </c>
      <c r="W526">
        <f t="shared" si="26"/>
        <v>1</v>
      </c>
    </row>
    <row r="527" spans="1:23" x14ac:dyDescent="0.35">
      <c r="A527" t="s">
        <v>1961</v>
      </c>
      <c r="B527" t="s">
        <v>1962</v>
      </c>
      <c r="C527" t="s">
        <v>435</v>
      </c>
      <c r="D527" t="s">
        <v>384</v>
      </c>
      <c r="E527">
        <v>7</v>
      </c>
      <c r="F527">
        <v>7</v>
      </c>
      <c r="G527">
        <v>0</v>
      </c>
      <c r="H527">
        <v>0</v>
      </c>
      <c r="I527">
        <v>0</v>
      </c>
      <c r="J527">
        <v>0</v>
      </c>
      <c r="K527">
        <v>0</v>
      </c>
      <c r="L527">
        <v>0</v>
      </c>
      <c r="M527">
        <v>0</v>
      </c>
      <c r="N527">
        <v>1</v>
      </c>
      <c r="O527">
        <v>7</v>
      </c>
      <c r="P527">
        <v>2</v>
      </c>
      <c r="Q527">
        <v>6</v>
      </c>
      <c r="R527">
        <v>3.86</v>
      </c>
      <c r="S527">
        <v>1.1399999999999999</v>
      </c>
      <c r="T527">
        <v>11.5</v>
      </c>
      <c r="U527">
        <f t="shared" si="24"/>
        <v>0.76666666666666672</v>
      </c>
      <c r="V527">
        <f t="shared" si="25"/>
        <v>0.3066666666666667</v>
      </c>
      <c r="W527">
        <f t="shared" si="26"/>
        <v>1</v>
      </c>
    </row>
    <row r="528" spans="1:23" x14ac:dyDescent="0.35">
      <c r="A528" t="s">
        <v>1963</v>
      </c>
      <c r="B528" t="s">
        <v>1941</v>
      </c>
      <c r="C528" t="s">
        <v>435</v>
      </c>
      <c r="D528" t="s">
        <v>385</v>
      </c>
      <c r="E528">
        <v>8</v>
      </c>
      <c r="F528">
        <v>8</v>
      </c>
      <c r="G528">
        <v>0</v>
      </c>
      <c r="H528">
        <v>0</v>
      </c>
      <c r="I528">
        <v>0</v>
      </c>
      <c r="J528">
        <v>0</v>
      </c>
      <c r="K528">
        <v>0</v>
      </c>
      <c r="L528">
        <v>0</v>
      </c>
      <c r="M528">
        <v>0</v>
      </c>
      <c r="N528">
        <v>1</v>
      </c>
      <c r="O528">
        <v>8</v>
      </c>
      <c r="P528">
        <v>3</v>
      </c>
      <c r="Q528">
        <v>7</v>
      </c>
      <c r="R528">
        <v>4.5</v>
      </c>
      <c r="S528">
        <v>1.25</v>
      </c>
      <c r="T528">
        <v>11.5</v>
      </c>
      <c r="U528">
        <f t="shared" si="24"/>
        <v>0.76666666666666672</v>
      </c>
      <c r="V528">
        <f t="shared" si="25"/>
        <v>0.3066666666666667</v>
      </c>
      <c r="W528">
        <f t="shared" si="26"/>
        <v>1</v>
      </c>
    </row>
    <row r="529" spans="1:23" x14ac:dyDescent="0.35">
      <c r="A529" t="s">
        <v>980</v>
      </c>
      <c r="B529" t="s">
        <v>135</v>
      </c>
      <c r="C529" t="s">
        <v>435</v>
      </c>
      <c r="D529" t="s">
        <v>368</v>
      </c>
      <c r="E529">
        <v>8</v>
      </c>
      <c r="F529">
        <v>4</v>
      </c>
      <c r="G529">
        <v>2</v>
      </c>
      <c r="H529">
        <v>1</v>
      </c>
      <c r="I529">
        <v>0</v>
      </c>
      <c r="J529">
        <v>1</v>
      </c>
      <c r="K529">
        <v>1</v>
      </c>
      <c r="L529">
        <v>0</v>
      </c>
      <c r="M529">
        <v>0</v>
      </c>
      <c r="N529">
        <v>0</v>
      </c>
      <c r="O529">
        <v>7</v>
      </c>
      <c r="P529">
        <v>4</v>
      </c>
      <c r="Q529">
        <v>9</v>
      </c>
      <c r="R529">
        <v>5.62</v>
      </c>
      <c r="S529">
        <v>1.62</v>
      </c>
      <c r="T529">
        <v>11</v>
      </c>
      <c r="U529">
        <f t="shared" si="24"/>
        <v>0.73333333333333328</v>
      </c>
      <c r="V529">
        <f t="shared" si="25"/>
        <v>0.29333333333333333</v>
      </c>
      <c r="W529">
        <f t="shared" si="26"/>
        <v>1</v>
      </c>
    </row>
    <row r="530" spans="1:23" x14ac:dyDescent="0.35">
      <c r="A530" t="s">
        <v>830</v>
      </c>
      <c r="B530" t="s">
        <v>1964</v>
      </c>
      <c r="C530" t="s">
        <v>436</v>
      </c>
      <c r="D530" t="s">
        <v>370</v>
      </c>
      <c r="E530">
        <v>8</v>
      </c>
      <c r="F530">
        <v>8</v>
      </c>
      <c r="G530">
        <v>0</v>
      </c>
      <c r="H530">
        <v>0</v>
      </c>
      <c r="I530">
        <v>0</v>
      </c>
      <c r="J530">
        <v>0</v>
      </c>
      <c r="K530">
        <v>0</v>
      </c>
      <c r="L530">
        <v>0</v>
      </c>
      <c r="M530">
        <v>0</v>
      </c>
      <c r="N530">
        <v>1</v>
      </c>
      <c r="O530">
        <v>7</v>
      </c>
      <c r="P530">
        <v>3</v>
      </c>
      <c r="Q530">
        <v>7</v>
      </c>
      <c r="R530">
        <v>3.38</v>
      </c>
      <c r="S530">
        <v>1.25</v>
      </c>
      <c r="T530">
        <v>11</v>
      </c>
      <c r="U530">
        <f t="shared" si="24"/>
        <v>0.73333333333333328</v>
      </c>
      <c r="V530">
        <f t="shared" si="25"/>
        <v>0.29333333333333333</v>
      </c>
      <c r="W530">
        <f t="shared" si="26"/>
        <v>1</v>
      </c>
    </row>
    <row r="531" spans="1:23" x14ac:dyDescent="0.35">
      <c r="A531" t="s">
        <v>58</v>
      </c>
      <c r="B531" t="s">
        <v>1965</v>
      </c>
      <c r="C531" t="s">
        <v>436</v>
      </c>
      <c r="D531" t="s">
        <v>389</v>
      </c>
      <c r="E531">
        <v>8</v>
      </c>
      <c r="F531">
        <v>8</v>
      </c>
      <c r="G531">
        <v>0</v>
      </c>
      <c r="H531">
        <v>0</v>
      </c>
      <c r="I531">
        <v>0</v>
      </c>
      <c r="J531">
        <v>0</v>
      </c>
      <c r="K531">
        <v>0</v>
      </c>
      <c r="L531">
        <v>0</v>
      </c>
      <c r="M531">
        <v>0</v>
      </c>
      <c r="N531">
        <v>1</v>
      </c>
      <c r="O531">
        <v>7</v>
      </c>
      <c r="P531">
        <v>3</v>
      </c>
      <c r="Q531">
        <v>7</v>
      </c>
      <c r="R531">
        <v>4.5</v>
      </c>
      <c r="S531">
        <v>1.25</v>
      </c>
      <c r="T531">
        <v>10.5</v>
      </c>
      <c r="U531">
        <f t="shared" si="24"/>
        <v>0.7</v>
      </c>
      <c r="V531">
        <f t="shared" si="25"/>
        <v>0.27999999999999997</v>
      </c>
      <c r="W531">
        <f t="shared" si="26"/>
        <v>1</v>
      </c>
    </row>
    <row r="532" spans="1:23" x14ac:dyDescent="0.35">
      <c r="A532" t="s">
        <v>409</v>
      </c>
      <c r="B532" t="s">
        <v>1651</v>
      </c>
      <c r="C532" t="s">
        <v>436</v>
      </c>
      <c r="D532" t="s">
        <v>368</v>
      </c>
      <c r="E532">
        <v>7</v>
      </c>
      <c r="F532">
        <v>8</v>
      </c>
      <c r="G532">
        <v>0</v>
      </c>
      <c r="H532">
        <v>0</v>
      </c>
      <c r="I532">
        <v>0</v>
      </c>
      <c r="J532">
        <v>0</v>
      </c>
      <c r="K532">
        <v>0</v>
      </c>
      <c r="L532">
        <v>0</v>
      </c>
      <c r="M532">
        <v>0</v>
      </c>
      <c r="N532">
        <v>1</v>
      </c>
      <c r="O532">
        <v>8</v>
      </c>
      <c r="P532">
        <v>3</v>
      </c>
      <c r="Q532">
        <v>6</v>
      </c>
      <c r="R532">
        <v>6.43</v>
      </c>
      <c r="S532">
        <v>1.29</v>
      </c>
      <c r="T532">
        <v>10.5</v>
      </c>
      <c r="U532">
        <f t="shared" si="24"/>
        <v>0.7</v>
      </c>
      <c r="V532">
        <f t="shared" si="25"/>
        <v>0.27999999999999997</v>
      </c>
      <c r="W532">
        <f t="shared" si="26"/>
        <v>1</v>
      </c>
    </row>
    <row r="533" spans="1:23" x14ac:dyDescent="0.35">
      <c r="A533" t="s">
        <v>509</v>
      </c>
      <c r="B533" t="s">
        <v>1562</v>
      </c>
      <c r="C533" t="s">
        <v>436</v>
      </c>
      <c r="D533" t="s">
        <v>394</v>
      </c>
      <c r="E533">
        <v>9</v>
      </c>
      <c r="F533">
        <v>8</v>
      </c>
      <c r="G533">
        <v>0</v>
      </c>
      <c r="H533">
        <v>0</v>
      </c>
      <c r="I533">
        <v>0</v>
      </c>
      <c r="J533">
        <v>0</v>
      </c>
      <c r="K533">
        <v>0</v>
      </c>
      <c r="L533">
        <v>0</v>
      </c>
      <c r="M533">
        <v>0</v>
      </c>
      <c r="N533">
        <v>1</v>
      </c>
      <c r="O533">
        <v>8</v>
      </c>
      <c r="P533">
        <v>4</v>
      </c>
      <c r="Q533">
        <v>8</v>
      </c>
      <c r="R533">
        <v>5</v>
      </c>
      <c r="S533">
        <v>1.33</v>
      </c>
      <c r="T533">
        <v>10.5</v>
      </c>
      <c r="U533">
        <f t="shared" si="24"/>
        <v>0.7</v>
      </c>
      <c r="V533">
        <f t="shared" si="25"/>
        <v>0.27999999999999997</v>
      </c>
      <c r="W533">
        <f t="shared" si="26"/>
        <v>1</v>
      </c>
    </row>
    <row r="534" spans="1:23" x14ac:dyDescent="0.35">
      <c r="A534" t="s">
        <v>102</v>
      </c>
      <c r="B534" t="s">
        <v>1966</v>
      </c>
      <c r="C534" t="s">
        <v>436</v>
      </c>
      <c r="D534" t="s">
        <v>362</v>
      </c>
      <c r="E534">
        <v>7</v>
      </c>
      <c r="F534">
        <v>7</v>
      </c>
      <c r="G534">
        <v>0</v>
      </c>
      <c r="H534">
        <v>0</v>
      </c>
      <c r="I534">
        <v>0</v>
      </c>
      <c r="J534">
        <v>0</v>
      </c>
      <c r="K534">
        <v>0</v>
      </c>
      <c r="L534">
        <v>0</v>
      </c>
      <c r="M534">
        <v>0</v>
      </c>
      <c r="N534">
        <v>1</v>
      </c>
      <c r="O534">
        <v>8</v>
      </c>
      <c r="P534">
        <v>3</v>
      </c>
      <c r="Q534">
        <v>8</v>
      </c>
      <c r="R534">
        <v>5.14</v>
      </c>
      <c r="S534">
        <v>1.57</v>
      </c>
      <c r="T534">
        <v>10</v>
      </c>
      <c r="U534">
        <f t="shared" si="24"/>
        <v>0.66666666666666663</v>
      </c>
      <c r="V534">
        <f t="shared" si="25"/>
        <v>0.26666666666666666</v>
      </c>
      <c r="W534">
        <f t="shared" si="26"/>
        <v>1</v>
      </c>
    </row>
    <row r="535" spans="1:23" x14ac:dyDescent="0.35">
      <c r="A535" t="s">
        <v>296</v>
      </c>
      <c r="B535" t="s">
        <v>1101</v>
      </c>
      <c r="C535" t="s">
        <v>436</v>
      </c>
      <c r="D535" t="s">
        <v>373</v>
      </c>
      <c r="E535">
        <v>6</v>
      </c>
      <c r="F535">
        <v>7</v>
      </c>
      <c r="G535">
        <v>0</v>
      </c>
      <c r="H535">
        <v>0</v>
      </c>
      <c r="I535">
        <v>0</v>
      </c>
      <c r="J535">
        <v>0</v>
      </c>
      <c r="K535">
        <v>0</v>
      </c>
      <c r="L535">
        <v>0</v>
      </c>
      <c r="M535">
        <v>0</v>
      </c>
      <c r="N535">
        <v>1</v>
      </c>
      <c r="O535">
        <v>7</v>
      </c>
      <c r="P535">
        <v>2</v>
      </c>
      <c r="Q535">
        <v>7</v>
      </c>
      <c r="R535">
        <v>4.5</v>
      </c>
      <c r="S535">
        <v>1.5</v>
      </c>
      <c r="T535">
        <v>10</v>
      </c>
      <c r="U535">
        <f t="shared" si="24"/>
        <v>0.66666666666666663</v>
      </c>
      <c r="V535">
        <f t="shared" si="25"/>
        <v>0.26666666666666666</v>
      </c>
      <c r="W535">
        <f t="shared" si="26"/>
        <v>1</v>
      </c>
    </row>
    <row r="536" spans="1:23" x14ac:dyDescent="0.35">
      <c r="A536" t="s">
        <v>102</v>
      </c>
      <c r="B536" t="s">
        <v>1967</v>
      </c>
      <c r="C536" t="s">
        <v>435</v>
      </c>
      <c r="D536" t="s">
        <v>384</v>
      </c>
      <c r="E536">
        <v>6</v>
      </c>
      <c r="F536">
        <v>6</v>
      </c>
      <c r="G536">
        <v>0</v>
      </c>
      <c r="H536">
        <v>0</v>
      </c>
      <c r="I536">
        <v>0</v>
      </c>
      <c r="J536">
        <v>0</v>
      </c>
      <c r="K536">
        <v>0</v>
      </c>
      <c r="L536">
        <v>0</v>
      </c>
      <c r="M536">
        <v>0</v>
      </c>
      <c r="N536">
        <v>1</v>
      </c>
      <c r="O536">
        <v>6</v>
      </c>
      <c r="P536">
        <v>2</v>
      </c>
      <c r="Q536">
        <v>5</v>
      </c>
      <c r="R536">
        <v>4.5</v>
      </c>
      <c r="S536">
        <v>1.17</v>
      </c>
      <c r="T536">
        <v>10</v>
      </c>
      <c r="U536">
        <f t="shared" si="24"/>
        <v>0.66666666666666663</v>
      </c>
      <c r="V536">
        <f t="shared" si="25"/>
        <v>0.26666666666666666</v>
      </c>
      <c r="W536">
        <f t="shared" si="26"/>
        <v>1</v>
      </c>
    </row>
    <row r="537" spans="1:23" x14ac:dyDescent="0.35">
      <c r="A537" t="s">
        <v>83</v>
      </c>
      <c r="B537" t="s">
        <v>1134</v>
      </c>
      <c r="C537" t="s">
        <v>436</v>
      </c>
      <c r="D537" t="s">
        <v>367</v>
      </c>
      <c r="E537">
        <v>5</v>
      </c>
      <c r="F537">
        <v>6</v>
      </c>
      <c r="G537">
        <v>0</v>
      </c>
      <c r="H537">
        <v>0</v>
      </c>
      <c r="I537">
        <v>0</v>
      </c>
      <c r="J537">
        <v>0</v>
      </c>
      <c r="K537">
        <v>0</v>
      </c>
      <c r="L537">
        <v>0</v>
      </c>
      <c r="M537">
        <v>0</v>
      </c>
      <c r="N537">
        <v>1</v>
      </c>
      <c r="O537">
        <v>6</v>
      </c>
      <c r="P537">
        <v>2</v>
      </c>
      <c r="Q537">
        <v>5</v>
      </c>
      <c r="R537">
        <v>3.6</v>
      </c>
      <c r="S537">
        <v>1.4</v>
      </c>
      <c r="T537">
        <v>9.5</v>
      </c>
      <c r="U537">
        <f t="shared" si="24"/>
        <v>0.6333333333333333</v>
      </c>
      <c r="V537">
        <f t="shared" si="25"/>
        <v>0.25333333333333335</v>
      </c>
      <c r="W537">
        <f t="shared" si="26"/>
        <v>1</v>
      </c>
    </row>
    <row r="538" spans="1:23" x14ac:dyDescent="0.35">
      <c r="A538" t="s">
        <v>408</v>
      </c>
      <c r="B538" t="s">
        <v>1805</v>
      </c>
      <c r="C538" t="s">
        <v>436</v>
      </c>
      <c r="D538" t="s">
        <v>375</v>
      </c>
      <c r="E538">
        <v>6</v>
      </c>
      <c r="F538">
        <v>10</v>
      </c>
      <c r="G538">
        <v>0</v>
      </c>
      <c r="H538">
        <v>0</v>
      </c>
      <c r="I538">
        <v>0</v>
      </c>
      <c r="J538">
        <v>0</v>
      </c>
      <c r="K538">
        <v>0</v>
      </c>
      <c r="L538">
        <v>0</v>
      </c>
      <c r="M538">
        <v>0</v>
      </c>
      <c r="N538">
        <v>2</v>
      </c>
      <c r="O538">
        <v>5</v>
      </c>
      <c r="P538">
        <v>3</v>
      </c>
      <c r="Q538">
        <v>8</v>
      </c>
      <c r="R538">
        <v>7.5</v>
      </c>
      <c r="S538">
        <v>1.83</v>
      </c>
      <c r="T538">
        <v>9.5</v>
      </c>
      <c r="U538">
        <f t="shared" si="24"/>
        <v>0.6333333333333333</v>
      </c>
      <c r="V538">
        <f t="shared" si="25"/>
        <v>0.25333333333333335</v>
      </c>
      <c r="W538">
        <f t="shared" si="26"/>
        <v>1</v>
      </c>
    </row>
    <row r="539" spans="1:23" x14ac:dyDescent="0.35">
      <c r="A539" t="s">
        <v>235</v>
      </c>
      <c r="B539" t="s">
        <v>1413</v>
      </c>
      <c r="C539" t="s">
        <v>436</v>
      </c>
      <c r="D539" t="s">
        <v>389</v>
      </c>
      <c r="E539">
        <v>8</v>
      </c>
      <c r="F539">
        <v>9</v>
      </c>
      <c r="G539">
        <v>0</v>
      </c>
      <c r="H539">
        <v>0</v>
      </c>
      <c r="I539">
        <v>0</v>
      </c>
      <c r="J539">
        <v>0</v>
      </c>
      <c r="K539">
        <v>0</v>
      </c>
      <c r="L539">
        <v>0</v>
      </c>
      <c r="M539">
        <v>0</v>
      </c>
      <c r="N539">
        <v>1</v>
      </c>
      <c r="O539">
        <v>8</v>
      </c>
      <c r="P539">
        <v>4</v>
      </c>
      <c r="Q539">
        <v>9</v>
      </c>
      <c r="R539">
        <v>4.5</v>
      </c>
      <c r="S539">
        <v>1.62</v>
      </c>
      <c r="T539">
        <v>9.5</v>
      </c>
      <c r="U539">
        <f t="shared" si="24"/>
        <v>0.6333333333333333</v>
      </c>
      <c r="V539">
        <f t="shared" si="25"/>
        <v>0.25333333333333335</v>
      </c>
      <c r="W539">
        <f t="shared" si="26"/>
        <v>1</v>
      </c>
    </row>
    <row r="540" spans="1:23" x14ac:dyDescent="0.35">
      <c r="A540" t="s">
        <v>1968</v>
      </c>
      <c r="B540" t="s">
        <v>1969</v>
      </c>
      <c r="C540" t="s">
        <v>436</v>
      </c>
      <c r="D540" t="s">
        <v>385</v>
      </c>
      <c r="E540">
        <v>6</v>
      </c>
      <c r="F540">
        <v>6</v>
      </c>
      <c r="G540">
        <v>0</v>
      </c>
      <c r="H540">
        <v>0</v>
      </c>
      <c r="I540">
        <v>0</v>
      </c>
      <c r="J540">
        <v>0</v>
      </c>
      <c r="K540">
        <v>0</v>
      </c>
      <c r="L540">
        <v>0</v>
      </c>
      <c r="M540">
        <v>0</v>
      </c>
      <c r="N540">
        <v>1</v>
      </c>
      <c r="O540">
        <v>5</v>
      </c>
      <c r="P540">
        <v>2</v>
      </c>
      <c r="Q540">
        <v>5</v>
      </c>
      <c r="R540">
        <v>4.5</v>
      </c>
      <c r="S540">
        <v>1.17</v>
      </c>
      <c r="T540">
        <v>9</v>
      </c>
      <c r="U540">
        <f t="shared" si="24"/>
        <v>0.6</v>
      </c>
      <c r="V540">
        <f t="shared" si="25"/>
        <v>0.24</v>
      </c>
      <c r="W540">
        <f t="shared" si="26"/>
        <v>1</v>
      </c>
    </row>
    <row r="541" spans="1:23" x14ac:dyDescent="0.35">
      <c r="A541" t="s">
        <v>162</v>
      </c>
      <c r="B541" t="s">
        <v>1501</v>
      </c>
      <c r="C541" t="s">
        <v>436</v>
      </c>
      <c r="D541" t="s">
        <v>394</v>
      </c>
      <c r="E541">
        <v>5</v>
      </c>
      <c r="F541">
        <v>5</v>
      </c>
      <c r="G541">
        <v>0</v>
      </c>
      <c r="H541">
        <v>0</v>
      </c>
      <c r="I541">
        <v>0</v>
      </c>
      <c r="J541">
        <v>0</v>
      </c>
      <c r="K541">
        <v>0</v>
      </c>
      <c r="L541">
        <v>0</v>
      </c>
      <c r="M541">
        <v>0</v>
      </c>
      <c r="N541">
        <v>1</v>
      </c>
      <c r="O541">
        <v>6</v>
      </c>
      <c r="P541">
        <v>3</v>
      </c>
      <c r="Q541">
        <v>4</v>
      </c>
      <c r="R541">
        <v>3.6</v>
      </c>
      <c r="S541">
        <v>1.4</v>
      </c>
      <c r="T541">
        <v>9</v>
      </c>
      <c r="U541">
        <f t="shared" si="24"/>
        <v>0.6</v>
      </c>
      <c r="V541">
        <f t="shared" si="25"/>
        <v>0.24</v>
      </c>
      <c r="W541">
        <f t="shared" si="26"/>
        <v>1</v>
      </c>
    </row>
    <row r="542" spans="1:23" x14ac:dyDescent="0.35">
      <c r="A542" t="s">
        <v>87</v>
      </c>
      <c r="B542" t="s">
        <v>133</v>
      </c>
      <c r="C542" t="s">
        <v>436</v>
      </c>
      <c r="D542" t="s">
        <v>382</v>
      </c>
      <c r="E542">
        <v>6</v>
      </c>
      <c r="F542">
        <v>6</v>
      </c>
      <c r="G542">
        <v>0</v>
      </c>
      <c r="H542">
        <v>0</v>
      </c>
      <c r="I542">
        <v>0</v>
      </c>
      <c r="J542">
        <v>0</v>
      </c>
      <c r="K542">
        <v>0</v>
      </c>
      <c r="L542">
        <v>0</v>
      </c>
      <c r="M542">
        <v>0</v>
      </c>
      <c r="N542">
        <v>1</v>
      </c>
      <c r="O542">
        <v>5</v>
      </c>
      <c r="P542">
        <v>2</v>
      </c>
      <c r="Q542">
        <v>5</v>
      </c>
      <c r="R542">
        <v>4.5</v>
      </c>
      <c r="S542">
        <v>1.17</v>
      </c>
      <c r="T542">
        <v>9</v>
      </c>
      <c r="U542">
        <f t="shared" si="24"/>
        <v>0.6</v>
      </c>
      <c r="V542">
        <f t="shared" si="25"/>
        <v>0.24</v>
      </c>
      <c r="W542">
        <f t="shared" si="26"/>
        <v>1</v>
      </c>
    </row>
    <row r="543" spans="1:23" x14ac:dyDescent="0.35">
      <c r="A543" t="s">
        <v>172</v>
      </c>
      <c r="B543" t="s">
        <v>1786</v>
      </c>
      <c r="C543" t="s">
        <v>435</v>
      </c>
      <c r="D543" t="s">
        <v>386</v>
      </c>
      <c r="E543">
        <v>5</v>
      </c>
      <c r="F543">
        <v>5</v>
      </c>
      <c r="G543">
        <v>0</v>
      </c>
      <c r="H543">
        <v>0</v>
      </c>
      <c r="I543">
        <v>0</v>
      </c>
      <c r="J543">
        <v>0</v>
      </c>
      <c r="K543">
        <v>0</v>
      </c>
      <c r="L543">
        <v>0</v>
      </c>
      <c r="M543">
        <v>0</v>
      </c>
      <c r="N543">
        <v>1</v>
      </c>
      <c r="O543">
        <v>5</v>
      </c>
      <c r="P543">
        <v>2</v>
      </c>
      <c r="Q543">
        <v>5</v>
      </c>
      <c r="R543">
        <v>3.6</v>
      </c>
      <c r="S543">
        <v>1.4</v>
      </c>
      <c r="T543">
        <v>8.5</v>
      </c>
      <c r="U543">
        <f t="shared" si="24"/>
        <v>0.56666666666666665</v>
      </c>
      <c r="V543">
        <f t="shared" si="25"/>
        <v>0.22666666666666668</v>
      </c>
      <c r="W543">
        <f t="shared" si="26"/>
        <v>1</v>
      </c>
    </row>
    <row r="544" spans="1:23" x14ac:dyDescent="0.35">
      <c r="A544" t="s">
        <v>222</v>
      </c>
      <c r="B544" t="s">
        <v>1060</v>
      </c>
      <c r="C544" t="s">
        <v>436</v>
      </c>
      <c r="D544" t="s">
        <v>384</v>
      </c>
      <c r="E544">
        <v>5</v>
      </c>
      <c r="F544">
        <v>5</v>
      </c>
      <c r="G544">
        <v>0</v>
      </c>
      <c r="H544">
        <v>0</v>
      </c>
      <c r="I544">
        <v>0</v>
      </c>
      <c r="J544">
        <v>0</v>
      </c>
      <c r="K544">
        <v>0</v>
      </c>
      <c r="L544">
        <v>0</v>
      </c>
      <c r="M544">
        <v>0</v>
      </c>
      <c r="N544">
        <v>1</v>
      </c>
      <c r="O544">
        <v>5</v>
      </c>
      <c r="P544">
        <v>2</v>
      </c>
      <c r="Q544">
        <v>5</v>
      </c>
      <c r="R544">
        <v>3.6</v>
      </c>
      <c r="S544">
        <v>1.4</v>
      </c>
      <c r="T544">
        <v>8.5</v>
      </c>
      <c r="U544">
        <f t="shared" si="24"/>
        <v>0.56666666666666665</v>
      </c>
      <c r="V544">
        <f t="shared" si="25"/>
        <v>0.22666666666666668</v>
      </c>
      <c r="W544">
        <f t="shared" si="26"/>
        <v>1</v>
      </c>
    </row>
    <row r="545" spans="1:23" x14ac:dyDescent="0.35">
      <c r="A545" t="s">
        <v>31</v>
      </c>
      <c r="B545" t="s">
        <v>1803</v>
      </c>
      <c r="C545" t="s">
        <v>436</v>
      </c>
      <c r="D545" t="s">
        <v>385</v>
      </c>
      <c r="E545">
        <v>12</v>
      </c>
      <c r="F545">
        <v>11</v>
      </c>
      <c r="G545">
        <v>0</v>
      </c>
      <c r="H545">
        <v>0</v>
      </c>
      <c r="I545">
        <v>0</v>
      </c>
      <c r="J545">
        <v>0</v>
      </c>
      <c r="K545">
        <v>0</v>
      </c>
      <c r="L545">
        <v>0</v>
      </c>
      <c r="M545">
        <v>0</v>
      </c>
      <c r="N545">
        <v>1</v>
      </c>
      <c r="O545">
        <v>8</v>
      </c>
      <c r="P545">
        <v>4</v>
      </c>
      <c r="Q545">
        <v>14</v>
      </c>
      <c r="R545">
        <v>6.75</v>
      </c>
      <c r="S545">
        <v>1.5</v>
      </c>
      <c r="T545">
        <v>8.5</v>
      </c>
      <c r="U545">
        <f t="shared" si="24"/>
        <v>0.56666666666666665</v>
      </c>
      <c r="V545">
        <f t="shared" si="25"/>
        <v>0.22666666666666668</v>
      </c>
      <c r="W545">
        <f t="shared" si="26"/>
        <v>1</v>
      </c>
    </row>
    <row r="546" spans="1:23" x14ac:dyDescent="0.35">
      <c r="A546" t="s">
        <v>188</v>
      </c>
      <c r="B546" t="s">
        <v>1970</v>
      </c>
      <c r="C546" t="s">
        <v>436</v>
      </c>
      <c r="D546" t="s">
        <v>446</v>
      </c>
      <c r="E546">
        <v>8</v>
      </c>
      <c r="F546">
        <v>8</v>
      </c>
      <c r="G546">
        <v>0</v>
      </c>
      <c r="H546">
        <v>0</v>
      </c>
      <c r="I546">
        <v>0</v>
      </c>
      <c r="J546">
        <v>0</v>
      </c>
      <c r="K546">
        <v>1</v>
      </c>
      <c r="L546">
        <v>0</v>
      </c>
      <c r="M546">
        <v>0</v>
      </c>
      <c r="N546">
        <v>1</v>
      </c>
      <c r="O546">
        <v>12</v>
      </c>
      <c r="P546">
        <v>5</v>
      </c>
      <c r="Q546">
        <v>10</v>
      </c>
      <c r="R546">
        <v>6.75</v>
      </c>
      <c r="S546">
        <v>1.88</v>
      </c>
      <c r="T546">
        <v>8</v>
      </c>
      <c r="U546">
        <f t="shared" si="24"/>
        <v>0.53333333333333333</v>
      </c>
      <c r="V546">
        <f t="shared" si="25"/>
        <v>0.21333333333333335</v>
      </c>
      <c r="W546">
        <f t="shared" si="26"/>
        <v>1</v>
      </c>
    </row>
    <row r="547" spans="1:23" x14ac:dyDescent="0.35">
      <c r="A547" t="s">
        <v>116</v>
      </c>
      <c r="B547" t="s">
        <v>903</v>
      </c>
      <c r="C547" t="s">
        <v>436</v>
      </c>
      <c r="D547" t="s">
        <v>375</v>
      </c>
      <c r="E547">
        <v>6</v>
      </c>
      <c r="F547">
        <v>6</v>
      </c>
      <c r="G547">
        <v>0</v>
      </c>
      <c r="H547">
        <v>0</v>
      </c>
      <c r="I547">
        <v>0</v>
      </c>
      <c r="J547">
        <v>0</v>
      </c>
      <c r="K547">
        <v>0</v>
      </c>
      <c r="L547">
        <v>0</v>
      </c>
      <c r="M547">
        <v>0</v>
      </c>
      <c r="N547">
        <v>1</v>
      </c>
      <c r="O547">
        <v>5</v>
      </c>
      <c r="P547">
        <v>2</v>
      </c>
      <c r="Q547">
        <v>6</v>
      </c>
      <c r="R547">
        <v>6</v>
      </c>
      <c r="S547">
        <v>1.33</v>
      </c>
      <c r="T547">
        <v>8</v>
      </c>
      <c r="U547">
        <f t="shared" si="24"/>
        <v>0.53333333333333333</v>
      </c>
      <c r="V547">
        <f t="shared" si="25"/>
        <v>0.21333333333333335</v>
      </c>
      <c r="W547">
        <f t="shared" si="26"/>
        <v>1</v>
      </c>
    </row>
    <row r="548" spans="1:23" x14ac:dyDescent="0.35">
      <c r="A548" t="s">
        <v>1971</v>
      </c>
      <c r="B548" t="s">
        <v>1972</v>
      </c>
      <c r="C548" t="s">
        <v>436</v>
      </c>
      <c r="D548" t="s">
        <v>386</v>
      </c>
      <c r="E548">
        <v>6</v>
      </c>
      <c r="F548">
        <v>7</v>
      </c>
      <c r="G548">
        <v>0</v>
      </c>
      <c r="H548">
        <v>0</v>
      </c>
      <c r="I548">
        <v>0</v>
      </c>
      <c r="J548">
        <v>0</v>
      </c>
      <c r="K548">
        <v>0</v>
      </c>
      <c r="L548">
        <v>0</v>
      </c>
      <c r="M548">
        <v>0</v>
      </c>
      <c r="N548">
        <v>1</v>
      </c>
      <c r="O548">
        <v>5</v>
      </c>
      <c r="P548">
        <v>3</v>
      </c>
      <c r="Q548">
        <v>6</v>
      </c>
      <c r="R548">
        <v>4.5</v>
      </c>
      <c r="S548">
        <v>1.5</v>
      </c>
      <c r="T548">
        <v>7.5</v>
      </c>
      <c r="U548">
        <f t="shared" si="24"/>
        <v>0.5</v>
      </c>
      <c r="V548">
        <f t="shared" si="25"/>
        <v>0.2</v>
      </c>
      <c r="W548">
        <f t="shared" si="26"/>
        <v>1</v>
      </c>
    </row>
    <row r="549" spans="1:23" x14ac:dyDescent="0.35">
      <c r="A549" t="s">
        <v>247</v>
      </c>
      <c r="B549" t="s">
        <v>1655</v>
      </c>
      <c r="C549" t="s">
        <v>436</v>
      </c>
      <c r="D549" t="s">
        <v>372</v>
      </c>
      <c r="E549">
        <v>5</v>
      </c>
      <c r="F549">
        <v>6</v>
      </c>
      <c r="G549">
        <v>0</v>
      </c>
      <c r="H549">
        <v>0</v>
      </c>
      <c r="I549">
        <v>0</v>
      </c>
      <c r="J549">
        <v>0</v>
      </c>
      <c r="K549">
        <v>0</v>
      </c>
      <c r="L549">
        <v>0</v>
      </c>
      <c r="M549">
        <v>0</v>
      </c>
      <c r="N549">
        <v>1</v>
      </c>
      <c r="O549">
        <v>5</v>
      </c>
      <c r="P549">
        <v>2</v>
      </c>
      <c r="Q549">
        <v>6</v>
      </c>
      <c r="R549">
        <v>5.4</v>
      </c>
      <c r="S549">
        <v>1.6</v>
      </c>
      <c r="T549">
        <v>7.5</v>
      </c>
      <c r="U549">
        <f t="shared" si="24"/>
        <v>0.5</v>
      </c>
      <c r="V549">
        <f t="shared" si="25"/>
        <v>0.2</v>
      </c>
      <c r="W549">
        <f t="shared" si="26"/>
        <v>1</v>
      </c>
    </row>
    <row r="550" spans="1:23" x14ac:dyDescent="0.35">
      <c r="A550" t="s">
        <v>50</v>
      </c>
      <c r="B550" t="s">
        <v>271</v>
      </c>
      <c r="C550" t="s">
        <v>436</v>
      </c>
      <c r="D550" t="s">
        <v>379</v>
      </c>
      <c r="E550">
        <v>6</v>
      </c>
      <c r="F550">
        <v>10</v>
      </c>
      <c r="G550">
        <v>0</v>
      </c>
      <c r="H550">
        <v>0</v>
      </c>
      <c r="I550">
        <v>0</v>
      </c>
      <c r="J550">
        <v>0</v>
      </c>
      <c r="K550">
        <v>0</v>
      </c>
      <c r="L550">
        <v>0</v>
      </c>
      <c r="M550">
        <v>0</v>
      </c>
      <c r="N550">
        <v>1</v>
      </c>
      <c r="O550">
        <v>6</v>
      </c>
      <c r="P550">
        <v>4</v>
      </c>
      <c r="Q550">
        <v>7</v>
      </c>
      <c r="R550">
        <v>4.5</v>
      </c>
      <c r="S550">
        <v>1.83</v>
      </c>
      <c r="T550">
        <v>7</v>
      </c>
      <c r="U550">
        <f t="shared" si="24"/>
        <v>0.46666666666666667</v>
      </c>
      <c r="V550">
        <f t="shared" si="25"/>
        <v>0.18666666666666668</v>
      </c>
      <c r="W550">
        <f t="shared" si="26"/>
        <v>1</v>
      </c>
    </row>
    <row r="551" spans="1:23" x14ac:dyDescent="0.35">
      <c r="A551" t="s">
        <v>328</v>
      </c>
      <c r="B551" t="s">
        <v>356</v>
      </c>
      <c r="C551" t="s">
        <v>436</v>
      </c>
      <c r="D551" t="s">
        <v>369</v>
      </c>
      <c r="E551">
        <v>4</v>
      </c>
      <c r="F551">
        <v>4</v>
      </c>
      <c r="G551">
        <v>0</v>
      </c>
      <c r="H551">
        <v>0</v>
      </c>
      <c r="I551">
        <v>0</v>
      </c>
      <c r="J551">
        <v>0</v>
      </c>
      <c r="K551">
        <v>0</v>
      </c>
      <c r="L551">
        <v>0</v>
      </c>
      <c r="M551">
        <v>0</v>
      </c>
      <c r="N551">
        <v>1</v>
      </c>
      <c r="O551">
        <v>4</v>
      </c>
      <c r="P551">
        <v>2</v>
      </c>
      <c r="Q551">
        <v>4</v>
      </c>
      <c r="R551">
        <v>4.5</v>
      </c>
      <c r="S551">
        <v>1.5</v>
      </c>
      <c r="T551">
        <v>7</v>
      </c>
      <c r="U551">
        <f t="shared" si="24"/>
        <v>0.46666666666666667</v>
      </c>
      <c r="V551">
        <f t="shared" si="25"/>
        <v>0.18666666666666668</v>
      </c>
      <c r="W551">
        <f t="shared" si="26"/>
        <v>1</v>
      </c>
    </row>
    <row r="552" spans="1:23" x14ac:dyDescent="0.35">
      <c r="A552" t="s">
        <v>615</v>
      </c>
      <c r="B552" t="s">
        <v>654</v>
      </c>
      <c r="C552" t="s">
        <v>436</v>
      </c>
      <c r="D552" t="s">
        <v>382</v>
      </c>
      <c r="E552">
        <v>5</v>
      </c>
      <c r="F552">
        <v>5</v>
      </c>
      <c r="G552">
        <v>0</v>
      </c>
      <c r="H552">
        <v>0</v>
      </c>
      <c r="I552">
        <v>0</v>
      </c>
      <c r="J552">
        <v>0</v>
      </c>
      <c r="K552">
        <v>0</v>
      </c>
      <c r="L552">
        <v>0</v>
      </c>
      <c r="M552">
        <v>0</v>
      </c>
      <c r="N552">
        <v>1</v>
      </c>
      <c r="O552">
        <v>3</v>
      </c>
      <c r="P552">
        <v>1</v>
      </c>
      <c r="Q552">
        <v>5</v>
      </c>
      <c r="R552">
        <v>5.4</v>
      </c>
      <c r="S552">
        <v>1.2</v>
      </c>
      <c r="T552">
        <v>7</v>
      </c>
      <c r="U552">
        <f t="shared" si="24"/>
        <v>0.46666666666666667</v>
      </c>
      <c r="V552">
        <f t="shared" si="25"/>
        <v>0.18666666666666668</v>
      </c>
      <c r="W552">
        <f t="shared" si="26"/>
        <v>1</v>
      </c>
    </row>
    <row r="553" spans="1:23" x14ac:dyDescent="0.35">
      <c r="A553" t="s">
        <v>196</v>
      </c>
      <c r="B553" t="s">
        <v>1776</v>
      </c>
      <c r="C553" t="s">
        <v>436</v>
      </c>
      <c r="D553" t="s">
        <v>372</v>
      </c>
      <c r="E553">
        <v>6</v>
      </c>
      <c r="F553">
        <v>7</v>
      </c>
      <c r="G553">
        <v>0</v>
      </c>
      <c r="H553">
        <v>0</v>
      </c>
      <c r="I553">
        <v>0</v>
      </c>
      <c r="J553">
        <v>0</v>
      </c>
      <c r="K553">
        <v>0</v>
      </c>
      <c r="L553">
        <v>0</v>
      </c>
      <c r="M553">
        <v>0</v>
      </c>
      <c r="N553">
        <v>1</v>
      </c>
      <c r="O553">
        <v>4</v>
      </c>
      <c r="P553">
        <v>1</v>
      </c>
      <c r="Q553">
        <v>9</v>
      </c>
      <c r="R553">
        <v>4.5</v>
      </c>
      <c r="S553">
        <v>1.67</v>
      </c>
      <c r="T553">
        <v>7</v>
      </c>
      <c r="U553">
        <f t="shared" si="24"/>
        <v>0.46666666666666667</v>
      </c>
      <c r="V553">
        <f t="shared" si="25"/>
        <v>0.18666666666666668</v>
      </c>
      <c r="W553">
        <f t="shared" si="26"/>
        <v>1</v>
      </c>
    </row>
    <row r="554" spans="1:23" x14ac:dyDescent="0.35">
      <c r="A554" t="s">
        <v>1292</v>
      </c>
      <c r="B554" t="s">
        <v>1653</v>
      </c>
      <c r="C554" t="s">
        <v>436</v>
      </c>
      <c r="D554" t="s">
        <v>365</v>
      </c>
      <c r="E554">
        <v>5</v>
      </c>
      <c r="F554">
        <v>7</v>
      </c>
      <c r="G554">
        <v>0</v>
      </c>
      <c r="H554">
        <v>0</v>
      </c>
      <c r="I554">
        <v>0</v>
      </c>
      <c r="J554">
        <v>0</v>
      </c>
      <c r="K554">
        <v>0</v>
      </c>
      <c r="L554">
        <v>0</v>
      </c>
      <c r="M554">
        <v>0</v>
      </c>
      <c r="N554">
        <v>1</v>
      </c>
      <c r="O554">
        <v>4</v>
      </c>
      <c r="P554">
        <v>2</v>
      </c>
      <c r="Q554">
        <v>6</v>
      </c>
      <c r="R554">
        <v>7.2</v>
      </c>
      <c r="S554">
        <v>1.6</v>
      </c>
      <c r="T554">
        <v>6</v>
      </c>
      <c r="U554">
        <f t="shared" si="24"/>
        <v>0.4</v>
      </c>
      <c r="V554">
        <f t="shared" si="25"/>
        <v>0.16000000000000003</v>
      </c>
      <c r="W554">
        <f t="shared" si="26"/>
        <v>1</v>
      </c>
    </row>
    <row r="555" spans="1:23" x14ac:dyDescent="0.35">
      <c r="A555" t="s">
        <v>591</v>
      </c>
      <c r="B555" t="s">
        <v>559</v>
      </c>
      <c r="C555" t="s">
        <v>436</v>
      </c>
      <c r="D555" t="s">
        <v>374</v>
      </c>
      <c r="E555">
        <v>7</v>
      </c>
      <c r="F555">
        <v>7</v>
      </c>
      <c r="G555">
        <v>0</v>
      </c>
      <c r="H555">
        <v>0</v>
      </c>
      <c r="I555">
        <v>0</v>
      </c>
      <c r="J555">
        <v>0</v>
      </c>
      <c r="K555">
        <v>0</v>
      </c>
      <c r="L555">
        <v>0</v>
      </c>
      <c r="M555">
        <v>0</v>
      </c>
      <c r="N555">
        <v>1</v>
      </c>
      <c r="O555">
        <v>5</v>
      </c>
      <c r="P555">
        <v>5</v>
      </c>
      <c r="Q555">
        <v>8</v>
      </c>
      <c r="R555">
        <v>3.86</v>
      </c>
      <c r="S555">
        <v>1.86</v>
      </c>
      <c r="T555">
        <v>5.5</v>
      </c>
      <c r="U555">
        <f t="shared" si="24"/>
        <v>0.36666666666666664</v>
      </c>
      <c r="V555">
        <f t="shared" si="25"/>
        <v>0.14666666666666667</v>
      </c>
      <c r="W555">
        <f t="shared" si="26"/>
        <v>1</v>
      </c>
    </row>
    <row r="556" spans="1:23" x14ac:dyDescent="0.35">
      <c r="A556" t="s">
        <v>51</v>
      </c>
      <c r="B556" t="s">
        <v>1404</v>
      </c>
      <c r="C556" t="s">
        <v>435</v>
      </c>
      <c r="D556" t="s">
        <v>376</v>
      </c>
      <c r="E556">
        <v>9</v>
      </c>
      <c r="F556">
        <v>4</v>
      </c>
      <c r="G556">
        <v>2</v>
      </c>
      <c r="H556">
        <v>1</v>
      </c>
      <c r="I556">
        <v>0</v>
      </c>
      <c r="J556">
        <v>0</v>
      </c>
      <c r="K556">
        <v>1</v>
      </c>
      <c r="L556">
        <v>0</v>
      </c>
      <c r="M556">
        <v>0</v>
      </c>
      <c r="N556">
        <v>0</v>
      </c>
      <c r="O556">
        <v>6</v>
      </c>
      <c r="P556">
        <v>2</v>
      </c>
      <c r="Q556">
        <v>7</v>
      </c>
      <c r="R556">
        <v>3</v>
      </c>
      <c r="S556">
        <v>1</v>
      </c>
      <c r="T556">
        <v>5</v>
      </c>
      <c r="U556">
        <f t="shared" si="24"/>
        <v>0.33333333333333331</v>
      </c>
      <c r="V556">
        <f t="shared" si="25"/>
        <v>0.13333333333333333</v>
      </c>
      <c r="W556">
        <f t="shared" si="26"/>
        <v>1</v>
      </c>
    </row>
    <row r="557" spans="1:23" x14ac:dyDescent="0.35">
      <c r="A557" t="s">
        <v>32</v>
      </c>
      <c r="B557" t="s">
        <v>1326</v>
      </c>
      <c r="C557" t="s">
        <v>436</v>
      </c>
      <c r="D557" t="s">
        <v>378</v>
      </c>
      <c r="E557">
        <v>1</v>
      </c>
      <c r="F557">
        <v>2</v>
      </c>
      <c r="G557">
        <v>0</v>
      </c>
      <c r="H557">
        <v>0</v>
      </c>
      <c r="I557">
        <v>0</v>
      </c>
      <c r="J557">
        <v>0</v>
      </c>
      <c r="K557">
        <v>0</v>
      </c>
      <c r="L557">
        <v>0</v>
      </c>
      <c r="M557">
        <v>0</v>
      </c>
      <c r="N557">
        <v>1</v>
      </c>
      <c r="O557">
        <v>1</v>
      </c>
      <c r="P557">
        <v>1</v>
      </c>
      <c r="Q557">
        <v>1</v>
      </c>
      <c r="R557">
        <v>0</v>
      </c>
      <c r="S557">
        <v>2</v>
      </c>
      <c r="T557">
        <v>4.5</v>
      </c>
      <c r="U557">
        <f t="shared" si="24"/>
        <v>0.3</v>
      </c>
      <c r="V557">
        <f t="shared" si="25"/>
        <v>0.12</v>
      </c>
      <c r="W557">
        <f t="shared" si="26"/>
        <v>1</v>
      </c>
    </row>
    <row r="558" spans="1:23" x14ac:dyDescent="0.35">
      <c r="A558" t="s">
        <v>1427</v>
      </c>
      <c r="B558" t="s">
        <v>895</v>
      </c>
      <c r="C558" t="s">
        <v>436</v>
      </c>
      <c r="D558" t="s">
        <v>369</v>
      </c>
      <c r="E558">
        <v>2</v>
      </c>
      <c r="F558">
        <v>3</v>
      </c>
      <c r="G558">
        <v>0</v>
      </c>
      <c r="H558">
        <v>0</v>
      </c>
      <c r="I558">
        <v>0</v>
      </c>
      <c r="J558">
        <v>0</v>
      </c>
      <c r="K558">
        <v>0</v>
      </c>
      <c r="L558">
        <v>0</v>
      </c>
      <c r="M558">
        <v>0</v>
      </c>
      <c r="N558">
        <v>0</v>
      </c>
      <c r="O558">
        <v>4</v>
      </c>
      <c r="P558">
        <v>2</v>
      </c>
      <c r="Q558">
        <v>1</v>
      </c>
      <c r="R558">
        <v>4.5</v>
      </c>
      <c r="S558">
        <v>1.5</v>
      </c>
      <c r="T558">
        <v>3</v>
      </c>
      <c r="U558">
        <f t="shared" si="24"/>
        <v>0.2</v>
      </c>
      <c r="V558">
        <f t="shared" si="25"/>
        <v>8.0000000000000016E-2</v>
      </c>
      <c r="W558">
        <f t="shared" si="26"/>
        <v>1</v>
      </c>
    </row>
    <row r="559" spans="1:23" x14ac:dyDescent="0.35">
      <c r="A559" t="s">
        <v>1420</v>
      </c>
      <c r="B559" t="s">
        <v>973</v>
      </c>
      <c r="C559" t="s">
        <v>436</v>
      </c>
      <c r="D559" t="s">
        <v>384</v>
      </c>
      <c r="E559">
        <v>3</v>
      </c>
      <c r="F559">
        <v>4</v>
      </c>
      <c r="G559">
        <v>0</v>
      </c>
      <c r="H559">
        <v>0</v>
      </c>
      <c r="I559">
        <v>0</v>
      </c>
      <c r="J559">
        <v>0</v>
      </c>
      <c r="K559">
        <v>0</v>
      </c>
      <c r="L559">
        <v>0</v>
      </c>
      <c r="M559">
        <v>0</v>
      </c>
      <c r="N559">
        <v>0</v>
      </c>
      <c r="O559">
        <v>4</v>
      </c>
      <c r="P559">
        <v>2</v>
      </c>
      <c r="Q559">
        <v>3</v>
      </c>
      <c r="R559">
        <v>6</v>
      </c>
      <c r="S559">
        <v>1.67</v>
      </c>
      <c r="T559">
        <v>2.5</v>
      </c>
      <c r="U559">
        <f t="shared" si="24"/>
        <v>0.16666666666666666</v>
      </c>
      <c r="V559">
        <f t="shared" si="25"/>
        <v>6.6666666666666666E-2</v>
      </c>
      <c r="W559">
        <f t="shared" si="26"/>
        <v>1</v>
      </c>
    </row>
    <row r="560" spans="1:23" x14ac:dyDescent="0.35">
      <c r="A560" t="s">
        <v>120</v>
      </c>
      <c r="B560" t="s">
        <v>1191</v>
      </c>
      <c r="C560" t="s">
        <v>436</v>
      </c>
      <c r="D560" t="s">
        <v>386</v>
      </c>
      <c r="E560">
        <v>4</v>
      </c>
      <c r="F560">
        <v>5</v>
      </c>
      <c r="G560">
        <v>0</v>
      </c>
      <c r="H560">
        <v>0</v>
      </c>
      <c r="I560">
        <v>0</v>
      </c>
      <c r="J560">
        <v>0</v>
      </c>
      <c r="K560">
        <v>0</v>
      </c>
      <c r="L560">
        <v>0</v>
      </c>
      <c r="M560">
        <v>0</v>
      </c>
      <c r="N560">
        <v>0</v>
      </c>
      <c r="O560">
        <v>4</v>
      </c>
      <c r="P560">
        <v>2</v>
      </c>
      <c r="Q560">
        <v>5</v>
      </c>
      <c r="R560">
        <v>6.75</v>
      </c>
      <c r="S560">
        <v>1.75</v>
      </c>
      <c r="T560">
        <v>2</v>
      </c>
      <c r="U560">
        <f t="shared" si="24"/>
        <v>0.13333333333333333</v>
      </c>
      <c r="V560">
        <f t="shared" si="25"/>
        <v>5.3333333333333337E-2</v>
      </c>
      <c r="W560">
        <f t="shared" si="26"/>
        <v>1</v>
      </c>
    </row>
    <row r="561" spans="1:23" x14ac:dyDescent="0.35">
      <c r="A561" t="s">
        <v>127</v>
      </c>
      <c r="B561" t="s">
        <v>180</v>
      </c>
      <c r="C561" t="s">
        <v>436</v>
      </c>
      <c r="D561" t="s">
        <v>373</v>
      </c>
      <c r="E561">
        <v>2</v>
      </c>
      <c r="F561">
        <v>2</v>
      </c>
      <c r="G561">
        <v>0</v>
      </c>
      <c r="H561">
        <v>0</v>
      </c>
      <c r="I561">
        <v>0</v>
      </c>
      <c r="J561">
        <v>0</v>
      </c>
      <c r="K561">
        <v>0</v>
      </c>
      <c r="L561">
        <v>0</v>
      </c>
      <c r="M561">
        <v>0</v>
      </c>
      <c r="N561">
        <v>0</v>
      </c>
      <c r="O561">
        <v>2</v>
      </c>
      <c r="P561">
        <v>1</v>
      </c>
      <c r="Q561">
        <v>2</v>
      </c>
      <c r="R561">
        <v>4.5</v>
      </c>
      <c r="S561">
        <v>1.5</v>
      </c>
      <c r="T561">
        <v>1.5</v>
      </c>
      <c r="U561">
        <f t="shared" si="24"/>
        <v>0.1</v>
      </c>
      <c r="V561">
        <f t="shared" si="25"/>
        <v>4.0000000000000008E-2</v>
      </c>
      <c r="W561">
        <f t="shared" si="26"/>
        <v>1</v>
      </c>
    </row>
    <row r="562" spans="1:23" x14ac:dyDescent="0.35">
      <c r="A562" t="s">
        <v>1784</v>
      </c>
      <c r="B562" t="s">
        <v>1788</v>
      </c>
      <c r="C562" t="s">
        <v>436</v>
      </c>
      <c r="D562" t="s">
        <v>377</v>
      </c>
      <c r="E562">
        <v>1</v>
      </c>
      <c r="F562">
        <v>2</v>
      </c>
      <c r="G562">
        <v>0</v>
      </c>
      <c r="H562">
        <v>0</v>
      </c>
      <c r="I562">
        <v>0</v>
      </c>
      <c r="J562">
        <v>0</v>
      </c>
      <c r="K562">
        <v>0</v>
      </c>
      <c r="L562">
        <v>0</v>
      </c>
      <c r="M562">
        <v>0</v>
      </c>
      <c r="N562">
        <v>0</v>
      </c>
      <c r="O562">
        <v>2</v>
      </c>
      <c r="P562">
        <v>1</v>
      </c>
      <c r="Q562">
        <v>2</v>
      </c>
      <c r="R562">
        <v>9</v>
      </c>
      <c r="S562">
        <v>3</v>
      </c>
      <c r="T562">
        <v>0.5</v>
      </c>
      <c r="U562">
        <f t="shared" si="24"/>
        <v>3.3333333333333333E-2</v>
      </c>
      <c r="V562">
        <f t="shared" si="25"/>
        <v>1.3333333333333334E-2</v>
      </c>
      <c r="W562">
        <f t="shared" si="26"/>
        <v>1</v>
      </c>
    </row>
  </sheetData>
  <sortState xmlns:xlrd2="http://schemas.microsoft.com/office/spreadsheetml/2017/richdata2" ref="A2:W562">
    <sortCondition descending="1" ref="T1:T562"/>
  </sortState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AA600"/>
  <sheetViews>
    <sheetView workbookViewId="0">
      <selection activeCell="B19" sqref="B19"/>
    </sheetView>
  </sheetViews>
  <sheetFormatPr defaultRowHeight="14.5" x14ac:dyDescent="0.35"/>
  <cols>
    <col min="2" max="2" width="8.7265625" style="13"/>
    <col min="24" max="24" width="11.54296875" customWidth="1"/>
  </cols>
  <sheetData>
    <row r="1" spans="1:27" ht="14.25" customHeight="1" thickBot="1" x14ac:dyDescent="0.4">
      <c r="A1" s="8" t="s">
        <v>19</v>
      </c>
      <c r="B1" s="10" t="s">
        <v>18</v>
      </c>
      <c r="C1" s="8" t="s">
        <v>0</v>
      </c>
      <c r="D1" s="8" t="s">
        <v>391</v>
      </c>
      <c r="E1" s="14" t="s">
        <v>20</v>
      </c>
      <c r="F1" s="14" t="s">
        <v>21</v>
      </c>
      <c r="G1" s="14" t="s">
        <v>1600</v>
      </c>
      <c r="H1" s="14" t="s">
        <v>254</v>
      </c>
      <c r="I1" s="14" t="s">
        <v>1</v>
      </c>
      <c r="J1" s="14" t="s">
        <v>2</v>
      </c>
      <c r="K1" s="14" t="s">
        <v>3</v>
      </c>
      <c r="L1" s="14" t="s">
        <v>6</v>
      </c>
      <c r="M1" s="14" t="s">
        <v>7</v>
      </c>
      <c r="N1" s="14" t="s">
        <v>8</v>
      </c>
      <c r="O1" s="14" t="s">
        <v>4</v>
      </c>
      <c r="P1" s="14" t="s">
        <v>2229</v>
      </c>
      <c r="Q1" s="14" t="s">
        <v>361</v>
      </c>
      <c r="R1" s="14" t="s">
        <v>1601</v>
      </c>
      <c r="S1" s="14" t="s">
        <v>362</v>
      </c>
      <c r="T1" s="14" t="s">
        <v>2230</v>
      </c>
      <c r="U1" s="14" t="s">
        <v>9</v>
      </c>
      <c r="V1" s="14" t="s">
        <v>5</v>
      </c>
      <c r="W1" s="14" t="s">
        <v>445</v>
      </c>
      <c r="X1" t="s">
        <v>10</v>
      </c>
      <c r="Y1" t="s">
        <v>432</v>
      </c>
      <c r="Z1" t="s">
        <v>433</v>
      </c>
      <c r="AA1" t="s">
        <v>434</v>
      </c>
    </row>
    <row r="2" spans="1:27" ht="14.25" customHeight="1" thickBot="1" x14ac:dyDescent="0.4">
      <c r="A2" t="s">
        <v>121</v>
      </c>
      <c r="B2" s="11" t="s">
        <v>236</v>
      </c>
      <c r="C2" t="s">
        <v>1587</v>
      </c>
      <c r="D2" t="s">
        <v>395</v>
      </c>
      <c r="E2" s="15">
        <v>150</v>
      </c>
      <c r="F2" s="15">
        <v>524</v>
      </c>
      <c r="G2" s="15">
        <v>675</v>
      </c>
      <c r="H2" s="15">
        <v>146</v>
      </c>
      <c r="I2" s="15">
        <v>85</v>
      </c>
      <c r="J2" s="15">
        <v>27</v>
      </c>
      <c r="K2" s="15">
        <v>2</v>
      </c>
      <c r="L2" s="15">
        <v>32</v>
      </c>
      <c r="M2" s="15">
        <v>112</v>
      </c>
      <c r="N2" s="15">
        <v>94</v>
      </c>
      <c r="O2" s="15">
        <v>137</v>
      </c>
      <c r="P2" s="15">
        <v>10</v>
      </c>
      <c r="Q2" s="15">
        <v>93</v>
      </c>
      <c r="R2" s="15">
        <v>5</v>
      </c>
      <c r="S2" s="15">
        <v>5</v>
      </c>
      <c r="T2" s="15">
        <v>4</v>
      </c>
      <c r="U2" s="15">
        <v>10</v>
      </c>
      <c r="V2" s="15">
        <v>4</v>
      </c>
      <c r="W2" s="15">
        <v>0.27900000000000003</v>
      </c>
      <c r="X2">
        <f t="shared" ref="X2:X65" si="0">U2+(4*L2)+I2+(2*J2)+(3*K2)+O2-Q2-V2+M2+N2</f>
        <v>529</v>
      </c>
      <c r="Y2">
        <f t="shared" ref="Y2:Y65" si="1">X2/15</f>
        <v>35.266666666666666</v>
      </c>
      <c r="Z2">
        <f t="shared" ref="Z2:Z65" si="2">IF(X2&gt;= 600,Y2*1.125,IF( X2&gt; 575,Y2*1.1,IF( X2&gt; 550,Y2*1.075,IF( X2&gt; 525,Y2*1.05,IF( X2&gt; 500,Y2*1.025,IF( X2&gt; 475,Y2,IF( X2&gt; 450,Y2*0.975,IF( X2&gt; 425,Y2*0.95,IF( X2&gt; 400,Y2*0.925,IF( X2&gt; 375,Y2*0.9,IF( X2&gt; 350,Y2*0.875,IF( X2&gt; 325,Y2*0.85,IF( X2&gt; 300,Y2*0.825,IF( X2&gt; 275,Y2*0.8,IF( X2&gt; 250,Y2*0.775,IF( X2&gt; 225,Y2*0.75,IF( X2&gt; 200,Y2*0.725,IF( X2&gt; 175,Y2*0.7,IF( X2&gt; 150,Y2*0.675,IF( X2&gt; 125,Y2*0.65,IF( X2&gt; 100,Y2*0.625,IF( X2&gt; 75,Y2*0.6,IF( X2&gt; 50,Y2*0.575,IF( X2&gt; 25,Y2*0.55,Y2*0.525))))))))))))))))))))))))</f>
        <v>37.03</v>
      </c>
      <c r="AA2">
        <f t="shared" ref="AA2:AA65" si="3">IF(Z2 &lt; 1.5,1,Z2)</f>
        <v>37.03</v>
      </c>
    </row>
    <row r="3" spans="1:27" ht="14.25" customHeight="1" thickBot="1" x14ac:dyDescent="0.4">
      <c r="A3" t="s">
        <v>980</v>
      </c>
      <c r="B3" s="11" t="s">
        <v>134</v>
      </c>
      <c r="C3" t="s">
        <v>374</v>
      </c>
      <c r="D3" t="s">
        <v>395</v>
      </c>
      <c r="E3" s="15">
        <v>147</v>
      </c>
      <c r="F3" s="15">
        <v>574</v>
      </c>
      <c r="G3" s="15">
        <v>653</v>
      </c>
      <c r="H3" s="15">
        <v>167</v>
      </c>
      <c r="I3" s="15">
        <v>96</v>
      </c>
      <c r="J3" s="15">
        <v>32</v>
      </c>
      <c r="K3" s="15">
        <v>1</v>
      </c>
      <c r="L3" s="15">
        <v>39</v>
      </c>
      <c r="M3" s="15">
        <v>99</v>
      </c>
      <c r="N3" s="15">
        <v>110</v>
      </c>
      <c r="O3" s="15">
        <v>66</v>
      </c>
      <c r="P3" s="15">
        <v>5</v>
      </c>
      <c r="Q3" s="15">
        <v>100</v>
      </c>
      <c r="R3" s="15">
        <v>7</v>
      </c>
      <c r="S3" s="15">
        <v>5</v>
      </c>
      <c r="T3" s="15">
        <v>1</v>
      </c>
      <c r="U3" s="15">
        <v>7</v>
      </c>
      <c r="V3" s="15">
        <v>3</v>
      </c>
      <c r="W3" s="15">
        <v>0.29099999999999998</v>
      </c>
      <c r="X3">
        <f t="shared" si="0"/>
        <v>498</v>
      </c>
      <c r="Y3">
        <f t="shared" si="1"/>
        <v>33.200000000000003</v>
      </c>
      <c r="Z3">
        <f t="shared" si="2"/>
        <v>33.200000000000003</v>
      </c>
      <c r="AA3">
        <f t="shared" si="3"/>
        <v>33.200000000000003</v>
      </c>
    </row>
    <row r="4" spans="1:27" ht="14.25" customHeight="1" thickBot="1" x14ac:dyDescent="0.4">
      <c r="A4" t="s">
        <v>41</v>
      </c>
      <c r="B4" s="11" t="s">
        <v>209</v>
      </c>
      <c r="C4" t="s">
        <v>387</v>
      </c>
      <c r="D4" t="s">
        <v>395</v>
      </c>
      <c r="E4" s="15">
        <v>150</v>
      </c>
      <c r="F4" s="15">
        <v>578</v>
      </c>
      <c r="G4" s="15">
        <v>663</v>
      </c>
      <c r="H4" s="15">
        <v>151</v>
      </c>
      <c r="I4" s="15">
        <v>82</v>
      </c>
      <c r="J4" s="15">
        <v>35</v>
      </c>
      <c r="K4" s="15">
        <v>4</v>
      </c>
      <c r="L4" s="15">
        <v>29</v>
      </c>
      <c r="M4" s="15">
        <v>91</v>
      </c>
      <c r="N4" s="15">
        <v>97</v>
      </c>
      <c r="O4" s="15">
        <v>72</v>
      </c>
      <c r="P4" s="15">
        <v>15</v>
      </c>
      <c r="Q4" s="15">
        <v>89</v>
      </c>
      <c r="R4" s="15">
        <v>7</v>
      </c>
      <c r="S4" s="15">
        <v>5</v>
      </c>
      <c r="T4" s="15">
        <v>1</v>
      </c>
      <c r="U4" s="15">
        <v>25</v>
      </c>
      <c r="V4" s="15">
        <v>7</v>
      </c>
      <c r="W4" s="15">
        <v>0.26</v>
      </c>
      <c r="X4">
        <f t="shared" si="0"/>
        <v>469</v>
      </c>
      <c r="Y4">
        <f t="shared" si="1"/>
        <v>31.266666666666666</v>
      </c>
      <c r="Z4">
        <f t="shared" si="2"/>
        <v>30.484999999999999</v>
      </c>
      <c r="AA4">
        <f t="shared" si="3"/>
        <v>30.484999999999999</v>
      </c>
    </row>
    <row r="5" spans="1:27" ht="14.25" customHeight="1" thickBot="1" x14ac:dyDescent="0.4">
      <c r="A5" t="s">
        <v>93</v>
      </c>
      <c r="B5" s="11" t="s">
        <v>819</v>
      </c>
      <c r="C5" t="s">
        <v>384</v>
      </c>
      <c r="D5" t="s">
        <v>395</v>
      </c>
      <c r="E5" s="15">
        <v>150</v>
      </c>
      <c r="F5" s="15">
        <v>567</v>
      </c>
      <c r="G5" s="15">
        <v>677</v>
      </c>
      <c r="H5" s="15">
        <v>156</v>
      </c>
      <c r="I5" s="15">
        <v>87</v>
      </c>
      <c r="J5" s="15">
        <v>25</v>
      </c>
      <c r="K5" s="15">
        <v>1</v>
      </c>
      <c r="L5" s="15">
        <v>44</v>
      </c>
      <c r="M5" s="15">
        <v>111</v>
      </c>
      <c r="N5" s="15">
        <v>106</v>
      </c>
      <c r="O5" s="15">
        <v>95</v>
      </c>
      <c r="P5" s="15">
        <v>14</v>
      </c>
      <c r="Q5" s="15">
        <v>169</v>
      </c>
      <c r="R5" s="15">
        <v>6</v>
      </c>
      <c r="S5" s="15">
        <v>5</v>
      </c>
      <c r="T5" s="15">
        <v>4</v>
      </c>
      <c r="U5" s="15">
        <v>12</v>
      </c>
      <c r="V5" s="15">
        <v>5</v>
      </c>
      <c r="W5" s="15">
        <v>0.27600000000000002</v>
      </c>
      <c r="X5">
        <f t="shared" si="0"/>
        <v>466</v>
      </c>
      <c r="Y5">
        <f t="shared" si="1"/>
        <v>31.066666666666666</v>
      </c>
      <c r="Z5">
        <f t="shared" si="2"/>
        <v>30.29</v>
      </c>
      <c r="AA5">
        <f t="shared" si="3"/>
        <v>30.29</v>
      </c>
    </row>
    <row r="6" spans="1:27" ht="14.25" customHeight="1" thickBot="1" x14ac:dyDescent="0.4">
      <c r="A6" t="s">
        <v>672</v>
      </c>
      <c r="B6" s="11" t="s">
        <v>671</v>
      </c>
      <c r="C6" t="s">
        <v>378</v>
      </c>
      <c r="D6" t="s">
        <v>395</v>
      </c>
      <c r="E6" s="15">
        <v>150</v>
      </c>
      <c r="F6" s="15">
        <v>603</v>
      </c>
      <c r="G6" s="15">
        <v>693</v>
      </c>
      <c r="H6" s="15">
        <v>162</v>
      </c>
      <c r="I6" s="15">
        <v>93</v>
      </c>
      <c r="J6" s="15">
        <v>36</v>
      </c>
      <c r="K6" s="15">
        <v>3</v>
      </c>
      <c r="L6" s="15">
        <v>31</v>
      </c>
      <c r="M6" s="15">
        <v>107</v>
      </c>
      <c r="N6" s="15">
        <v>84</v>
      </c>
      <c r="O6" s="15">
        <v>71</v>
      </c>
      <c r="P6" s="15">
        <v>1</v>
      </c>
      <c r="Q6" s="15">
        <v>110</v>
      </c>
      <c r="R6" s="15">
        <v>9</v>
      </c>
      <c r="S6" s="15">
        <v>4</v>
      </c>
      <c r="T6" s="15">
        <v>7</v>
      </c>
      <c r="U6" s="15">
        <v>18</v>
      </c>
      <c r="V6" s="15">
        <v>5</v>
      </c>
      <c r="W6" s="15">
        <v>0.26900000000000002</v>
      </c>
      <c r="X6">
        <f t="shared" si="0"/>
        <v>463</v>
      </c>
      <c r="Y6">
        <f t="shared" si="1"/>
        <v>30.866666666666667</v>
      </c>
      <c r="Z6">
        <f t="shared" si="2"/>
        <v>30.094999999999999</v>
      </c>
      <c r="AA6">
        <f t="shared" si="3"/>
        <v>30.094999999999999</v>
      </c>
    </row>
    <row r="7" spans="1:27" ht="14.25" customHeight="1" thickBot="1" x14ac:dyDescent="0.4">
      <c r="A7" t="s">
        <v>124</v>
      </c>
      <c r="B7" s="11" t="s">
        <v>123</v>
      </c>
      <c r="C7" t="s">
        <v>378</v>
      </c>
      <c r="D7" t="s">
        <v>395</v>
      </c>
      <c r="E7" s="15">
        <v>150</v>
      </c>
      <c r="F7" s="15">
        <v>579</v>
      </c>
      <c r="G7" s="15">
        <v>675</v>
      </c>
      <c r="H7" s="15">
        <v>169</v>
      </c>
      <c r="I7" s="15">
        <v>108</v>
      </c>
      <c r="J7" s="15">
        <v>34</v>
      </c>
      <c r="K7" s="15">
        <v>2</v>
      </c>
      <c r="L7" s="15">
        <v>25</v>
      </c>
      <c r="M7" s="15">
        <v>99</v>
      </c>
      <c r="N7" s="15">
        <v>88</v>
      </c>
      <c r="O7" s="15">
        <v>81</v>
      </c>
      <c r="P7" s="15">
        <v>11</v>
      </c>
      <c r="Q7" s="15">
        <v>103</v>
      </c>
      <c r="R7" s="15">
        <v>7</v>
      </c>
      <c r="S7" s="15">
        <v>5</v>
      </c>
      <c r="T7" s="15">
        <v>4</v>
      </c>
      <c r="U7" s="15">
        <v>10</v>
      </c>
      <c r="V7" s="15">
        <v>4</v>
      </c>
      <c r="W7" s="15">
        <v>0.29199999999999998</v>
      </c>
      <c r="X7">
        <f t="shared" si="0"/>
        <v>453</v>
      </c>
      <c r="Y7">
        <f t="shared" si="1"/>
        <v>30.2</v>
      </c>
      <c r="Z7">
        <f t="shared" si="2"/>
        <v>29.445</v>
      </c>
      <c r="AA7">
        <f t="shared" si="3"/>
        <v>29.445</v>
      </c>
    </row>
    <row r="8" spans="1:27" ht="14.25" customHeight="1" thickBot="1" x14ac:dyDescent="0.4">
      <c r="A8" t="s">
        <v>52</v>
      </c>
      <c r="B8" s="11" t="s">
        <v>512</v>
      </c>
      <c r="C8" t="s">
        <v>379</v>
      </c>
      <c r="D8" t="s">
        <v>395</v>
      </c>
      <c r="E8" s="15">
        <v>150</v>
      </c>
      <c r="F8" s="15">
        <v>552</v>
      </c>
      <c r="G8" s="15">
        <v>620</v>
      </c>
      <c r="H8" s="15">
        <v>154</v>
      </c>
      <c r="I8" s="15">
        <v>86</v>
      </c>
      <c r="J8" s="15">
        <v>33</v>
      </c>
      <c r="K8" s="15">
        <v>2</v>
      </c>
      <c r="L8" s="15">
        <v>33</v>
      </c>
      <c r="M8" s="15">
        <v>87</v>
      </c>
      <c r="N8" s="15">
        <v>96</v>
      </c>
      <c r="O8" s="15">
        <v>58</v>
      </c>
      <c r="P8" s="15">
        <v>4</v>
      </c>
      <c r="Q8" s="15">
        <v>99</v>
      </c>
      <c r="R8" s="15">
        <v>3</v>
      </c>
      <c r="S8" s="15">
        <v>4</v>
      </c>
      <c r="T8" s="15">
        <v>2</v>
      </c>
      <c r="U8" s="15">
        <v>24</v>
      </c>
      <c r="V8" s="15">
        <v>7</v>
      </c>
      <c r="W8" s="15">
        <v>0.27800000000000002</v>
      </c>
      <c r="X8">
        <f t="shared" si="0"/>
        <v>449</v>
      </c>
      <c r="Y8">
        <f t="shared" si="1"/>
        <v>29.933333333333334</v>
      </c>
      <c r="Z8">
        <f t="shared" si="2"/>
        <v>28.436666666666664</v>
      </c>
      <c r="AA8">
        <f t="shared" si="3"/>
        <v>28.436666666666664</v>
      </c>
    </row>
    <row r="9" spans="1:27" ht="14.25" customHeight="1" thickBot="1" x14ac:dyDescent="0.4">
      <c r="A9" t="s">
        <v>34</v>
      </c>
      <c r="B9" s="11" t="s">
        <v>824</v>
      </c>
      <c r="C9" t="s">
        <v>379</v>
      </c>
      <c r="D9" t="s">
        <v>395</v>
      </c>
      <c r="E9" s="15">
        <v>150</v>
      </c>
      <c r="F9" s="15">
        <v>558</v>
      </c>
      <c r="G9" s="15">
        <v>660</v>
      </c>
      <c r="H9" s="15">
        <v>146</v>
      </c>
      <c r="I9" s="15">
        <v>86</v>
      </c>
      <c r="J9" s="15">
        <v>34</v>
      </c>
      <c r="K9" s="15">
        <v>1</v>
      </c>
      <c r="L9" s="15">
        <v>25</v>
      </c>
      <c r="M9" s="15">
        <v>87</v>
      </c>
      <c r="N9" s="15">
        <v>89</v>
      </c>
      <c r="O9" s="15">
        <v>86</v>
      </c>
      <c r="P9" s="15">
        <v>2</v>
      </c>
      <c r="Q9" s="15">
        <v>85</v>
      </c>
      <c r="R9" s="15">
        <v>9</v>
      </c>
      <c r="S9" s="15">
        <v>5</v>
      </c>
      <c r="T9" s="15">
        <v>1</v>
      </c>
      <c r="U9" s="15">
        <v>3</v>
      </c>
      <c r="V9" s="15">
        <v>1</v>
      </c>
      <c r="W9" s="15">
        <v>0.26200000000000001</v>
      </c>
      <c r="X9">
        <f t="shared" si="0"/>
        <v>436</v>
      </c>
      <c r="Y9">
        <f t="shared" si="1"/>
        <v>29.066666666666666</v>
      </c>
      <c r="Z9">
        <f t="shared" si="2"/>
        <v>27.613333333333333</v>
      </c>
      <c r="AA9">
        <f t="shared" si="3"/>
        <v>27.613333333333333</v>
      </c>
    </row>
    <row r="10" spans="1:27" ht="14.25" customHeight="1" thickBot="1" x14ac:dyDescent="0.4">
      <c r="A10" t="s">
        <v>41</v>
      </c>
      <c r="B10" s="11" t="s">
        <v>447</v>
      </c>
      <c r="C10" t="s">
        <v>379</v>
      </c>
      <c r="D10" t="s">
        <v>395</v>
      </c>
      <c r="E10" s="15">
        <v>149</v>
      </c>
      <c r="F10" s="15">
        <v>605</v>
      </c>
      <c r="G10" s="15">
        <v>690</v>
      </c>
      <c r="H10" s="15">
        <v>165</v>
      </c>
      <c r="I10" s="15">
        <v>106</v>
      </c>
      <c r="J10" s="15">
        <v>33</v>
      </c>
      <c r="K10" s="15">
        <v>1</v>
      </c>
      <c r="L10" s="15">
        <v>26</v>
      </c>
      <c r="M10" s="15">
        <v>101</v>
      </c>
      <c r="N10" s="15">
        <v>77</v>
      </c>
      <c r="O10" s="15">
        <v>66</v>
      </c>
      <c r="P10" s="15">
        <v>2</v>
      </c>
      <c r="Q10" s="15">
        <v>101</v>
      </c>
      <c r="R10" s="15">
        <v>8</v>
      </c>
      <c r="S10" s="15">
        <v>4</v>
      </c>
      <c r="T10" s="15">
        <v>7</v>
      </c>
      <c r="U10" s="15">
        <v>15</v>
      </c>
      <c r="V10" s="15">
        <v>5</v>
      </c>
      <c r="W10" s="15">
        <v>0.27300000000000002</v>
      </c>
      <c r="X10">
        <f t="shared" si="0"/>
        <v>432</v>
      </c>
      <c r="Y10">
        <f t="shared" si="1"/>
        <v>28.8</v>
      </c>
      <c r="Z10">
        <f t="shared" si="2"/>
        <v>27.36</v>
      </c>
      <c r="AA10">
        <f t="shared" si="3"/>
        <v>27.36</v>
      </c>
    </row>
    <row r="11" spans="1:27" ht="14.25" customHeight="1" thickBot="1" x14ac:dyDescent="0.4">
      <c r="A11" t="s">
        <v>213</v>
      </c>
      <c r="B11" s="11" t="s">
        <v>448</v>
      </c>
      <c r="C11" t="s">
        <v>370</v>
      </c>
      <c r="D11" t="s">
        <v>395</v>
      </c>
      <c r="E11" s="15">
        <v>150</v>
      </c>
      <c r="F11" s="15">
        <v>586</v>
      </c>
      <c r="G11" s="15">
        <v>649</v>
      </c>
      <c r="H11" s="15">
        <v>157</v>
      </c>
      <c r="I11" s="15">
        <v>94</v>
      </c>
      <c r="J11" s="15">
        <v>33</v>
      </c>
      <c r="K11" s="15">
        <v>1</v>
      </c>
      <c r="L11" s="15">
        <v>29</v>
      </c>
      <c r="M11" s="15">
        <v>84</v>
      </c>
      <c r="N11" s="15">
        <v>99</v>
      </c>
      <c r="O11" s="15">
        <v>52</v>
      </c>
      <c r="P11" s="15">
        <v>4</v>
      </c>
      <c r="Q11" s="15">
        <v>86</v>
      </c>
      <c r="R11" s="15">
        <v>6</v>
      </c>
      <c r="S11" s="15">
        <v>4</v>
      </c>
      <c r="T11" s="15">
        <v>1</v>
      </c>
      <c r="U11" s="15">
        <v>5</v>
      </c>
      <c r="V11" s="15">
        <v>2</v>
      </c>
      <c r="W11" s="15">
        <v>0.26900000000000002</v>
      </c>
      <c r="X11">
        <f t="shared" si="0"/>
        <v>431</v>
      </c>
      <c r="Y11">
        <f t="shared" si="1"/>
        <v>28.733333333333334</v>
      </c>
      <c r="Z11">
        <f t="shared" si="2"/>
        <v>27.296666666666667</v>
      </c>
      <c r="AA11">
        <f t="shared" si="3"/>
        <v>27.296666666666667</v>
      </c>
    </row>
    <row r="12" spans="1:27" ht="14.25" customHeight="1" thickBot="1" x14ac:dyDescent="0.4">
      <c r="A12" t="s">
        <v>410</v>
      </c>
      <c r="B12" s="11" t="s">
        <v>420</v>
      </c>
      <c r="C12" t="s">
        <v>382</v>
      </c>
      <c r="D12" t="s">
        <v>395</v>
      </c>
      <c r="E12" s="15">
        <v>150</v>
      </c>
      <c r="F12" s="15">
        <v>567</v>
      </c>
      <c r="G12" s="15">
        <v>649</v>
      </c>
      <c r="H12" s="15">
        <v>147</v>
      </c>
      <c r="I12" s="15">
        <v>81</v>
      </c>
      <c r="J12" s="15">
        <v>27</v>
      </c>
      <c r="K12" s="15">
        <v>1</v>
      </c>
      <c r="L12" s="15">
        <v>38</v>
      </c>
      <c r="M12" s="15">
        <v>91</v>
      </c>
      <c r="N12" s="15">
        <v>107</v>
      </c>
      <c r="O12" s="15">
        <v>66</v>
      </c>
      <c r="P12" s="15">
        <v>12</v>
      </c>
      <c r="Q12" s="15">
        <v>127</v>
      </c>
      <c r="R12" s="15">
        <v>10</v>
      </c>
      <c r="S12" s="15">
        <v>4</v>
      </c>
      <c r="T12" s="15">
        <v>1</v>
      </c>
      <c r="U12" s="15">
        <v>4</v>
      </c>
      <c r="V12" s="15">
        <v>2</v>
      </c>
      <c r="W12" s="15">
        <v>0.25900000000000001</v>
      </c>
      <c r="X12">
        <f t="shared" si="0"/>
        <v>429</v>
      </c>
      <c r="Y12">
        <f t="shared" si="1"/>
        <v>28.6</v>
      </c>
      <c r="Z12">
        <f t="shared" si="2"/>
        <v>27.17</v>
      </c>
      <c r="AA12">
        <f t="shared" si="3"/>
        <v>27.17</v>
      </c>
    </row>
    <row r="13" spans="1:27" ht="14.25" customHeight="1" thickBot="1" x14ac:dyDescent="0.4">
      <c r="A13" t="s">
        <v>1212</v>
      </c>
      <c r="B13" s="11" t="s">
        <v>28</v>
      </c>
      <c r="C13" t="s">
        <v>379</v>
      </c>
      <c r="D13" t="s">
        <v>395</v>
      </c>
      <c r="E13" s="15">
        <v>139</v>
      </c>
      <c r="F13" s="15">
        <v>519</v>
      </c>
      <c r="G13" s="15">
        <v>602</v>
      </c>
      <c r="H13" s="15">
        <v>146</v>
      </c>
      <c r="I13" s="15">
        <v>79</v>
      </c>
      <c r="J13" s="15">
        <v>31</v>
      </c>
      <c r="K13" s="15">
        <v>2</v>
      </c>
      <c r="L13" s="15">
        <v>35</v>
      </c>
      <c r="M13" s="15">
        <v>90</v>
      </c>
      <c r="N13" s="15">
        <v>103</v>
      </c>
      <c r="O13" s="15">
        <v>70</v>
      </c>
      <c r="P13" s="15">
        <v>7</v>
      </c>
      <c r="Q13" s="15">
        <v>124</v>
      </c>
      <c r="R13" s="15">
        <v>7</v>
      </c>
      <c r="S13" s="15">
        <v>4</v>
      </c>
      <c r="T13" s="15">
        <v>1</v>
      </c>
      <c r="U13" s="15">
        <v>2</v>
      </c>
      <c r="V13" s="15">
        <v>1</v>
      </c>
      <c r="W13" s="15">
        <v>0.28100000000000003</v>
      </c>
      <c r="X13">
        <f t="shared" si="0"/>
        <v>427</v>
      </c>
      <c r="Y13">
        <f t="shared" si="1"/>
        <v>28.466666666666665</v>
      </c>
      <c r="Z13">
        <f t="shared" si="2"/>
        <v>27.043333333333329</v>
      </c>
      <c r="AA13">
        <f t="shared" si="3"/>
        <v>27.043333333333329</v>
      </c>
    </row>
    <row r="14" spans="1:27" ht="14.25" customHeight="1" thickBot="1" x14ac:dyDescent="0.4">
      <c r="A14" t="s">
        <v>503</v>
      </c>
      <c r="B14" s="11" t="s">
        <v>1066</v>
      </c>
      <c r="C14" t="s">
        <v>389</v>
      </c>
      <c r="D14" t="s">
        <v>395</v>
      </c>
      <c r="E14" s="15">
        <v>147</v>
      </c>
      <c r="F14" s="15">
        <v>580</v>
      </c>
      <c r="G14" s="15">
        <v>682</v>
      </c>
      <c r="H14" s="15">
        <v>156</v>
      </c>
      <c r="I14" s="15">
        <v>93</v>
      </c>
      <c r="J14" s="15">
        <v>32</v>
      </c>
      <c r="K14" s="15">
        <v>1</v>
      </c>
      <c r="L14" s="15">
        <v>30</v>
      </c>
      <c r="M14" s="15">
        <v>110</v>
      </c>
      <c r="N14" s="15">
        <v>80</v>
      </c>
      <c r="O14" s="15">
        <v>80</v>
      </c>
      <c r="P14" s="15">
        <v>5</v>
      </c>
      <c r="Q14" s="15">
        <v>155</v>
      </c>
      <c r="R14" s="15">
        <v>12</v>
      </c>
      <c r="S14" s="15">
        <v>4</v>
      </c>
      <c r="T14" s="15">
        <v>6</v>
      </c>
      <c r="U14" s="15">
        <v>43</v>
      </c>
      <c r="V14" s="15">
        <v>12</v>
      </c>
      <c r="W14" s="15">
        <v>0.26900000000000002</v>
      </c>
      <c r="X14">
        <f t="shared" si="0"/>
        <v>426</v>
      </c>
      <c r="Y14">
        <f t="shared" si="1"/>
        <v>28.4</v>
      </c>
      <c r="Z14">
        <f t="shared" si="2"/>
        <v>26.979999999999997</v>
      </c>
      <c r="AA14">
        <f t="shared" si="3"/>
        <v>26.979999999999997</v>
      </c>
    </row>
    <row r="15" spans="1:27" ht="14.25" customHeight="1" thickBot="1" x14ac:dyDescent="0.4">
      <c r="A15" t="s">
        <v>125</v>
      </c>
      <c r="B15" s="11" t="s">
        <v>999</v>
      </c>
      <c r="C15" t="s">
        <v>371</v>
      </c>
      <c r="D15" t="s">
        <v>395</v>
      </c>
      <c r="E15" s="15">
        <v>150</v>
      </c>
      <c r="F15" s="15">
        <v>592</v>
      </c>
      <c r="G15" s="15">
        <v>662</v>
      </c>
      <c r="H15" s="15">
        <v>164</v>
      </c>
      <c r="I15" s="15">
        <v>92</v>
      </c>
      <c r="J15" s="15">
        <v>39</v>
      </c>
      <c r="K15" s="15">
        <v>2</v>
      </c>
      <c r="L15" s="15">
        <v>31</v>
      </c>
      <c r="M15" s="15">
        <v>91</v>
      </c>
      <c r="N15" s="15">
        <v>99</v>
      </c>
      <c r="O15" s="15">
        <v>56</v>
      </c>
      <c r="P15" s="15">
        <v>9</v>
      </c>
      <c r="Q15" s="15">
        <v>130</v>
      </c>
      <c r="R15" s="15">
        <v>7</v>
      </c>
      <c r="S15" s="15">
        <v>5</v>
      </c>
      <c r="T15" s="15">
        <v>2</v>
      </c>
      <c r="U15" s="15">
        <v>5</v>
      </c>
      <c r="V15" s="15">
        <v>2</v>
      </c>
      <c r="W15" s="15">
        <v>0.27700000000000002</v>
      </c>
      <c r="X15">
        <f t="shared" si="0"/>
        <v>419</v>
      </c>
      <c r="Y15">
        <f t="shared" si="1"/>
        <v>27.933333333333334</v>
      </c>
      <c r="Z15">
        <f t="shared" si="2"/>
        <v>25.838333333333335</v>
      </c>
      <c r="AA15">
        <f t="shared" si="3"/>
        <v>25.838333333333335</v>
      </c>
    </row>
    <row r="16" spans="1:27" ht="14.25" customHeight="1" thickBot="1" x14ac:dyDescent="0.4">
      <c r="A16" t="s">
        <v>210</v>
      </c>
      <c r="B16" s="11" t="s">
        <v>524</v>
      </c>
      <c r="C16" t="s">
        <v>1587</v>
      </c>
      <c r="D16" t="s">
        <v>395</v>
      </c>
      <c r="E16" s="15">
        <v>150</v>
      </c>
      <c r="F16" s="15">
        <v>588</v>
      </c>
      <c r="G16" s="15">
        <v>663</v>
      </c>
      <c r="H16" s="15">
        <v>157</v>
      </c>
      <c r="I16" s="15">
        <v>97</v>
      </c>
      <c r="J16" s="15">
        <v>30</v>
      </c>
      <c r="K16" s="15">
        <v>1</v>
      </c>
      <c r="L16" s="15">
        <v>30</v>
      </c>
      <c r="M16" s="15">
        <v>88</v>
      </c>
      <c r="N16" s="15">
        <v>97</v>
      </c>
      <c r="O16" s="15">
        <v>65</v>
      </c>
      <c r="P16" s="15">
        <v>9</v>
      </c>
      <c r="Q16" s="15">
        <v>124</v>
      </c>
      <c r="R16" s="15">
        <v>3</v>
      </c>
      <c r="S16" s="15">
        <v>5</v>
      </c>
      <c r="T16" s="15">
        <v>1</v>
      </c>
      <c r="U16" s="15">
        <v>10</v>
      </c>
      <c r="V16" s="15">
        <v>4</v>
      </c>
      <c r="W16" s="15">
        <v>0.26700000000000002</v>
      </c>
      <c r="X16">
        <f t="shared" si="0"/>
        <v>412</v>
      </c>
      <c r="Y16">
        <f t="shared" si="1"/>
        <v>27.466666666666665</v>
      </c>
      <c r="Z16">
        <f t="shared" si="2"/>
        <v>25.406666666666666</v>
      </c>
      <c r="AA16">
        <f t="shared" si="3"/>
        <v>25.406666666666666</v>
      </c>
    </row>
    <row r="17" spans="1:27" ht="14.25" customHeight="1" thickBot="1" x14ac:dyDescent="0.4">
      <c r="A17" t="s">
        <v>35</v>
      </c>
      <c r="B17" s="11" t="s">
        <v>462</v>
      </c>
      <c r="C17" t="s">
        <v>363</v>
      </c>
      <c r="D17" t="s">
        <v>395</v>
      </c>
      <c r="E17" s="15">
        <v>150</v>
      </c>
      <c r="F17" s="15">
        <v>572</v>
      </c>
      <c r="G17" s="15">
        <v>677</v>
      </c>
      <c r="H17" s="15">
        <v>147</v>
      </c>
      <c r="I17" s="15">
        <v>77</v>
      </c>
      <c r="J17" s="15">
        <v>28</v>
      </c>
      <c r="K17" s="15">
        <v>2</v>
      </c>
      <c r="L17" s="15">
        <v>39</v>
      </c>
      <c r="M17" s="15">
        <v>105</v>
      </c>
      <c r="N17" s="15">
        <v>99</v>
      </c>
      <c r="O17" s="15">
        <v>88</v>
      </c>
      <c r="P17" s="15">
        <v>10</v>
      </c>
      <c r="Q17" s="15">
        <v>179</v>
      </c>
      <c r="R17" s="15">
        <v>8</v>
      </c>
      <c r="S17" s="15">
        <v>5</v>
      </c>
      <c r="T17" s="15">
        <v>4</v>
      </c>
      <c r="U17" s="15">
        <v>3</v>
      </c>
      <c r="V17" s="15">
        <v>1</v>
      </c>
      <c r="W17" s="15">
        <v>0.25700000000000001</v>
      </c>
      <c r="X17">
        <f t="shared" si="0"/>
        <v>410</v>
      </c>
      <c r="Y17">
        <f t="shared" si="1"/>
        <v>27.333333333333332</v>
      </c>
      <c r="Z17">
        <f t="shared" si="2"/>
        <v>25.283333333333335</v>
      </c>
      <c r="AA17">
        <f t="shared" si="3"/>
        <v>25.283333333333335</v>
      </c>
    </row>
    <row r="18" spans="1:27" ht="14.25" customHeight="1" thickBot="1" x14ac:dyDescent="0.4">
      <c r="A18" t="s">
        <v>950</v>
      </c>
      <c r="B18" s="11" t="s">
        <v>545</v>
      </c>
      <c r="C18" t="s">
        <v>1589</v>
      </c>
      <c r="D18" t="s">
        <v>395</v>
      </c>
      <c r="E18" s="15">
        <v>144</v>
      </c>
      <c r="F18" s="15">
        <v>583</v>
      </c>
      <c r="G18" s="15">
        <v>649</v>
      </c>
      <c r="H18" s="15">
        <v>166</v>
      </c>
      <c r="I18" s="15">
        <v>108</v>
      </c>
      <c r="J18" s="15">
        <v>36</v>
      </c>
      <c r="K18" s="15">
        <v>6</v>
      </c>
      <c r="L18" s="15">
        <v>15</v>
      </c>
      <c r="M18" s="15">
        <v>85</v>
      </c>
      <c r="N18" s="15">
        <v>73</v>
      </c>
      <c r="O18" s="15">
        <v>53</v>
      </c>
      <c r="P18" s="15">
        <v>1</v>
      </c>
      <c r="Q18" s="15">
        <v>70</v>
      </c>
      <c r="R18" s="15">
        <v>5</v>
      </c>
      <c r="S18" s="15">
        <v>5</v>
      </c>
      <c r="T18" s="15">
        <v>4</v>
      </c>
      <c r="U18" s="15">
        <v>12</v>
      </c>
      <c r="V18" s="15">
        <v>5</v>
      </c>
      <c r="W18" s="15">
        <v>0.28399999999999997</v>
      </c>
      <c r="X18">
        <f t="shared" si="0"/>
        <v>406</v>
      </c>
      <c r="Y18">
        <f t="shared" si="1"/>
        <v>27.066666666666666</v>
      </c>
      <c r="Z18">
        <f t="shared" si="2"/>
        <v>25.036666666666669</v>
      </c>
      <c r="AA18">
        <f t="shared" si="3"/>
        <v>25.036666666666669</v>
      </c>
    </row>
    <row r="19" spans="1:27" ht="14.25" customHeight="1" thickBot="1" x14ac:dyDescent="0.4">
      <c r="A19" t="s">
        <v>256</v>
      </c>
      <c r="B19" s="11" t="s">
        <v>1043</v>
      </c>
      <c r="C19" t="s">
        <v>1587</v>
      </c>
      <c r="D19" t="s">
        <v>395</v>
      </c>
      <c r="E19" s="15">
        <v>123</v>
      </c>
      <c r="F19" s="15">
        <v>475</v>
      </c>
      <c r="G19" s="15">
        <v>545</v>
      </c>
      <c r="H19" s="15">
        <v>134</v>
      </c>
      <c r="I19" s="15">
        <v>71</v>
      </c>
      <c r="J19" s="15">
        <v>26</v>
      </c>
      <c r="K19" s="15">
        <v>2</v>
      </c>
      <c r="L19" s="15">
        <v>35</v>
      </c>
      <c r="M19" s="15">
        <v>90</v>
      </c>
      <c r="N19" s="15">
        <v>92</v>
      </c>
      <c r="O19" s="15">
        <v>58</v>
      </c>
      <c r="P19" s="15">
        <v>3</v>
      </c>
      <c r="Q19" s="15">
        <v>124</v>
      </c>
      <c r="R19" s="15">
        <v>5</v>
      </c>
      <c r="S19" s="15">
        <v>4</v>
      </c>
      <c r="T19" s="15">
        <v>3</v>
      </c>
      <c r="U19" s="15">
        <v>24</v>
      </c>
      <c r="V19" s="15">
        <v>8</v>
      </c>
      <c r="W19" s="15">
        <v>0.28100000000000003</v>
      </c>
      <c r="X19">
        <f t="shared" si="0"/>
        <v>401</v>
      </c>
      <c r="Y19">
        <f t="shared" si="1"/>
        <v>26.733333333333334</v>
      </c>
      <c r="Z19">
        <f t="shared" si="2"/>
        <v>24.728333333333335</v>
      </c>
      <c r="AA19">
        <f t="shared" si="3"/>
        <v>24.728333333333335</v>
      </c>
    </row>
    <row r="20" spans="1:27" ht="14.25" customHeight="1" thickBot="1" x14ac:dyDescent="0.4">
      <c r="A20" t="s">
        <v>140</v>
      </c>
      <c r="B20" s="11" t="s">
        <v>461</v>
      </c>
      <c r="C20" t="s">
        <v>373</v>
      </c>
      <c r="D20" t="s">
        <v>395</v>
      </c>
      <c r="E20" s="15">
        <v>143</v>
      </c>
      <c r="F20" s="15">
        <v>566</v>
      </c>
      <c r="G20" s="15">
        <v>641</v>
      </c>
      <c r="H20" s="15">
        <v>153</v>
      </c>
      <c r="I20" s="15">
        <v>93</v>
      </c>
      <c r="J20" s="15">
        <v>32</v>
      </c>
      <c r="K20" s="15">
        <v>2</v>
      </c>
      <c r="L20" s="15">
        <v>27</v>
      </c>
      <c r="M20" s="15">
        <v>87</v>
      </c>
      <c r="N20" s="15">
        <v>82</v>
      </c>
      <c r="O20" s="15">
        <v>60</v>
      </c>
      <c r="P20" s="15">
        <v>5</v>
      </c>
      <c r="Q20" s="15">
        <v>101</v>
      </c>
      <c r="R20" s="15">
        <v>7</v>
      </c>
      <c r="S20" s="15">
        <v>5</v>
      </c>
      <c r="T20" s="15">
        <v>4</v>
      </c>
      <c r="U20" s="15">
        <v>3</v>
      </c>
      <c r="V20" s="15">
        <v>1</v>
      </c>
      <c r="W20" s="15">
        <v>0.27100000000000002</v>
      </c>
      <c r="X20">
        <f t="shared" si="0"/>
        <v>401</v>
      </c>
      <c r="Y20">
        <f t="shared" si="1"/>
        <v>26.733333333333334</v>
      </c>
      <c r="Z20">
        <f t="shared" si="2"/>
        <v>24.728333333333335</v>
      </c>
      <c r="AA20">
        <f t="shared" si="3"/>
        <v>24.728333333333335</v>
      </c>
    </row>
    <row r="21" spans="1:27" ht="14.25" customHeight="1" thickBot="1" x14ac:dyDescent="0.4">
      <c r="A21" t="s">
        <v>739</v>
      </c>
      <c r="B21" s="11" t="s">
        <v>421</v>
      </c>
      <c r="C21" t="s">
        <v>386</v>
      </c>
      <c r="D21" t="s">
        <v>395</v>
      </c>
      <c r="E21" s="15">
        <v>150</v>
      </c>
      <c r="F21" s="15">
        <v>624</v>
      </c>
      <c r="G21" s="15">
        <v>687</v>
      </c>
      <c r="H21" s="15">
        <v>176</v>
      </c>
      <c r="I21" s="15">
        <v>119</v>
      </c>
      <c r="J21" s="15">
        <v>34</v>
      </c>
      <c r="K21" s="15">
        <v>3</v>
      </c>
      <c r="L21" s="15">
        <v>21</v>
      </c>
      <c r="M21" s="15">
        <v>94</v>
      </c>
      <c r="N21" s="15">
        <v>75</v>
      </c>
      <c r="O21" s="15">
        <v>47</v>
      </c>
      <c r="P21" s="15">
        <v>1</v>
      </c>
      <c r="Q21" s="15">
        <v>120</v>
      </c>
      <c r="R21" s="15">
        <v>5</v>
      </c>
      <c r="S21" s="15">
        <v>5</v>
      </c>
      <c r="T21" s="15">
        <v>5</v>
      </c>
      <c r="U21" s="15">
        <v>30</v>
      </c>
      <c r="V21" s="15">
        <v>7</v>
      </c>
      <c r="W21" s="15">
        <v>0.28299999999999997</v>
      </c>
      <c r="X21">
        <f t="shared" si="0"/>
        <v>399</v>
      </c>
      <c r="Y21">
        <f t="shared" si="1"/>
        <v>26.6</v>
      </c>
      <c r="Z21">
        <f t="shared" si="2"/>
        <v>23.94</v>
      </c>
      <c r="AA21">
        <f t="shared" si="3"/>
        <v>23.94</v>
      </c>
    </row>
    <row r="22" spans="1:27" ht="14.25" customHeight="1" thickBot="1" x14ac:dyDescent="0.4">
      <c r="A22" t="s">
        <v>155</v>
      </c>
      <c r="B22" s="11" t="s">
        <v>452</v>
      </c>
      <c r="C22" t="s">
        <v>370</v>
      </c>
      <c r="D22" t="s">
        <v>395</v>
      </c>
      <c r="E22" s="15">
        <v>150</v>
      </c>
      <c r="F22" s="15">
        <v>580</v>
      </c>
      <c r="G22" s="15">
        <v>666</v>
      </c>
      <c r="H22" s="15">
        <v>158</v>
      </c>
      <c r="I22" s="15">
        <v>97</v>
      </c>
      <c r="J22" s="15">
        <v>32</v>
      </c>
      <c r="K22" s="15">
        <v>1</v>
      </c>
      <c r="L22" s="15">
        <v>29</v>
      </c>
      <c r="M22" s="15">
        <v>90</v>
      </c>
      <c r="N22" s="15">
        <v>94</v>
      </c>
      <c r="O22" s="15">
        <v>74</v>
      </c>
      <c r="P22" s="15">
        <v>1</v>
      </c>
      <c r="Q22" s="15">
        <v>144</v>
      </c>
      <c r="R22" s="15">
        <v>5</v>
      </c>
      <c r="S22" s="15">
        <v>5</v>
      </c>
      <c r="T22" s="15">
        <v>2</v>
      </c>
      <c r="U22" s="15">
        <v>7</v>
      </c>
      <c r="V22" s="15">
        <v>2</v>
      </c>
      <c r="W22" s="15">
        <v>0.27300000000000002</v>
      </c>
      <c r="X22">
        <f t="shared" si="0"/>
        <v>399</v>
      </c>
      <c r="Y22">
        <f t="shared" si="1"/>
        <v>26.6</v>
      </c>
      <c r="Z22">
        <f t="shared" si="2"/>
        <v>23.94</v>
      </c>
      <c r="AA22">
        <f t="shared" si="3"/>
        <v>23.94</v>
      </c>
    </row>
    <row r="23" spans="1:27" ht="14.25" customHeight="1" thickBot="1" x14ac:dyDescent="0.4">
      <c r="A23" t="s">
        <v>102</v>
      </c>
      <c r="B23" s="11" t="s">
        <v>748</v>
      </c>
      <c r="C23" t="s">
        <v>389</v>
      </c>
      <c r="D23" t="s">
        <v>395</v>
      </c>
      <c r="E23" s="15">
        <v>150</v>
      </c>
      <c r="F23" s="15">
        <v>578</v>
      </c>
      <c r="G23" s="15">
        <v>668</v>
      </c>
      <c r="H23" s="15">
        <v>144</v>
      </c>
      <c r="I23" s="15">
        <v>77</v>
      </c>
      <c r="J23" s="15">
        <v>31</v>
      </c>
      <c r="K23" s="15">
        <v>1</v>
      </c>
      <c r="L23" s="15">
        <v>35</v>
      </c>
      <c r="M23" s="15">
        <v>95</v>
      </c>
      <c r="N23" s="15">
        <v>95</v>
      </c>
      <c r="O23" s="15">
        <v>76</v>
      </c>
      <c r="P23" s="15">
        <v>6</v>
      </c>
      <c r="Q23" s="15">
        <v>151</v>
      </c>
      <c r="R23" s="15">
        <v>6</v>
      </c>
      <c r="S23" s="15">
        <v>5</v>
      </c>
      <c r="T23" s="15">
        <v>3</v>
      </c>
      <c r="U23" s="15">
        <v>2</v>
      </c>
      <c r="V23" s="15">
        <v>1</v>
      </c>
      <c r="W23" s="15">
        <v>0.248</v>
      </c>
      <c r="X23">
        <f t="shared" si="0"/>
        <v>398</v>
      </c>
      <c r="Y23">
        <f t="shared" si="1"/>
        <v>26.533333333333335</v>
      </c>
      <c r="Z23">
        <f t="shared" si="2"/>
        <v>23.880000000000003</v>
      </c>
      <c r="AA23">
        <f t="shared" si="3"/>
        <v>23.880000000000003</v>
      </c>
    </row>
    <row r="24" spans="1:27" ht="14.25" customHeight="1" thickBot="1" x14ac:dyDescent="0.4">
      <c r="A24" t="s">
        <v>1152</v>
      </c>
      <c r="B24" s="11" t="s">
        <v>1153</v>
      </c>
      <c r="C24" t="s">
        <v>363</v>
      </c>
      <c r="D24" t="s">
        <v>395</v>
      </c>
      <c r="E24" s="15">
        <v>146</v>
      </c>
      <c r="F24" s="15">
        <v>559</v>
      </c>
      <c r="G24" s="15">
        <v>649</v>
      </c>
      <c r="H24" s="15">
        <v>142</v>
      </c>
      <c r="I24" s="15">
        <v>77</v>
      </c>
      <c r="J24" s="15">
        <v>26</v>
      </c>
      <c r="K24" s="15">
        <v>4</v>
      </c>
      <c r="L24" s="15">
        <v>35</v>
      </c>
      <c r="M24" s="15">
        <v>94</v>
      </c>
      <c r="N24" s="15">
        <v>96</v>
      </c>
      <c r="O24" s="15">
        <v>78</v>
      </c>
      <c r="P24" s="15">
        <v>13</v>
      </c>
      <c r="Q24" s="15">
        <v>167</v>
      </c>
      <c r="R24" s="15">
        <v>5</v>
      </c>
      <c r="S24" s="15">
        <v>5</v>
      </c>
      <c r="T24" s="15">
        <v>2</v>
      </c>
      <c r="U24" s="15">
        <v>20</v>
      </c>
      <c r="V24" s="15">
        <v>8</v>
      </c>
      <c r="W24" s="15">
        <v>0.254</v>
      </c>
      <c r="X24">
        <f t="shared" si="0"/>
        <v>394</v>
      </c>
      <c r="Y24">
        <f t="shared" si="1"/>
        <v>26.266666666666666</v>
      </c>
      <c r="Z24">
        <f t="shared" si="2"/>
        <v>23.64</v>
      </c>
      <c r="AA24">
        <f t="shared" si="3"/>
        <v>23.64</v>
      </c>
    </row>
    <row r="25" spans="1:27" ht="14.25" customHeight="1" thickBot="1" x14ac:dyDescent="0.4">
      <c r="A25" t="s">
        <v>554</v>
      </c>
      <c r="B25" s="11" t="s">
        <v>938</v>
      </c>
      <c r="C25" t="s">
        <v>374</v>
      </c>
      <c r="D25" t="s">
        <v>395</v>
      </c>
      <c r="E25" s="15">
        <v>150</v>
      </c>
      <c r="F25" s="15">
        <v>617</v>
      </c>
      <c r="G25" s="15">
        <v>672</v>
      </c>
      <c r="H25" s="15">
        <v>173</v>
      </c>
      <c r="I25" s="15">
        <v>107</v>
      </c>
      <c r="J25" s="15">
        <v>38</v>
      </c>
      <c r="K25" s="15">
        <v>1</v>
      </c>
      <c r="L25" s="15">
        <v>26</v>
      </c>
      <c r="M25" s="15">
        <v>93</v>
      </c>
      <c r="N25" s="15">
        <v>89</v>
      </c>
      <c r="O25" s="15">
        <v>42</v>
      </c>
      <c r="P25" s="15">
        <v>0</v>
      </c>
      <c r="Q25" s="15">
        <v>134</v>
      </c>
      <c r="R25" s="15">
        <v>5</v>
      </c>
      <c r="S25" s="15">
        <v>5</v>
      </c>
      <c r="T25" s="15">
        <v>4</v>
      </c>
      <c r="U25" s="15">
        <v>18</v>
      </c>
      <c r="V25" s="15">
        <v>6</v>
      </c>
      <c r="W25" s="15">
        <v>0.28000000000000003</v>
      </c>
      <c r="X25">
        <f t="shared" si="0"/>
        <v>392</v>
      </c>
      <c r="Y25">
        <f t="shared" si="1"/>
        <v>26.133333333333333</v>
      </c>
      <c r="Z25">
        <f t="shared" si="2"/>
        <v>23.52</v>
      </c>
      <c r="AA25">
        <f t="shared" si="3"/>
        <v>23.52</v>
      </c>
    </row>
    <row r="26" spans="1:27" ht="14.25" customHeight="1" thickBot="1" x14ac:dyDescent="0.4">
      <c r="A26" t="s">
        <v>1866</v>
      </c>
      <c r="B26" s="11" t="s">
        <v>1867</v>
      </c>
      <c r="C26" t="s">
        <v>371</v>
      </c>
      <c r="D26" t="s">
        <v>395</v>
      </c>
      <c r="E26" s="15">
        <v>122</v>
      </c>
      <c r="F26" s="15">
        <v>483</v>
      </c>
      <c r="G26" s="15">
        <v>565</v>
      </c>
      <c r="H26" s="15">
        <v>144</v>
      </c>
      <c r="I26" s="15">
        <v>95</v>
      </c>
      <c r="J26" s="15">
        <v>30</v>
      </c>
      <c r="K26" s="15">
        <v>2</v>
      </c>
      <c r="L26" s="15">
        <v>18</v>
      </c>
      <c r="M26" s="15">
        <v>85</v>
      </c>
      <c r="N26" s="15">
        <v>60</v>
      </c>
      <c r="O26" s="15">
        <v>66</v>
      </c>
      <c r="P26" s="15">
        <v>12</v>
      </c>
      <c r="Q26" s="15">
        <v>56</v>
      </c>
      <c r="R26" s="15">
        <v>7</v>
      </c>
      <c r="S26" s="15">
        <v>4</v>
      </c>
      <c r="T26" s="15">
        <v>5</v>
      </c>
      <c r="U26" s="15">
        <v>5</v>
      </c>
      <c r="V26" s="15">
        <v>2</v>
      </c>
      <c r="W26" s="15">
        <v>0.29899999999999999</v>
      </c>
      <c r="X26">
        <f t="shared" si="0"/>
        <v>391</v>
      </c>
      <c r="Y26">
        <f t="shared" si="1"/>
        <v>26.066666666666666</v>
      </c>
      <c r="Z26">
        <f t="shared" si="2"/>
        <v>23.46</v>
      </c>
      <c r="AA26">
        <f t="shared" si="3"/>
        <v>23.46</v>
      </c>
    </row>
    <row r="27" spans="1:27" ht="14.25" customHeight="1" thickBot="1" x14ac:dyDescent="0.4">
      <c r="A27" t="s">
        <v>166</v>
      </c>
      <c r="B27" s="11" t="s">
        <v>504</v>
      </c>
      <c r="C27" t="s">
        <v>374</v>
      </c>
      <c r="D27" t="s">
        <v>395</v>
      </c>
      <c r="E27" s="15">
        <v>138</v>
      </c>
      <c r="F27" s="15">
        <v>555</v>
      </c>
      <c r="G27" s="15">
        <v>635</v>
      </c>
      <c r="H27" s="15">
        <v>143</v>
      </c>
      <c r="I27" s="15">
        <v>85</v>
      </c>
      <c r="J27" s="15">
        <v>25</v>
      </c>
      <c r="K27" s="15">
        <v>3</v>
      </c>
      <c r="L27" s="15">
        <v>30</v>
      </c>
      <c r="M27" s="15">
        <v>94</v>
      </c>
      <c r="N27" s="15">
        <v>77</v>
      </c>
      <c r="O27" s="15">
        <v>62</v>
      </c>
      <c r="P27" s="15">
        <v>1</v>
      </c>
      <c r="Q27" s="15">
        <v>119</v>
      </c>
      <c r="R27" s="15">
        <v>8</v>
      </c>
      <c r="S27" s="15">
        <v>4</v>
      </c>
      <c r="T27" s="15">
        <v>6</v>
      </c>
      <c r="U27" s="15">
        <v>14</v>
      </c>
      <c r="V27" s="15">
        <v>4</v>
      </c>
      <c r="W27" s="15">
        <v>0.25700000000000001</v>
      </c>
      <c r="X27">
        <f t="shared" si="0"/>
        <v>388</v>
      </c>
      <c r="Y27">
        <f t="shared" si="1"/>
        <v>25.866666666666667</v>
      </c>
      <c r="Z27">
        <f t="shared" si="2"/>
        <v>23.28</v>
      </c>
      <c r="AA27">
        <f t="shared" si="3"/>
        <v>23.28</v>
      </c>
    </row>
    <row r="28" spans="1:27" ht="14.25" customHeight="1" thickBot="1" x14ac:dyDescent="0.4">
      <c r="A28" t="s">
        <v>154</v>
      </c>
      <c r="B28" s="11" t="s">
        <v>930</v>
      </c>
      <c r="C28" t="s">
        <v>389</v>
      </c>
      <c r="D28" t="s">
        <v>395</v>
      </c>
      <c r="E28" s="15">
        <v>150</v>
      </c>
      <c r="F28" s="15">
        <v>585</v>
      </c>
      <c r="G28" s="15">
        <v>655</v>
      </c>
      <c r="H28" s="15">
        <v>159</v>
      </c>
      <c r="I28" s="15">
        <v>92</v>
      </c>
      <c r="J28" s="15">
        <v>32</v>
      </c>
      <c r="K28" s="15">
        <v>2</v>
      </c>
      <c r="L28" s="15">
        <v>34</v>
      </c>
      <c r="M28" s="15">
        <v>89</v>
      </c>
      <c r="N28" s="15">
        <v>103</v>
      </c>
      <c r="O28" s="15">
        <v>52</v>
      </c>
      <c r="P28" s="15">
        <v>1</v>
      </c>
      <c r="Q28" s="15">
        <v>158</v>
      </c>
      <c r="R28" s="15">
        <v>11</v>
      </c>
      <c r="S28" s="15">
        <v>5</v>
      </c>
      <c r="T28" s="15">
        <v>1</v>
      </c>
      <c r="U28" s="15">
        <v>2</v>
      </c>
      <c r="V28" s="15">
        <v>1</v>
      </c>
      <c r="W28" s="15">
        <v>0.27200000000000002</v>
      </c>
      <c r="X28">
        <f t="shared" si="0"/>
        <v>385</v>
      </c>
      <c r="Y28">
        <f t="shared" si="1"/>
        <v>25.666666666666668</v>
      </c>
      <c r="Z28">
        <f t="shared" si="2"/>
        <v>23.1</v>
      </c>
      <c r="AA28">
        <f t="shared" si="3"/>
        <v>23.1</v>
      </c>
    </row>
    <row r="29" spans="1:27" ht="14.25" customHeight="1" thickBot="1" x14ac:dyDescent="0.4">
      <c r="A29" t="s">
        <v>242</v>
      </c>
      <c r="B29" s="11" t="s">
        <v>544</v>
      </c>
      <c r="C29" t="s">
        <v>373</v>
      </c>
      <c r="D29" t="s">
        <v>395</v>
      </c>
      <c r="E29" s="15">
        <v>150</v>
      </c>
      <c r="F29" s="15">
        <v>617</v>
      </c>
      <c r="G29" s="15">
        <v>692</v>
      </c>
      <c r="H29" s="15">
        <v>154</v>
      </c>
      <c r="I29" s="15">
        <v>95</v>
      </c>
      <c r="J29" s="15">
        <v>30</v>
      </c>
      <c r="K29" s="15">
        <v>3</v>
      </c>
      <c r="L29" s="15">
        <v>25</v>
      </c>
      <c r="M29" s="15">
        <v>92</v>
      </c>
      <c r="N29" s="15">
        <v>73</v>
      </c>
      <c r="O29" s="15">
        <v>59</v>
      </c>
      <c r="P29" s="15">
        <v>0</v>
      </c>
      <c r="Q29" s="15">
        <v>122</v>
      </c>
      <c r="R29" s="15">
        <v>4</v>
      </c>
      <c r="S29" s="15">
        <v>4</v>
      </c>
      <c r="T29" s="15">
        <v>6</v>
      </c>
      <c r="U29" s="15">
        <v>23</v>
      </c>
      <c r="V29" s="15">
        <v>7</v>
      </c>
      <c r="W29" s="15">
        <v>0.249</v>
      </c>
      <c r="X29">
        <f t="shared" si="0"/>
        <v>382</v>
      </c>
      <c r="Y29">
        <f t="shared" si="1"/>
        <v>25.466666666666665</v>
      </c>
      <c r="Z29">
        <f t="shared" si="2"/>
        <v>22.919999999999998</v>
      </c>
      <c r="AA29">
        <f t="shared" si="3"/>
        <v>22.919999999999998</v>
      </c>
    </row>
    <row r="30" spans="1:27" ht="14.25" customHeight="1" thickBot="1" x14ac:dyDescent="0.4">
      <c r="A30" t="s">
        <v>56</v>
      </c>
      <c r="B30" s="11" t="s">
        <v>219</v>
      </c>
      <c r="C30" t="s">
        <v>365</v>
      </c>
      <c r="D30" t="s">
        <v>395</v>
      </c>
      <c r="E30" s="15">
        <v>149</v>
      </c>
      <c r="F30" s="15">
        <v>598</v>
      </c>
      <c r="G30" s="15">
        <v>668</v>
      </c>
      <c r="H30" s="15">
        <v>163</v>
      </c>
      <c r="I30" s="15">
        <v>100</v>
      </c>
      <c r="J30" s="15">
        <v>30</v>
      </c>
      <c r="K30" s="15">
        <v>3</v>
      </c>
      <c r="L30" s="15">
        <v>30</v>
      </c>
      <c r="M30" s="15">
        <v>94</v>
      </c>
      <c r="N30" s="15">
        <v>87</v>
      </c>
      <c r="O30" s="15">
        <v>53</v>
      </c>
      <c r="P30" s="15">
        <v>4</v>
      </c>
      <c r="Q30" s="15">
        <v>160</v>
      </c>
      <c r="R30" s="15">
        <v>9</v>
      </c>
      <c r="S30" s="15">
        <v>5</v>
      </c>
      <c r="T30" s="15">
        <v>4</v>
      </c>
      <c r="U30" s="15">
        <v>28</v>
      </c>
      <c r="V30" s="15">
        <v>10</v>
      </c>
      <c r="W30" s="15">
        <v>0.27300000000000002</v>
      </c>
      <c r="X30">
        <f t="shared" si="0"/>
        <v>381</v>
      </c>
      <c r="Y30">
        <f t="shared" si="1"/>
        <v>25.4</v>
      </c>
      <c r="Z30">
        <f t="shared" si="2"/>
        <v>22.86</v>
      </c>
      <c r="AA30">
        <f t="shared" si="3"/>
        <v>22.86</v>
      </c>
    </row>
    <row r="31" spans="1:27" ht="14.25" customHeight="1" thickBot="1" x14ac:dyDescent="0.4">
      <c r="A31" t="s">
        <v>508</v>
      </c>
      <c r="B31" s="11" t="s">
        <v>1723</v>
      </c>
      <c r="C31" t="s">
        <v>387</v>
      </c>
      <c r="D31" t="s">
        <v>395</v>
      </c>
      <c r="E31" s="15">
        <v>141</v>
      </c>
      <c r="F31" s="15">
        <v>566</v>
      </c>
      <c r="G31" s="15">
        <v>647</v>
      </c>
      <c r="H31" s="15">
        <v>159</v>
      </c>
      <c r="I31" s="15">
        <v>115</v>
      </c>
      <c r="J31" s="15">
        <v>28</v>
      </c>
      <c r="K31" s="15">
        <v>5</v>
      </c>
      <c r="L31" s="15">
        <v>10</v>
      </c>
      <c r="M31" s="15">
        <v>85</v>
      </c>
      <c r="N31" s="15">
        <v>56</v>
      </c>
      <c r="O31" s="15">
        <v>64</v>
      </c>
      <c r="P31" s="15">
        <v>2</v>
      </c>
      <c r="Q31" s="15">
        <v>68</v>
      </c>
      <c r="R31" s="15">
        <v>7</v>
      </c>
      <c r="S31" s="15">
        <v>4</v>
      </c>
      <c r="T31" s="15">
        <v>6</v>
      </c>
      <c r="U31" s="15">
        <v>19</v>
      </c>
      <c r="V31" s="15">
        <v>6</v>
      </c>
      <c r="W31" s="15">
        <v>0.28000000000000003</v>
      </c>
      <c r="X31">
        <f t="shared" si="0"/>
        <v>376</v>
      </c>
      <c r="Y31">
        <f t="shared" si="1"/>
        <v>25.066666666666666</v>
      </c>
      <c r="Z31">
        <f t="shared" si="2"/>
        <v>22.56</v>
      </c>
      <c r="AA31">
        <f t="shared" si="3"/>
        <v>22.56</v>
      </c>
    </row>
    <row r="32" spans="1:27" ht="14.25" customHeight="1" thickBot="1" x14ac:dyDescent="0.4">
      <c r="A32" t="s">
        <v>1826</v>
      </c>
      <c r="B32" s="11" t="s">
        <v>1827</v>
      </c>
      <c r="C32" t="s">
        <v>1591</v>
      </c>
      <c r="D32" t="s">
        <v>395</v>
      </c>
      <c r="E32" s="15">
        <v>133</v>
      </c>
      <c r="F32" s="15">
        <v>500</v>
      </c>
      <c r="G32" s="15">
        <v>572</v>
      </c>
      <c r="H32" s="15">
        <v>136</v>
      </c>
      <c r="I32" s="15">
        <v>83</v>
      </c>
      <c r="J32" s="15">
        <v>29</v>
      </c>
      <c r="K32" s="15">
        <v>2</v>
      </c>
      <c r="L32" s="15">
        <v>22</v>
      </c>
      <c r="M32" s="15">
        <v>72</v>
      </c>
      <c r="N32" s="15">
        <v>79</v>
      </c>
      <c r="O32" s="15">
        <v>62</v>
      </c>
      <c r="P32" s="15">
        <v>3</v>
      </c>
      <c r="Q32" s="15">
        <v>79</v>
      </c>
      <c r="R32" s="15">
        <v>6</v>
      </c>
      <c r="S32" s="15">
        <v>4</v>
      </c>
      <c r="T32" s="15">
        <v>1</v>
      </c>
      <c r="U32" s="15">
        <v>3</v>
      </c>
      <c r="V32" s="15">
        <v>1</v>
      </c>
      <c r="W32" s="15">
        <v>0.27200000000000002</v>
      </c>
      <c r="X32">
        <f t="shared" si="0"/>
        <v>371</v>
      </c>
      <c r="Y32">
        <f t="shared" si="1"/>
        <v>24.733333333333334</v>
      </c>
      <c r="Z32">
        <f t="shared" si="2"/>
        <v>21.641666666666666</v>
      </c>
      <c r="AA32">
        <f t="shared" si="3"/>
        <v>21.641666666666666</v>
      </c>
    </row>
    <row r="33" spans="1:27" ht="14.25" customHeight="1" thickBot="1" x14ac:dyDescent="0.4">
      <c r="A33" t="s">
        <v>1007</v>
      </c>
      <c r="B33" s="11" t="s">
        <v>101</v>
      </c>
      <c r="C33" t="s">
        <v>1589</v>
      </c>
      <c r="D33" t="s">
        <v>395</v>
      </c>
      <c r="E33" s="15">
        <v>139</v>
      </c>
      <c r="F33" s="15">
        <v>538</v>
      </c>
      <c r="G33" s="15">
        <v>634</v>
      </c>
      <c r="H33" s="15">
        <v>151</v>
      </c>
      <c r="I33" s="15">
        <v>105</v>
      </c>
      <c r="J33" s="15">
        <v>31</v>
      </c>
      <c r="K33" s="15">
        <v>1</v>
      </c>
      <c r="L33" s="15">
        <v>14</v>
      </c>
      <c r="M33" s="15">
        <v>84</v>
      </c>
      <c r="N33" s="15">
        <v>61</v>
      </c>
      <c r="O33" s="15">
        <v>81</v>
      </c>
      <c r="P33" s="15">
        <v>3</v>
      </c>
      <c r="Q33" s="15">
        <v>86</v>
      </c>
      <c r="R33" s="15">
        <v>6</v>
      </c>
      <c r="S33" s="15">
        <v>4</v>
      </c>
      <c r="T33" s="15">
        <v>5</v>
      </c>
      <c r="U33" s="15">
        <v>5</v>
      </c>
      <c r="V33" s="15">
        <v>2</v>
      </c>
      <c r="W33" s="15">
        <v>0.28100000000000003</v>
      </c>
      <c r="X33">
        <f t="shared" si="0"/>
        <v>369</v>
      </c>
      <c r="Y33">
        <f t="shared" si="1"/>
        <v>24.6</v>
      </c>
      <c r="Z33">
        <f t="shared" si="2"/>
        <v>21.525000000000002</v>
      </c>
      <c r="AA33">
        <f t="shared" si="3"/>
        <v>21.525000000000002</v>
      </c>
    </row>
    <row r="34" spans="1:27" ht="14.25" customHeight="1" thickBot="1" x14ac:dyDescent="0.4">
      <c r="A34" t="s">
        <v>23</v>
      </c>
      <c r="B34" s="11" t="s">
        <v>1693</v>
      </c>
      <c r="C34" t="s">
        <v>1591</v>
      </c>
      <c r="D34" t="s">
        <v>395</v>
      </c>
      <c r="E34" s="15">
        <v>149</v>
      </c>
      <c r="F34" s="15">
        <v>615</v>
      </c>
      <c r="G34" s="15">
        <v>669</v>
      </c>
      <c r="H34" s="15">
        <v>159</v>
      </c>
      <c r="I34" s="15">
        <v>96</v>
      </c>
      <c r="J34" s="15">
        <v>34</v>
      </c>
      <c r="K34" s="15">
        <v>5</v>
      </c>
      <c r="L34" s="15">
        <v>24</v>
      </c>
      <c r="M34" s="15">
        <v>87</v>
      </c>
      <c r="N34" s="15">
        <v>81</v>
      </c>
      <c r="O34" s="15">
        <v>39</v>
      </c>
      <c r="P34" s="15">
        <v>2</v>
      </c>
      <c r="Q34" s="15">
        <v>135</v>
      </c>
      <c r="R34" s="15">
        <v>7</v>
      </c>
      <c r="S34" s="15">
        <v>5</v>
      </c>
      <c r="T34" s="15">
        <v>4</v>
      </c>
      <c r="U34" s="15">
        <v>32</v>
      </c>
      <c r="V34" s="15">
        <v>11</v>
      </c>
      <c r="W34" s="15">
        <v>0.25900000000000001</v>
      </c>
      <c r="X34">
        <f t="shared" si="0"/>
        <v>368</v>
      </c>
      <c r="Y34">
        <f t="shared" si="1"/>
        <v>24.533333333333335</v>
      </c>
      <c r="Z34">
        <f t="shared" si="2"/>
        <v>21.466666666666669</v>
      </c>
      <c r="AA34">
        <f t="shared" si="3"/>
        <v>21.466666666666669</v>
      </c>
    </row>
    <row r="35" spans="1:27" ht="14.25" customHeight="1" thickBot="1" x14ac:dyDescent="0.4">
      <c r="A35" t="s">
        <v>203</v>
      </c>
      <c r="B35" s="11" t="s">
        <v>215</v>
      </c>
      <c r="C35" t="s">
        <v>369</v>
      </c>
      <c r="D35" t="s">
        <v>395</v>
      </c>
      <c r="E35" s="15">
        <v>150</v>
      </c>
      <c r="F35" s="15">
        <v>589</v>
      </c>
      <c r="G35" s="15">
        <v>675</v>
      </c>
      <c r="H35" s="15">
        <v>156</v>
      </c>
      <c r="I35" s="15">
        <v>98</v>
      </c>
      <c r="J35" s="15">
        <v>29</v>
      </c>
      <c r="K35" s="15">
        <v>5</v>
      </c>
      <c r="L35" s="15">
        <v>24</v>
      </c>
      <c r="M35" s="15">
        <v>89</v>
      </c>
      <c r="N35" s="15">
        <v>82</v>
      </c>
      <c r="O35" s="15">
        <v>67</v>
      </c>
      <c r="P35" s="15">
        <v>6</v>
      </c>
      <c r="Q35" s="15">
        <v>144</v>
      </c>
      <c r="R35" s="15">
        <v>10</v>
      </c>
      <c r="S35" s="15">
        <v>5</v>
      </c>
      <c r="T35" s="15">
        <v>4</v>
      </c>
      <c r="U35" s="15">
        <v>8</v>
      </c>
      <c r="V35" s="15">
        <v>3</v>
      </c>
      <c r="W35" s="15">
        <v>0.26500000000000001</v>
      </c>
      <c r="X35">
        <f t="shared" si="0"/>
        <v>366</v>
      </c>
      <c r="Y35">
        <f t="shared" si="1"/>
        <v>24.4</v>
      </c>
      <c r="Z35">
        <f t="shared" si="2"/>
        <v>21.349999999999998</v>
      </c>
      <c r="AA35">
        <f t="shared" si="3"/>
        <v>21.349999999999998</v>
      </c>
    </row>
    <row r="36" spans="1:27" ht="14.25" customHeight="1" thickBot="1" x14ac:dyDescent="0.4">
      <c r="A36" t="s">
        <v>46</v>
      </c>
      <c r="B36" s="11" t="s">
        <v>721</v>
      </c>
      <c r="C36" t="s">
        <v>388</v>
      </c>
      <c r="D36" t="s">
        <v>395</v>
      </c>
      <c r="E36" s="15">
        <v>144</v>
      </c>
      <c r="F36" s="15">
        <v>563</v>
      </c>
      <c r="G36" s="15">
        <v>644</v>
      </c>
      <c r="H36" s="15">
        <v>152</v>
      </c>
      <c r="I36" s="15">
        <v>96</v>
      </c>
      <c r="J36" s="15">
        <v>31</v>
      </c>
      <c r="K36" s="15">
        <v>1</v>
      </c>
      <c r="L36" s="15">
        <v>24</v>
      </c>
      <c r="M36" s="15">
        <v>85</v>
      </c>
      <c r="N36" s="15">
        <v>79</v>
      </c>
      <c r="O36" s="15">
        <v>67</v>
      </c>
      <c r="P36" s="15">
        <v>2</v>
      </c>
      <c r="Q36" s="15">
        <v>123</v>
      </c>
      <c r="R36" s="15">
        <v>5</v>
      </c>
      <c r="S36" s="15">
        <v>5</v>
      </c>
      <c r="T36" s="15">
        <v>4</v>
      </c>
      <c r="U36" s="15">
        <v>1</v>
      </c>
      <c r="V36" s="15">
        <v>1</v>
      </c>
      <c r="W36" s="15">
        <v>0.27100000000000002</v>
      </c>
      <c r="X36">
        <f t="shared" si="0"/>
        <v>365</v>
      </c>
      <c r="Y36">
        <f t="shared" si="1"/>
        <v>24.333333333333332</v>
      </c>
      <c r="Z36">
        <f t="shared" si="2"/>
        <v>21.291666666666664</v>
      </c>
      <c r="AA36">
        <f t="shared" si="3"/>
        <v>21.291666666666664</v>
      </c>
    </row>
    <row r="37" spans="1:27" ht="14.25" customHeight="1" thickBot="1" x14ac:dyDescent="0.4">
      <c r="A37" t="s">
        <v>82</v>
      </c>
      <c r="B37" s="11" t="s">
        <v>611</v>
      </c>
      <c r="C37" t="s">
        <v>382</v>
      </c>
      <c r="D37" t="s">
        <v>395</v>
      </c>
      <c r="E37" s="15">
        <v>150</v>
      </c>
      <c r="F37" s="15">
        <v>594</v>
      </c>
      <c r="G37" s="15">
        <v>666</v>
      </c>
      <c r="H37" s="15">
        <v>148</v>
      </c>
      <c r="I37" s="15">
        <v>94</v>
      </c>
      <c r="J37" s="15">
        <v>26</v>
      </c>
      <c r="K37" s="15">
        <v>4</v>
      </c>
      <c r="L37" s="15">
        <v>24</v>
      </c>
      <c r="M37" s="15">
        <v>82</v>
      </c>
      <c r="N37" s="15">
        <v>85</v>
      </c>
      <c r="O37" s="15">
        <v>58</v>
      </c>
      <c r="P37" s="15">
        <v>2</v>
      </c>
      <c r="Q37" s="15">
        <v>124</v>
      </c>
      <c r="R37" s="15">
        <v>8</v>
      </c>
      <c r="S37" s="15">
        <v>5</v>
      </c>
      <c r="T37" s="15">
        <v>2</v>
      </c>
      <c r="U37" s="15">
        <v>15</v>
      </c>
      <c r="V37" s="15">
        <v>5</v>
      </c>
      <c r="W37" s="15">
        <v>0.249</v>
      </c>
      <c r="X37">
        <f t="shared" si="0"/>
        <v>365</v>
      </c>
      <c r="Y37">
        <f t="shared" si="1"/>
        <v>24.333333333333332</v>
      </c>
      <c r="Z37">
        <f t="shared" si="2"/>
        <v>21.291666666666664</v>
      </c>
      <c r="AA37">
        <f t="shared" si="3"/>
        <v>21.291666666666664</v>
      </c>
    </row>
    <row r="38" spans="1:27" ht="14.25" customHeight="1" thickBot="1" x14ac:dyDescent="0.4">
      <c r="A38" t="s">
        <v>79</v>
      </c>
      <c r="B38" s="11" t="s">
        <v>1200</v>
      </c>
      <c r="C38" t="s">
        <v>446</v>
      </c>
      <c r="D38" t="s">
        <v>395</v>
      </c>
      <c r="E38" s="15">
        <v>139</v>
      </c>
      <c r="F38" s="15">
        <v>568</v>
      </c>
      <c r="G38" s="15">
        <v>636</v>
      </c>
      <c r="H38" s="15">
        <v>169</v>
      </c>
      <c r="I38" s="15">
        <v>127</v>
      </c>
      <c r="J38" s="15">
        <v>32</v>
      </c>
      <c r="K38" s="15">
        <v>3</v>
      </c>
      <c r="L38" s="15">
        <v>7</v>
      </c>
      <c r="M38" s="15">
        <v>78</v>
      </c>
      <c r="N38" s="15">
        <v>54</v>
      </c>
      <c r="O38" s="15">
        <v>54</v>
      </c>
      <c r="P38" s="15">
        <v>2</v>
      </c>
      <c r="Q38" s="15">
        <v>53</v>
      </c>
      <c r="R38" s="15">
        <v>4</v>
      </c>
      <c r="S38" s="15">
        <v>4</v>
      </c>
      <c r="T38" s="15">
        <v>6</v>
      </c>
      <c r="U38" s="15">
        <v>7</v>
      </c>
      <c r="V38" s="15">
        <v>3</v>
      </c>
      <c r="W38" s="15">
        <v>0.29699999999999999</v>
      </c>
      <c r="X38">
        <f t="shared" si="0"/>
        <v>365</v>
      </c>
      <c r="Y38">
        <f t="shared" si="1"/>
        <v>24.333333333333332</v>
      </c>
      <c r="Z38">
        <f t="shared" si="2"/>
        <v>21.291666666666664</v>
      </c>
      <c r="AA38">
        <f t="shared" si="3"/>
        <v>21.291666666666664</v>
      </c>
    </row>
    <row r="39" spans="1:27" ht="14.25" customHeight="1" thickBot="1" x14ac:dyDescent="0.4">
      <c r="A39" t="s">
        <v>614</v>
      </c>
      <c r="B39" s="11" t="s">
        <v>613</v>
      </c>
      <c r="C39" t="s">
        <v>1587</v>
      </c>
      <c r="D39" t="s">
        <v>395</v>
      </c>
      <c r="E39" s="15">
        <v>150</v>
      </c>
      <c r="F39" s="15">
        <v>594</v>
      </c>
      <c r="G39" s="15">
        <v>675</v>
      </c>
      <c r="H39" s="15">
        <v>158</v>
      </c>
      <c r="I39" s="15">
        <v>104</v>
      </c>
      <c r="J39" s="15">
        <v>33</v>
      </c>
      <c r="K39" s="15">
        <v>1</v>
      </c>
      <c r="L39" s="15">
        <v>20</v>
      </c>
      <c r="M39" s="15">
        <v>88</v>
      </c>
      <c r="N39" s="15">
        <v>78</v>
      </c>
      <c r="O39" s="15">
        <v>65</v>
      </c>
      <c r="P39" s="15">
        <v>2</v>
      </c>
      <c r="Q39" s="15">
        <v>128</v>
      </c>
      <c r="R39" s="15">
        <v>7</v>
      </c>
      <c r="S39" s="15">
        <v>5</v>
      </c>
      <c r="T39" s="15">
        <v>4</v>
      </c>
      <c r="U39" s="15">
        <v>9</v>
      </c>
      <c r="V39" s="15">
        <v>3</v>
      </c>
      <c r="W39" s="15">
        <v>0.26600000000000001</v>
      </c>
      <c r="X39">
        <f t="shared" si="0"/>
        <v>362</v>
      </c>
      <c r="Y39">
        <f t="shared" si="1"/>
        <v>24.133333333333333</v>
      </c>
      <c r="Z39">
        <f t="shared" si="2"/>
        <v>21.116666666666667</v>
      </c>
      <c r="AA39">
        <f t="shared" si="3"/>
        <v>21.116666666666667</v>
      </c>
    </row>
    <row r="40" spans="1:27" ht="14.25" customHeight="1" thickBot="1" x14ac:dyDescent="0.4">
      <c r="A40" t="s">
        <v>406</v>
      </c>
      <c r="B40" s="11" t="s">
        <v>248</v>
      </c>
      <c r="C40" t="s">
        <v>364</v>
      </c>
      <c r="D40" t="s">
        <v>395</v>
      </c>
      <c r="E40" s="15">
        <v>150</v>
      </c>
      <c r="F40" s="15">
        <v>569</v>
      </c>
      <c r="G40" s="15">
        <v>644</v>
      </c>
      <c r="H40" s="15">
        <v>143</v>
      </c>
      <c r="I40" s="15">
        <v>85</v>
      </c>
      <c r="J40" s="15">
        <v>29</v>
      </c>
      <c r="K40" s="15">
        <v>2</v>
      </c>
      <c r="L40" s="15">
        <v>27</v>
      </c>
      <c r="M40" s="15">
        <v>79</v>
      </c>
      <c r="N40" s="15">
        <v>90</v>
      </c>
      <c r="O40" s="15">
        <v>63</v>
      </c>
      <c r="P40" s="15">
        <v>2</v>
      </c>
      <c r="Q40" s="15">
        <v>136</v>
      </c>
      <c r="R40" s="15">
        <v>7</v>
      </c>
      <c r="S40" s="15">
        <v>4</v>
      </c>
      <c r="T40" s="15">
        <v>1</v>
      </c>
      <c r="U40" s="15">
        <v>3</v>
      </c>
      <c r="V40" s="15">
        <v>1</v>
      </c>
      <c r="W40" s="15">
        <v>0.251</v>
      </c>
      <c r="X40">
        <f t="shared" si="0"/>
        <v>355</v>
      </c>
      <c r="Y40">
        <f t="shared" si="1"/>
        <v>23.666666666666668</v>
      </c>
      <c r="Z40">
        <f t="shared" si="2"/>
        <v>20.708333333333336</v>
      </c>
      <c r="AA40">
        <f t="shared" si="3"/>
        <v>20.708333333333336</v>
      </c>
    </row>
    <row r="41" spans="1:27" ht="14.25" customHeight="1" thickBot="1" x14ac:dyDescent="0.4">
      <c r="A41" t="s">
        <v>27</v>
      </c>
      <c r="B41" s="11" t="s">
        <v>756</v>
      </c>
      <c r="C41" t="s">
        <v>382</v>
      </c>
      <c r="D41" t="s">
        <v>395</v>
      </c>
      <c r="E41" s="15">
        <v>144</v>
      </c>
      <c r="F41" s="15">
        <v>565</v>
      </c>
      <c r="G41" s="15">
        <v>667</v>
      </c>
      <c r="H41" s="15">
        <v>151</v>
      </c>
      <c r="I41" s="15">
        <v>100</v>
      </c>
      <c r="J41" s="15">
        <v>29</v>
      </c>
      <c r="K41" s="15">
        <v>5</v>
      </c>
      <c r="L41" s="15">
        <v>16</v>
      </c>
      <c r="M41" s="15">
        <v>92</v>
      </c>
      <c r="N41" s="15">
        <v>63</v>
      </c>
      <c r="O41" s="15">
        <v>79</v>
      </c>
      <c r="P41" s="15">
        <v>0</v>
      </c>
      <c r="Q41" s="15">
        <v>121</v>
      </c>
      <c r="R41" s="15">
        <v>12</v>
      </c>
      <c r="S41" s="15">
        <v>4</v>
      </c>
      <c r="T41" s="15">
        <v>6</v>
      </c>
      <c r="U41" s="15">
        <v>7</v>
      </c>
      <c r="V41" s="15">
        <v>3</v>
      </c>
      <c r="W41" s="15">
        <v>0.26700000000000002</v>
      </c>
      <c r="X41">
        <f t="shared" si="0"/>
        <v>354</v>
      </c>
      <c r="Y41">
        <f t="shared" si="1"/>
        <v>23.6</v>
      </c>
      <c r="Z41">
        <f t="shared" si="2"/>
        <v>20.650000000000002</v>
      </c>
      <c r="AA41">
        <f t="shared" si="3"/>
        <v>20.650000000000002</v>
      </c>
    </row>
    <row r="42" spans="1:27" ht="14.25" customHeight="1" thickBot="1" x14ac:dyDescent="0.4">
      <c r="A42" t="s">
        <v>909</v>
      </c>
      <c r="B42" s="11" t="s">
        <v>1020</v>
      </c>
      <c r="C42" t="s">
        <v>372</v>
      </c>
      <c r="D42" t="s">
        <v>395</v>
      </c>
      <c r="E42" s="15">
        <v>147</v>
      </c>
      <c r="F42" s="15">
        <v>609</v>
      </c>
      <c r="G42" s="15">
        <v>680</v>
      </c>
      <c r="H42" s="15">
        <v>152</v>
      </c>
      <c r="I42" s="15">
        <v>98</v>
      </c>
      <c r="J42" s="15">
        <v>31</v>
      </c>
      <c r="K42" s="15">
        <v>4</v>
      </c>
      <c r="L42" s="15">
        <v>19</v>
      </c>
      <c r="M42" s="15">
        <v>89</v>
      </c>
      <c r="N42" s="15">
        <v>65</v>
      </c>
      <c r="O42" s="15">
        <v>52</v>
      </c>
      <c r="P42" s="15">
        <v>2</v>
      </c>
      <c r="Q42" s="15">
        <v>128</v>
      </c>
      <c r="R42" s="15">
        <v>8</v>
      </c>
      <c r="S42" s="15">
        <v>4</v>
      </c>
      <c r="T42" s="15">
        <v>6</v>
      </c>
      <c r="U42" s="15">
        <v>37</v>
      </c>
      <c r="V42" s="15">
        <v>10</v>
      </c>
      <c r="W42" s="15">
        <v>0.25</v>
      </c>
      <c r="X42">
        <f t="shared" si="0"/>
        <v>353</v>
      </c>
      <c r="Y42">
        <f t="shared" si="1"/>
        <v>23.533333333333335</v>
      </c>
      <c r="Z42">
        <f t="shared" si="2"/>
        <v>20.591666666666669</v>
      </c>
      <c r="AA42">
        <f t="shared" si="3"/>
        <v>20.591666666666669</v>
      </c>
    </row>
    <row r="43" spans="1:27" ht="14.25" customHeight="1" thickBot="1" x14ac:dyDescent="0.4">
      <c r="A43" t="s">
        <v>52</v>
      </c>
      <c r="B43" s="11" t="s">
        <v>724</v>
      </c>
      <c r="C43" t="s">
        <v>386</v>
      </c>
      <c r="D43" t="s">
        <v>395</v>
      </c>
      <c r="E43" s="15">
        <v>146</v>
      </c>
      <c r="F43" s="15">
        <v>559</v>
      </c>
      <c r="G43" s="15">
        <v>657</v>
      </c>
      <c r="H43" s="15">
        <v>126</v>
      </c>
      <c r="I43" s="15">
        <v>64</v>
      </c>
      <c r="J43" s="15">
        <v>21</v>
      </c>
      <c r="K43" s="15">
        <v>2</v>
      </c>
      <c r="L43" s="15">
        <v>39</v>
      </c>
      <c r="M43" s="15">
        <v>95</v>
      </c>
      <c r="N43" s="15">
        <v>89</v>
      </c>
      <c r="O43" s="15">
        <v>82</v>
      </c>
      <c r="P43" s="15">
        <v>3</v>
      </c>
      <c r="Q43" s="15">
        <v>186</v>
      </c>
      <c r="R43" s="15">
        <v>7</v>
      </c>
      <c r="S43" s="15">
        <v>5</v>
      </c>
      <c r="T43" s="15">
        <v>5</v>
      </c>
      <c r="U43" s="15">
        <v>8</v>
      </c>
      <c r="V43" s="15">
        <v>3</v>
      </c>
      <c r="W43" s="15">
        <v>0.22500000000000001</v>
      </c>
      <c r="X43">
        <f t="shared" si="0"/>
        <v>353</v>
      </c>
      <c r="Y43">
        <f t="shared" si="1"/>
        <v>23.533333333333335</v>
      </c>
      <c r="Z43">
        <f t="shared" si="2"/>
        <v>20.591666666666669</v>
      </c>
      <c r="AA43">
        <f t="shared" si="3"/>
        <v>20.591666666666669</v>
      </c>
    </row>
    <row r="44" spans="1:27" ht="14.25" customHeight="1" thickBot="1" x14ac:dyDescent="0.4">
      <c r="A44" t="s">
        <v>79</v>
      </c>
      <c r="B44" s="11" t="s">
        <v>403</v>
      </c>
      <c r="C44" t="s">
        <v>394</v>
      </c>
      <c r="D44" t="s">
        <v>395</v>
      </c>
      <c r="E44" s="15">
        <v>139</v>
      </c>
      <c r="F44" s="15">
        <v>567</v>
      </c>
      <c r="G44" s="15">
        <v>614</v>
      </c>
      <c r="H44" s="15">
        <v>159</v>
      </c>
      <c r="I44" s="15">
        <v>102</v>
      </c>
      <c r="J44" s="15">
        <v>32</v>
      </c>
      <c r="K44" s="15">
        <v>1</v>
      </c>
      <c r="L44" s="15">
        <v>24</v>
      </c>
      <c r="M44" s="15">
        <v>77</v>
      </c>
      <c r="N44" s="15">
        <v>85</v>
      </c>
      <c r="O44" s="15">
        <v>35</v>
      </c>
      <c r="P44" s="15">
        <v>1</v>
      </c>
      <c r="Q44" s="15">
        <v>123</v>
      </c>
      <c r="R44" s="15">
        <v>7</v>
      </c>
      <c r="S44" s="15">
        <v>5</v>
      </c>
      <c r="T44" s="15">
        <v>1</v>
      </c>
      <c r="U44" s="15">
        <v>16</v>
      </c>
      <c r="V44" s="15">
        <v>6</v>
      </c>
      <c r="W44" s="15">
        <v>0.28100000000000003</v>
      </c>
      <c r="X44">
        <f t="shared" si="0"/>
        <v>349</v>
      </c>
      <c r="Y44">
        <f t="shared" si="1"/>
        <v>23.266666666666666</v>
      </c>
      <c r="Z44">
        <f t="shared" si="2"/>
        <v>19.776666666666664</v>
      </c>
      <c r="AA44">
        <f t="shared" si="3"/>
        <v>19.776666666666664</v>
      </c>
    </row>
    <row r="45" spans="1:27" ht="14.25" customHeight="1" thickBot="1" x14ac:dyDescent="0.4">
      <c r="A45" t="s">
        <v>923</v>
      </c>
      <c r="B45" s="11" t="s">
        <v>306</v>
      </c>
      <c r="C45" t="s">
        <v>394</v>
      </c>
      <c r="D45" t="s">
        <v>395</v>
      </c>
      <c r="E45" s="15">
        <v>141</v>
      </c>
      <c r="F45" s="15">
        <v>551</v>
      </c>
      <c r="G45" s="15">
        <v>606</v>
      </c>
      <c r="H45" s="15">
        <v>149</v>
      </c>
      <c r="I45" s="15">
        <v>91</v>
      </c>
      <c r="J45" s="15">
        <v>26</v>
      </c>
      <c r="K45" s="15">
        <v>1</v>
      </c>
      <c r="L45" s="15">
        <v>31</v>
      </c>
      <c r="M45" s="15">
        <v>77</v>
      </c>
      <c r="N45" s="15">
        <v>93</v>
      </c>
      <c r="O45" s="15">
        <v>45</v>
      </c>
      <c r="P45" s="15">
        <v>0</v>
      </c>
      <c r="Q45" s="15">
        <v>138</v>
      </c>
      <c r="R45" s="15">
        <v>5</v>
      </c>
      <c r="S45" s="15">
        <v>4</v>
      </c>
      <c r="T45" s="15">
        <v>1</v>
      </c>
      <c r="U45" s="15">
        <v>1</v>
      </c>
      <c r="V45" s="15">
        <v>0</v>
      </c>
      <c r="W45" s="15">
        <v>0.27</v>
      </c>
      <c r="X45">
        <f t="shared" si="0"/>
        <v>348</v>
      </c>
      <c r="Y45">
        <f t="shared" si="1"/>
        <v>23.2</v>
      </c>
      <c r="Z45">
        <f t="shared" si="2"/>
        <v>19.72</v>
      </c>
      <c r="AA45">
        <f t="shared" si="3"/>
        <v>19.72</v>
      </c>
    </row>
    <row r="46" spans="1:27" ht="14.25" customHeight="1" thickBot="1" x14ac:dyDescent="0.4">
      <c r="A46" t="s">
        <v>348</v>
      </c>
      <c r="B46" s="11" t="s">
        <v>1052</v>
      </c>
      <c r="C46" t="s">
        <v>372</v>
      </c>
      <c r="D46" t="s">
        <v>395</v>
      </c>
      <c r="E46" s="15">
        <v>150</v>
      </c>
      <c r="F46" s="15">
        <v>589</v>
      </c>
      <c r="G46" s="15">
        <v>651</v>
      </c>
      <c r="H46" s="15">
        <v>143</v>
      </c>
      <c r="I46" s="15">
        <v>84</v>
      </c>
      <c r="J46" s="15">
        <v>30</v>
      </c>
      <c r="K46" s="15">
        <v>1</v>
      </c>
      <c r="L46" s="15">
        <v>29</v>
      </c>
      <c r="M46" s="15">
        <v>77</v>
      </c>
      <c r="N46" s="15">
        <v>90</v>
      </c>
      <c r="O46" s="15">
        <v>47</v>
      </c>
      <c r="P46" s="15">
        <v>1</v>
      </c>
      <c r="Q46" s="15">
        <v>130</v>
      </c>
      <c r="R46" s="15">
        <v>9</v>
      </c>
      <c r="S46" s="15">
        <v>5</v>
      </c>
      <c r="T46" s="15">
        <v>1</v>
      </c>
      <c r="U46" s="15">
        <v>2</v>
      </c>
      <c r="V46" s="15">
        <v>1</v>
      </c>
      <c r="W46" s="15">
        <v>0.24299999999999999</v>
      </c>
      <c r="X46">
        <f t="shared" si="0"/>
        <v>348</v>
      </c>
      <c r="Y46">
        <f t="shared" si="1"/>
        <v>23.2</v>
      </c>
      <c r="Z46">
        <f t="shared" si="2"/>
        <v>19.72</v>
      </c>
      <c r="AA46">
        <f t="shared" si="3"/>
        <v>19.72</v>
      </c>
    </row>
    <row r="47" spans="1:27" ht="14.25" customHeight="1" thickBot="1" x14ac:dyDescent="0.4">
      <c r="A47" t="s">
        <v>41</v>
      </c>
      <c r="B47" s="11" t="s">
        <v>22</v>
      </c>
      <c r="C47" t="s">
        <v>379</v>
      </c>
      <c r="D47" t="s">
        <v>395</v>
      </c>
      <c r="E47" s="15">
        <v>150</v>
      </c>
      <c r="F47" s="15">
        <v>570</v>
      </c>
      <c r="G47" s="15">
        <v>642</v>
      </c>
      <c r="H47" s="15">
        <v>155</v>
      </c>
      <c r="I47" s="15">
        <v>100</v>
      </c>
      <c r="J47" s="15">
        <v>32</v>
      </c>
      <c r="K47" s="15">
        <v>1</v>
      </c>
      <c r="L47" s="15">
        <v>21</v>
      </c>
      <c r="M47" s="15">
        <v>79</v>
      </c>
      <c r="N47" s="15">
        <v>85</v>
      </c>
      <c r="O47" s="15">
        <v>54</v>
      </c>
      <c r="P47" s="15">
        <v>2</v>
      </c>
      <c r="Q47" s="15">
        <v>123</v>
      </c>
      <c r="R47" s="15">
        <v>12</v>
      </c>
      <c r="S47" s="15">
        <v>5</v>
      </c>
      <c r="T47" s="15">
        <v>1</v>
      </c>
      <c r="U47" s="15">
        <v>1</v>
      </c>
      <c r="V47" s="15">
        <v>0</v>
      </c>
      <c r="W47" s="15">
        <v>0.27200000000000002</v>
      </c>
      <c r="X47">
        <f t="shared" si="0"/>
        <v>347</v>
      </c>
      <c r="Y47">
        <f t="shared" si="1"/>
        <v>23.133333333333333</v>
      </c>
      <c r="Z47">
        <f t="shared" si="2"/>
        <v>19.663333333333334</v>
      </c>
      <c r="AA47">
        <f t="shared" si="3"/>
        <v>19.663333333333334</v>
      </c>
    </row>
    <row r="48" spans="1:27" ht="14.25" customHeight="1" thickBot="1" x14ac:dyDescent="0.4">
      <c r="A48" t="s">
        <v>44</v>
      </c>
      <c r="B48" s="11" t="s">
        <v>43</v>
      </c>
      <c r="C48" t="s">
        <v>387</v>
      </c>
      <c r="D48" t="s">
        <v>395</v>
      </c>
      <c r="E48" s="15">
        <v>139</v>
      </c>
      <c r="F48" s="15">
        <v>519</v>
      </c>
      <c r="G48" s="15">
        <v>599</v>
      </c>
      <c r="H48" s="15">
        <v>132</v>
      </c>
      <c r="I48" s="15">
        <v>83</v>
      </c>
      <c r="J48" s="15">
        <v>26</v>
      </c>
      <c r="K48" s="15">
        <v>2</v>
      </c>
      <c r="L48" s="15">
        <v>22</v>
      </c>
      <c r="M48" s="15">
        <v>73</v>
      </c>
      <c r="N48" s="15">
        <v>79</v>
      </c>
      <c r="O48" s="15">
        <v>70</v>
      </c>
      <c r="P48" s="15">
        <v>4</v>
      </c>
      <c r="Q48" s="15">
        <v>106</v>
      </c>
      <c r="R48" s="15">
        <v>5</v>
      </c>
      <c r="S48" s="15">
        <v>4</v>
      </c>
      <c r="T48" s="15">
        <v>1</v>
      </c>
      <c r="U48" s="15">
        <v>1</v>
      </c>
      <c r="V48" s="15">
        <v>0</v>
      </c>
      <c r="W48" s="15">
        <v>0.255</v>
      </c>
      <c r="X48">
        <f t="shared" si="0"/>
        <v>346</v>
      </c>
      <c r="Y48">
        <f t="shared" si="1"/>
        <v>23.066666666666666</v>
      </c>
      <c r="Z48">
        <f t="shared" si="2"/>
        <v>19.606666666666666</v>
      </c>
      <c r="AA48">
        <f t="shared" si="3"/>
        <v>19.606666666666666</v>
      </c>
    </row>
    <row r="49" spans="1:27" ht="14.25" customHeight="1" thickBot="1" x14ac:dyDescent="0.4">
      <c r="A49" t="s">
        <v>179</v>
      </c>
      <c r="B49" s="11" t="s">
        <v>1167</v>
      </c>
      <c r="C49" t="s">
        <v>370</v>
      </c>
      <c r="D49" t="s">
        <v>395</v>
      </c>
      <c r="E49" s="15">
        <v>147</v>
      </c>
      <c r="F49" s="15">
        <v>607</v>
      </c>
      <c r="G49" s="15">
        <v>668</v>
      </c>
      <c r="H49" s="15">
        <v>159</v>
      </c>
      <c r="I49" s="15">
        <v>109</v>
      </c>
      <c r="J49" s="15">
        <v>33</v>
      </c>
      <c r="K49" s="15">
        <v>3</v>
      </c>
      <c r="L49" s="15">
        <v>13</v>
      </c>
      <c r="M49" s="15">
        <v>86</v>
      </c>
      <c r="N49" s="15">
        <v>61</v>
      </c>
      <c r="O49" s="15">
        <v>44</v>
      </c>
      <c r="P49" s="15">
        <v>1</v>
      </c>
      <c r="Q49" s="15">
        <v>108</v>
      </c>
      <c r="R49" s="15">
        <v>7</v>
      </c>
      <c r="S49" s="15">
        <v>4</v>
      </c>
      <c r="T49" s="15">
        <v>6</v>
      </c>
      <c r="U49" s="15">
        <v>33</v>
      </c>
      <c r="V49" s="15">
        <v>8</v>
      </c>
      <c r="W49" s="15">
        <v>0.26100000000000001</v>
      </c>
      <c r="X49">
        <f t="shared" si="0"/>
        <v>344</v>
      </c>
      <c r="Y49">
        <f t="shared" si="1"/>
        <v>22.933333333333334</v>
      </c>
      <c r="Z49">
        <f t="shared" si="2"/>
        <v>19.493333333333332</v>
      </c>
      <c r="AA49">
        <f t="shared" si="3"/>
        <v>19.493333333333332</v>
      </c>
    </row>
    <row r="50" spans="1:27" ht="14.25" customHeight="1" thickBot="1" x14ac:dyDescent="0.4">
      <c r="A50" t="s">
        <v>728</v>
      </c>
      <c r="B50" s="11" t="s">
        <v>412</v>
      </c>
      <c r="C50" t="s">
        <v>364</v>
      </c>
      <c r="D50" t="s">
        <v>395</v>
      </c>
      <c r="E50" s="15">
        <v>141</v>
      </c>
      <c r="F50" s="15">
        <v>561</v>
      </c>
      <c r="G50" s="15">
        <v>631</v>
      </c>
      <c r="H50" s="15">
        <v>149</v>
      </c>
      <c r="I50" s="15">
        <v>92</v>
      </c>
      <c r="J50" s="15">
        <v>38</v>
      </c>
      <c r="K50" s="15">
        <v>2</v>
      </c>
      <c r="L50" s="15">
        <v>17</v>
      </c>
      <c r="M50" s="15">
        <v>79</v>
      </c>
      <c r="N50" s="15">
        <v>71</v>
      </c>
      <c r="O50" s="15">
        <v>55</v>
      </c>
      <c r="P50" s="15">
        <v>3</v>
      </c>
      <c r="Q50" s="15">
        <v>109</v>
      </c>
      <c r="R50" s="15">
        <v>7</v>
      </c>
      <c r="S50" s="15">
        <v>5</v>
      </c>
      <c r="T50" s="15">
        <v>3</v>
      </c>
      <c r="U50" s="15">
        <v>6</v>
      </c>
      <c r="V50" s="15">
        <v>2</v>
      </c>
      <c r="W50" s="15">
        <v>0.26500000000000001</v>
      </c>
      <c r="X50">
        <f t="shared" si="0"/>
        <v>342</v>
      </c>
      <c r="Y50">
        <f t="shared" si="1"/>
        <v>22.8</v>
      </c>
      <c r="Z50">
        <f t="shared" si="2"/>
        <v>19.38</v>
      </c>
      <c r="AA50">
        <f t="shared" si="3"/>
        <v>19.38</v>
      </c>
    </row>
    <row r="51" spans="1:27" ht="14.25" customHeight="1" thickBot="1" x14ac:dyDescent="0.4">
      <c r="A51" t="s">
        <v>348</v>
      </c>
      <c r="B51" s="11" t="s">
        <v>460</v>
      </c>
      <c r="C51" t="s">
        <v>384</v>
      </c>
      <c r="D51" t="s">
        <v>395</v>
      </c>
      <c r="E51" s="15">
        <v>131</v>
      </c>
      <c r="F51" s="15">
        <v>498</v>
      </c>
      <c r="G51" s="15">
        <v>579</v>
      </c>
      <c r="H51" s="15">
        <v>120</v>
      </c>
      <c r="I51" s="15">
        <v>71</v>
      </c>
      <c r="J51" s="15">
        <v>21</v>
      </c>
      <c r="K51" s="15">
        <v>1</v>
      </c>
      <c r="L51" s="15">
        <v>27</v>
      </c>
      <c r="M51" s="15">
        <v>76</v>
      </c>
      <c r="N51" s="15">
        <v>80</v>
      </c>
      <c r="O51" s="15">
        <v>59</v>
      </c>
      <c r="P51" s="15">
        <v>5</v>
      </c>
      <c r="Q51" s="15">
        <v>103</v>
      </c>
      <c r="R51" s="15">
        <v>17</v>
      </c>
      <c r="S51" s="15">
        <v>4</v>
      </c>
      <c r="T51" s="15">
        <v>1</v>
      </c>
      <c r="U51" s="15">
        <v>8</v>
      </c>
      <c r="V51" s="15">
        <v>4</v>
      </c>
      <c r="W51" s="15">
        <v>0.24099999999999999</v>
      </c>
      <c r="X51">
        <f t="shared" si="0"/>
        <v>340</v>
      </c>
      <c r="Y51">
        <f t="shared" si="1"/>
        <v>22.666666666666668</v>
      </c>
      <c r="Z51">
        <f t="shared" si="2"/>
        <v>19.266666666666666</v>
      </c>
      <c r="AA51">
        <f t="shared" si="3"/>
        <v>19.266666666666666</v>
      </c>
    </row>
    <row r="52" spans="1:27" ht="14.25" customHeight="1" thickBot="1" x14ac:dyDescent="0.4">
      <c r="A52" t="s">
        <v>1720</v>
      </c>
      <c r="B52" s="11" t="s">
        <v>312</v>
      </c>
      <c r="C52" t="s">
        <v>373</v>
      </c>
      <c r="D52" t="s">
        <v>395</v>
      </c>
      <c r="E52" s="15">
        <v>146</v>
      </c>
      <c r="F52" s="15">
        <v>558</v>
      </c>
      <c r="G52" s="15">
        <v>634</v>
      </c>
      <c r="H52" s="15">
        <v>151</v>
      </c>
      <c r="I52" s="15">
        <v>97</v>
      </c>
      <c r="J52" s="15">
        <v>26</v>
      </c>
      <c r="K52" s="15">
        <v>3</v>
      </c>
      <c r="L52" s="15">
        <v>25</v>
      </c>
      <c r="M52" s="15">
        <v>77</v>
      </c>
      <c r="N52" s="15">
        <v>83</v>
      </c>
      <c r="O52" s="15">
        <v>65</v>
      </c>
      <c r="P52" s="15">
        <v>2</v>
      </c>
      <c r="Q52" s="15">
        <v>147</v>
      </c>
      <c r="R52" s="15">
        <v>4</v>
      </c>
      <c r="S52" s="15">
        <v>5</v>
      </c>
      <c r="T52" s="15">
        <v>1</v>
      </c>
      <c r="U52" s="15">
        <v>5</v>
      </c>
      <c r="V52" s="15">
        <v>2</v>
      </c>
      <c r="W52" s="15">
        <v>0.27</v>
      </c>
      <c r="X52">
        <f t="shared" si="0"/>
        <v>339</v>
      </c>
      <c r="Y52">
        <f t="shared" si="1"/>
        <v>22.6</v>
      </c>
      <c r="Z52">
        <f t="shared" si="2"/>
        <v>19.21</v>
      </c>
      <c r="AA52">
        <f t="shared" si="3"/>
        <v>19.21</v>
      </c>
    </row>
    <row r="53" spans="1:27" ht="14.25" customHeight="1" thickBot="1" x14ac:dyDescent="0.4">
      <c r="A53" t="s">
        <v>1009</v>
      </c>
      <c r="B53" s="11" t="s">
        <v>1010</v>
      </c>
      <c r="C53" t="s">
        <v>386</v>
      </c>
      <c r="D53" t="s">
        <v>395</v>
      </c>
      <c r="E53" s="15">
        <v>146</v>
      </c>
      <c r="F53" s="15">
        <v>556</v>
      </c>
      <c r="G53" s="15">
        <v>646</v>
      </c>
      <c r="H53" s="15">
        <v>129</v>
      </c>
      <c r="I53" s="15">
        <v>68</v>
      </c>
      <c r="J53" s="15">
        <v>30</v>
      </c>
      <c r="K53" s="15">
        <v>1</v>
      </c>
      <c r="L53" s="15">
        <v>29</v>
      </c>
      <c r="M53" s="15">
        <v>84</v>
      </c>
      <c r="N53" s="15">
        <v>85</v>
      </c>
      <c r="O53" s="15">
        <v>76</v>
      </c>
      <c r="P53" s="15">
        <v>0</v>
      </c>
      <c r="Q53" s="15">
        <v>157</v>
      </c>
      <c r="R53" s="15">
        <v>7</v>
      </c>
      <c r="S53" s="15">
        <v>5</v>
      </c>
      <c r="T53" s="15">
        <v>2</v>
      </c>
      <c r="U53" s="15">
        <v>4</v>
      </c>
      <c r="V53" s="15">
        <v>2</v>
      </c>
      <c r="W53" s="15">
        <v>0.23200000000000001</v>
      </c>
      <c r="X53">
        <f t="shared" si="0"/>
        <v>337</v>
      </c>
      <c r="Y53">
        <f t="shared" si="1"/>
        <v>22.466666666666665</v>
      </c>
      <c r="Z53">
        <f t="shared" si="2"/>
        <v>19.096666666666664</v>
      </c>
      <c r="AA53">
        <f t="shared" si="3"/>
        <v>19.096666666666664</v>
      </c>
    </row>
    <row r="54" spans="1:27" ht="14.25" customHeight="1" thickBot="1" x14ac:dyDescent="0.4">
      <c r="A54" t="s">
        <v>1721</v>
      </c>
      <c r="B54" s="11" t="s">
        <v>240</v>
      </c>
      <c r="C54" t="s">
        <v>377</v>
      </c>
      <c r="D54" t="s">
        <v>395</v>
      </c>
      <c r="E54" s="15">
        <v>136</v>
      </c>
      <c r="F54" s="15">
        <v>513</v>
      </c>
      <c r="G54" s="15">
        <v>589</v>
      </c>
      <c r="H54" s="15">
        <v>134</v>
      </c>
      <c r="I54" s="15">
        <v>81</v>
      </c>
      <c r="J54" s="15">
        <v>26</v>
      </c>
      <c r="K54" s="15">
        <v>2</v>
      </c>
      <c r="L54" s="15">
        <v>25</v>
      </c>
      <c r="M54" s="15">
        <v>75</v>
      </c>
      <c r="N54" s="15">
        <v>81</v>
      </c>
      <c r="O54" s="15">
        <v>65</v>
      </c>
      <c r="P54" s="15">
        <v>5</v>
      </c>
      <c r="Q54" s="15">
        <v>129</v>
      </c>
      <c r="R54" s="15">
        <v>6</v>
      </c>
      <c r="S54" s="15">
        <v>4</v>
      </c>
      <c r="T54" s="15">
        <v>1</v>
      </c>
      <c r="U54" s="15">
        <v>11</v>
      </c>
      <c r="V54" s="15">
        <v>6</v>
      </c>
      <c r="W54" s="15">
        <v>0.26100000000000001</v>
      </c>
      <c r="X54">
        <f t="shared" si="0"/>
        <v>336</v>
      </c>
      <c r="Y54">
        <f t="shared" si="1"/>
        <v>22.4</v>
      </c>
      <c r="Z54">
        <f t="shared" si="2"/>
        <v>19.04</v>
      </c>
      <c r="AA54">
        <f t="shared" si="3"/>
        <v>19.04</v>
      </c>
    </row>
    <row r="55" spans="1:27" ht="14.25" customHeight="1" thickBot="1" x14ac:dyDescent="0.4">
      <c r="A55" t="s">
        <v>216</v>
      </c>
      <c r="B55" s="11" t="s">
        <v>234</v>
      </c>
      <c r="C55" t="s">
        <v>378</v>
      </c>
      <c r="D55" t="s">
        <v>395</v>
      </c>
      <c r="E55" s="15">
        <v>128</v>
      </c>
      <c r="F55" s="15">
        <v>484</v>
      </c>
      <c r="G55" s="15">
        <v>557</v>
      </c>
      <c r="H55" s="15">
        <v>121</v>
      </c>
      <c r="I55" s="15">
        <v>70</v>
      </c>
      <c r="J55" s="15">
        <v>24</v>
      </c>
      <c r="K55" s="15">
        <v>2</v>
      </c>
      <c r="L55" s="15">
        <v>25</v>
      </c>
      <c r="M55" s="15">
        <v>72</v>
      </c>
      <c r="N55" s="15">
        <v>80</v>
      </c>
      <c r="O55" s="15">
        <v>58</v>
      </c>
      <c r="P55" s="15">
        <v>3</v>
      </c>
      <c r="Q55" s="15">
        <v>100</v>
      </c>
      <c r="R55" s="15">
        <v>11</v>
      </c>
      <c r="S55" s="15">
        <v>4</v>
      </c>
      <c r="T55" s="15">
        <v>1</v>
      </c>
      <c r="U55" s="15">
        <v>2</v>
      </c>
      <c r="V55" s="15">
        <v>1</v>
      </c>
      <c r="W55" s="15">
        <v>0.25</v>
      </c>
      <c r="X55">
        <f t="shared" si="0"/>
        <v>335</v>
      </c>
      <c r="Y55">
        <f t="shared" si="1"/>
        <v>22.333333333333332</v>
      </c>
      <c r="Z55">
        <f t="shared" si="2"/>
        <v>18.983333333333331</v>
      </c>
      <c r="AA55">
        <f t="shared" si="3"/>
        <v>18.983333333333331</v>
      </c>
    </row>
    <row r="56" spans="1:27" ht="14.25" customHeight="1" thickBot="1" x14ac:dyDescent="0.4">
      <c r="A56" t="s">
        <v>744</v>
      </c>
      <c r="B56" s="11" t="s">
        <v>971</v>
      </c>
      <c r="C56" t="s">
        <v>365</v>
      </c>
      <c r="D56" t="s">
        <v>395</v>
      </c>
      <c r="E56" s="15">
        <v>141</v>
      </c>
      <c r="F56" s="15">
        <v>560</v>
      </c>
      <c r="G56" s="15">
        <v>626</v>
      </c>
      <c r="H56" s="15">
        <v>151</v>
      </c>
      <c r="I56" s="15">
        <v>99</v>
      </c>
      <c r="J56" s="15">
        <v>30</v>
      </c>
      <c r="K56" s="15">
        <v>1</v>
      </c>
      <c r="L56" s="15">
        <v>20</v>
      </c>
      <c r="M56" s="15">
        <v>75</v>
      </c>
      <c r="N56" s="15">
        <v>77</v>
      </c>
      <c r="O56" s="15">
        <v>42</v>
      </c>
      <c r="P56" s="15">
        <v>3</v>
      </c>
      <c r="Q56" s="15">
        <v>103</v>
      </c>
      <c r="R56" s="15">
        <v>18</v>
      </c>
      <c r="S56" s="15">
        <v>5</v>
      </c>
      <c r="T56" s="15">
        <v>2</v>
      </c>
      <c r="U56" s="15">
        <v>1</v>
      </c>
      <c r="V56" s="15">
        <v>0</v>
      </c>
      <c r="W56" s="15">
        <v>0.27</v>
      </c>
      <c r="X56">
        <f t="shared" si="0"/>
        <v>334</v>
      </c>
      <c r="Y56">
        <f t="shared" si="1"/>
        <v>22.266666666666666</v>
      </c>
      <c r="Z56">
        <f t="shared" si="2"/>
        <v>18.926666666666666</v>
      </c>
      <c r="AA56">
        <f t="shared" si="3"/>
        <v>18.926666666666666</v>
      </c>
    </row>
    <row r="57" spans="1:27" ht="14.25" customHeight="1" thickBot="1" x14ac:dyDescent="0.4">
      <c r="A57" t="s">
        <v>1442</v>
      </c>
      <c r="B57" s="11" t="s">
        <v>1443</v>
      </c>
      <c r="C57" t="s">
        <v>374</v>
      </c>
      <c r="D57" t="s">
        <v>395</v>
      </c>
      <c r="E57" s="15">
        <v>116</v>
      </c>
      <c r="F57" s="15">
        <v>429</v>
      </c>
      <c r="G57" s="15">
        <v>493</v>
      </c>
      <c r="H57" s="15">
        <v>122</v>
      </c>
      <c r="I57" s="15">
        <v>80</v>
      </c>
      <c r="J57" s="15">
        <v>23</v>
      </c>
      <c r="K57" s="15">
        <v>1</v>
      </c>
      <c r="L57" s="15">
        <v>17</v>
      </c>
      <c r="M57" s="15">
        <v>64</v>
      </c>
      <c r="N57" s="15">
        <v>67</v>
      </c>
      <c r="O57" s="15">
        <v>55</v>
      </c>
      <c r="P57" s="15">
        <v>1</v>
      </c>
      <c r="Q57" s="15">
        <v>55</v>
      </c>
      <c r="R57" s="15">
        <v>5</v>
      </c>
      <c r="S57" s="15">
        <v>3</v>
      </c>
      <c r="T57" s="15">
        <v>1</v>
      </c>
      <c r="U57" s="15">
        <v>1</v>
      </c>
      <c r="V57" s="15">
        <v>0</v>
      </c>
      <c r="W57" s="15">
        <v>0.28299999999999997</v>
      </c>
      <c r="X57">
        <f t="shared" si="0"/>
        <v>329</v>
      </c>
      <c r="Y57">
        <f t="shared" si="1"/>
        <v>21.933333333333334</v>
      </c>
      <c r="Z57">
        <f t="shared" si="2"/>
        <v>18.643333333333334</v>
      </c>
      <c r="AA57">
        <f t="shared" si="3"/>
        <v>18.643333333333334</v>
      </c>
    </row>
    <row r="58" spans="1:27" ht="14.25" customHeight="1" thickBot="1" x14ac:dyDescent="0.4">
      <c r="A58" t="s">
        <v>845</v>
      </c>
      <c r="B58" s="11" t="s">
        <v>844</v>
      </c>
      <c r="C58" t="s">
        <v>385</v>
      </c>
      <c r="D58" t="s">
        <v>395</v>
      </c>
      <c r="E58" s="15">
        <v>128</v>
      </c>
      <c r="F58" s="15">
        <v>489</v>
      </c>
      <c r="G58" s="15">
        <v>553</v>
      </c>
      <c r="H58" s="15">
        <v>119</v>
      </c>
      <c r="I58" s="15">
        <v>66</v>
      </c>
      <c r="J58" s="15">
        <v>23</v>
      </c>
      <c r="K58" s="15">
        <v>1</v>
      </c>
      <c r="L58" s="15">
        <v>30</v>
      </c>
      <c r="M58" s="15">
        <v>71</v>
      </c>
      <c r="N58" s="15">
        <v>82</v>
      </c>
      <c r="O58" s="15">
        <v>53</v>
      </c>
      <c r="P58" s="15">
        <v>7</v>
      </c>
      <c r="Q58" s="15">
        <v>113</v>
      </c>
      <c r="R58" s="15">
        <v>6</v>
      </c>
      <c r="S58" s="15">
        <v>4</v>
      </c>
      <c r="T58" s="15">
        <v>1</v>
      </c>
      <c r="U58" s="15">
        <v>2</v>
      </c>
      <c r="V58" s="15">
        <v>1</v>
      </c>
      <c r="W58" s="15">
        <v>0.24399999999999999</v>
      </c>
      <c r="X58">
        <f t="shared" si="0"/>
        <v>329</v>
      </c>
      <c r="Y58">
        <f t="shared" si="1"/>
        <v>21.933333333333334</v>
      </c>
      <c r="Z58">
        <f t="shared" si="2"/>
        <v>18.643333333333334</v>
      </c>
      <c r="AA58">
        <f t="shared" si="3"/>
        <v>18.643333333333334</v>
      </c>
    </row>
    <row r="59" spans="1:27" ht="14.25" customHeight="1" thickBot="1" x14ac:dyDescent="0.4">
      <c r="A59" t="s">
        <v>969</v>
      </c>
      <c r="B59" s="11" t="s">
        <v>243</v>
      </c>
      <c r="C59" t="s">
        <v>384</v>
      </c>
      <c r="D59" t="s">
        <v>395</v>
      </c>
      <c r="E59" s="15">
        <v>138</v>
      </c>
      <c r="F59" s="15">
        <v>548</v>
      </c>
      <c r="G59" s="15">
        <v>612</v>
      </c>
      <c r="H59" s="15">
        <v>143</v>
      </c>
      <c r="I59" s="15">
        <v>92</v>
      </c>
      <c r="J59" s="15">
        <v>27</v>
      </c>
      <c r="K59" s="15">
        <v>1</v>
      </c>
      <c r="L59" s="15">
        <v>23</v>
      </c>
      <c r="M59" s="15">
        <v>80</v>
      </c>
      <c r="N59" s="15">
        <v>73</v>
      </c>
      <c r="O59" s="15">
        <v>51</v>
      </c>
      <c r="P59" s="15">
        <v>2</v>
      </c>
      <c r="Q59" s="15">
        <v>127</v>
      </c>
      <c r="R59" s="15">
        <v>4</v>
      </c>
      <c r="S59" s="15">
        <v>4</v>
      </c>
      <c r="T59" s="15">
        <v>4</v>
      </c>
      <c r="U59" s="15">
        <v>16</v>
      </c>
      <c r="V59" s="15">
        <v>6</v>
      </c>
      <c r="W59" s="15">
        <v>0.26100000000000001</v>
      </c>
      <c r="X59">
        <f t="shared" si="0"/>
        <v>328</v>
      </c>
      <c r="Y59">
        <f t="shared" si="1"/>
        <v>21.866666666666667</v>
      </c>
      <c r="Z59">
        <f t="shared" si="2"/>
        <v>18.586666666666666</v>
      </c>
      <c r="AA59">
        <f t="shared" si="3"/>
        <v>18.586666666666666</v>
      </c>
    </row>
    <row r="60" spans="1:27" ht="14.25" customHeight="1" thickBot="1" x14ac:dyDescent="0.4">
      <c r="A60" t="s">
        <v>1221</v>
      </c>
      <c r="B60" s="11" t="s">
        <v>1222</v>
      </c>
      <c r="C60" t="s">
        <v>377</v>
      </c>
      <c r="D60" t="s">
        <v>395</v>
      </c>
      <c r="E60" s="15">
        <v>136</v>
      </c>
      <c r="F60" s="15">
        <v>546</v>
      </c>
      <c r="G60" s="15">
        <v>602</v>
      </c>
      <c r="H60" s="15">
        <v>152</v>
      </c>
      <c r="I60" s="15">
        <v>108</v>
      </c>
      <c r="J60" s="15">
        <v>28</v>
      </c>
      <c r="K60" s="15">
        <v>4</v>
      </c>
      <c r="L60" s="15">
        <v>11</v>
      </c>
      <c r="M60" s="15">
        <v>72</v>
      </c>
      <c r="N60" s="15">
        <v>57</v>
      </c>
      <c r="O60" s="15">
        <v>39</v>
      </c>
      <c r="P60" s="15">
        <v>4</v>
      </c>
      <c r="Q60" s="15">
        <v>75</v>
      </c>
      <c r="R60" s="15">
        <v>8</v>
      </c>
      <c r="S60" s="15">
        <v>4</v>
      </c>
      <c r="T60" s="15">
        <v>5</v>
      </c>
      <c r="U60" s="15">
        <v>22</v>
      </c>
      <c r="V60" s="15">
        <v>7</v>
      </c>
      <c r="W60" s="15">
        <v>0.27800000000000002</v>
      </c>
      <c r="X60">
        <f t="shared" si="0"/>
        <v>328</v>
      </c>
      <c r="Y60">
        <f t="shared" si="1"/>
        <v>21.866666666666667</v>
      </c>
      <c r="Z60">
        <f t="shared" si="2"/>
        <v>18.586666666666666</v>
      </c>
      <c r="AA60">
        <f t="shared" si="3"/>
        <v>18.586666666666666</v>
      </c>
    </row>
    <row r="61" spans="1:27" ht="14.25" customHeight="1" thickBot="1" x14ac:dyDescent="0.4">
      <c r="A61" t="s">
        <v>406</v>
      </c>
      <c r="B61" s="11" t="s">
        <v>547</v>
      </c>
      <c r="C61" t="s">
        <v>385</v>
      </c>
      <c r="D61" t="s">
        <v>395</v>
      </c>
      <c r="E61" s="15">
        <v>146</v>
      </c>
      <c r="F61" s="15">
        <v>562</v>
      </c>
      <c r="G61" s="15">
        <v>666</v>
      </c>
      <c r="H61" s="15">
        <v>139</v>
      </c>
      <c r="I61" s="15">
        <v>89</v>
      </c>
      <c r="J61" s="15">
        <v>26</v>
      </c>
      <c r="K61" s="15">
        <v>3</v>
      </c>
      <c r="L61" s="15">
        <v>21</v>
      </c>
      <c r="M61" s="15">
        <v>89</v>
      </c>
      <c r="N61" s="15">
        <v>67</v>
      </c>
      <c r="O61" s="15">
        <v>89</v>
      </c>
      <c r="P61" s="15">
        <v>5</v>
      </c>
      <c r="Q61" s="15">
        <v>165</v>
      </c>
      <c r="R61" s="15">
        <v>5</v>
      </c>
      <c r="S61" s="15">
        <v>4</v>
      </c>
      <c r="T61" s="15">
        <v>5</v>
      </c>
      <c r="U61" s="15">
        <v>18</v>
      </c>
      <c r="V61" s="15">
        <v>5</v>
      </c>
      <c r="W61" s="15">
        <v>0.247</v>
      </c>
      <c r="X61">
        <f t="shared" si="0"/>
        <v>327</v>
      </c>
      <c r="Y61">
        <f t="shared" si="1"/>
        <v>21.8</v>
      </c>
      <c r="Z61">
        <f t="shared" si="2"/>
        <v>18.53</v>
      </c>
      <c r="AA61">
        <f t="shared" si="3"/>
        <v>18.53</v>
      </c>
    </row>
    <row r="62" spans="1:27" ht="14.25" customHeight="1" thickBot="1" x14ac:dyDescent="0.4">
      <c r="A62" t="s">
        <v>37</v>
      </c>
      <c r="B62" s="11" t="s">
        <v>912</v>
      </c>
      <c r="C62" t="s">
        <v>382</v>
      </c>
      <c r="D62" t="s">
        <v>395</v>
      </c>
      <c r="E62" s="15">
        <v>141</v>
      </c>
      <c r="F62" s="15">
        <v>533</v>
      </c>
      <c r="G62" s="15">
        <v>590</v>
      </c>
      <c r="H62" s="15">
        <v>154</v>
      </c>
      <c r="I62" s="15">
        <v>108</v>
      </c>
      <c r="J62" s="15">
        <v>33</v>
      </c>
      <c r="K62" s="15">
        <v>1</v>
      </c>
      <c r="L62" s="15">
        <v>11</v>
      </c>
      <c r="M62" s="15">
        <v>66</v>
      </c>
      <c r="N62" s="15">
        <v>67</v>
      </c>
      <c r="O62" s="15">
        <v>41</v>
      </c>
      <c r="P62" s="15">
        <v>1</v>
      </c>
      <c r="Q62" s="15">
        <v>71</v>
      </c>
      <c r="R62" s="15">
        <v>9</v>
      </c>
      <c r="S62" s="15">
        <v>5</v>
      </c>
      <c r="T62" s="15">
        <v>2</v>
      </c>
      <c r="U62" s="15">
        <v>4</v>
      </c>
      <c r="V62" s="15">
        <v>2</v>
      </c>
      <c r="W62" s="15">
        <v>0.28799999999999998</v>
      </c>
      <c r="X62">
        <f t="shared" si="0"/>
        <v>326</v>
      </c>
      <c r="Y62">
        <f t="shared" si="1"/>
        <v>21.733333333333334</v>
      </c>
      <c r="Z62">
        <f t="shared" si="2"/>
        <v>18.473333333333333</v>
      </c>
      <c r="AA62">
        <f t="shared" si="3"/>
        <v>18.473333333333333</v>
      </c>
    </row>
    <row r="63" spans="1:27" ht="14.25" customHeight="1" thickBot="1" x14ac:dyDescent="0.4">
      <c r="A63" t="s">
        <v>985</v>
      </c>
      <c r="B63" s="11" t="s">
        <v>986</v>
      </c>
      <c r="C63" t="s">
        <v>389</v>
      </c>
      <c r="D63" t="s">
        <v>395</v>
      </c>
      <c r="E63" s="15">
        <v>136</v>
      </c>
      <c r="F63" s="15">
        <v>532</v>
      </c>
      <c r="G63" s="15">
        <v>582</v>
      </c>
      <c r="H63" s="15">
        <v>137</v>
      </c>
      <c r="I63" s="15">
        <v>83</v>
      </c>
      <c r="J63" s="15">
        <v>31</v>
      </c>
      <c r="K63" s="15">
        <v>3</v>
      </c>
      <c r="L63" s="15">
        <v>20</v>
      </c>
      <c r="M63" s="15">
        <v>72</v>
      </c>
      <c r="N63" s="15">
        <v>75</v>
      </c>
      <c r="O63" s="15">
        <v>38</v>
      </c>
      <c r="P63" s="15">
        <v>1</v>
      </c>
      <c r="Q63" s="15">
        <v>104</v>
      </c>
      <c r="R63" s="15">
        <v>5</v>
      </c>
      <c r="S63" s="15">
        <v>5</v>
      </c>
      <c r="T63" s="15">
        <v>2</v>
      </c>
      <c r="U63" s="15">
        <v>16</v>
      </c>
      <c r="V63" s="15">
        <v>6</v>
      </c>
      <c r="W63" s="15">
        <v>0.25800000000000001</v>
      </c>
      <c r="X63">
        <f t="shared" si="0"/>
        <v>325</v>
      </c>
      <c r="Y63">
        <f t="shared" si="1"/>
        <v>21.666666666666668</v>
      </c>
      <c r="Z63">
        <f t="shared" si="2"/>
        <v>17.875</v>
      </c>
      <c r="AA63">
        <f t="shared" si="3"/>
        <v>17.875</v>
      </c>
    </row>
    <row r="64" spans="1:27" ht="14.25" customHeight="1" thickBot="1" x14ac:dyDescent="0.4">
      <c r="A64" t="s">
        <v>281</v>
      </c>
      <c r="B64" s="11" t="s">
        <v>1232</v>
      </c>
      <c r="C64" t="s">
        <v>1589</v>
      </c>
      <c r="D64" t="s">
        <v>395</v>
      </c>
      <c r="E64" s="15">
        <v>149</v>
      </c>
      <c r="F64" s="15">
        <v>584</v>
      </c>
      <c r="G64" s="15">
        <v>656</v>
      </c>
      <c r="H64" s="15">
        <v>149</v>
      </c>
      <c r="I64" s="15">
        <v>91</v>
      </c>
      <c r="J64" s="15">
        <v>33</v>
      </c>
      <c r="K64" s="15">
        <v>2</v>
      </c>
      <c r="L64" s="15">
        <v>22</v>
      </c>
      <c r="M64" s="15">
        <v>81</v>
      </c>
      <c r="N64" s="15">
        <v>82</v>
      </c>
      <c r="O64" s="15">
        <v>53</v>
      </c>
      <c r="P64" s="15">
        <v>3</v>
      </c>
      <c r="Q64" s="15">
        <v>165</v>
      </c>
      <c r="R64" s="15">
        <v>12</v>
      </c>
      <c r="S64" s="15">
        <v>5</v>
      </c>
      <c r="T64" s="15">
        <v>2</v>
      </c>
      <c r="U64" s="15">
        <v>32</v>
      </c>
      <c r="V64" s="15">
        <v>12</v>
      </c>
      <c r="W64" s="15">
        <v>0.255</v>
      </c>
      <c r="X64">
        <f t="shared" si="0"/>
        <v>322</v>
      </c>
      <c r="Y64">
        <f t="shared" si="1"/>
        <v>21.466666666666665</v>
      </c>
      <c r="Z64">
        <f t="shared" si="2"/>
        <v>17.709999999999997</v>
      </c>
      <c r="AA64">
        <f t="shared" si="3"/>
        <v>17.709999999999997</v>
      </c>
    </row>
    <row r="65" spans="1:27" ht="14.25" customHeight="1" thickBot="1" x14ac:dyDescent="0.4">
      <c r="A65" t="s">
        <v>348</v>
      </c>
      <c r="B65" s="11" t="s">
        <v>549</v>
      </c>
      <c r="C65" t="s">
        <v>363</v>
      </c>
      <c r="D65" t="s">
        <v>395</v>
      </c>
      <c r="E65" s="15">
        <v>131</v>
      </c>
      <c r="F65" s="15">
        <v>491</v>
      </c>
      <c r="G65" s="15">
        <v>566</v>
      </c>
      <c r="H65" s="15">
        <v>127</v>
      </c>
      <c r="I65" s="15">
        <v>78</v>
      </c>
      <c r="J65" s="15">
        <v>30</v>
      </c>
      <c r="K65" s="15">
        <v>1</v>
      </c>
      <c r="L65" s="15">
        <v>18</v>
      </c>
      <c r="M65" s="15">
        <v>69</v>
      </c>
      <c r="N65" s="15">
        <v>72</v>
      </c>
      <c r="O65" s="15">
        <v>64</v>
      </c>
      <c r="P65" s="15">
        <v>1</v>
      </c>
      <c r="Q65" s="15">
        <v>100</v>
      </c>
      <c r="R65" s="15">
        <v>6</v>
      </c>
      <c r="S65" s="15">
        <v>4</v>
      </c>
      <c r="T65" s="15">
        <v>1</v>
      </c>
      <c r="U65" s="15">
        <v>3</v>
      </c>
      <c r="V65" s="15">
        <v>1</v>
      </c>
      <c r="W65" s="15">
        <v>0.25800000000000001</v>
      </c>
      <c r="X65">
        <f t="shared" si="0"/>
        <v>320</v>
      </c>
      <c r="Y65">
        <f t="shared" si="1"/>
        <v>21.333333333333332</v>
      </c>
      <c r="Z65">
        <f t="shared" si="2"/>
        <v>17.599999999999998</v>
      </c>
      <c r="AA65">
        <f t="shared" si="3"/>
        <v>17.599999999999998</v>
      </c>
    </row>
    <row r="66" spans="1:27" ht="14.25" customHeight="1" thickBot="1" x14ac:dyDescent="0.4">
      <c r="A66" t="s">
        <v>188</v>
      </c>
      <c r="B66" s="11" t="s">
        <v>1371</v>
      </c>
      <c r="C66" t="s">
        <v>394</v>
      </c>
      <c r="D66" t="s">
        <v>395</v>
      </c>
      <c r="E66" s="15">
        <v>141</v>
      </c>
      <c r="F66" s="15">
        <v>528</v>
      </c>
      <c r="G66" s="15">
        <v>586</v>
      </c>
      <c r="H66" s="15">
        <v>139</v>
      </c>
      <c r="I66" s="15">
        <v>87</v>
      </c>
      <c r="J66" s="15">
        <v>28</v>
      </c>
      <c r="K66" s="15">
        <v>1</v>
      </c>
      <c r="L66" s="15">
        <v>23</v>
      </c>
      <c r="M66" s="15">
        <v>69</v>
      </c>
      <c r="N66" s="15">
        <v>74</v>
      </c>
      <c r="O66" s="15">
        <v>44</v>
      </c>
      <c r="P66" s="15">
        <v>0</v>
      </c>
      <c r="Q66" s="15">
        <v>106</v>
      </c>
      <c r="R66" s="15">
        <v>8</v>
      </c>
      <c r="S66" s="15">
        <v>4</v>
      </c>
      <c r="T66" s="15">
        <v>3</v>
      </c>
      <c r="U66" s="15">
        <v>2</v>
      </c>
      <c r="V66" s="15">
        <v>1</v>
      </c>
      <c r="W66" s="15">
        <v>0.26300000000000001</v>
      </c>
      <c r="X66">
        <f t="shared" ref="X66:X129" si="4">U66+(4*L66)+I66+(2*J66)+(3*K66)+O66-Q66-V66+M66+N66</f>
        <v>320</v>
      </c>
      <c r="Y66">
        <f t="shared" ref="Y66:Y129" si="5">X66/15</f>
        <v>21.333333333333332</v>
      </c>
      <c r="Z66">
        <f t="shared" ref="Z66:Z129" si="6">IF(X66&gt;= 600,Y66*1.125,IF( X66&gt; 575,Y66*1.1,IF( X66&gt; 550,Y66*1.075,IF( X66&gt; 525,Y66*1.05,IF( X66&gt; 500,Y66*1.025,IF( X66&gt; 475,Y66,IF( X66&gt; 450,Y66*0.975,IF( X66&gt; 425,Y66*0.95,IF( X66&gt; 400,Y66*0.925,IF( X66&gt; 375,Y66*0.9,IF( X66&gt; 350,Y66*0.875,IF( X66&gt; 325,Y66*0.85,IF( X66&gt; 300,Y66*0.825,IF( X66&gt; 275,Y66*0.8,IF( X66&gt; 250,Y66*0.775,IF( X66&gt; 225,Y66*0.75,IF( X66&gt; 200,Y66*0.725,IF( X66&gt; 175,Y66*0.7,IF( X66&gt; 150,Y66*0.675,IF( X66&gt; 125,Y66*0.65,IF( X66&gt; 100,Y66*0.625,IF( X66&gt; 75,Y66*0.6,IF( X66&gt; 50,Y66*0.575,IF( X66&gt; 25,Y66*0.55,Y66*0.525))))))))))))))))))))))))</f>
        <v>17.599999999999998</v>
      </c>
      <c r="AA66">
        <f t="shared" ref="AA66:AA129" si="7">IF(Z66 &lt; 1.5,1,Z66)</f>
        <v>17.599999999999998</v>
      </c>
    </row>
    <row r="67" spans="1:27" ht="14.25" customHeight="1" thickBot="1" x14ac:dyDescent="0.4">
      <c r="A67" t="s">
        <v>1031</v>
      </c>
      <c r="B67" s="11" t="s">
        <v>429</v>
      </c>
      <c r="C67" t="s">
        <v>387</v>
      </c>
      <c r="D67" t="s">
        <v>395</v>
      </c>
      <c r="E67" s="15">
        <v>143</v>
      </c>
      <c r="F67" s="15">
        <v>597</v>
      </c>
      <c r="G67" s="15">
        <v>640</v>
      </c>
      <c r="H67" s="15">
        <v>165</v>
      </c>
      <c r="I67" s="15">
        <v>117</v>
      </c>
      <c r="J67" s="15">
        <v>28</v>
      </c>
      <c r="K67" s="15">
        <v>7</v>
      </c>
      <c r="L67" s="15">
        <v>13</v>
      </c>
      <c r="M67" s="15">
        <v>77</v>
      </c>
      <c r="N67" s="15">
        <v>68</v>
      </c>
      <c r="O67" s="15">
        <v>30</v>
      </c>
      <c r="P67" s="15">
        <v>0</v>
      </c>
      <c r="Q67" s="15">
        <v>113</v>
      </c>
      <c r="R67" s="15">
        <v>4</v>
      </c>
      <c r="S67" s="15">
        <v>5</v>
      </c>
      <c r="T67" s="15">
        <v>4</v>
      </c>
      <c r="U67" s="15">
        <v>16</v>
      </c>
      <c r="V67" s="15">
        <v>5</v>
      </c>
      <c r="W67" s="15">
        <v>0.27600000000000002</v>
      </c>
      <c r="X67">
        <f t="shared" si="4"/>
        <v>319</v>
      </c>
      <c r="Y67">
        <f t="shared" si="5"/>
        <v>21.266666666666666</v>
      </c>
      <c r="Z67">
        <f t="shared" si="6"/>
        <v>17.544999999999998</v>
      </c>
      <c r="AA67">
        <f t="shared" si="7"/>
        <v>17.544999999999998</v>
      </c>
    </row>
    <row r="68" spans="1:27" ht="14.25" customHeight="1" thickBot="1" x14ac:dyDescent="0.4">
      <c r="A68" t="s">
        <v>271</v>
      </c>
      <c r="B68" s="11" t="s">
        <v>916</v>
      </c>
      <c r="C68" t="s">
        <v>363</v>
      </c>
      <c r="D68" t="s">
        <v>395</v>
      </c>
      <c r="E68" s="15">
        <v>138</v>
      </c>
      <c r="F68" s="15">
        <v>542</v>
      </c>
      <c r="G68" s="15">
        <v>623</v>
      </c>
      <c r="H68" s="15">
        <v>141</v>
      </c>
      <c r="I68" s="15">
        <v>89</v>
      </c>
      <c r="J68" s="15">
        <v>28</v>
      </c>
      <c r="K68" s="15">
        <v>2</v>
      </c>
      <c r="L68" s="15">
        <v>21</v>
      </c>
      <c r="M68" s="15">
        <v>84</v>
      </c>
      <c r="N68" s="15">
        <v>68</v>
      </c>
      <c r="O68" s="15">
        <v>65</v>
      </c>
      <c r="P68" s="15">
        <v>0</v>
      </c>
      <c r="Q68" s="15">
        <v>138</v>
      </c>
      <c r="R68" s="15">
        <v>7</v>
      </c>
      <c r="S68" s="15">
        <v>4</v>
      </c>
      <c r="T68" s="15">
        <v>5</v>
      </c>
      <c r="U68" s="15">
        <v>8</v>
      </c>
      <c r="V68" s="15">
        <v>3</v>
      </c>
      <c r="W68" s="15">
        <v>0.26</v>
      </c>
      <c r="X68">
        <f t="shared" si="4"/>
        <v>319</v>
      </c>
      <c r="Y68">
        <f t="shared" si="5"/>
        <v>21.266666666666666</v>
      </c>
      <c r="Z68">
        <f t="shared" si="6"/>
        <v>17.544999999999998</v>
      </c>
      <c r="AA68">
        <f t="shared" si="7"/>
        <v>17.544999999999998</v>
      </c>
    </row>
    <row r="69" spans="1:27" ht="14.25" customHeight="1" thickBot="1" x14ac:dyDescent="0.4">
      <c r="A69" t="s">
        <v>34</v>
      </c>
      <c r="B69" s="11" t="s">
        <v>846</v>
      </c>
      <c r="C69" t="s">
        <v>371</v>
      </c>
      <c r="D69" t="s">
        <v>395</v>
      </c>
      <c r="E69" s="15">
        <v>138</v>
      </c>
      <c r="F69" s="15">
        <v>531</v>
      </c>
      <c r="G69" s="15">
        <v>586</v>
      </c>
      <c r="H69" s="15">
        <v>148</v>
      </c>
      <c r="I69" s="15">
        <v>99</v>
      </c>
      <c r="J69" s="15">
        <v>34</v>
      </c>
      <c r="K69" s="15">
        <v>2</v>
      </c>
      <c r="L69" s="15">
        <v>13</v>
      </c>
      <c r="M69" s="15">
        <v>67</v>
      </c>
      <c r="N69" s="15">
        <v>68</v>
      </c>
      <c r="O69" s="15">
        <v>44</v>
      </c>
      <c r="P69" s="15">
        <v>2</v>
      </c>
      <c r="Q69" s="15">
        <v>87</v>
      </c>
      <c r="R69" s="15">
        <v>5</v>
      </c>
      <c r="S69" s="15">
        <v>5</v>
      </c>
      <c r="T69" s="15">
        <v>2</v>
      </c>
      <c r="U69" s="15">
        <v>4</v>
      </c>
      <c r="V69" s="15">
        <v>2</v>
      </c>
      <c r="W69" s="15">
        <v>0.28000000000000003</v>
      </c>
      <c r="X69">
        <f t="shared" si="4"/>
        <v>319</v>
      </c>
      <c r="Y69">
        <f t="shared" si="5"/>
        <v>21.266666666666666</v>
      </c>
      <c r="Z69">
        <f t="shared" si="6"/>
        <v>17.544999999999998</v>
      </c>
      <c r="AA69">
        <f t="shared" si="7"/>
        <v>17.544999999999998</v>
      </c>
    </row>
    <row r="70" spans="1:27" ht="14.25" customHeight="1" thickBot="1" x14ac:dyDescent="0.4">
      <c r="A70" t="s">
        <v>1462</v>
      </c>
      <c r="B70" s="11" t="s">
        <v>1463</v>
      </c>
      <c r="C70" t="s">
        <v>372</v>
      </c>
      <c r="D70" t="s">
        <v>395</v>
      </c>
      <c r="E70" s="15">
        <v>130</v>
      </c>
      <c r="F70" s="15">
        <v>495</v>
      </c>
      <c r="G70" s="15">
        <v>582</v>
      </c>
      <c r="H70" s="15">
        <v>125</v>
      </c>
      <c r="I70" s="15">
        <v>76</v>
      </c>
      <c r="J70" s="15">
        <v>30</v>
      </c>
      <c r="K70" s="15">
        <v>1</v>
      </c>
      <c r="L70" s="15">
        <v>17</v>
      </c>
      <c r="M70" s="15">
        <v>75</v>
      </c>
      <c r="N70" s="15">
        <v>62</v>
      </c>
      <c r="O70" s="15">
        <v>72</v>
      </c>
      <c r="P70" s="15">
        <v>1</v>
      </c>
      <c r="Q70" s="15">
        <v>101</v>
      </c>
      <c r="R70" s="15">
        <v>6</v>
      </c>
      <c r="S70" s="15">
        <v>4</v>
      </c>
      <c r="T70" s="15">
        <v>4</v>
      </c>
      <c r="U70" s="15">
        <v>4</v>
      </c>
      <c r="V70" s="15">
        <v>2</v>
      </c>
      <c r="W70" s="15">
        <v>0.252</v>
      </c>
      <c r="X70">
        <f t="shared" si="4"/>
        <v>317</v>
      </c>
      <c r="Y70">
        <f t="shared" si="5"/>
        <v>21.133333333333333</v>
      </c>
      <c r="Z70">
        <f t="shared" si="6"/>
        <v>17.434999999999999</v>
      </c>
      <c r="AA70">
        <f t="shared" si="7"/>
        <v>17.434999999999999</v>
      </c>
    </row>
    <row r="71" spans="1:27" ht="14.25" customHeight="1" thickBot="1" x14ac:dyDescent="0.4">
      <c r="A71" t="s">
        <v>303</v>
      </c>
      <c r="B71" s="11" t="s">
        <v>259</v>
      </c>
      <c r="C71" t="s">
        <v>394</v>
      </c>
      <c r="D71" t="s">
        <v>395</v>
      </c>
      <c r="E71" s="15">
        <v>139</v>
      </c>
      <c r="F71" s="15">
        <v>603</v>
      </c>
      <c r="G71" s="15">
        <v>646</v>
      </c>
      <c r="H71" s="15">
        <v>171</v>
      </c>
      <c r="I71" s="15">
        <v>123</v>
      </c>
      <c r="J71" s="15">
        <v>31</v>
      </c>
      <c r="K71" s="15">
        <v>1</v>
      </c>
      <c r="L71" s="15">
        <v>16</v>
      </c>
      <c r="M71" s="15">
        <v>82</v>
      </c>
      <c r="N71" s="15">
        <v>62</v>
      </c>
      <c r="O71" s="15">
        <v>27</v>
      </c>
      <c r="P71" s="15">
        <v>1</v>
      </c>
      <c r="Q71" s="15">
        <v>121</v>
      </c>
      <c r="R71" s="15">
        <v>6</v>
      </c>
      <c r="S71" s="15">
        <v>4</v>
      </c>
      <c r="T71" s="15">
        <v>6</v>
      </c>
      <c r="U71" s="15">
        <v>21</v>
      </c>
      <c r="V71" s="15">
        <v>6</v>
      </c>
      <c r="W71" s="15">
        <v>0.28399999999999997</v>
      </c>
      <c r="X71">
        <f t="shared" si="4"/>
        <v>317</v>
      </c>
      <c r="Y71">
        <f t="shared" si="5"/>
        <v>21.133333333333333</v>
      </c>
      <c r="Z71">
        <f t="shared" si="6"/>
        <v>17.434999999999999</v>
      </c>
      <c r="AA71">
        <f t="shared" si="7"/>
        <v>17.434999999999999</v>
      </c>
    </row>
    <row r="72" spans="1:27" ht="14.25" customHeight="1" thickBot="1" x14ac:dyDescent="0.4">
      <c r="A72" t="s">
        <v>411</v>
      </c>
      <c r="B72" s="11" t="s">
        <v>669</v>
      </c>
      <c r="C72" t="s">
        <v>367</v>
      </c>
      <c r="D72" t="s">
        <v>395</v>
      </c>
      <c r="E72" s="15">
        <v>126</v>
      </c>
      <c r="F72" s="15">
        <v>498</v>
      </c>
      <c r="G72" s="15">
        <v>568</v>
      </c>
      <c r="H72" s="15">
        <v>133</v>
      </c>
      <c r="I72" s="15">
        <v>81</v>
      </c>
      <c r="J72" s="15">
        <v>32</v>
      </c>
      <c r="K72" s="15">
        <v>2</v>
      </c>
      <c r="L72" s="15">
        <v>19</v>
      </c>
      <c r="M72" s="15">
        <v>77</v>
      </c>
      <c r="N72" s="15">
        <v>69</v>
      </c>
      <c r="O72" s="15">
        <v>55</v>
      </c>
      <c r="P72" s="15">
        <v>1</v>
      </c>
      <c r="Q72" s="15">
        <v>116</v>
      </c>
      <c r="R72" s="15">
        <v>7</v>
      </c>
      <c r="S72" s="15">
        <v>4</v>
      </c>
      <c r="T72" s="15">
        <v>3</v>
      </c>
      <c r="U72" s="15">
        <v>6</v>
      </c>
      <c r="V72" s="15">
        <v>2</v>
      </c>
      <c r="W72" s="15">
        <v>0.26800000000000002</v>
      </c>
      <c r="X72">
        <f t="shared" si="4"/>
        <v>316</v>
      </c>
      <c r="Y72">
        <f t="shared" si="5"/>
        <v>21.066666666666666</v>
      </c>
      <c r="Z72">
        <f t="shared" si="6"/>
        <v>17.38</v>
      </c>
      <c r="AA72">
        <f t="shared" si="7"/>
        <v>17.38</v>
      </c>
    </row>
    <row r="73" spans="1:27" ht="14.25" customHeight="1" thickBot="1" x14ac:dyDescent="0.4">
      <c r="A73" t="s">
        <v>120</v>
      </c>
      <c r="B73" s="11" t="s">
        <v>1306</v>
      </c>
      <c r="C73" t="s">
        <v>1587</v>
      </c>
      <c r="D73" t="s">
        <v>395</v>
      </c>
      <c r="E73" s="15">
        <v>143</v>
      </c>
      <c r="F73" s="15">
        <v>542</v>
      </c>
      <c r="G73" s="15">
        <v>618</v>
      </c>
      <c r="H73" s="15">
        <v>134</v>
      </c>
      <c r="I73" s="15">
        <v>86</v>
      </c>
      <c r="J73" s="15">
        <v>29</v>
      </c>
      <c r="K73" s="15">
        <v>4</v>
      </c>
      <c r="L73" s="15">
        <v>15</v>
      </c>
      <c r="M73" s="15">
        <v>73</v>
      </c>
      <c r="N73" s="15">
        <v>72</v>
      </c>
      <c r="O73" s="15">
        <v>60</v>
      </c>
      <c r="P73" s="15">
        <v>3</v>
      </c>
      <c r="Q73" s="15">
        <v>108</v>
      </c>
      <c r="R73" s="15">
        <v>11</v>
      </c>
      <c r="S73" s="15">
        <v>4</v>
      </c>
      <c r="T73" s="15">
        <v>2</v>
      </c>
      <c r="U73" s="15">
        <v>4</v>
      </c>
      <c r="V73" s="15">
        <v>2</v>
      </c>
      <c r="W73" s="15">
        <v>0.247</v>
      </c>
      <c r="X73">
        <f t="shared" si="4"/>
        <v>315</v>
      </c>
      <c r="Y73">
        <f t="shared" si="5"/>
        <v>21</v>
      </c>
      <c r="Z73">
        <f t="shared" si="6"/>
        <v>17.324999999999999</v>
      </c>
      <c r="AA73">
        <f t="shared" si="7"/>
        <v>17.324999999999999</v>
      </c>
    </row>
    <row r="74" spans="1:27" ht="14.25" customHeight="1" thickBot="1" x14ac:dyDescent="0.4">
      <c r="A74" t="s">
        <v>75</v>
      </c>
      <c r="B74" s="11" t="s">
        <v>206</v>
      </c>
      <c r="C74" t="s">
        <v>388</v>
      </c>
      <c r="D74" t="s">
        <v>395</v>
      </c>
      <c r="E74" s="15">
        <v>136</v>
      </c>
      <c r="F74" s="15">
        <v>530</v>
      </c>
      <c r="G74" s="15">
        <v>599</v>
      </c>
      <c r="H74" s="15">
        <v>136</v>
      </c>
      <c r="I74" s="15">
        <v>86</v>
      </c>
      <c r="J74" s="15">
        <v>28</v>
      </c>
      <c r="K74" s="15">
        <v>1</v>
      </c>
      <c r="L74" s="15">
        <v>20</v>
      </c>
      <c r="M74" s="15">
        <v>71</v>
      </c>
      <c r="N74" s="15">
        <v>74</v>
      </c>
      <c r="O74" s="15">
        <v>58</v>
      </c>
      <c r="P74" s="15">
        <v>1</v>
      </c>
      <c r="Q74" s="15">
        <v>118</v>
      </c>
      <c r="R74" s="15">
        <v>5</v>
      </c>
      <c r="S74" s="15">
        <v>4</v>
      </c>
      <c r="T74" s="15">
        <v>1</v>
      </c>
      <c r="U74" s="15">
        <v>8</v>
      </c>
      <c r="V74" s="15">
        <v>4</v>
      </c>
      <c r="W74" s="15">
        <v>0.25600000000000001</v>
      </c>
      <c r="X74">
        <f t="shared" si="4"/>
        <v>314</v>
      </c>
      <c r="Y74">
        <f t="shared" si="5"/>
        <v>20.933333333333334</v>
      </c>
      <c r="Z74">
        <f t="shared" si="6"/>
        <v>17.27</v>
      </c>
      <c r="AA74">
        <f t="shared" si="7"/>
        <v>17.27</v>
      </c>
    </row>
    <row r="75" spans="1:27" ht="14.25" customHeight="1" thickBot="1" x14ac:dyDescent="0.4">
      <c r="A75" t="s">
        <v>515</v>
      </c>
      <c r="B75" s="11" t="s">
        <v>412</v>
      </c>
      <c r="C75" t="s">
        <v>382</v>
      </c>
      <c r="D75" t="s">
        <v>395</v>
      </c>
      <c r="E75" s="15">
        <v>133</v>
      </c>
      <c r="F75" s="15">
        <v>543</v>
      </c>
      <c r="G75" s="15">
        <v>600</v>
      </c>
      <c r="H75" s="15">
        <v>145</v>
      </c>
      <c r="I75" s="15">
        <v>98</v>
      </c>
      <c r="J75" s="15">
        <v>26</v>
      </c>
      <c r="K75" s="15">
        <v>4</v>
      </c>
      <c r="L75" s="15">
        <v>16</v>
      </c>
      <c r="M75" s="15">
        <v>79</v>
      </c>
      <c r="N75" s="15">
        <v>66</v>
      </c>
      <c r="O75" s="15">
        <v>36</v>
      </c>
      <c r="P75" s="15">
        <v>1</v>
      </c>
      <c r="Q75" s="15">
        <v>118</v>
      </c>
      <c r="R75" s="15">
        <v>13</v>
      </c>
      <c r="S75" s="15">
        <v>4</v>
      </c>
      <c r="T75" s="15">
        <v>4</v>
      </c>
      <c r="U75" s="15">
        <v>30</v>
      </c>
      <c r="V75" s="15">
        <v>8</v>
      </c>
      <c r="W75" s="15">
        <v>0.26600000000000001</v>
      </c>
      <c r="X75">
        <f t="shared" si="4"/>
        <v>311</v>
      </c>
      <c r="Y75">
        <f t="shared" si="5"/>
        <v>20.733333333333334</v>
      </c>
      <c r="Z75">
        <f t="shared" si="6"/>
        <v>17.105</v>
      </c>
      <c r="AA75">
        <f t="shared" si="7"/>
        <v>17.105</v>
      </c>
    </row>
    <row r="76" spans="1:27" ht="14.25" customHeight="1" thickBot="1" x14ac:dyDescent="0.4">
      <c r="A76" t="s">
        <v>761</v>
      </c>
      <c r="B76" s="11" t="s">
        <v>706</v>
      </c>
      <c r="C76" t="s">
        <v>385</v>
      </c>
      <c r="D76" t="s">
        <v>395</v>
      </c>
      <c r="E76" s="15">
        <v>146</v>
      </c>
      <c r="F76" s="15">
        <v>580</v>
      </c>
      <c r="G76" s="15">
        <v>653</v>
      </c>
      <c r="H76" s="15">
        <v>140</v>
      </c>
      <c r="I76" s="15">
        <v>83</v>
      </c>
      <c r="J76" s="15">
        <v>29</v>
      </c>
      <c r="K76" s="15">
        <v>1</v>
      </c>
      <c r="L76" s="15">
        <v>27</v>
      </c>
      <c r="M76" s="15">
        <v>84</v>
      </c>
      <c r="N76" s="15">
        <v>80</v>
      </c>
      <c r="O76" s="15">
        <v>61</v>
      </c>
      <c r="P76" s="15">
        <v>3</v>
      </c>
      <c r="Q76" s="15">
        <v>173</v>
      </c>
      <c r="R76" s="15">
        <v>3</v>
      </c>
      <c r="S76" s="15">
        <v>5</v>
      </c>
      <c r="T76" s="15">
        <v>4</v>
      </c>
      <c r="U76" s="15">
        <v>10</v>
      </c>
      <c r="V76" s="15">
        <v>4</v>
      </c>
      <c r="W76" s="15">
        <v>0.24199999999999999</v>
      </c>
      <c r="X76">
        <f t="shared" si="4"/>
        <v>310</v>
      </c>
      <c r="Y76">
        <f t="shared" si="5"/>
        <v>20.666666666666668</v>
      </c>
      <c r="Z76">
        <f t="shared" si="6"/>
        <v>17.05</v>
      </c>
      <c r="AA76">
        <f t="shared" si="7"/>
        <v>17.05</v>
      </c>
    </row>
    <row r="77" spans="1:27" ht="14.25" customHeight="1" thickBot="1" x14ac:dyDescent="0.4">
      <c r="A77" t="s">
        <v>358</v>
      </c>
      <c r="B77" s="11" t="s">
        <v>583</v>
      </c>
      <c r="C77" t="s">
        <v>367</v>
      </c>
      <c r="D77" t="s">
        <v>395</v>
      </c>
      <c r="E77" s="15">
        <v>138</v>
      </c>
      <c r="F77" s="15">
        <v>528</v>
      </c>
      <c r="G77" s="15">
        <v>592</v>
      </c>
      <c r="H77" s="15">
        <v>134</v>
      </c>
      <c r="I77" s="15">
        <v>77</v>
      </c>
      <c r="J77" s="15">
        <v>27</v>
      </c>
      <c r="K77" s="15">
        <v>2</v>
      </c>
      <c r="L77" s="15">
        <v>27</v>
      </c>
      <c r="M77" s="15">
        <v>74</v>
      </c>
      <c r="N77" s="15">
        <v>86</v>
      </c>
      <c r="O77" s="15">
        <v>49</v>
      </c>
      <c r="P77" s="15">
        <v>5</v>
      </c>
      <c r="Q77" s="15">
        <v>145</v>
      </c>
      <c r="R77" s="15">
        <v>9</v>
      </c>
      <c r="S77" s="15">
        <v>4</v>
      </c>
      <c r="T77" s="15">
        <v>1</v>
      </c>
      <c r="U77" s="15">
        <v>1</v>
      </c>
      <c r="V77" s="15">
        <v>0</v>
      </c>
      <c r="W77" s="15">
        <v>0.253</v>
      </c>
      <c r="X77">
        <f t="shared" si="4"/>
        <v>310</v>
      </c>
      <c r="Y77">
        <f t="shared" si="5"/>
        <v>20.666666666666668</v>
      </c>
      <c r="Z77">
        <f t="shared" si="6"/>
        <v>17.05</v>
      </c>
      <c r="AA77">
        <f t="shared" si="7"/>
        <v>17.05</v>
      </c>
    </row>
    <row r="78" spans="1:27" ht="14.25" customHeight="1" thickBot="1" x14ac:dyDescent="0.4">
      <c r="A78" t="s">
        <v>1391</v>
      </c>
      <c r="B78" s="11" t="s">
        <v>1392</v>
      </c>
      <c r="C78" t="s">
        <v>446</v>
      </c>
      <c r="D78" t="s">
        <v>395</v>
      </c>
      <c r="E78" s="15">
        <v>133</v>
      </c>
      <c r="F78" s="15">
        <v>530</v>
      </c>
      <c r="G78" s="15">
        <v>589</v>
      </c>
      <c r="H78" s="15">
        <v>129</v>
      </c>
      <c r="I78" s="15">
        <v>75</v>
      </c>
      <c r="J78" s="15">
        <v>23</v>
      </c>
      <c r="K78" s="15">
        <v>5</v>
      </c>
      <c r="L78" s="15">
        <v>26</v>
      </c>
      <c r="M78" s="15">
        <v>75</v>
      </c>
      <c r="N78" s="15">
        <v>78</v>
      </c>
      <c r="O78" s="15">
        <v>47</v>
      </c>
      <c r="P78" s="15">
        <v>0</v>
      </c>
      <c r="Q78" s="15">
        <v>149</v>
      </c>
      <c r="R78" s="15">
        <v>6</v>
      </c>
      <c r="S78" s="15">
        <v>4</v>
      </c>
      <c r="T78" s="15">
        <v>2</v>
      </c>
      <c r="U78" s="15">
        <v>30</v>
      </c>
      <c r="V78" s="15">
        <v>12</v>
      </c>
      <c r="W78" s="15">
        <v>0.24299999999999999</v>
      </c>
      <c r="X78">
        <f t="shared" si="4"/>
        <v>309</v>
      </c>
      <c r="Y78">
        <f t="shared" si="5"/>
        <v>20.6</v>
      </c>
      <c r="Z78">
        <f t="shared" si="6"/>
        <v>16.995000000000001</v>
      </c>
      <c r="AA78">
        <f t="shared" si="7"/>
        <v>16.995000000000001</v>
      </c>
    </row>
    <row r="79" spans="1:27" ht="14.25" customHeight="1" thickBot="1" x14ac:dyDescent="0.4">
      <c r="A79" t="s">
        <v>44</v>
      </c>
      <c r="B79" s="11" t="s">
        <v>1216</v>
      </c>
      <c r="C79" t="s">
        <v>387</v>
      </c>
      <c r="D79" t="s">
        <v>395</v>
      </c>
      <c r="E79" s="15">
        <v>130</v>
      </c>
      <c r="F79" s="15">
        <v>481</v>
      </c>
      <c r="G79" s="15">
        <v>536</v>
      </c>
      <c r="H79" s="15">
        <v>128</v>
      </c>
      <c r="I79" s="15">
        <v>79</v>
      </c>
      <c r="J79" s="15">
        <v>28</v>
      </c>
      <c r="K79" s="15">
        <v>1</v>
      </c>
      <c r="L79" s="15">
        <v>20</v>
      </c>
      <c r="M79" s="15">
        <v>63</v>
      </c>
      <c r="N79" s="15">
        <v>70</v>
      </c>
      <c r="O79" s="15">
        <v>43</v>
      </c>
      <c r="P79" s="15">
        <v>3</v>
      </c>
      <c r="Q79" s="15">
        <v>88</v>
      </c>
      <c r="R79" s="15">
        <v>6</v>
      </c>
      <c r="S79" s="15">
        <v>4</v>
      </c>
      <c r="T79" s="15">
        <v>2</v>
      </c>
      <c r="U79" s="15">
        <v>6</v>
      </c>
      <c r="V79" s="15">
        <v>3</v>
      </c>
      <c r="W79" s="15">
        <v>0.26500000000000001</v>
      </c>
      <c r="X79">
        <f t="shared" si="4"/>
        <v>309</v>
      </c>
      <c r="Y79">
        <f t="shared" si="5"/>
        <v>20.6</v>
      </c>
      <c r="Z79">
        <f t="shared" si="6"/>
        <v>16.995000000000001</v>
      </c>
      <c r="AA79">
        <f t="shared" si="7"/>
        <v>16.995000000000001</v>
      </c>
    </row>
    <row r="80" spans="1:27" ht="14.25" customHeight="1" thickBot="1" x14ac:dyDescent="0.4">
      <c r="A80" t="s">
        <v>100</v>
      </c>
      <c r="B80" s="11" t="s">
        <v>299</v>
      </c>
      <c r="C80" t="s">
        <v>377</v>
      </c>
      <c r="D80" t="s">
        <v>395</v>
      </c>
      <c r="E80" s="15">
        <v>147</v>
      </c>
      <c r="F80" s="15">
        <v>564</v>
      </c>
      <c r="G80" s="15">
        <v>644</v>
      </c>
      <c r="H80" s="15">
        <v>138</v>
      </c>
      <c r="I80" s="15">
        <v>84</v>
      </c>
      <c r="J80" s="15">
        <v>30</v>
      </c>
      <c r="K80" s="15">
        <v>2</v>
      </c>
      <c r="L80" s="15">
        <v>22</v>
      </c>
      <c r="M80" s="15">
        <v>75</v>
      </c>
      <c r="N80" s="15">
        <v>78</v>
      </c>
      <c r="O80" s="15">
        <v>67</v>
      </c>
      <c r="P80" s="15">
        <v>3</v>
      </c>
      <c r="Q80" s="15">
        <v>159</v>
      </c>
      <c r="R80" s="15">
        <v>6</v>
      </c>
      <c r="S80" s="15">
        <v>5</v>
      </c>
      <c r="T80" s="15">
        <v>1</v>
      </c>
      <c r="U80" s="15">
        <v>11</v>
      </c>
      <c r="V80" s="15">
        <v>4</v>
      </c>
      <c r="W80" s="15">
        <v>0.24399999999999999</v>
      </c>
      <c r="X80">
        <f t="shared" si="4"/>
        <v>306</v>
      </c>
      <c r="Y80">
        <f t="shared" si="5"/>
        <v>20.399999999999999</v>
      </c>
      <c r="Z80">
        <f t="shared" si="6"/>
        <v>16.829999999999998</v>
      </c>
      <c r="AA80">
        <f t="shared" si="7"/>
        <v>16.829999999999998</v>
      </c>
    </row>
    <row r="81" spans="1:27" ht="14.25" customHeight="1" thickBot="1" x14ac:dyDescent="0.4">
      <c r="A81" t="s">
        <v>1242</v>
      </c>
      <c r="B81" s="11" t="s">
        <v>416</v>
      </c>
      <c r="C81" t="s">
        <v>387</v>
      </c>
      <c r="D81" t="s">
        <v>395</v>
      </c>
      <c r="E81" s="15">
        <v>144</v>
      </c>
      <c r="F81" s="15">
        <v>535</v>
      </c>
      <c r="G81" s="15">
        <v>596</v>
      </c>
      <c r="H81" s="15">
        <v>141</v>
      </c>
      <c r="I81" s="15">
        <v>92</v>
      </c>
      <c r="J81" s="15">
        <v>29</v>
      </c>
      <c r="K81" s="15">
        <v>3</v>
      </c>
      <c r="L81" s="15">
        <v>18</v>
      </c>
      <c r="M81" s="15">
        <v>70</v>
      </c>
      <c r="N81" s="15">
        <v>72</v>
      </c>
      <c r="O81" s="15">
        <v>37</v>
      </c>
      <c r="P81" s="15">
        <v>4</v>
      </c>
      <c r="Q81" s="15">
        <v>119</v>
      </c>
      <c r="R81" s="15">
        <v>17</v>
      </c>
      <c r="S81" s="15">
        <v>5</v>
      </c>
      <c r="T81" s="15">
        <v>2</v>
      </c>
      <c r="U81" s="15">
        <v>21</v>
      </c>
      <c r="V81" s="15">
        <v>7</v>
      </c>
      <c r="W81" s="15">
        <v>0.26400000000000001</v>
      </c>
      <c r="X81">
        <f t="shared" si="4"/>
        <v>305</v>
      </c>
      <c r="Y81">
        <f t="shared" si="5"/>
        <v>20.333333333333332</v>
      </c>
      <c r="Z81">
        <f t="shared" si="6"/>
        <v>16.774999999999999</v>
      </c>
      <c r="AA81">
        <f t="shared" si="7"/>
        <v>16.774999999999999</v>
      </c>
    </row>
    <row r="82" spans="1:27" ht="14.25" customHeight="1" thickBot="1" x14ac:dyDescent="0.4">
      <c r="A82" t="s">
        <v>588</v>
      </c>
      <c r="B82" s="11" t="s">
        <v>587</v>
      </c>
      <c r="C82" t="s">
        <v>388</v>
      </c>
      <c r="D82" t="s">
        <v>395</v>
      </c>
      <c r="E82" s="15">
        <v>130</v>
      </c>
      <c r="F82" s="15">
        <v>535</v>
      </c>
      <c r="G82" s="15">
        <v>595</v>
      </c>
      <c r="H82" s="15">
        <v>128</v>
      </c>
      <c r="I82" s="15">
        <v>64</v>
      </c>
      <c r="J82" s="15">
        <v>28</v>
      </c>
      <c r="K82" s="15">
        <v>3</v>
      </c>
      <c r="L82" s="15">
        <v>32</v>
      </c>
      <c r="M82" s="15">
        <v>85</v>
      </c>
      <c r="N82" s="15">
        <v>77</v>
      </c>
      <c r="O82" s="15">
        <v>42</v>
      </c>
      <c r="P82" s="15">
        <v>0</v>
      </c>
      <c r="Q82" s="15">
        <v>165</v>
      </c>
      <c r="R82" s="15">
        <v>9</v>
      </c>
      <c r="S82" s="15">
        <v>4</v>
      </c>
      <c r="T82" s="15">
        <v>5</v>
      </c>
      <c r="U82" s="15">
        <v>13</v>
      </c>
      <c r="V82" s="15">
        <v>4</v>
      </c>
      <c r="W82" s="15">
        <v>0.23899999999999999</v>
      </c>
      <c r="X82">
        <f t="shared" si="4"/>
        <v>305</v>
      </c>
      <c r="Y82">
        <f t="shared" si="5"/>
        <v>20.333333333333332</v>
      </c>
      <c r="Z82">
        <f t="shared" si="6"/>
        <v>16.774999999999999</v>
      </c>
      <c r="AA82">
        <f t="shared" si="7"/>
        <v>16.774999999999999</v>
      </c>
    </row>
    <row r="83" spans="1:27" ht="14.25" customHeight="1" thickBot="1" x14ac:dyDescent="0.4">
      <c r="A83" t="s">
        <v>247</v>
      </c>
      <c r="B83" s="11" t="s">
        <v>1846</v>
      </c>
      <c r="C83" t="s">
        <v>1588</v>
      </c>
      <c r="D83" t="s">
        <v>395</v>
      </c>
      <c r="E83" s="15">
        <v>139</v>
      </c>
      <c r="F83" s="15">
        <v>567</v>
      </c>
      <c r="G83" s="15">
        <v>615</v>
      </c>
      <c r="H83" s="15">
        <v>147</v>
      </c>
      <c r="I83" s="15">
        <v>92</v>
      </c>
      <c r="J83" s="15">
        <v>29</v>
      </c>
      <c r="K83" s="15">
        <v>2</v>
      </c>
      <c r="L83" s="15">
        <v>24</v>
      </c>
      <c r="M83" s="15">
        <v>70</v>
      </c>
      <c r="N83" s="15">
        <v>81</v>
      </c>
      <c r="O83" s="15">
        <v>38</v>
      </c>
      <c r="P83" s="15">
        <v>3</v>
      </c>
      <c r="Q83" s="15">
        <v>140</v>
      </c>
      <c r="R83" s="15">
        <v>4</v>
      </c>
      <c r="S83" s="15">
        <v>5</v>
      </c>
      <c r="T83" s="15">
        <v>1</v>
      </c>
      <c r="U83" s="15">
        <v>2</v>
      </c>
      <c r="V83" s="15">
        <v>1</v>
      </c>
      <c r="W83" s="15">
        <v>0.26</v>
      </c>
      <c r="X83">
        <f t="shared" si="4"/>
        <v>302</v>
      </c>
      <c r="Y83">
        <f t="shared" si="5"/>
        <v>20.133333333333333</v>
      </c>
      <c r="Z83">
        <f t="shared" si="6"/>
        <v>16.61</v>
      </c>
      <c r="AA83">
        <f t="shared" si="7"/>
        <v>16.61</v>
      </c>
    </row>
    <row r="84" spans="1:27" ht="14.25" customHeight="1" thickBot="1" x14ac:dyDescent="0.4">
      <c r="A84" t="s">
        <v>58</v>
      </c>
      <c r="B84" s="11" t="s">
        <v>139</v>
      </c>
      <c r="C84" t="s">
        <v>389</v>
      </c>
      <c r="D84" t="s">
        <v>395</v>
      </c>
      <c r="E84" s="15">
        <v>141</v>
      </c>
      <c r="F84" s="15">
        <v>522</v>
      </c>
      <c r="G84" s="15">
        <v>569</v>
      </c>
      <c r="H84" s="15">
        <v>143</v>
      </c>
      <c r="I84" s="15">
        <v>89</v>
      </c>
      <c r="J84" s="15">
        <v>32</v>
      </c>
      <c r="K84" s="15">
        <v>3</v>
      </c>
      <c r="L84" s="15">
        <v>19</v>
      </c>
      <c r="M84" s="15">
        <v>69</v>
      </c>
      <c r="N84" s="15">
        <v>72</v>
      </c>
      <c r="O84" s="15">
        <v>34</v>
      </c>
      <c r="P84" s="15">
        <v>1</v>
      </c>
      <c r="Q84" s="15">
        <v>126</v>
      </c>
      <c r="R84" s="15">
        <v>6</v>
      </c>
      <c r="S84" s="15">
        <v>4</v>
      </c>
      <c r="T84" s="15">
        <v>3</v>
      </c>
      <c r="U84" s="15">
        <v>21</v>
      </c>
      <c r="V84" s="15">
        <v>7</v>
      </c>
      <c r="W84" s="15">
        <v>0.27400000000000002</v>
      </c>
      <c r="X84">
        <f t="shared" si="4"/>
        <v>301</v>
      </c>
      <c r="Y84">
        <f t="shared" si="5"/>
        <v>20.066666666666666</v>
      </c>
      <c r="Z84">
        <f t="shared" si="6"/>
        <v>16.555</v>
      </c>
      <c r="AA84">
        <f t="shared" si="7"/>
        <v>16.555</v>
      </c>
    </row>
    <row r="85" spans="1:27" ht="14.25" customHeight="1" thickBot="1" x14ac:dyDescent="0.4">
      <c r="A85" t="s">
        <v>225</v>
      </c>
      <c r="B85" s="11" t="s">
        <v>896</v>
      </c>
      <c r="C85" t="s">
        <v>367</v>
      </c>
      <c r="D85" t="s">
        <v>395</v>
      </c>
      <c r="E85" s="15">
        <v>136</v>
      </c>
      <c r="F85" s="15">
        <v>518</v>
      </c>
      <c r="G85" s="15">
        <v>569</v>
      </c>
      <c r="H85" s="15">
        <v>144</v>
      </c>
      <c r="I85" s="15">
        <v>94</v>
      </c>
      <c r="J85" s="15">
        <v>31</v>
      </c>
      <c r="K85" s="15">
        <v>3</v>
      </c>
      <c r="L85" s="15">
        <v>16</v>
      </c>
      <c r="M85" s="15">
        <v>65</v>
      </c>
      <c r="N85" s="15">
        <v>68</v>
      </c>
      <c r="O85" s="15">
        <v>39</v>
      </c>
      <c r="P85" s="15">
        <v>0</v>
      </c>
      <c r="Q85" s="15">
        <v>101</v>
      </c>
      <c r="R85" s="15">
        <v>6</v>
      </c>
      <c r="S85" s="15">
        <v>4</v>
      </c>
      <c r="T85" s="15">
        <v>2</v>
      </c>
      <c r="U85" s="15">
        <v>1</v>
      </c>
      <c r="V85" s="15">
        <v>0</v>
      </c>
      <c r="W85" s="15">
        <v>0.27700000000000002</v>
      </c>
      <c r="X85">
        <f t="shared" si="4"/>
        <v>301</v>
      </c>
      <c r="Y85">
        <f t="shared" si="5"/>
        <v>20.066666666666666</v>
      </c>
      <c r="Z85">
        <f t="shared" si="6"/>
        <v>16.555</v>
      </c>
      <c r="AA85">
        <f t="shared" si="7"/>
        <v>16.555</v>
      </c>
    </row>
    <row r="86" spans="1:27" ht="14.25" customHeight="1" thickBot="1" x14ac:dyDescent="0.4">
      <c r="A86" t="s">
        <v>154</v>
      </c>
      <c r="B86" s="11" t="s">
        <v>834</v>
      </c>
      <c r="C86" t="s">
        <v>376</v>
      </c>
      <c r="D86" t="s">
        <v>395</v>
      </c>
      <c r="E86" s="15">
        <v>125</v>
      </c>
      <c r="F86" s="15">
        <v>501</v>
      </c>
      <c r="G86" s="15">
        <v>568</v>
      </c>
      <c r="H86" s="15">
        <v>123</v>
      </c>
      <c r="I86" s="15">
        <v>74</v>
      </c>
      <c r="J86" s="15">
        <v>26</v>
      </c>
      <c r="K86" s="15">
        <v>4</v>
      </c>
      <c r="L86" s="15">
        <v>20</v>
      </c>
      <c r="M86" s="15">
        <v>71</v>
      </c>
      <c r="N86" s="15">
        <v>61</v>
      </c>
      <c r="O86" s="15">
        <v>53</v>
      </c>
      <c r="P86" s="15">
        <v>1</v>
      </c>
      <c r="Q86" s="15">
        <v>108</v>
      </c>
      <c r="R86" s="15">
        <v>6</v>
      </c>
      <c r="S86" s="15">
        <v>4</v>
      </c>
      <c r="T86" s="15">
        <v>4</v>
      </c>
      <c r="U86" s="15">
        <v>6</v>
      </c>
      <c r="V86" s="15">
        <v>2</v>
      </c>
      <c r="W86" s="15">
        <v>0.246</v>
      </c>
      <c r="X86">
        <f t="shared" si="4"/>
        <v>299</v>
      </c>
      <c r="Y86">
        <f t="shared" si="5"/>
        <v>19.933333333333334</v>
      </c>
      <c r="Z86">
        <f t="shared" si="6"/>
        <v>15.946666666666667</v>
      </c>
      <c r="AA86">
        <f t="shared" si="7"/>
        <v>15.946666666666667</v>
      </c>
    </row>
    <row r="87" spans="1:27" ht="14.25" customHeight="1" thickBot="1" x14ac:dyDescent="0.4">
      <c r="A87" t="s">
        <v>188</v>
      </c>
      <c r="B87" s="11" t="s">
        <v>823</v>
      </c>
      <c r="C87" t="s">
        <v>394</v>
      </c>
      <c r="D87" t="s">
        <v>395</v>
      </c>
      <c r="E87" s="15">
        <v>128</v>
      </c>
      <c r="F87" s="15">
        <v>508</v>
      </c>
      <c r="G87" s="15">
        <v>571</v>
      </c>
      <c r="H87" s="15">
        <v>134</v>
      </c>
      <c r="I87" s="15">
        <v>92</v>
      </c>
      <c r="J87" s="15">
        <v>25</v>
      </c>
      <c r="K87" s="15">
        <v>2</v>
      </c>
      <c r="L87" s="15">
        <v>15</v>
      </c>
      <c r="M87" s="15">
        <v>70</v>
      </c>
      <c r="N87" s="15">
        <v>61</v>
      </c>
      <c r="O87" s="15">
        <v>52</v>
      </c>
      <c r="P87" s="15">
        <v>0</v>
      </c>
      <c r="Q87" s="15">
        <v>99</v>
      </c>
      <c r="R87" s="15">
        <v>4</v>
      </c>
      <c r="S87" s="15">
        <v>4</v>
      </c>
      <c r="T87" s="15">
        <v>3</v>
      </c>
      <c r="U87" s="15">
        <v>10</v>
      </c>
      <c r="V87" s="15">
        <v>4</v>
      </c>
      <c r="W87" s="15">
        <v>0.26400000000000001</v>
      </c>
      <c r="X87">
        <f t="shared" si="4"/>
        <v>298</v>
      </c>
      <c r="Y87">
        <f t="shared" si="5"/>
        <v>19.866666666666667</v>
      </c>
      <c r="Z87">
        <f t="shared" si="6"/>
        <v>15.893333333333334</v>
      </c>
      <c r="AA87">
        <f t="shared" si="7"/>
        <v>15.893333333333334</v>
      </c>
    </row>
    <row r="88" spans="1:27" ht="14.25" customHeight="1" thickBot="1" x14ac:dyDescent="0.4">
      <c r="A88" t="s">
        <v>150</v>
      </c>
      <c r="B88" s="11" t="s">
        <v>840</v>
      </c>
      <c r="C88" t="s">
        <v>363</v>
      </c>
      <c r="D88" t="s">
        <v>395</v>
      </c>
      <c r="E88" s="15">
        <v>130</v>
      </c>
      <c r="F88" s="15">
        <v>491</v>
      </c>
      <c r="G88" s="15">
        <v>544</v>
      </c>
      <c r="H88" s="15">
        <v>118</v>
      </c>
      <c r="I88" s="15">
        <v>65</v>
      </c>
      <c r="J88" s="15">
        <v>24</v>
      </c>
      <c r="K88" s="15">
        <v>1</v>
      </c>
      <c r="L88" s="15">
        <v>29</v>
      </c>
      <c r="M88" s="15">
        <v>68</v>
      </c>
      <c r="N88" s="15">
        <v>80</v>
      </c>
      <c r="O88" s="15">
        <v>43</v>
      </c>
      <c r="P88" s="15">
        <v>1</v>
      </c>
      <c r="Q88" s="15">
        <v>126</v>
      </c>
      <c r="R88" s="15">
        <v>4</v>
      </c>
      <c r="S88" s="15">
        <v>4</v>
      </c>
      <c r="T88" s="15">
        <v>2</v>
      </c>
      <c r="U88" s="15">
        <v>2</v>
      </c>
      <c r="V88" s="15">
        <v>1</v>
      </c>
      <c r="W88" s="15">
        <v>0.24099999999999999</v>
      </c>
      <c r="X88">
        <f t="shared" si="4"/>
        <v>298</v>
      </c>
      <c r="Y88">
        <f t="shared" si="5"/>
        <v>19.866666666666667</v>
      </c>
      <c r="Z88">
        <f t="shared" si="6"/>
        <v>15.893333333333334</v>
      </c>
      <c r="AA88">
        <f t="shared" si="7"/>
        <v>15.893333333333334</v>
      </c>
    </row>
    <row r="89" spans="1:27" ht="14.25" customHeight="1" thickBot="1" x14ac:dyDescent="0.4">
      <c r="A89" t="s">
        <v>990</v>
      </c>
      <c r="B89" s="11" t="s">
        <v>425</v>
      </c>
      <c r="C89" t="s">
        <v>1590</v>
      </c>
      <c r="D89" t="s">
        <v>395</v>
      </c>
      <c r="E89" s="15">
        <v>133</v>
      </c>
      <c r="F89" s="15">
        <v>531</v>
      </c>
      <c r="G89" s="15">
        <v>588</v>
      </c>
      <c r="H89" s="15">
        <v>136</v>
      </c>
      <c r="I89" s="15">
        <v>92</v>
      </c>
      <c r="J89" s="15">
        <v>26</v>
      </c>
      <c r="K89" s="15">
        <v>2</v>
      </c>
      <c r="L89" s="15">
        <v>16</v>
      </c>
      <c r="M89" s="15">
        <v>71</v>
      </c>
      <c r="N89" s="15">
        <v>60</v>
      </c>
      <c r="O89" s="15">
        <v>38</v>
      </c>
      <c r="P89" s="15">
        <v>0</v>
      </c>
      <c r="Q89" s="15">
        <v>100</v>
      </c>
      <c r="R89" s="15">
        <v>11</v>
      </c>
      <c r="S89" s="15">
        <v>4</v>
      </c>
      <c r="T89" s="15">
        <v>5</v>
      </c>
      <c r="U89" s="15">
        <v>21</v>
      </c>
      <c r="V89" s="15">
        <v>7</v>
      </c>
      <c r="W89" s="15">
        <v>0.25600000000000001</v>
      </c>
      <c r="X89">
        <f t="shared" si="4"/>
        <v>297</v>
      </c>
      <c r="Y89">
        <f t="shared" si="5"/>
        <v>19.8</v>
      </c>
      <c r="Z89">
        <f t="shared" si="6"/>
        <v>15.840000000000002</v>
      </c>
      <c r="AA89">
        <f t="shared" si="7"/>
        <v>15.840000000000002</v>
      </c>
    </row>
    <row r="90" spans="1:27" ht="14.25" customHeight="1" thickBot="1" x14ac:dyDescent="0.4">
      <c r="A90" t="s">
        <v>843</v>
      </c>
      <c r="B90" s="11" t="s">
        <v>842</v>
      </c>
      <c r="C90" t="s">
        <v>377</v>
      </c>
      <c r="D90" t="s">
        <v>395</v>
      </c>
      <c r="E90" s="15">
        <v>150</v>
      </c>
      <c r="F90" s="15">
        <v>595</v>
      </c>
      <c r="G90" s="15">
        <v>660</v>
      </c>
      <c r="H90" s="15">
        <v>147</v>
      </c>
      <c r="I90" s="15">
        <v>93</v>
      </c>
      <c r="J90" s="15">
        <v>30</v>
      </c>
      <c r="K90" s="15">
        <v>2</v>
      </c>
      <c r="L90" s="15">
        <v>22</v>
      </c>
      <c r="M90" s="15">
        <v>80</v>
      </c>
      <c r="N90" s="15">
        <v>74</v>
      </c>
      <c r="O90" s="15">
        <v>51</v>
      </c>
      <c r="P90" s="15">
        <v>1</v>
      </c>
      <c r="Q90" s="15">
        <v>166</v>
      </c>
      <c r="R90" s="15">
        <v>5</v>
      </c>
      <c r="S90" s="15">
        <v>5</v>
      </c>
      <c r="T90" s="15">
        <v>4</v>
      </c>
      <c r="U90" s="15">
        <v>16</v>
      </c>
      <c r="V90" s="15">
        <v>6</v>
      </c>
      <c r="W90" s="15">
        <v>0.247</v>
      </c>
      <c r="X90">
        <f t="shared" si="4"/>
        <v>296</v>
      </c>
      <c r="Y90">
        <f t="shared" si="5"/>
        <v>19.733333333333334</v>
      </c>
      <c r="Z90">
        <f t="shared" si="6"/>
        <v>15.786666666666669</v>
      </c>
      <c r="AA90">
        <f t="shared" si="7"/>
        <v>15.786666666666669</v>
      </c>
    </row>
    <row r="91" spans="1:27" ht="14.25" customHeight="1" thickBot="1" x14ac:dyDescent="0.4">
      <c r="A91" t="s">
        <v>480</v>
      </c>
      <c r="B91" s="11" t="s">
        <v>237</v>
      </c>
      <c r="C91" t="s">
        <v>384</v>
      </c>
      <c r="D91" t="s">
        <v>395</v>
      </c>
      <c r="E91" s="15">
        <v>126</v>
      </c>
      <c r="F91" s="15">
        <v>480</v>
      </c>
      <c r="G91" s="15">
        <v>545</v>
      </c>
      <c r="H91" s="15">
        <v>118</v>
      </c>
      <c r="I91" s="15">
        <v>67</v>
      </c>
      <c r="J91" s="15">
        <v>18</v>
      </c>
      <c r="K91" s="15">
        <v>1</v>
      </c>
      <c r="L91" s="15">
        <v>32</v>
      </c>
      <c r="M91" s="15">
        <v>73</v>
      </c>
      <c r="N91" s="15">
        <v>86</v>
      </c>
      <c r="O91" s="15">
        <v>58</v>
      </c>
      <c r="P91" s="15">
        <v>2</v>
      </c>
      <c r="Q91" s="15">
        <v>156</v>
      </c>
      <c r="R91" s="15">
        <v>3</v>
      </c>
      <c r="S91" s="15">
        <v>4</v>
      </c>
      <c r="T91" s="15">
        <v>1</v>
      </c>
      <c r="U91" s="15">
        <v>1</v>
      </c>
      <c r="V91" s="15">
        <v>0</v>
      </c>
      <c r="W91" s="15">
        <v>0.246</v>
      </c>
      <c r="X91">
        <f t="shared" si="4"/>
        <v>296</v>
      </c>
      <c r="Y91">
        <f t="shared" si="5"/>
        <v>19.733333333333334</v>
      </c>
      <c r="Z91">
        <f t="shared" si="6"/>
        <v>15.786666666666669</v>
      </c>
      <c r="AA91">
        <f t="shared" si="7"/>
        <v>15.786666666666669</v>
      </c>
    </row>
    <row r="92" spans="1:27" ht="14.25" customHeight="1" thickBot="1" x14ac:dyDescent="0.4">
      <c r="A92" t="s">
        <v>347</v>
      </c>
      <c r="B92" s="11" t="s">
        <v>732</v>
      </c>
      <c r="C92" t="s">
        <v>378</v>
      </c>
      <c r="D92" t="s">
        <v>395</v>
      </c>
      <c r="E92" s="15">
        <v>130</v>
      </c>
      <c r="F92" s="15">
        <v>465</v>
      </c>
      <c r="G92" s="15">
        <v>557</v>
      </c>
      <c r="H92" s="15">
        <v>104</v>
      </c>
      <c r="I92" s="15">
        <v>59</v>
      </c>
      <c r="J92" s="15">
        <v>20</v>
      </c>
      <c r="K92" s="15">
        <v>1</v>
      </c>
      <c r="L92" s="15">
        <v>24</v>
      </c>
      <c r="M92" s="15">
        <v>71</v>
      </c>
      <c r="N92" s="15">
        <v>74</v>
      </c>
      <c r="O92" s="15">
        <v>80</v>
      </c>
      <c r="P92" s="15">
        <v>2</v>
      </c>
      <c r="Q92" s="15">
        <v>129</v>
      </c>
      <c r="R92" s="15">
        <v>7</v>
      </c>
      <c r="S92" s="15">
        <v>4</v>
      </c>
      <c r="T92" s="15">
        <v>1</v>
      </c>
      <c r="U92" s="15">
        <v>2</v>
      </c>
      <c r="V92" s="15">
        <v>1</v>
      </c>
      <c r="W92" s="15">
        <v>0.224</v>
      </c>
      <c r="X92">
        <f t="shared" si="4"/>
        <v>295</v>
      </c>
      <c r="Y92">
        <f t="shared" si="5"/>
        <v>19.666666666666668</v>
      </c>
      <c r="Z92">
        <f t="shared" si="6"/>
        <v>15.733333333333334</v>
      </c>
      <c r="AA92">
        <f t="shared" si="7"/>
        <v>15.733333333333334</v>
      </c>
    </row>
    <row r="93" spans="1:27" ht="14.25" customHeight="1" thickBot="1" x14ac:dyDescent="0.4">
      <c r="A93" t="s">
        <v>482</v>
      </c>
      <c r="B93" s="11" t="s">
        <v>335</v>
      </c>
      <c r="C93" t="s">
        <v>1591</v>
      </c>
      <c r="D93" t="s">
        <v>395</v>
      </c>
      <c r="E93" s="15">
        <v>134</v>
      </c>
      <c r="F93" s="15">
        <v>550</v>
      </c>
      <c r="G93" s="15">
        <v>590</v>
      </c>
      <c r="H93" s="15">
        <v>138</v>
      </c>
      <c r="I93" s="15">
        <v>83</v>
      </c>
      <c r="J93" s="15">
        <v>25</v>
      </c>
      <c r="K93" s="15">
        <v>1</v>
      </c>
      <c r="L93" s="15">
        <v>29</v>
      </c>
      <c r="M93" s="15">
        <v>70</v>
      </c>
      <c r="N93" s="15">
        <v>86</v>
      </c>
      <c r="O93" s="15">
        <v>25</v>
      </c>
      <c r="P93" s="15">
        <v>2</v>
      </c>
      <c r="Q93" s="15">
        <v>141</v>
      </c>
      <c r="R93" s="15">
        <v>9</v>
      </c>
      <c r="S93" s="15">
        <v>4</v>
      </c>
      <c r="T93" s="15">
        <v>1</v>
      </c>
      <c r="U93" s="15">
        <v>1</v>
      </c>
      <c r="V93" s="15">
        <v>0</v>
      </c>
      <c r="W93" s="15">
        <v>0.251</v>
      </c>
      <c r="X93">
        <f t="shared" si="4"/>
        <v>293</v>
      </c>
      <c r="Y93">
        <f t="shared" si="5"/>
        <v>19.533333333333335</v>
      </c>
      <c r="Z93">
        <f t="shared" si="6"/>
        <v>15.626666666666669</v>
      </c>
      <c r="AA93">
        <f t="shared" si="7"/>
        <v>15.626666666666669</v>
      </c>
    </row>
    <row r="94" spans="1:27" ht="14.25" customHeight="1" thickBot="1" x14ac:dyDescent="0.4">
      <c r="A94" t="s">
        <v>178</v>
      </c>
      <c r="B94" s="11" t="s">
        <v>1393</v>
      </c>
      <c r="C94" t="s">
        <v>368</v>
      </c>
      <c r="D94" t="s">
        <v>395</v>
      </c>
      <c r="E94" s="15">
        <v>141</v>
      </c>
      <c r="F94" s="15">
        <v>554</v>
      </c>
      <c r="G94" s="15">
        <v>637</v>
      </c>
      <c r="H94" s="15">
        <v>139</v>
      </c>
      <c r="I94" s="15">
        <v>90</v>
      </c>
      <c r="J94" s="15">
        <v>29</v>
      </c>
      <c r="K94" s="15">
        <v>2</v>
      </c>
      <c r="L94" s="15">
        <v>17</v>
      </c>
      <c r="M94" s="15">
        <v>78</v>
      </c>
      <c r="N94" s="15">
        <v>63</v>
      </c>
      <c r="O94" s="15">
        <v>58</v>
      </c>
      <c r="P94" s="15">
        <v>1</v>
      </c>
      <c r="Q94" s="15">
        <v>136</v>
      </c>
      <c r="R94" s="15">
        <v>16</v>
      </c>
      <c r="S94" s="15">
        <v>4</v>
      </c>
      <c r="T94" s="15">
        <v>5</v>
      </c>
      <c r="U94" s="15">
        <v>10</v>
      </c>
      <c r="V94" s="15">
        <v>4</v>
      </c>
      <c r="W94" s="15">
        <v>0.25</v>
      </c>
      <c r="X94">
        <f t="shared" si="4"/>
        <v>291</v>
      </c>
      <c r="Y94">
        <f t="shared" si="5"/>
        <v>19.399999999999999</v>
      </c>
      <c r="Z94">
        <f t="shared" si="6"/>
        <v>15.52</v>
      </c>
      <c r="AA94">
        <f t="shared" si="7"/>
        <v>15.52</v>
      </c>
    </row>
    <row r="95" spans="1:27" ht="14.25" customHeight="1" thickBot="1" x14ac:dyDescent="0.4">
      <c r="A95" t="s">
        <v>41</v>
      </c>
      <c r="B95" s="11" t="s">
        <v>1698</v>
      </c>
      <c r="C95" t="s">
        <v>388</v>
      </c>
      <c r="D95" t="s">
        <v>395</v>
      </c>
      <c r="E95" s="15">
        <v>131</v>
      </c>
      <c r="F95" s="15">
        <v>505</v>
      </c>
      <c r="G95" s="15">
        <v>553</v>
      </c>
      <c r="H95" s="15">
        <v>134</v>
      </c>
      <c r="I95" s="15">
        <v>85</v>
      </c>
      <c r="J95" s="15">
        <v>30</v>
      </c>
      <c r="K95" s="15">
        <v>1</v>
      </c>
      <c r="L95" s="15">
        <v>18</v>
      </c>
      <c r="M95" s="15">
        <v>63</v>
      </c>
      <c r="N95" s="15">
        <v>69</v>
      </c>
      <c r="O95" s="15">
        <v>34</v>
      </c>
      <c r="P95" s="15">
        <v>1</v>
      </c>
      <c r="Q95" s="15">
        <v>96</v>
      </c>
      <c r="R95" s="15">
        <v>8</v>
      </c>
      <c r="S95" s="15">
        <v>4</v>
      </c>
      <c r="T95" s="15">
        <v>2</v>
      </c>
      <c r="U95" s="15">
        <v>2</v>
      </c>
      <c r="V95" s="15">
        <v>1</v>
      </c>
      <c r="W95" s="15">
        <v>0.26600000000000001</v>
      </c>
      <c r="X95">
        <f t="shared" si="4"/>
        <v>291</v>
      </c>
      <c r="Y95">
        <f t="shared" si="5"/>
        <v>19.399999999999999</v>
      </c>
      <c r="Z95">
        <f t="shared" si="6"/>
        <v>15.52</v>
      </c>
      <c r="AA95">
        <f t="shared" si="7"/>
        <v>15.52</v>
      </c>
    </row>
    <row r="96" spans="1:27" ht="14.25" customHeight="1" thickBot="1" x14ac:dyDescent="0.4">
      <c r="A96" t="s">
        <v>194</v>
      </c>
      <c r="B96" s="11" t="s">
        <v>828</v>
      </c>
      <c r="C96" t="s">
        <v>1590</v>
      </c>
      <c r="D96" t="s">
        <v>395</v>
      </c>
      <c r="E96" s="15">
        <v>133</v>
      </c>
      <c r="F96" s="15">
        <v>526</v>
      </c>
      <c r="G96" s="15">
        <v>590</v>
      </c>
      <c r="H96" s="15">
        <v>131</v>
      </c>
      <c r="I96" s="15">
        <v>81</v>
      </c>
      <c r="J96" s="15">
        <v>24</v>
      </c>
      <c r="K96" s="15">
        <v>2</v>
      </c>
      <c r="L96" s="15">
        <v>24</v>
      </c>
      <c r="M96" s="15">
        <v>71</v>
      </c>
      <c r="N96" s="15">
        <v>76</v>
      </c>
      <c r="O96" s="15">
        <v>51</v>
      </c>
      <c r="P96" s="15">
        <v>2</v>
      </c>
      <c r="Q96" s="15">
        <v>139</v>
      </c>
      <c r="R96" s="15">
        <v>7</v>
      </c>
      <c r="S96" s="15">
        <v>4</v>
      </c>
      <c r="T96" s="15">
        <v>2</v>
      </c>
      <c r="U96" s="15">
        <v>2</v>
      </c>
      <c r="V96" s="15">
        <v>1</v>
      </c>
      <c r="W96" s="15">
        <v>0.249</v>
      </c>
      <c r="X96">
        <f t="shared" si="4"/>
        <v>291</v>
      </c>
      <c r="Y96">
        <f t="shared" si="5"/>
        <v>19.399999999999999</v>
      </c>
      <c r="Z96">
        <f t="shared" si="6"/>
        <v>15.52</v>
      </c>
      <c r="AA96">
        <f t="shared" si="7"/>
        <v>15.52</v>
      </c>
    </row>
    <row r="97" spans="1:27" ht="14.25" customHeight="1" thickBot="1" x14ac:dyDescent="0.4">
      <c r="A97" t="s">
        <v>1400</v>
      </c>
      <c r="B97" s="11" t="s">
        <v>1401</v>
      </c>
      <c r="C97" t="s">
        <v>374</v>
      </c>
      <c r="D97" t="s">
        <v>395</v>
      </c>
      <c r="E97" s="15">
        <v>133</v>
      </c>
      <c r="F97" s="15">
        <v>503</v>
      </c>
      <c r="G97" s="15">
        <v>561</v>
      </c>
      <c r="H97" s="15">
        <v>118</v>
      </c>
      <c r="I97" s="15">
        <v>67</v>
      </c>
      <c r="J97" s="15">
        <v>24</v>
      </c>
      <c r="K97" s="15">
        <v>2</v>
      </c>
      <c r="L97" s="15">
        <v>25</v>
      </c>
      <c r="M97" s="15">
        <v>71</v>
      </c>
      <c r="N97" s="15">
        <v>74</v>
      </c>
      <c r="O97" s="15">
        <v>46</v>
      </c>
      <c r="P97" s="15">
        <v>1</v>
      </c>
      <c r="Q97" s="15">
        <v>131</v>
      </c>
      <c r="R97" s="15">
        <v>6</v>
      </c>
      <c r="S97" s="15">
        <v>4</v>
      </c>
      <c r="T97" s="15">
        <v>3</v>
      </c>
      <c r="U97" s="15">
        <v>15</v>
      </c>
      <c r="V97" s="15">
        <v>6</v>
      </c>
      <c r="W97" s="15">
        <v>0.23400000000000001</v>
      </c>
      <c r="X97">
        <f t="shared" si="4"/>
        <v>290</v>
      </c>
      <c r="Y97">
        <f t="shared" si="5"/>
        <v>19.333333333333332</v>
      </c>
      <c r="Z97">
        <f t="shared" si="6"/>
        <v>15.466666666666667</v>
      </c>
      <c r="AA97">
        <f t="shared" si="7"/>
        <v>15.466666666666667</v>
      </c>
    </row>
    <row r="98" spans="1:27" ht="14.25" customHeight="1" thickBot="1" x14ac:dyDescent="0.4">
      <c r="A98" t="s">
        <v>220</v>
      </c>
      <c r="B98" s="11" t="s">
        <v>198</v>
      </c>
      <c r="C98" t="s">
        <v>389</v>
      </c>
      <c r="D98" t="s">
        <v>395</v>
      </c>
      <c r="E98" s="15">
        <v>133</v>
      </c>
      <c r="F98" s="15">
        <v>502</v>
      </c>
      <c r="G98" s="15">
        <v>571</v>
      </c>
      <c r="H98" s="15">
        <v>122</v>
      </c>
      <c r="I98" s="15">
        <v>71</v>
      </c>
      <c r="J98" s="15">
        <v>29</v>
      </c>
      <c r="K98" s="15">
        <v>2</v>
      </c>
      <c r="L98" s="15">
        <v>20</v>
      </c>
      <c r="M98" s="15">
        <v>69</v>
      </c>
      <c r="N98" s="15">
        <v>74</v>
      </c>
      <c r="O98" s="15">
        <v>54</v>
      </c>
      <c r="P98" s="15">
        <v>1</v>
      </c>
      <c r="Q98" s="15">
        <v>124</v>
      </c>
      <c r="R98" s="15">
        <v>10</v>
      </c>
      <c r="S98" s="15">
        <v>4</v>
      </c>
      <c r="T98" s="15">
        <v>1</v>
      </c>
      <c r="U98" s="15">
        <v>1</v>
      </c>
      <c r="V98" s="15">
        <v>1</v>
      </c>
      <c r="W98" s="15">
        <v>0.24399999999999999</v>
      </c>
      <c r="X98">
        <f t="shared" si="4"/>
        <v>288</v>
      </c>
      <c r="Y98">
        <f t="shared" si="5"/>
        <v>19.2</v>
      </c>
      <c r="Z98">
        <f t="shared" si="6"/>
        <v>15.36</v>
      </c>
      <c r="AA98">
        <f t="shared" si="7"/>
        <v>15.36</v>
      </c>
    </row>
    <row r="99" spans="1:27" ht="14.25" customHeight="1" thickBot="1" x14ac:dyDescent="0.4">
      <c r="A99" t="s">
        <v>27</v>
      </c>
      <c r="B99" s="11" t="s">
        <v>312</v>
      </c>
      <c r="C99" t="s">
        <v>1589</v>
      </c>
      <c r="D99" t="s">
        <v>395</v>
      </c>
      <c r="E99" s="15">
        <v>130</v>
      </c>
      <c r="F99" s="15">
        <v>496</v>
      </c>
      <c r="G99" s="15">
        <v>564</v>
      </c>
      <c r="H99" s="15">
        <v>118</v>
      </c>
      <c r="I99" s="15">
        <v>66</v>
      </c>
      <c r="J99" s="15">
        <v>24</v>
      </c>
      <c r="K99" s="15">
        <v>2</v>
      </c>
      <c r="L99" s="15">
        <v>25</v>
      </c>
      <c r="M99" s="15">
        <v>71</v>
      </c>
      <c r="N99" s="15">
        <v>77</v>
      </c>
      <c r="O99" s="15">
        <v>55</v>
      </c>
      <c r="P99" s="15">
        <v>1</v>
      </c>
      <c r="Q99" s="15">
        <v>138</v>
      </c>
      <c r="R99" s="15">
        <v>7</v>
      </c>
      <c r="S99" s="15">
        <v>4</v>
      </c>
      <c r="T99" s="15">
        <v>2</v>
      </c>
      <c r="U99" s="15">
        <v>5</v>
      </c>
      <c r="V99" s="15">
        <v>2</v>
      </c>
      <c r="W99" s="15">
        <v>0.23799999999999999</v>
      </c>
      <c r="X99">
        <f t="shared" si="4"/>
        <v>288</v>
      </c>
      <c r="Y99">
        <f t="shared" si="5"/>
        <v>19.2</v>
      </c>
      <c r="Z99">
        <f t="shared" si="6"/>
        <v>15.36</v>
      </c>
      <c r="AA99">
        <f t="shared" si="7"/>
        <v>15.36</v>
      </c>
    </row>
    <row r="100" spans="1:27" ht="14.25" customHeight="1" thickBot="1" x14ac:dyDescent="0.4">
      <c r="A100" t="s">
        <v>1725</v>
      </c>
      <c r="B100" s="11" t="s">
        <v>1726</v>
      </c>
      <c r="C100" t="s">
        <v>1591</v>
      </c>
      <c r="D100" t="s">
        <v>395</v>
      </c>
      <c r="E100" s="15">
        <v>125</v>
      </c>
      <c r="F100" s="15">
        <v>494</v>
      </c>
      <c r="G100" s="15">
        <v>571</v>
      </c>
      <c r="H100" s="15">
        <v>115</v>
      </c>
      <c r="I100" s="15">
        <v>65</v>
      </c>
      <c r="J100" s="15">
        <v>25</v>
      </c>
      <c r="K100" s="15">
        <v>3</v>
      </c>
      <c r="L100" s="15">
        <v>22</v>
      </c>
      <c r="M100" s="15">
        <v>74</v>
      </c>
      <c r="N100" s="15">
        <v>60</v>
      </c>
      <c r="O100" s="15">
        <v>66</v>
      </c>
      <c r="P100" s="15">
        <v>1</v>
      </c>
      <c r="Q100" s="15">
        <v>129</v>
      </c>
      <c r="R100" s="15">
        <v>3</v>
      </c>
      <c r="S100" s="15">
        <v>4</v>
      </c>
      <c r="T100" s="15">
        <v>5</v>
      </c>
      <c r="U100" s="15">
        <v>6</v>
      </c>
      <c r="V100" s="15">
        <v>2</v>
      </c>
      <c r="W100" s="15">
        <v>0.23200000000000001</v>
      </c>
      <c r="X100">
        <f t="shared" si="4"/>
        <v>287</v>
      </c>
      <c r="Y100">
        <f t="shared" si="5"/>
        <v>19.133333333333333</v>
      </c>
      <c r="Z100">
        <f t="shared" si="6"/>
        <v>15.306666666666667</v>
      </c>
      <c r="AA100">
        <f t="shared" si="7"/>
        <v>15.306666666666667</v>
      </c>
    </row>
    <row r="101" spans="1:27" ht="14.25" customHeight="1" thickBot="1" x14ac:dyDescent="0.4">
      <c r="A101" t="s">
        <v>529</v>
      </c>
      <c r="B101" s="11" t="s">
        <v>528</v>
      </c>
      <c r="C101" t="s">
        <v>446</v>
      </c>
      <c r="D101" t="s">
        <v>395</v>
      </c>
      <c r="E101" s="15">
        <v>130</v>
      </c>
      <c r="F101" s="15">
        <v>520</v>
      </c>
      <c r="G101" s="15">
        <v>574</v>
      </c>
      <c r="H101" s="15">
        <v>142</v>
      </c>
      <c r="I101" s="15">
        <v>104</v>
      </c>
      <c r="J101" s="15">
        <v>25</v>
      </c>
      <c r="K101" s="15">
        <v>2</v>
      </c>
      <c r="L101" s="15">
        <v>11</v>
      </c>
      <c r="M101" s="15">
        <v>66</v>
      </c>
      <c r="N101" s="15">
        <v>57</v>
      </c>
      <c r="O101" s="15">
        <v>38</v>
      </c>
      <c r="P101" s="15">
        <v>2</v>
      </c>
      <c r="Q101" s="15">
        <v>88</v>
      </c>
      <c r="R101" s="15">
        <v>8</v>
      </c>
      <c r="S101" s="15">
        <v>4</v>
      </c>
      <c r="T101" s="15">
        <v>4</v>
      </c>
      <c r="U101" s="15">
        <v>15</v>
      </c>
      <c r="V101" s="15">
        <v>6</v>
      </c>
      <c r="W101" s="15">
        <v>0.27300000000000002</v>
      </c>
      <c r="X101">
        <f t="shared" si="4"/>
        <v>286</v>
      </c>
      <c r="Y101">
        <f t="shared" si="5"/>
        <v>19.066666666666666</v>
      </c>
      <c r="Z101">
        <f t="shared" si="6"/>
        <v>15.253333333333334</v>
      </c>
      <c r="AA101">
        <f t="shared" si="7"/>
        <v>15.253333333333334</v>
      </c>
    </row>
    <row r="102" spans="1:27" ht="14.25" customHeight="1" thickBot="1" x14ac:dyDescent="0.4">
      <c r="A102" t="s">
        <v>831</v>
      </c>
      <c r="B102" s="11" t="s">
        <v>142</v>
      </c>
      <c r="C102" t="s">
        <v>365</v>
      </c>
      <c r="D102" t="s">
        <v>395</v>
      </c>
      <c r="E102" s="15">
        <v>143</v>
      </c>
      <c r="F102" s="15">
        <v>559</v>
      </c>
      <c r="G102" s="15">
        <v>610</v>
      </c>
      <c r="H102" s="15">
        <v>139</v>
      </c>
      <c r="I102" s="15">
        <v>82</v>
      </c>
      <c r="J102" s="15">
        <v>28</v>
      </c>
      <c r="K102" s="15">
        <v>1</v>
      </c>
      <c r="L102" s="15">
        <v>28</v>
      </c>
      <c r="M102" s="15">
        <v>72</v>
      </c>
      <c r="N102" s="15">
        <v>86</v>
      </c>
      <c r="O102" s="15">
        <v>41</v>
      </c>
      <c r="P102" s="15">
        <v>0</v>
      </c>
      <c r="Q102" s="15">
        <v>171</v>
      </c>
      <c r="R102" s="15">
        <v>5</v>
      </c>
      <c r="S102" s="15">
        <v>4</v>
      </c>
      <c r="T102" s="15">
        <v>1</v>
      </c>
      <c r="U102" s="15">
        <v>9</v>
      </c>
      <c r="V102" s="15">
        <v>4</v>
      </c>
      <c r="W102" s="15">
        <v>0.249</v>
      </c>
      <c r="X102">
        <f t="shared" si="4"/>
        <v>286</v>
      </c>
      <c r="Y102">
        <f t="shared" si="5"/>
        <v>19.066666666666666</v>
      </c>
      <c r="Z102">
        <f t="shared" si="6"/>
        <v>15.253333333333334</v>
      </c>
      <c r="AA102">
        <f t="shared" si="7"/>
        <v>15.253333333333334</v>
      </c>
    </row>
    <row r="103" spans="1:27" ht="14.25" customHeight="1" thickBot="1" x14ac:dyDescent="0.4">
      <c r="A103" t="s">
        <v>184</v>
      </c>
      <c r="B103" s="11" t="s">
        <v>421</v>
      </c>
      <c r="C103" t="s">
        <v>371</v>
      </c>
      <c r="D103" t="s">
        <v>395</v>
      </c>
      <c r="E103" s="15">
        <v>126</v>
      </c>
      <c r="F103" s="15">
        <v>479</v>
      </c>
      <c r="G103" s="15">
        <v>541</v>
      </c>
      <c r="H103" s="15">
        <v>128</v>
      </c>
      <c r="I103" s="15">
        <v>83</v>
      </c>
      <c r="J103" s="15">
        <v>30</v>
      </c>
      <c r="K103" s="15">
        <v>1</v>
      </c>
      <c r="L103" s="15">
        <v>14</v>
      </c>
      <c r="M103" s="15">
        <v>62</v>
      </c>
      <c r="N103" s="15">
        <v>65</v>
      </c>
      <c r="O103" s="15">
        <v>49</v>
      </c>
      <c r="P103" s="15">
        <v>1</v>
      </c>
      <c r="Q103" s="15">
        <v>94</v>
      </c>
      <c r="R103" s="15">
        <v>8</v>
      </c>
      <c r="S103" s="15">
        <v>4</v>
      </c>
      <c r="T103" s="15">
        <v>1</v>
      </c>
      <c r="U103" s="15">
        <v>3</v>
      </c>
      <c r="V103" s="15">
        <v>1</v>
      </c>
      <c r="W103" s="15">
        <v>0.26700000000000002</v>
      </c>
      <c r="X103">
        <f t="shared" si="4"/>
        <v>286</v>
      </c>
      <c r="Y103">
        <f t="shared" si="5"/>
        <v>19.066666666666666</v>
      </c>
      <c r="Z103">
        <f t="shared" si="6"/>
        <v>15.253333333333334</v>
      </c>
      <c r="AA103">
        <f t="shared" si="7"/>
        <v>15.253333333333334</v>
      </c>
    </row>
    <row r="104" spans="1:27" ht="14.25" customHeight="1" thickBot="1" x14ac:dyDescent="0.4">
      <c r="A104" t="s">
        <v>62</v>
      </c>
      <c r="B104" s="11" t="s">
        <v>1013</v>
      </c>
      <c r="C104" t="s">
        <v>367</v>
      </c>
      <c r="D104" t="s">
        <v>395</v>
      </c>
      <c r="E104" s="15">
        <v>138</v>
      </c>
      <c r="F104" s="15">
        <v>525</v>
      </c>
      <c r="G104" s="15">
        <v>595</v>
      </c>
      <c r="H104" s="15">
        <v>130</v>
      </c>
      <c r="I104" s="15">
        <v>80</v>
      </c>
      <c r="J104" s="15">
        <v>26</v>
      </c>
      <c r="K104" s="15">
        <v>2</v>
      </c>
      <c r="L104" s="15">
        <v>22</v>
      </c>
      <c r="M104" s="15">
        <v>72</v>
      </c>
      <c r="N104" s="15">
        <v>74</v>
      </c>
      <c r="O104" s="15">
        <v>59</v>
      </c>
      <c r="P104" s="15">
        <v>1</v>
      </c>
      <c r="Q104" s="15">
        <v>152</v>
      </c>
      <c r="R104" s="15">
        <v>5</v>
      </c>
      <c r="S104" s="15">
        <v>4</v>
      </c>
      <c r="T104" s="15">
        <v>2</v>
      </c>
      <c r="U104" s="15">
        <v>8</v>
      </c>
      <c r="V104" s="15">
        <v>3</v>
      </c>
      <c r="W104" s="15">
        <v>0.248</v>
      </c>
      <c r="X104">
        <f t="shared" si="4"/>
        <v>284</v>
      </c>
      <c r="Y104">
        <f t="shared" si="5"/>
        <v>18.933333333333334</v>
      </c>
      <c r="Z104">
        <f t="shared" si="6"/>
        <v>15.146666666666668</v>
      </c>
      <c r="AA104">
        <f t="shared" si="7"/>
        <v>15.146666666666668</v>
      </c>
    </row>
    <row r="105" spans="1:27" ht="14.25" customHeight="1" thickBot="1" x14ac:dyDescent="0.4">
      <c r="A105" t="s">
        <v>62</v>
      </c>
      <c r="B105" s="11" t="s">
        <v>1004</v>
      </c>
      <c r="C105" t="s">
        <v>372</v>
      </c>
      <c r="D105" t="s">
        <v>395</v>
      </c>
      <c r="E105" s="15">
        <v>141</v>
      </c>
      <c r="F105" s="15">
        <v>545</v>
      </c>
      <c r="G105" s="15">
        <v>600</v>
      </c>
      <c r="H105" s="15">
        <v>138</v>
      </c>
      <c r="I105" s="15">
        <v>86</v>
      </c>
      <c r="J105" s="15">
        <v>25</v>
      </c>
      <c r="K105" s="15">
        <v>1</v>
      </c>
      <c r="L105" s="15">
        <v>25</v>
      </c>
      <c r="M105" s="15">
        <v>70</v>
      </c>
      <c r="N105" s="15">
        <v>79</v>
      </c>
      <c r="O105" s="15">
        <v>44</v>
      </c>
      <c r="P105" s="15">
        <v>1</v>
      </c>
      <c r="Q105" s="15">
        <v>152</v>
      </c>
      <c r="R105" s="15">
        <v>5</v>
      </c>
      <c r="S105" s="15">
        <v>5</v>
      </c>
      <c r="T105" s="15">
        <v>2</v>
      </c>
      <c r="U105" s="15">
        <v>5</v>
      </c>
      <c r="V105" s="15">
        <v>2</v>
      </c>
      <c r="W105" s="15">
        <v>0.253</v>
      </c>
      <c r="X105">
        <f t="shared" si="4"/>
        <v>283</v>
      </c>
      <c r="Y105">
        <f t="shared" si="5"/>
        <v>18.866666666666667</v>
      </c>
      <c r="Z105">
        <f t="shared" si="6"/>
        <v>15.093333333333334</v>
      </c>
      <c r="AA105">
        <f t="shared" si="7"/>
        <v>15.093333333333334</v>
      </c>
    </row>
    <row r="106" spans="1:27" ht="14.25" customHeight="1" thickBot="1" x14ac:dyDescent="0.4">
      <c r="A106" t="s">
        <v>116</v>
      </c>
      <c r="B106" s="11" t="s">
        <v>538</v>
      </c>
      <c r="C106" t="s">
        <v>386</v>
      </c>
      <c r="D106" t="s">
        <v>395</v>
      </c>
      <c r="E106" s="15">
        <v>141</v>
      </c>
      <c r="F106" s="15">
        <v>552</v>
      </c>
      <c r="G106" s="15">
        <v>602</v>
      </c>
      <c r="H106" s="15">
        <v>141</v>
      </c>
      <c r="I106" s="15">
        <v>88</v>
      </c>
      <c r="J106" s="15">
        <v>32</v>
      </c>
      <c r="K106" s="15">
        <v>1</v>
      </c>
      <c r="L106" s="15">
        <v>20</v>
      </c>
      <c r="M106" s="15">
        <v>68</v>
      </c>
      <c r="N106" s="15">
        <v>76</v>
      </c>
      <c r="O106" s="15">
        <v>37</v>
      </c>
      <c r="P106" s="15">
        <v>1</v>
      </c>
      <c r="Q106" s="15">
        <v>137</v>
      </c>
      <c r="R106" s="15">
        <v>6</v>
      </c>
      <c r="S106" s="15">
        <v>5</v>
      </c>
      <c r="T106" s="15">
        <v>2</v>
      </c>
      <c r="U106" s="15">
        <v>5</v>
      </c>
      <c r="V106" s="15">
        <v>2</v>
      </c>
      <c r="W106" s="15">
        <v>0.25600000000000001</v>
      </c>
      <c r="X106">
        <f t="shared" si="4"/>
        <v>282</v>
      </c>
      <c r="Y106">
        <f t="shared" si="5"/>
        <v>18.8</v>
      </c>
      <c r="Z106">
        <f t="shared" si="6"/>
        <v>15.040000000000001</v>
      </c>
      <c r="AA106">
        <f t="shared" si="7"/>
        <v>15.040000000000001</v>
      </c>
    </row>
    <row r="107" spans="1:27" ht="14.25" customHeight="1" thickBot="1" x14ac:dyDescent="0.4">
      <c r="A107" t="s">
        <v>1861</v>
      </c>
      <c r="B107" s="11" t="s">
        <v>1862</v>
      </c>
      <c r="C107" t="s">
        <v>372</v>
      </c>
      <c r="D107" t="s">
        <v>395</v>
      </c>
      <c r="E107" s="15">
        <v>139</v>
      </c>
      <c r="F107" s="15">
        <v>534</v>
      </c>
      <c r="G107" s="15">
        <v>612</v>
      </c>
      <c r="H107" s="15">
        <v>132</v>
      </c>
      <c r="I107" s="15">
        <v>82</v>
      </c>
      <c r="J107" s="15">
        <v>28</v>
      </c>
      <c r="K107" s="15">
        <v>4</v>
      </c>
      <c r="L107" s="15">
        <v>18</v>
      </c>
      <c r="M107" s="15">
        <v>71</v>
      </c>
      <c r="N107" s="15">
        <v>72</v>
      </c>
      <c r="O107" s="15">
        <v>66</v>
      </c>
      <c r="P107" s="15">
        <v>1</v>
      </c>
      <c r="Q107" s="15">
        <v>156</v>
      </c>
      <c r="R107" s="15">
        <v>6</v>
      </c>
      <c r="S107" s="15">
        <v>5</v>
      </c>
      <c r="T107" s="15">
        <v>1</v>
      </c>
      <c r="U107" s="15">
        <v>10</v>
      </c>
      <c r="V107" s="15">
        <v>4</v>
      </c>
      <c r="W107" s="15">
        <v>0.248</v>
      </c>
      <c r="X107">
        <f t="shared" si="4"/>
        <v>281</v>
      </c>
      <c r="Y107">
        <f t="shared" si="5"/>
        <v>18.733333333333334</v>
      </c>
      <c r="Z107">
        <f t="shared" si="6"/>
        <v>14.986666666666668</v>
      </c>
      <c r="AA107">
        <f t="shared" si="7"/>
        <v>14.986666666666668</v>
      </c>
    </row>
    <row r="108" spans="1:27" ht="14.25" customHeight="1" thickBot="1" x14ac:dyDescent="0.4">
      <c r="A108" t="s">
        <v>486</v>
      </c>
      <c r="B108" s="11" t="s">
        <v>457</v>
      </c>
      <c r="C108" t="s">
        <v>384</v>
      </c>
      <c r="D108" t="s">
        <v>395</v>
      </c>
      <c r="E108" s="15">
        <v>113</v>
      </c>
      <c r="F108" s="15">
        <v>452</v>
      </c>
      <c r="G108" s="15">
        <v>515</v>
      </c>
      <c r="H108" s="15">
        <v>123</v>
      </c>
      <c r="I108" s="15">
        <v>90</v>
      </c>
      <c r="J108" s="15">
        <v>21</v>
      </c>
      <c r="K108" s="15">
        <v>1</v>
      </c>
      <c r="L108" s="15">
        <v>12</v>
      </c>
      <c r="M108" s="15">
        <v>66</v>
      </c>
      <c r="N108" s="15">
        <v>48</v>
      </c>
      <c r="O108" s="15">
        <v>52</v>
      </c>
      <c r="P108" s="15">
        <v>1</v>
      </c>
      <c r="Q108" s="15">
        <v>71</v>
      </c>
      <c r="R108" s="15">
        <v>4</v>
      </c>
      <c r="S108" s="15">
        <v>3</v>
      </c>
      <c r="T108" s="15">
        <v>4</v>
      </c>
      <c r="U108" s="15">
        <v>5</v>
      </c>
      <c r="V108" s="15">
        <v>2</v>
      </c>
      <c r="W108" s="15">
        <v>0.27300000000000002</v>
      </c>
      <c r="X108">
        <f t="shared" si="4"/>
        <v>281</v>
      </c>
      <c r="Y108">
        <f t="shared" si="5"/>
        <v>18.733333333333334</v>
      </c>
      <c r="Z108">
        <f t="shared" si="6"/>
        <v>14.986666666666668</v>
      </c>
      <c r="AA108">
        <f t="shared" si="7"/>
        <v>14.986666666666668</v>
      </c>
    </row>
    <row r="109" spans="1:27" ht="14.25" customHeight="1" thickBot="1" x14ac:dyDescent="0.4">
      <c r="A109" t="s">
        <v>120</v>
      </c>
      <c r="B109" s="11" t="s">
        <v>316</v>
      </c>
      <c r="C109" t="s">
        <v>364</v>
      </c>
      <c r="D109" t="s">
        <v>395</v>
      </c>
      <c r="E109" s="15">
        <v>134</v>
      </c>
      <c r="F109" s="15">
        <v>525</v>
      </c>
      <c r="G109" s="15">
        <v>583</v>
      </c>
      <c r="H109" s="15">
        <v>133</v>
      </c>
      <c r="I109" s="15">
        <v>87</v>
      </c>
      <c r="J109" s="15">
        <v>26</v>
      </c>
      <c r="K109" s="15">
        <v>6</v>
      </c>
      <c r="L109" s="15">
        <v>14</v>
      </c>
      <c r="M109" s="15">
        <v>66</v>
      </c>
      <c r="N109" s="15">
        <v>66</v>
      </c>
      <c r="O109" s="15">
        <v>45</v>
      </c>
      <c r="P109" s="15">
        <v>0</v>
      </c>
      <c r="Q109" s="15">
        <v>128</v>
      </c>
      <c r="R109" s="15">
        <v>8</v>
      </c>
      <c r="S109" s="15">
        <v>4</v>
      </c>
      <c r="T109" s="15">
        <v>1</v>
      </c>
      <c r="U109" s="15">
        <v>29</v>
      </c>
      <c r="V109" s="15">
        <v>10</v>
      </c>
      <c r="W109" s="15">
        <v>0.253</v>
      </c>
      <c r="X109">
        <f t="shared" si="4"/>
        <v>281</v>
      </c>
      <c r="Y109">
        <f t="shared" si="5"/>
        <v>18.733333333333334</v>
      </c>
      <c r="Z109">
        <f t="shared" si="6"/>
        <v>14.986666666666668</v>
      </c>
      <c r="AA109">
        <f t="shared" si="7"/>
        <v>14.986666666666668</v>
      </c>
    </row>
    <row r="110" spans="1:27" ht="14.25" customHeight="1" thickBot="1" x14ac:dyDescent="0.4">
      <c r="A110" t="s">
        <v>718</v>
      </c>
      <c r="B110" s="11" t="s">
        <v>610</v>
      </c>
      <c r="C110" t="s">
        <v>386</v>
      </c>
      <c r="D110" t="s">
        <v>395</v>
      </c>
      <c r="E110" s="15">
        <v>128</v>
      </c>
      <c r="F110" s="15">
        <v>491</v>
      </c>
      <c r="G110" s="15">
        <v>548</v>
      </c>
      <c r="H110" s="15">
        <v>125</v>
      </c>
      <c r="I110" s="15">
        <v>79</v>
      </c>
      <c r="J110" s="15">
        <v>24</v>
      </c>
      <c r="K110" s="15">
        <v>3</v>
      </c>
      <c r="L110" s="15">
        <v>19</v>
      </c>
      <c r="M110" s="15">
        <v>66</v>
      </c>
      <c r="N110" s="15">
        <v>71</v>
      </c>
      <c r="O110" s="15">
        <v>42</v>
      </c>
      <c r="P110" s="15">
        <v>2</v>
      </c>
      <c r="Q110" s="15">
        <v>121</v>
      </c>
      <c r="R110" s="15">
        <v>10</v>
      </c>
      <c r="S110" s="15">
        <v>4</v>
      </c>
      <c r="T110" s="15">
        <v>1</v>
      </c>
      <c r="U110" s="15">
        <v>15</v>
      </c>
      <c r="V110" s="15">
        <v>5</v>
      </c>
      <c r="W110" s="15">
        <v>0.254</v>
      </c>
      <c r="X110">
        <f t="shared" si="4"/>
        <v>280</v>
      </c>
      <c r="Y110">
        <f t="shared" si="5"/>
        <v>18.666666666666668</v>
      </c>
      <c r="Z110">
        <f t="shared" si="6"/>
        <v>14.933333333333335</v>
      </c>
      <c r="AA110">
        <f t="shared" si="7"/>
        <v>14.933333333333335</v>
      </c>
    </row>
    <row r="111" spans="1:27" ht="14.25" customHeight="1" thickBot="1" x14ac:dyDescent="0.4">
      <c r="A111" t="s">
        <v>1389</v>
      </c>
      <c r="B111" s="11" t="s">
        <v>91</v>
      </c>
      <c r="C111" t="s">
        <v>369</v>
      </c>
      <c r="D111" t="s">
        <v>395</v>
      </c>
      <c r="E111" s="15">
        <v>128</v>
      </c>
      <c r="F111" s="15">
        <v>520</v>
      </c>
      <c r="G111" s="15">
        <v>582</v>
      </c>
      <c r="H111" s="15">
        <v>128</v>
      </c>
      <c r="I111" s="15">
        <v>74</v>
      </c>
      <c r="J111" s="15">
        <v>24</v>
      </c>
      <c r="K111" s="15">
        <v>5</v>
      </c>
      <c r="L111" s="15">
        <v>24</v>
      </c>
      <c r="M111" s="15">
        <v>78</v>
      </c>
      <c r="N111" s="15">
        <v>67</v>
      </c>
      <c r="O111" s="15">
        <v>49</v>
      </c>
      <c r="P111" s="15">
        <v>1</v>
      </c>
      <c r="Q111" s="15">
        <v>159</v>
      </c>
      <c r="R111" s="15">
        <v>5</v>
      </c>
      <c r="S111" s="15">
        <v>4</v>
      </c>
      <c r="T111" s="15">
        <v>5</v>
      </c>
      <c r="U111" s="15">
        <v>19</v>
      </c>
      <c r="V111" s="15">
        <v>7</v>
      </c>
      <c r="W111" s="15">
        <v>0.246</v>
      </c>
      <c r="X111">
        <f t="shared" si="4"/>
        <v>280</v>
      </c>
      <c r="Y111">
        <f t="shared" si="5"/>
        <v>18.666666666666668</v>
      </c>
      <c r="Z111">
        <f t="shared" si="6"/>
        <v>14.933333333333335</v>
      </c>
      <c r="AA111">
        <f t="shared" si="7"/>
        <v>14.933333333333335</v>
      </c>
    </row>
    <row r="112" spans="1:27" ht="14.25" customHeight="1" thickBot="1" x14ac:dyDescent="0.4">
      <c r="A112" t="s">
        <v>83</v>
      </c>
      <c r="B112" s="11" t="s">
        <v>913</v>
      </c>
      <c r="C112" t="s">
        <v>370</v>
      </c>
      <c r="D112" t="s">
        <v>395</v>
      </c>
      <c r="E112" s="15">
        <v>133</v>
      </c>
      <c r="F112" s="15">
        <v>522</v>
      </c>
      <c r="G112" s="15">
        <v>586</v>
      </c>
      <c r="H112" s="15">
        <v>126</v>
      </c>
      <c r="I112" s="15">
        <v>76</v>
      </c>
      <c r="J112" s="15">
        <v>22</v>
      </c>
      <c r="K112" s="15">
        <v>2</v>
      </c>
      <c r="L112" s="15">
        <v>26</v>
      </c>
      <c r="M112" s="15">
        <v>77</v>
      </c>
      <c r="N112" s="15">
        <v>76</v>
      </c>
      <c r="O112" s="15">
        <v>48</v>
      </c>
      <c r="P112" s="15">
        <v>0</v>
      </c>
      <c r="Q112" s="15">
        <v>165</v>
      </c>
      <c r="R112" s="15">
        <v>9</v>
      </c>
      <c r="S112" s="15">
        <v>4</v>
      </c>
      <c r="T112" s="15">
        <v>3</v>
      </c>
      <c r="U112" s="15">
        <v>18</v>
      </c>
      <c r="V112" s="15">
        <v>7</v>
      </c>
      <c r="W112" s="15">
        <v>0.24099999999999999</v>
      </c>
      <c r="X112">
        <f t="shared" si="4"/>
        <v>277</v>
      </c>
      <c r="Y112">
        <f t="shared" si="5"/>
        <v>18.466666666666665</v>
      </c>
      <c r="Z112">
        <f t="shared" si="6"/>
        <v>14.773333333333333</v>
      </c>
      <c r="AA112">
        <f t="shared" si="7"/>
        <v>14.773333333333333</v>
      </c>
    </row>
    <row r="113" spans="1:27" ht="14.25" customHeight="1" thickBot="1" x14ac:dyDescent="0.4">
      <c r="A113" t="s">
        <v>937</v>
      </c>
      <c r="B113" s="11" t="s">
        <v>415</v>
      </c>
      <c r="C113" t="s">
        <v>369</v>
      </c>
      <c r="D113" t="s">
        <v>395</v>
      </c>
      <c r="E113" s="15">
        <v>136</v>
      </c>
      <c r="F113" s="15">
        <v>541</v>
      </c>
      <c r="G113" s="15">
        <v>603</v>
      </c>
      <c r="H113" s="15">
        <v>139</v>
      </c>
      <c r="I113" s="15">
        <v>92</v>
      </c>
      <c r="J113" s="15">
        <v>31</v>
      </c>
      <c r="K113" s="15">
        <v>3</v>
      </c>
      <c r="L113" s="15">
        <v>12</v>
      </c>
      <c r="M113" s="15">
        <v>68</v>
      </c>
      <c r="N113" s="15">
        <v>64</v>
      </c>
      <c r="O113" s="15">
        <v>50</v>
      </c>
      <c r="P113" s="15">
        <v>0</v>
      </c>
      <c r="Q113" s="15">
        <v>129</v>
      </c>
      <c r="R113" s="15">
        <v>5</v>
      </c>
      <c r="S113" s="15">
        <v>4</v>
      </c>
      <c r="T113" s="15">
        <v>2</v>
      </c>
      <c r="U113" s="15">
        <v>20</v>
      </c>
      <c r="V113" s="15">
        <v>7</v>
      </c>
      <c r="W113" s="15">
        <v>0.25600000000000001</v>
      </c>
      <c r="X113">
        <f t="shared" si="4"/>
        <v>277</v>
      </c>
      <c r="Y113">
        <f t="shared" si="5"/>
        <v>18.466666666666665</v>
      </c>
      <c r="Z113">
        <f t="shared" si="6"/>
        <v>14.773333333333333</v>
      </c>
      <c r="AA113">
        <f t="shared" si="7"/>
        <v>14.773333333333333</v>
      </c>
    </row>
    <row r="114" spans="1:27" ht="14.25" customHeight="1" thickBot="1" x14ac:dyDescent="0.4">
      <c r="A114" t="s">
        <v>765</v>
      </c>
      <c r="B114" s="11" t="s">
        <v>1197</v>
      </c>
      <c r="C114" t="s">
        <v>386</v>
      </c>
      <c r="D114" t="s">
        <v>395</v>
      </c>
      <c r="E114" s="15">
        <v>146</v>
      </c>
      <c r="F114" s="15">
        <v>545</v>
      </c>
      <c r="G114" s="15">
        <v>595</v>
      </c>
      <c r="H114" s="15">
        <v>147</v>
      </c>
      <c r="I114" s="15">
        <v>104</v>
      </c>
      <c r="J114" s="15">
        <v>26</v>
      </c>
      <c r="K114" s="15">
        <v>2</v>
      </c>
      <c r="L114" s="15">
        <v>15</v>
      </c>
      <c r="M114" s="15">
        <v>63</v>
      </c>
      <c r="N114" s="15">
        <v>67</v>
      </c>
      <c r="O114" s="15">
        <v>39</v>
      </c>
      <c r="P114" s="15">
        <v>1</v>
      </c>
      <c r="Q114" s="15">
        <v>117</v>
      </c>
      <c r="R114" s="15">
        <v>5</v>
      </c>
      <c r="S114" s="15">
        <v>4</v>
      </c>
      <c r="T114" s="15">
        <v>3</v>
      </c>
      <c r="U114" s="15">
        <v>5</v>
      </c>
      <c r="V114" s="15">
        <v>2</v>
      </c>
      <c r="W114" s="15">
        <v>0.27</v>
      </c>
      <c r="X114">
        <f t="shared" si="4"/>
        <v>277</v>
      </c>
      <c r="Y114">
        <f t="shared" si="5"/>
        <v>18.466666666666665</v>
      </c>
      <c r="Z114">
        <f t="shared" si="6"/>
        <v>14.773333333333333</v>
      </c>
      <c r="AA114">
        <f t="shared" si="7"/>
        <v>14.773333333333333</v>
      </c>
    </row>
    <row r="115" spans="1:27" ht="14.25" customHeight="1" thickBot="1" x14ac:dyDescent="0.4">
      <c r="A115" t="s">
        <v>24</v>
      </c>
      <c r="B115" s="11" t="s">
        <v>164</v>
      </c>
      <c r="C115" t="s">
        <v>381</v>
      </c>
      <c r="D115" t="s">
        <v>395</v>
      </c>
      <c r="E115" s="15">
        <v>126</v>
      </c>
      <c r="F115" s="15">
        <v>498</v>
      </c>
      <c r="G115" s="15">
        <v>568</v>
      </c>
      <c r="H115" s="15">
        <v>124</v>
      </c>
      <c r="I115" s="15">
        <v>88</v>
      </c>
      <c r="J115" s="15">
        <v>26</v>
      </c>
      <c r="K115" s="15">
        <v>2</v>
      </c>
      <c r="L115" s="15">
        <v>9</v>
      </c>
      <c r="M115" s="15">
        <v>63</v>
      </c>
      <c r="N115" s="15">
        <v>44</v>
      </c>
      <c r="O115" s="15">
        <v>53</v>
      </c>
      <c r="P115" s="15">
        <v>0</v>
      </c>
      <c r="Q115" s="15">
        <v>74</v>
      </c>
      <c r="R115" s="15">
        <v>8</v>
      </c>
      <c r="S115" s="15">
        <v>4</v>
      </c>
      <c r="T115" s="15">
        <v>5</v>
      </c>
      <c r="U115" s="15">
        <v>12</v>
      </c>
      <c r="V115" s="15">
        <v>4</v>
      </c>
      <c r="W115" s="15">
        <v>0.249</v>
      </c>
      <c r="X115">
        <f t="shared" si="4"/>
        <v>276</v>
      </c>
      <c r="Y115">
        <f t="shared" si="5"/>
        <v>18.399999999999999</v>
      </c>
      <c r="Z115">
        <f t="shared" si="6"/>
        <v>14.719999999999999</v>
      </c>
      <c r="AA115">
        <f t="shared" si="7"/>
        <v>14.719999999999999</v>
      </c>
    </row>
    <row r="116" spans="1:27" ht="14.25" customHeight="1" thickBot="1" x14ac:dyDescent="0.4">
      <c r="A116" t="s">
        <v>561</v>
      </c>
      <c r="B116" s="11" t="s">
        <v>560</v>
      </c>
      <c r="C116" t="s">
        <v>1590</v>
      </c>
      <c r="D116" t="s">
        <v>395</v>
      </c>
      <c r="E116" s="15">
        <v>123</v>
      </c>
      <c r="F116" s="15">
        <v>470</v>
      </c>
      <c r="G116" s="15">
        <v>532</v>
      </c>
      <c r="H116" s="15">
        <v>113</v>
      </c>
      <c r="I116" s="15">
        <v>65</v>
      </c>
      <c r="J116" s="15">
        <v>22</v>
      </c>
      <c r="K116" s="15">
        <v>3</v>
      </c>
      <c r="L116" s="15">
        <v>24</v>
      </c>
      <c r="M116" s="15">
        <v>66</v>
      </c>
      <c r="N116" s="15">
        <v>72</v>
      </c>
      <c r="O116" s="15">
        <v>48</v>
      </c>
      <c r="P116" s="15">
        <v>2</v>
      </c>
      <c r="Q116" s="15">
        <v>126</v>
      </c>
      <c r="R116" s="15">
        <v>8</v>
      </c>
      <c r="S116" s="15">
        <v>4</v>
      </c>
      <c r="T116" s="15">
        <v>2</v>
      </c>
      <c r="U116" s="15">
        <v>4</v>
      </c>
      <c r="V116" s="15">
        <v>2</v>
      </c>
      <c r="W116" s="15">
        <v>0.24099999999999999</v>
      </c>
      <c r="X116">
        <f t="shared" si="4"/>
        <v>276</v>
      </c>
      <c r="Y116">
        <f t="shared" si="5"/>
        <v>18.399999999999999</v>
      </c>
      <c r="Z116">
        <f t="shared" si="6"/>
        <v>14.719999999999999</v>
      </c>
      <c r="AA116">
        <f t="shared" si="7"/>
        <v>14.719999999999999</v>
      </c>
    </row>
    <row r="117" spans="1:27" ht="14.25" customHeight="1" thickBot="1" x14ac:dyDescent="0.4">
      <c r="A117" t="s">
        <v>347</v>
      </c>
      <c r="B117" s="11" t="s">
        <v>788</v>
      </c>
      <c r="C117" t="s">
        <v>388</v>
      </c>
      <c r="D117" t="s">
        <v>395</v>
      </c>
      <c r="E117" s="15">
        <v>122</v>
      </c>
      <c r="F117" s="15">
        <v>454</v>
      </c>
      <c r="G117" s="15">
        <v>520</v>
      </c>
      <c r="H117" s="15">
        <v>104</v>
      </c>
      <c r="I117" s="15">
        <v>62</v>
      </c>
      <c r="J117" s="15">
        <v>22</v>
      </c>
      <c r="K117" s="15">
        <v>2</v>
      </c>
      <c r="L117" s="15">
        <v>18</v>
      </c>
      <c r="M117" s="15">
        <v>60</v>
      </c>
      <c r="N117" s="15">
        <v>63</v>
      </c>
      <c r="O117" s="15">
        <v>55</v>
      </c>
      <c r="P117" s="15">
        <v>2</v>
      </c>
      <c r="Q117" s="15">
        <v>90</v>
      </c>
      <c r="R117" s="15">
        <v>6</v>
      </c>
      <c r="S117" s="15">
        <v>4</v>
      </c>
      <c r="T117" s="15">
        <v>1</v>
      </c>
      <c r="U117" s="15">
        <v>6</v>
      </c>
      <c r="V117" s="15">
        <v>3</v>
      </c>
      <c r="W117" s="15">
        <v>0.22900000000000001</v>
      </c>
      <c r="X117">
        <f t="shared" si="4"/>
        <v>275</v>
      </c>
      <c r="Y117">
        <f t="shared" si="5"/>
        <v>18.333333333333332</v>
      </c>
      <c r="Z117">
        <f t="shared" si="6"/>
        <v>14.208333333333332</v>
      </c>
      <c r="AA117">
        <f t="shared" si="7"/>
        <v>14.208333333333332</v>
      </c>
    </row>
    <row r="118" spans="1:27" ht="14.25" customHeight="1" thickBot="1" x14ac:dyDescent="0.4">
      <c r="A118" t="s">
        <v>600</v>
      </c>
      <c r="B118" s="11" t="s">
        <v>142</v>
      </c>
      <c r="C118" t="s">
        <v>371</v>
      </c>
      <c r="D118" t="s">
        <v>395</v>
      </c>
      <c r="E118" s="15">
        <v>130</v>
      </c>
      <c r="F118" s="15">
        <v>517</v>
      </c>
      <c r="G118" s="15">
        <v>581</v>
      </c>
      <c r="H118" s="15">
        <v>123</v>
      </c>
      <c r="I118" s="15">
        <v>75</v>
      </c>
      <c r="J118" s="15">
        <v>31</v>
      </c>
      <c r="K118" s="15">
        <v>1</v>
      </c>
      <c r="L118" s="15">
        <v>16</v>
      </c>
      <c r="M118" s="15">
        <v>70</v>
      </c>
      <c r="N118" s="15">
        <v>59</v>
      </c>
      <c r="O118" s="15">
        <v>49</v>
      </c>
      <c r="P118" s="15">
        <v>0</v>
      </c>
      <c r="Q118" s="15">
        <v>109</v>
      </c>
      <c r="R118" s="15">
        <v>7</v>
      </c>
      <c r="S118" s="15">
        <v>4</v>
      </c>
      <c r="T118" s="15">
        <v>4</v>
      </c>
      <c r="U118" s="15">
        <v>3</v>
      </c>
      <c r="V118" s="15">
        <v>1</v>
      </c>
      <c r="W118" s="15">
        <v>0.23699999999999999</v>
      </c>
      <c r="X118">
        <f t="shared" si="4"/>
        <v>275</v>
      </c>
      <c r="Y118">
        <f t="shared" si="5"/>
        <v>18.333333333333332</v>
      </c>
      <c r="Z118">
        <f t="shared" si="6"/>
        <v>14.208333333333332</v>
      </c>
      <c r="AA118">
        <f t="shared" si="7"/>
        <v>14.208333333333332</v>
      </c>
    </row>
    <row r="119" spans="1:27" ht="14.25" customHeight="1" thickBot="1" x14ac:dyDescent="0.4">
      <c r="A119" t="s">
        <v>58</v>
      </c>
      <c r="B119" s="11" t="s">
        <v>61</v>
      </c>
      <c r="C119" t="s">
        <v>379</v>
      </c>
      <c r="D119" t="s">
        <v>395</v>
      </c>
      <c r="E119" s="15">
        <v>107</v>
      </c>
      <c r="F119" s="15">
        <v>432</v>
      </c>
      <c r="G119" s="15">
        <v>483</v>
      </c>
      <c r="H119" s="15">
        <v>121</v>
      </c>
      <c r="I119" s="15">
        <v>85</v>
      </c>
      <c r="J119" s="15">
        <v>24</v>
      </c>
      <c r="K119" s="15">
        <v>2</v>
      </c>
      <c r="L119" s="15">
        <v>10</v>
      </c>
      <c r="M119" s="15">
        <v>62</v>
      </c>
      <c r="N119" s="15">
        <v>51</v>
      </c>
      <c r="O119" s="15">
        <v>40</v>
      </c>
      <c r="P119" s="15">
        <v>2</v>
      </c>
      <c r="Q119" s="15">
        <v>61</v>
      </c>
      <c r="R119" s="15">
        <v>4</v>
      </c>
      <c r="S119" s="15">
        <v>3</v>
      </c>
      <c r="T119" s="15">
        <v>3</v>
      </c>
      <c r="U119" s="15">
        <v>3</v>
      </c>
      <c r="V119" s="15">
        <v>1</v>
      </c>
      <c r="W119" s="15">
        <v>0.27900000000000003</v>
      </c>
      <c r="X119">
        <f t="shared" si="4"/>
        <v>273</v>
      </c>
      <c r="Y119">
        <f t="shared" si="5"/>
        <v>18.2</v>
      </c>
      <c r="Z119">
        <f t="shared" si="6"/>
        <v>14.105</v>
      </c>
      <c r="AA119">
        <f t="shared" si="7"/>
        <v>14.105</v>
      </c>
    </row>
    <row r="120" spans="1:27" ht="14.25" customHeight="1" thickBot="1" x14ac:dyDescent="0.4">
      <c r="A120" t="s">
        <v>325</v>
      </c>
      <c r="B120" s="11" t="s">
        <v>449</v>
      </c>
      <c r="C120" t="s">
        <v>367</v>
      </c>
      <c r="D120" t="s">
        <v>395</v>
      </c>
      <c r="E120" s="15">
        <v>128</v>
      </c>
      <c r="F120" s="15">
        <v>499</v>
      </c>
      <c r="G120" s="15">
        <v>550</v>
      </c>
      <c r="H120" s="15">
        <v>131</v>
      </c>
      <c r="I120" s="15">
        <v>89</v>
      </c>
      <c r="J120" s="15">
        <v>23</v>
      </c>
      <c r="K120" s="15">
        <v>4</v>
      </c>
      <c r="L120" s="15">
        <v>15</v>
      </c>
      <c r="M120" s="15">
        <v>63</v>
      </c>
      <c r="N120" s="15">
        <v>65</v>
      </c>
      <c r="O120" s="15">
        <v>37</v>
      </c>
      <c r="P120" s="15">
        <v>3</v>
      </c>
      <c r="Q120" s="15">
        <v>101</v>
      </c>
      <c r="R120" s="15">
        <v>8</v>
      </c>
      <c r="S120" s="15">
        <v>4</v>
      </c>
      <c r="T120" s="15">
        <v>2</v>
      </c>
      <c r="U120" s="15">
        <v>4</v>
      </c>
      <c r="V120" s="15">
        <v>2</v>
      </c>
      <c r="W120" s="15">
        <v>0.26300000000000001</v>
      </c>
      <c r="X120">
        <f t="shared" si="4"/>
        <v>273</v>
      </c>
      <c r="Y120">
        <f t="shared" si="5"/>
        <v>18.2</v>
      </c>
      <c r="Z120">
        <f t="shared" si="6"/>
        <v>14.105</v>
      </c>
      <c r="AA120">
        <f t="shared" si="7"/>
        <v>14.105</v>
      </c>
    </row>
    <row r="121" spans="1:27" ht="14.25" customHeight="1" thickBot="1" x14ac:dyDescent="0.4">
      <c r="A121" t="s">
        <v>1157</v>
      </c>
      <c r="B121" s="11" t="s">
        <v>290</v>
      </c>
      <c r="C121" t="s">
        <v>373</v>
      </c>
      <c r="D121" t="s">
        <v>395</v>
      </c>
      <c r="E121" s="15">
        <v>150</v>
      </c>
      <c r="F121" s="15">
        <v>599</v>
      </c>
      <c r="G121" s="15">
        <v>648</v>
      </c>
      <c r="H121" s="15">
        <v>138</v>
      </c>
      <c r="I121" s="15">
        <v>81</v>
      </c>
      <c r="J121" s="15">
        <v>28</v>
      </c>
      <c r="K121" s="15">
        <v>3</v>
      </c>
      <c r="L121" s="15">
        <v>26</v>
      </c>
      <c r="M121" s="15">
        <v>73</v>
      </c>
      <c r="N121" s="15">
        <v>85</v>
      </c>
      <c r="O121" s="15">
        <v>37</v>
      </c>
      <c r="P121" s="15">
        <v>1</v>
      </c>
      <c r="Q121" s="15">
        <v>187</v>
      </c>
      <c r="R121" s="15">
        <v>6</v>
      </c>
      <c r="S121" s="15">
        <v>5</v>
      </c>
      <c r="T121" s="15">
        <v>1</v>
      </c>
      <c r="U121" s="15">
        <v>21</v>
      </c>
      <c r="V121" s="15">
        <v>8</v>
      </c>
      <c r="W121" s="15">
        <v>0.23100000000000001</v>
      </c>
      <c r="X121">
        <f t="shared" si="4"/>
        <v>271</v>
      </c>
      <c r="Y121">
        <f t="shared" si="5"/>
        <v>18.066666666666666</v>
      </c>
      <c r="Z121">
        <f t="shared" si="6"/>
        <v>14.001666666666667</v>
      </c>
      <c r="AA121">
        <f t="shared" si="7"/>
        <v>14.001666666666667</v>
      </c>
    </row>
    <row r="122" spans="1:27" ht="14.25" customHeight="1" thickBot="1" x14ac:dyDescent="0.4">
      <c r="A122" t="s">
        <v>102</v>
      </c>
      <c r="B122" s="11" t="s">
        <v>279</v>
      </c>
      <c r="C122" t="s">
        <v>374</v>
      </c>
      <c r="D122" t="s">
        <v>395</v>
      </c>
      <c r="E122" s="15">
        <v>150</v>
      </c>
      <c r="F122" s="15">
        <v>536</v>
      </c>
      <c r="G122" s="15">
        <v>616</v>
      </c>
      <c r="H122" s="15">
        <v>118</v>
      </c>
      <c r="I122" s="15">
        <v>65</v>
      </c>
      <c r="J122" s="15">
        <v>25</v>
      </c>
      <c r="K122" s="15">
        <v>2</v>
      </c>
      <c r="L122" s="15">
        <v>27</v>
      </c>
      <c r="M122" s="15">
        <v>73</v>
      </c>
      <c r="N122" s="15">
        <v>77</v>
      </c>
      <c r="O122" s="15">
        <v>67</v>
      </c>
      <c r="P122" s="15">
        <v>1</v>
      </c>
      <c r="Q122" s="15">
        <v>179</v>
      </c>
      <c r="R122" s="15">
        <v>7</v>
      </c>
      <c r="S122" s="15">
        <v>4</v>
      </c>
      <c r="T122" s="15">
        <v>2</v>
      </c>
      <c r="U122" s="15">
        <v>4</v>
      </c>
      <c r="V122" s="15">
        <v>2</v>
      </c>
      <c r="W122" s="15">
        <v>0.221</v>
      </c>
      <c r="X122">
        <f t="shared" si="4"/>
        <v>269</v>
      </c>
      <c r="Y122">
        <f t="shared" si="5"/>
        <v>17.933333333333334</v>
      </c>
      <c r="Z122">
        <f t="shared" si="6"/>
        <v>13.898333333333333</v>
      </c>
      <c r="AA122">
        <f t="shared" si="7"/>
        <v>13.898333333333333</v>
      </c>
    </row>
    <row r="123" spans="1:27" ht="14.25" customHeight="1" thickBot="1" x14ac:dyDescent="0.4">
      <c r="A123" t="s">
        <v>32</v>
      </c>
      <c r="B123" s="11" t="s">
        <v>88</v>
      </c>
      <c r="C123" t="s">
        <v>365</v>
      </c>
      <c r="D123" t="s">
        <v>395</v>
      </c>
      <c r="E123" s="15">
        <v>141</v>
      </c>
      <c r="F123" s="15">
        <v>497</v>
      </c>
      <c r="G123" s="15">
        <v>569</v>
      </c>
      <c r="H123" s="15">
        <v>127</v>
      </c>
      <c r="I123" s="15">
        <v>90</v>
      </c>
      <c r="J123" s="15">
        <v>26</v>
      </c>
      <c r="K123" s="15">
        <v>2</v>
      </c>
      <c r="L123" s="15">
        <v>8</v>
      </c>
      <c r="M123" s="15">
        <v>61</v>
      </c>
      <c r="N123" s="15">
        <v>50</v>
      </c>
      <c r="O123" s="15">
        <v>57</v>
      </c>
      <c r="P123" s="15">
        <v>0</v>
      </c>
      <c r="Q123" s="15">
        <v>84</v>
      </c>
      <c r="R123" s="15">
        <v>7</v>
      </c>
      <c r="S123" s="15">
        <v>4</v>
      </c>
      <c r="T123" s="15">
        <v>4</v>
      </c>
      <c r="U123" s="15">
        <v>6</v>
      </c>
      <c r="V123" s="15">
        <v>2</v>
      </c>
      <c r="W123" s="15">
        <v>0.255</v>
      </c>
      <c r="X123">
        <f t="shared" si="4"/>
        <v>268</v>
      </c>
      <c r="Y123">
        <f t="shared" si="5"/>
        <v>17.866666666666667</v>
      </c>
      <c r="Z123">
        <f t="shared" si="6"/>
        <v>13.846666666666668</v>
      </c>
      <c r="AA123">
        <f t="shared" si="7"/>
        <v>13.846666666666668</v>
      </c>
    </row>
    <row r="124" spans="1:27" ht="14.25" customHeight="1" thickBot="1" x14ac:dyDescent="0.4">
      <c r="A124" t="s">
        <v>759</v>
      </c>
      <c r="B124" s="11" t="s">
        <v>132</v>
      </c>
      <c r="C124" t="s">
        <v>387</v>
      </c>
      <c r="D124" t="s">
        <v>395</v>
      </c>
      <c r="E124" s="15">
        <v>130</v>
      </c>
      <c r="F124" s="15">
        <v>490</v>
      </c>
      <c r="G124" s="15">
        <v>523</v>
      </c>
      <c r="H124" s="15">
        <v>132</v>
      </c>
      <c r="I124" s="15">
        <v>85</v>
      </c>
      <c r="J124" s="15">
        <v>27</v>
      </c>
      <c r="K124" s="15">
        <v>1</v>
      </c>
      <c r="L124" s="15">
        <v>19</v>
      </c>
      <c r="M124" s="15">
        <v>58</v>
      </c>
      <c r="N124" s="15">
        <v>69</v>
      </c>
      <c r="O124" s="15">
        <v>23</v>
      </c>
      <c r="P124" s="15">
        <v>3</v>
      </c>
      <c r="Q124" s="15">
        <v>102</v>
      </c>
      <c r="R124" s="15">
        <v>4</v>
      </c>
      <c r="S124" s="15">
        <v>4</v>
      </c>
      <c r="T124" s="15">
        <v>3</v>
      </c>
      <c r="U124" s="15">
        <v>3</v>
      </c>
      <c r="V124" s="15">
        <v>1</v>
      </c>
      <c r="W124" s="15">
        <v>0.27</v>
      </c>
      <c r="X124">
        <f t="shared" si="4"/>
        <v>268</v>
      </c>
      <c r="Y124">
        <f t="shared" si="5"/>
        <v>17.866666666666667</v>
      </c>
      <c r="Z124">
        <f t="shared" si="6"/>
        <v>13.846666666666668</v>
      </c>
      <c r="AA124">
        <f t="shared" si="7"/>
        <v>13.846666666666668</v>
      </c>
    </row>
    <row r="125" spans="1:27" ht="14.25" customHeight="1" thickBot="1" x14ac:dyDescent="0.4">
      <c r="A125" t="s">
        <v>154</v>
      </c>
      <c r="B125" s="11" t="s">
        <v>1002</v>
      </c>
      <c r="C125" t="s">
        <v>372</v>
      </c>
      <c r="D125" t="s">
        <v>395</v>
      </c>
      <c r="E125" s="15">
        <v>136</v>
      </c>
      <c r="F125" s="15">
        <v>505</v>
      </c>
      <c r="G125" s="15">
        <v>554</v>
      </c>
      <c r="H125" s="15">
        <v>126</v>
      </c>
      <c r="I125" s="15">
        <v>78</v>
      </c>
      <c r="J125" s="15">
        <v>27</v>
      </c>
      <c r="K125" s="15">
        <v>2</v>
      </c>
      <c r="L125" s="15">
        <v>18</v>
      </c>
      <c r="M125" s="15">
        <v>62</v>
      </c>
      <c r="N125" s="15">
        <v>66</v>
      </c>
      <c r="O125" s="15">
        <v>33</v>
      </c>
      <c r="P125" s="15">
        <v>0</v>
      </c>
      <c r="Q125" s="15">
        <v>109</v>
      </c>
      <c r="R125" s="15">
        <v>8</v>
      </c>
      <c r="S125" s="15">
        <v>4</v>
      </c>
      <c r="T125" s="15">
        <v>3</v>
      </c>
      <c r="U125" s="15">
        <v>5</v>
      </c>
      <c r="V125" s="15">
        <v>2</v>
      </c>
      <c r="W125" s="15">
        <v>0.249</v>
      </c>
      <c r="X125">
        <f t="shared" si="4"/>
        <v>265</v>
      </c>
      <c r="Y125">
        <f t="shared" si="5"/>
        <v>17.666666666666668</v>
      </c>
      <c r="Z125">
        <f t="shared" si="6"/>
        <v>13.691666666666668</v>
      </c>
      <c r="AA125">
        <f t="shared" si="7"/>
        <v>13.691666666666668</v>
      </c>
    </row>
    <row r="126" spans="1:27" ht="14.25" customHeight="1" thickBot="1" x14ac:dyDescent="0.4">
      <c r="A126" t="s">
        <v>79</v>
      </c>
      <c r="B126" s="11" t="s">
        <v>900</v>
      </c>
      <c r="C126" t="s">
        <v>385</v>
      </c>
      <c r="D126" t="s">
        <v>395</v>
      </c>
      <c r="E126" s="15">
        <v>136</v>
      </c>
      <c r="F126" s="15">
        <v>490</v>
      </c>
      <c r="G126" s="15">
        <v>562</v>
      </c>
      <c r="H126" s="15">
        <v>118</v>
      </c>
      <c r="I126" s="15">
        <v>75</v>
      </c>
      <c r="J126" s="15">
        <v>23</v>
      </c>
      <c r="K126" s="15">
        <v>1</v>
      </c>
      <c r="L126" s="15">
        <v>18</v>
      </c>
      <c r="M126" s="15">
        <v>63</v>
      </c>
      <c r="N126" s="15">
        <v>63</v>
      </c>
      <c r="O126" s="15">
        <v>57</v>
      </c>
      <c r="P126" s="15">
        <v>1</v>
      </c>
      <c r="Q126" s="15">
        <v>117</v>
      </c>
      <c r="R126" s="15">
        <v>9</v>
      </c>
      <c r="S126" s="15">
        <v>4</v>
      </c>
      <c r="T126" s="15">
        <v>3</v>
      </c>
      <c r="U126" s="15">
        <v>4</v>
      </c>
      <c r="V126" s="15">
        <v>2</v>
      </c>
      <c r="W126" s="15">
        <v>0.24</v>
      </c>
      <c r="X126">
        <f t="shared" si="4"/>
        <v>264</v>
      </c>
      <c r="Y126">
        <f t="shared" si="5"/>
        <v>17.600000000000001</v>
      </c>
      <c r="Z126">
        <f t="shared" si="6"/>
        <v>13.640000000000002</v>
      </c>
      <c r="AA126">
        <f t="shared" si="7"/>
        <v>13.640000000000002</v>
      </c>
    </row>
    <row r="127" spans="1:27" ht="14.25" customHeight="1" thickBot="1" x14ac:dyDescent="0.4">
      <c r="A127" t="s">
        <v>107</v>
      </c>
      <c r="B127" s="11" t="s">
        <v>181</v>
      </c>
      <c r="C127" t="s">
        <v>378</v>
      </c>
      <c r="D127" t="s">
        <v>395</v>
      </c>
      <c r="E127" s="15">
        <v>131</v>
      </c>
      <c r="F127" s="15">
        <v>503</v>
      </c>
      <c r="G127" s="15">
        <v>560</v>
      </c>
      <c r="H127" s="15">
        <v>126</v>
      </c>
      <c r="I127" s="15">
        <v>77</v>
      </c>
      <c r="J127" s="15">
        <v>27</v>
      </c>
      <c r="K127" s="15">
        <v>1</v>
      </c>
      <c r="L127" s="15">
        <v>21</v>
      </c>
      <c r="M127" s="15">
        <v>66</v>
      </c>
      <c r="N127" s="15">
        <v>74</v>
      </c>
      <c r="O127" s="15">
        <v>47</v>
      </c>
      <c r="P127" s="15">
        <v>2</v>
      </c>
      <c r="Q127" s="15">
        <v>142</v>
      </c>
      <c r="R127" s="15">
        <v>4</v>
      </c>
      <c r="S127" s="15">
        <v>4</v>
      </c>
      <c r="T127" s="15">
        <v>1</v>
      </c>
      <c r="U127" s="15">
        <v>1</v>
      </c>
      <c r="V127" s="15">
        <v>0</v>
      </c>
      <c r="W127" s="15">
        <v>0.25</v>
      </c>
      <c r="X127">
        <f t="shared" si="4"/>
        <v>264</v>
      </c>
      <c r="Y127">
        <f t="shared" si="5"/>
        <v>17.600000000000001</v>
      </c>
      <c r="Z127">
        <f t="shared" si="6"/>
        <v>13.640000000000002</v>
      </c>
      <c r="AA127">
        <f t="shared" si="7"/>
        <v>13.640000000000002</v>
      </c>
    </row>
    <row r="128" spans="1:27" ht="14.25" customHeight="1" thickBot="1" x14ac:dyDescent="0.4">
      <c r="A128" t="s">
        <v>964</v>
      </c>
      <c r="B128" s="11" t="s">
        <v>458</v>
      </c>
      <c r="C128" t="s">
        <v>1589</v>
      </c>
      <c r="D128" t="s">
        <v>395</v>
      </c>
      <c r="E128" s="15">
        <v>117</v>
      </c>
      <c r="F128" s="15">
        <v>406</v>
      </c>
      <c r="G128" s="15">
        <v>471</v>
      </c>
      <c r="H128" s="15">
        <v>97</v>
      </c>
      <c r="I128" s="15">
        <v>58</v>
      </c>
      <c r="J128" s="15">
        <v>20</v>
      </c>
      <c r="K128" s="15">
        <v>1</v>
      </c>
      <c r="L128" s="15">
        <v>18</v>
      </c>
      <c r="M128" s="15">
        <v>55</v>
      </c>
      <c r="N128" s="15">
        <v>59</v>
      </c>
      <c r="O128" s="15">
        <v>54</v>
      </c>
      <c r="P128" s="15">
        <v>0</v>
      </c>
      <c r="Q128" s="15">
        <v>80</v>
      </c>
      <c r="R128" s="15">
        <v>5</v>
      </c>
      <c r="S128" s="15">
        <v>3</v>
      </c>
      <c r="T128" s="15">
        <v>2</v>
      </c>
      <c r="U128" s="15">
        <v>2</v>
      </c>
      <c r="V128" s="15">
        <v>1</v>
      </c>
      <c r="W128" s="15">
        <v>0.24</v>
      </c>
      <c r="X128">
        <f t="shared" si="4"/>
        <v>262</v>
      </c>
      <c r="Y128">
        <f t="shared" si="5"/>
        <v>17.466666666666665</v>
      </c>
      <c r="Z128">
        <f t="shared" si="6"/>
        <v>13.536666666666665</v>
      </c>
      <c r="AA128">
        <f t="shared" si="7"/>
        <v>13.536666666666665</v>
      </c>
    </row>
    <row r="129" spans="1:27" ht="14.25" customHeight="1" thickBot="1" x14ac:dyDescent="0.4">
      <c r="A129" t="s">
        <v>574</v>
      </c>
      <c r="B129" s="11" t="s">
        <v>573</v>
      </c>
      <c r="C129" t="s">
        <v>365</v>
      </c>
      <c r="D129" t="s">
        <v>395</v>
      </c>
      <c r="E129" s="15">
        <v>122</v>
      </c>
      <c r="F129" s="15">
        <v>487</v>
      </c>
      <c r="G129" s="15">
        <v>549</v>
      </c>
      <c r="H129" s="15">
        <v>122</v>
      </c>
      <c r="I129" s="15">
        <v>83</v>
      </c>
      <c r="J129" s="15">
        <v>24</v>
      </c>
      <c r="K129" s="15">
        <v>2</v>
      </c>
      <c r="L129" s="15">
        <v>12</v>
      </c>
      <c r="M129" s="15">
        <v>67</v>
      </c>
      <c r="N129" s="15">
        <v>49</v>
      </c>
      <c r="O129" s="15">
        <v>43</v>
      </c>
      <c r="P129" s="15">
        <v>2</v>
      </c>
      <c r="Q129" s="15">
        <v>97</v>
      </c>
      <c r="R129" s="15">
        <v>11</v>
      </c>
      <c r="S129" s="15">
        <v>4</v>
      </c>
      <c r="T129" s="15">
        <v>5</v>
      </c>
      <c r="U129" s="15">
        <v>19</v>
      </c>
      <c r="V129" s="15">
        <v>6</v>
      </c>
      <c r="W129" s="15">
        <v>0.25</v>
      </c>
      <c r="X129">
        <f t="shared" si="4"/>
        <v>260</v>
      </c>
      <c r="Y129">
        <f t="shared" si="5"/>
        <v>17.333333333333332</v>
      </c>
      <c r="Z129">
        <f t="shared" si="6"/>
        <v>13.433333333333334</v>
      </c>
      <c r="AA129">
        <f t="shared" si="7"/>
        <v>13.433333333333334</v>
      </c>
    </row>
    <row r="130" spans="1:27" ht="14.25" customHeight="1" thickBot="1" x14ac:dyDescent="0.4">
      <c r="A130" t="s">
        <v>1019</v>
      </c>
      <c r="B130" s="11" t="s">
        <v>224</v>
      </c>
      <c r="C130" t="s">
        <v>1588</v>
      </c>
      <c r="D130" t="s">
        <v>395</v>
      </c>
      <c r="E130" s="15">
        <v>108</v>
      </c>
      <c r="F130" s="15">
        <v>407</v>
      </c>
      <c r="G130" s="15">
        <v>451</v>
      </c>
      <c r="H130" s="15">
        <v>106</v>
      </c>
      <c r="I130" s="15">
        <v>69</v>
      </c>
      <c r="J130" s="15">
        <v>23</v>
      </c>
      <c r="K130" s="15">
        <v>1</v>
      </c>
      <c r="L130" s="15">
        <v>14</v>
      </c>
      <c r="M130" s="15">
        <v>49</v>
      </c>
      <c r="N130" s="15">
        <v>53</v>
      </c>
      <c r="O130" s="15">
        <v>34</v>
      </c>
      <c r="P130" s="15">
        <v>0</v>
      </c>
      <c r="Q130" s="15">
        <v>53</v>
      </c>
      <c r="R130" s="15">
        <v>5</v>
      </c>
      <c r="S130" s="15">
        <v>4</v>
      </c>
      <c r="T130" s="15">
        <v>2</v>
      </c>
      <c r="U130" s="15">
        <v>5</v>
      </c>
      <c r="V130" s="15">
        <v>2</v>
      </c>
      <c r="W130" s="15">
        <v>0.26</v>
      </c>
      <c r="X130">
        <f t="shared" ref="X130:X193" si="8">U130+(4*L130)+I130+(2*J130)+(3*K130)+O130-Q130-V130+M130+N130</f>
        <v>260</v>
      </c>
      <c r="Y130">
        <f t="shared" ref="Y130:Y193" si="9">X130/15</f>
        <v>17.333333333333332</v>
      </c>
      <c r="Z130">
        <f t="shared" ref="Z130:Z193" si="10">IF(X130&gt;= 600,Y130*1.125,IF( X130&gt; 575,Y130*1.1,IF( X130&gt; 550,Y130*1.075,IF( X130&gt; 525,Y130*1.05,IF( X130&gt; 500,Y130*1.025,IF( X130&gt; 475,Y130,IF( X130&gt; 450,Y130*0.975,IF( X130&gt; 425,Y130*0.95,IF( X130&gt; 400,Y130*0.925,IF( X130&gt; 375,Y130*0.9,IF( X130&gt; 350,Y130*0.875,IF( X130&gt; 325,Y130*0.85,IF( X130&gt; 300,Y130*0.825,IF( X130&gt; 275,Y130*0.8,IF( X130&gt; 250,Y130*0.775,IF( X130&gt; 225,Y130*0.75,IF( X130&gt; 200,Y130*0.725,IF( X130&gt; 175,Y130*0.7,IF( X130&gt; 150,Y130*0.675,IF( X130&gt; 125,Y130*0.65,IF( X130&gt; 100,Y130*0.625,IF( X130&gt; 75,Y130*0.6,IF( X130&gt; 50,Y130*0.575,IF( X130&gt; 25,Y130*0.55,Y130*0.525))))))))))))))))))))))))</f>
        <v>13.433333333333334</v>
      </c>
      <c r="AA130">
        <f t="shared" ref="AA130:AA193" si="11">IF(Z130 &lt; 1.5,1,Z130)</f>
        <v>13.433333333333334</v>
      </c>
    </row>
    <row r="131" spans="1:27" ht="14.25" customHeight="1" thickBot="1" x14ac:dyDescent="0.4">
      <c r="A131" t="s">
        <v>46</v>
      </c>
      <c r="B131" s="11" t="s">
        <v>230</v>
      </c>
      <c r="C131" t="s">
        <v>369</v>
      </c>
      <c r="D131" t="s">
        <v>395</v>
      </c>
      <c r="E131" s="15">
        <v>117</v>
      </c>
      <c r="F131" s="15">
        <v>415</v>
      </c>
      <c r="G131" s="15">
        <v>488</v>
      </c>
      <c r="H131" s="15">
        <v>95</v>
      </c>
      <c r="I131" s="15">
        <v>60</v>
      </c>
      <c r="J131" s="15">
        <v>18</v>
      </c>
      <c r="K131" s="15">
        <v>1</v>
      </c>
      <c r="L131" s="15">
        <v>17</v>
      </c>
      <c r="M131" s="15">
        <v>55</v>
      </c>
      <c r="N131" s="15">
        <v>55</v>
      </c>
      <c r="O131" s="15">
        <v>65</v>
      </c>
      <c r="P131" s="15">
        <v>1</v>
      </c>
      <c r="Q131" s="15">
        <v>83</v>
      </c>
      <c r="R131" s="15">
        <v>3</v>
      </c>
      <c r="S131" s="15">
        <v>3</v>
      </c>
      <c r="T131" s="15">
        <v>2</v>
      </c>
      <c r="U131" s="15">
        <v>1</v>
      </c>
      <c r="V131" s="15">
        <v>0</v>
      </c>
      <c r="W131" s="15">
        <v>0.22900000000000001</v>
      </c>
      <c r="X131">
        <f t="shared" si="8"/>
        <v>260</v>
      </c>
      <c r="Y131">
        <f t="shared" si="9"/>
        <v>17.333333333333332</v>
      </c>
      <c r="Z131">
        <f t="shared" si="10"/>
        <v>13.433333333333334</v>
      </c>
      <c r="AA131">
        <f t="shared" si="11"/>
        <v>13.433333333333334</v>
      </c>
    </row>
    <row r="132" spans="1:27" ht="14.25" customHeight="1" thickBot="1" x14ac:dyDescent="0.4">
      <c r="A132" t="s">
        <v>1816</v>
      </c>
      <c r="B132" s="11" t="s">
        <v>1006</v>
      </c>
      <c r="C132" t="s">
        <v>381</v>
      </c>
      <c r="D132" t="s">
        <v>395</v>
      </c>
      <c r="E132" s="15">
        <v>139</v>
      </c>
      <c r="F132" s="15">
        <v>559</v>
      </c>
      <c r="G132" s="15">
        <v>625</v>
      </c>
      <c r="H132" s="15">
        <v>130</v>
      </c>
      <c r="I132" s="15">
        <v>78</v>
      </c>
      <c r="J132" s="15">
        <v>29</v>
      </c>
      <c r="K132" s="15">
        <v>1</v>
      </c>
      <c r="L132" s="15">
        <v>21</v>
      </c>
      <c r="M132" s="15">
        <v>73</v>
      </c>
      <c r="N132" s="15">
        <v>68</v>
      </c>
      <c r="O132" s="15">
        <v>44</v>
      </c>
      <c r="P132" s="15">
        <v>0</v>
      </c>
      <c r="Q132" s="15">
        <v>162</v>
      </c>
      <c r="R132" s="15">
        <v>14</v>
      </c>
      <c r="S132" s="15">
        <v>4</v>
      </c>
      <c r="T132" s="15">
        <v>4</v>
      </c>
      <c r="U132" s="15">
        <v>20</v>
      </c>
      <c r="V132" s="15">
        <v>7</v>
      </c>
      <c r="W132" s="15">
        <v>0.23300000000000001</v>
      </c>
      <c r="X132">
        <f t="shared" si="8"/>
        <v>259</v>
      </c>
      <c r="Y132">
        <f t="shared" si="9"/>
        <v>17.266666666666666</v>
      </c>
      <c r="Z132">
        <f t="shared" si="10"/>
        <v>13.381666666666666</v>
      </c>
      <c r="AA132">
        <f t="shared" si="11"/>
        <v>13.381666666666666</v>
      </c>
    </row>
    <row r="133" spans="1:27" ht="14.25" customHeight="1" thickBot="1" x14ac:dyDescent="0.4">
      <c r="A133" t="s">
        <v>782</v>
      </c>
      <c r="B133" s="11" t="s">
        <v>783</v>
      </c>
      <c r="C133" t="s">
        <v>1588</v>
      </c>
      <c r="D133" t="s">
        <v>395</v>
      </c>
      <c r="E133" s="15">
        <v>134</v>
      </c>
      <c r="F133" s="15">
        <v>525</v>
      </c>
      <c r="G133" s="15">
        <v>589</v>
      </c>
      <c r="H133" s="15">
        <v>126</v>
      </c>
      <c r="I133" s="15">
        <v>77</v>
      </c>
      <c r="J133" s="15">
        <v>30</v>
      </c>
      <c r="K133" s="15">
        <v>2</v>
      </c>
      <c r="L133" s="15">
        <v>17</v>
      </c>
      <c r="M133" s="15">
        <v>66</v>
      </c>
      <c r="N133" s="15">
        <v>63</v>
      </c>
      <c r="O133" s="15">
        <v>51</v>
      </c>
      <c r="P133" s="15">
        <v>1</v>
      </c>
      <c r="Q133" s="15">
        <v>133</v>
      </c>
      <c r="R133" s="15">
        <v>6</v>
      </c>
      <c r="S133" s="15">
        <v>4</v>
      </c>
      <c r="T133" s="15">
        <v>3</v>
      </c>
      <c r="U133" s="15">
        <v>2</v>
      </c>
      <c r="V133" s="15">
        <v>1</v>
      </c>
      <c r="W133" s="15">
        <v>0.24</v>
      </c>
      <c r="X133">
        <f t="shared" si="8"/>
        <v>259</v>
      </c>
      <c r="Y133">
        <f t="shared" si="9"/>
        <v>17.266666666666666</v>
      </c>
      <c r="Z133">
        <f t="shared" si="10"/>
        <v>13.381666666666666</v>
      </c>
      <c r="AA133">
        <f t="shared" si="11"/>
        <v>13.381666666666666</v>
      </c>
    </row>
    <row r="134" spans="1:27" ht="14.25" customHeight="1" thickBot="1" x14ac:dyDescent="0.4">
      <c r="A134" t="s">
        <v>1022</v>
      </c>
      <c r="B134" s="11" t="s">
        <v>289</v>
      </c>
      <c r="C134" t="s">
        <v>1588</v>
      </c>
      <c r="D134" t="s">
        <v>395</v>
      </c>
      <c r="E134" s="15">
        <v>130</v>
      </c>
      <c r="F134" s="15">
        <v>516</v>
      </c>
      <c r="G134" s="15">
        <v>581</v>
      </c>
      <c r="H134" s="15">
        <v>122</v>
      </c>
      <c r="I134" s="15">
        <v>74</v>
      </c>
      <c r="J134" s="15">
        <v>27</v>
      </c>
      <c r="K134" s="15">
        <v>2</v>
      </c>
      <c r="L134" s="15">
        <v>19</v>
      </c>
      <c r="M134" s="15">
        <v>70</v>
      </c>
      <c r="N134" s="15">
        <v>58</v>
      </c>
      <c r="O134" s="15">
        <v>52</v>
      </c>
      <c r="P134" s="15">
        <v>0</v>
      </c>
      <c r="Q134" s="15">
        <v>139</v>
      </c>
      <c r="R134" s="15">
        <v>5</v>
      </c>
      <c r="S134" s="15">
        <v>4</v>
      </c>
      <c r="T134" s="15">
        <v>5</v>
      </c>
      <c r="U134" s="15">
        <v>12</v>
      </c>
      <c r="V134" s="15">
        <v>5</v>
      </c>
      <c r="W134" s="15">
        <v>0.23599999999999999</v>
      </c>
      <c r="X134">
        <f t="shared" si="8"/>
        <v>258</v>
      </c>
      <c r="Y134">
        <f t="shared" si="9"/>
        <v>17.2</v>
      </c>
      <c r="Z134">
        <f t="shared" si="10"/>
        <v>13.33</v>
      </c>
      <c r="AA134">
        <f t="shared" si="11"/>
        <v>13.33</v>
      </c>
    </row>
    <row r="135" spans="1:27" ht="14.25" customHeight="1" thickBot="1" x14ac:dyDescent="0.4">
      <c r="A135" t="s">
        <v>58</v>
      </c>
      <c r="B135" s="11" t="s">
        <v>726</v>
      </c>
      <c r="C135" t="s">
        <v>1590</v>
      </c>
      <c r="D135" t="s">
        <v>395</v>
      </c>
      <c r="E135" s="15">
        <v>128</v>
      </c>
      <c r="F135" s="15">
        <v>463</v>
      </c>
      <c r="G135" s="15">
        <v>539</v>
      </c>
      <c r="H135" s="15">
        <v>112</v>
      </c>
      <c r="I135" s="15">
        <v>70</v>
      </c>
      <c r="J135" s="15">
        <v>24</v>
      </c>
      <c r="K135" s="15">
        <v>1</v>
      </c>
      <c r="L135" s="15">
        <v>17</v>
      </c>
      <c r="M135" s="15">
        <v>62</v>
      </c>
      <c r="N135" s="15">
        <v>63</v>
      </c>
      <c r="O135" s="15">
        <v>60</v>
      </c>
      <c r="P135" s="15">
        <v>2</v>
      </c>
      <c r="Q135" s="15">
        <v>117</v>
      </c>
      <c r="R135" s="15">
        <v>10</v>
      </c>
      <c r="S135" s="15">
        <v>4</v>
      </c>
      <c r="T135" s="15">
        <v>2</v>
      </c>
      <c r="U135" s="15">
        <v>3</v>
      </c>
      <c r="V135" s="15">
        <v>2</v>
      </c>
      <c r="W135" s="15">
        <v>0.24299999999999999</v>
      </c>
      <c r="X135">
        <f t="shared" si="8"/>
        <v>258</v>
      </c>
      <c r="Y135">
        <f t="shared" si="9"/>
        <v>17.2</v>
      </c>
      <c r="Z135">
        <f t="shared" si="10"/>
        <v>13.33</v>
      </c>
      <c r="AA135">
        <f t="shared" si="11"/>
        <v>13.33</v>
      </c>
    </row>
    <row r="136" spans="1:27" ht="14.25" customHeight="1" thickBot="1" x14ac:dyDescent="0.4">
      <c r="A136" t="s">
        <v>284</v>
      </c>
      <c r="B136" s="11" t="s">
        <v>678</v>
      </c>
      <c r="C136" t="s">
        <v>385</v>
      </c>
      <c r="D136" t="s">
        <v>395</v>
      </c>
      <c r="E136" s="15">
        <v>112</v>
      </c>
      <c r="F136" s="15">
        <v>406</v>
      </c>
      <c r="G136" s="15">
        <v>480</v>
      </c>
      <c r="H136" s="15">
        <v>101</v>
      </c>
      <c r="I136" s="15">
        <v>63</v>
      </c>
      <c r="J136" s="15">
        <v>20</v>
      </c>
      <c r="K136" s="15">
        <v>1</v>
      </c>
      <c r="L136" s="15">
        <v>16</v>
      </c>
      <c r="M136" s="15">
        <v>59</v>
      </c>
      <c r="N136" s="15">
        <v>56</v>
      </c>
      <c r="O136" s="15">
        <v>62</v>
      </c>
      <c r="P136" s="15">
        <v>1</v>
      </c>
      <c r="Q136" s="15">
        <v>90</v>
      </c>
      <c r="R136" s="15">
        <v>6</v>
      </c>
      <c r="S136" s="15">
        <v>4</v>
      </c>
      <c r="T136" s="15">
        <v>2</v>
      </c>
      <c r="U136" s="15">
        <v>1</v>
      </c>
      <c r="V136" s="15">
        <v>0</v>
      </c>
      <c r="W136" s="15">
        <v>0.248</v>
      </c>
      <c r="X136">
        <f t="shared" si="8"/>
        <v>258</v>
      </c>
      <c r="Y136">
        <f t="shared" si="9"/>
        <v>17.2</v>
      </c>
      <c r="Z136">
        <f t="shared" si="10"/>
        <v>13.33</v>
      </c>
      <c r="AA136">
        <f t="shared" si="11"/>
        <v>13.33</v>
      </c>
    </row>
    <row r="137" spans="1:27" ht="14.25" customHeight="1" thickBot="1" x14ac:dyDescent="0.4">
      <c r="A137" t="s">
        <v>1055</v>
      </c>
      <c r="B137" s="11" t="s">
        <v>827</v>
      </c>
      <c r="C137" t="s">
        <v>364</v>
      </c>
      <c r="D137" t="s">
        <v>395</v>
      </c>
      <c r="E137" s="15">
        <v>123</v>
      </c>
      <c r="F137" s="15">
        <v>463</v>
      </c>
      <c r="G137" s="15">
        <v>505</v>
      </c>
      <c r="H137" s="15">
        <v>129</v>
      </c>
      <c r="I137" s="15">
        <v>86</v>
      </c>
      <c r="J137" s="15">
        <v>28</v>
      </c>
      <c r="K137" s="15">
        <v>2</v>
      </c>
      <c r="L137" s="15">
        <v>13</v>
      </c>
      <c r="M137" s="15">
        <v>55</v>
      </c>
      <c r="N137" s="15">
        <v>59</v>
      </c>
      <c r="O137" s="15">
        <v>32</v>
      </c>
      <c r="P137" s="15">
        <v>1</v>
      </c>
      <c r="Q137" s="15">
        <v>92</v>
      </c>
      <c r="R137" s="15">
        <v>5</v>
      </c>
      <c r="S137" s="15">
        <v>4</v>
      </c>
      <c r="T137" s="15">
        <v>2</v>
      </c>
      <c r="U137" s="15">
        <v>5</v>
      </c>
      <c r="V137" s="15">
        <v>2</v>
      </c>
      <c r="W137" s="15">
        <v>0.27900000000000003</v>
      </c>
      <c r="X137">
        <f t="shared" si="8"/>
        <v>257</v>
      </c>
      <c r="Y137">
        <f t="shared" si="9"/>
        <v>17.133333333333333</v>
      </c>
      <c r="Z137">
        <f t="shared" si="10"/>
        <v>13.278333333333334</v>
      </c>
      <c r="AA137">
        <f t="shared" si="11"/>
        <v>13.278333333333334</v>
      </c>
    </row>
    <row r="138" spans="1:27" ht="14.25" customHeight="1" thickBot="1" x14ac:dyDescent="0.4">
      <c r="A138" t="s">
        <v>1864</v>
      </c>
      <c r="B138" s="11" t="s">
        <v>1865</v>
      </c>
      <c r="C138" t="s">
        <v>367</v>
      </c>
      <c r="D138" t="s">
        <v>395</v>
      </c>
      <c r="E138" s="15">
        <v>128</v>
      </c>
      <c r="F138" s="15">
        <v>443</v>
      </c>
      <c r="G138" s="15">
        <v>482</v>
      </c>
      <c r="H138" s="15">
        <v>121</v>
      </c>
      <c r="I138" s="15">
        <v>80</v>
      </c>
      <c r="J138" s="15">
        <v>25</v>
      </c>
      <c r="K138" s="15">
        <v>3</v>
      </c>
      <c r="L138" s="15">
        <v>14</v>
      </c>
      <c r="M138" s="15">
        <v>58</v>
      </c>
      <c r="N138" s="15">
        <v>57</v>
      </c>
      <c r="O138" s="15">
        <v>26</v>
      </c>
      <c r="P138" s="15">
        <v>0</v>
      </c>
      <c r="Q138" s="15">
        <v>88</v>
      </c>
      <c r="R138" s="15">
        <v>5</v>
      </c>
      <c r="S138" s="15">
        <v>4</v>
      </c>
      <c r="T138" s="15">
        <v>4</v>
      </c>
      <c r="U138" s="15">
        <v>12</v>
      </c>
      <c r="V138" s="15">
        <v>4</v>
      </c>
      <c r="W138" s="15">
        <v>0.27300000000000002</v>
      </c>
      <c r="X138">
        <f t="shared" si="8"/>
        <v>256</v>
      </c>
      <c r="Y138">
        <f t="shared" si="9"/>
        <v>17.066666666666666</v>
      </c>
      <c r="Z138">
        <f t="shared" si="10"/>
        <v>13.226666666666667</v>
      </c>
      <c r="AA138">
        <f t="shared" si="11"/>
        <v>13.226666666666667</v>
      </c>
    </row>
    <row r="139" spans="1:27" ht="14.25" customHeight="1" thickBot="1" x14ac:dyDescent="0.4">
      <c r="A139" t="s">
        <v>35</v>
      </c>
      <c r="B139" s="11" t="s">
        <v>1213</v>
      </c>
      <c r="C139" t="s">
        <v>1590</v>
      </c>
      <c r="D139" t="s">
        <v>395</v>
      </c>
      <c r="E139" s="15">
        <v>130</v>
      </c>
      <c r="F139" s="15">
        <v>502</v>
      </c>
      <c r="G139" s="15">
        <v>573</v>
      </c>
      <c r="H139" s="15">
        <v>114</v>
      </c>
      <c r="I139" s="15">
        <v>64</v>
      </c>
      <c r="J139" s="15">
        <v>29</v>
      </c>
      <c r="K139" s="15">
        <v>2</v>
      </c>
      <c r="L139" s="15">
        <v>19</v>
      </c>
      <c r="M139" s="15">
        <v>70</v>
      </c>
      <c r="N139" s="15">
        <v>64</v>
      </c>
      <c r="O139" s="15">
        <v>57</v>
      </c>
      <c r="P139" s="15">
        <v>1</v>
      </c>
      <c r="Q139" s="15">
        <v>143</v>
      </c>
      <c r="R139" s="15">
        <v>7</v>
      </c>
      <c r="S139" s="15">
        <v>4</v>
      </c>
      <c r="T139" s="15">
        <v>3</v>
      </c>
      <c r="U139" s="15">
        <v>5</v>
      </c>
      <c r="V139" s="15">
        <v>2</v>
      </c>
      <c r="W139" s="15">
        <v>0.22800000000000001</v>
      </c>
      <c r="X139">
        <f t="shared" si="8"/>
        <v>255</v>
      </c>
      <c r="Y139">
        <f t="shared" si="9"/>
        <v>17</v>
      </c>
      <c r="Z139">
        <f t="shared" si="10"/>
        <v>13.175000000000001</v>
      </c>
      <c r="AA139">
        <f t="shared" si="11"/>
        <v>13.175000000000001</v>
      </c>
    </row>
    <row r="140" spans="1:27" ht="14.25" customHeight="1" thickBot="1" x14ac:dyDescent="0.4">
      <c r="A140" t="s">
        <v>257</v>
      </c>
      <c r="B140" s="11" t="s">
        <v>201</v>
      </c>
      <c r="C140" t="s">
        <v>379</v>
      </c>
      <c r="D140" t="s">
        <v>395</v>
      </c>
      <c r="E140" s="15">
        <v>139</v>
      </c>
      <c r="F140" s="15">
        <v>524</v>
      </c>
      <c r="G140" s="15">
        <v>566</v>
      </c>
      <c r="H140" s="15">
        <v>128</v>
      </c>
      <c r="I140" s="15">
        <v>83</v>
      </c>
      <c r="J140" s="15">
        <v>22</v>
      </c>
      <c r="K140" s="15">
        <v>2</v>
      </c>
      <c r="L140" s="15">
        <v>21</v>
      </c>
      <c r="M140" s="15">
        <v>63</v>
      </c>
      <c r="N140" s="15">
        <v>70</v>
      </c>
      <c r="O140" s="15">
        <v>28</v>
      </c>
      <c r="P140" s="15">
        <v>0</v>
      </c>
      <c r="Q140" s="15">
        <v>131</v>
      </c>
      <c r="R140" s="15">
        <v>7</v>
      </c>
      <c r="S140" s="15">
        <v>4</v>
      </c>
      <c r="T140" s="15">
        <v>3</v>
      </c>
      <c r="U140" s="15">
        <v>11</v>
      </c>
      <c r="V140" s="15">
        <v>4</v>
      </c>
      <c r="W140" s="15">
        <v>0.24399999999999999</v>
      </c>
      <c r="X140">
        <f t="shared" si="8"/>
        <v>254</v>
      </c>
      <c r="Y140">
        <f t="shared" si="9"/>
        <v>16.933333333333334</v>
      </c>
      <c r="Z140">
        <f t="shared" si="10"/>
        <v>13.123333333333333</v>
      </c>
      <c r="AA140">
        <f t="shared" si="11"/>
        <v>13.123333333333333</v>
      </c>
    </row>
    <row r="141" spans="1:27" ht="14.25" customHeight="1" thickBot="1" x14ac:dyDescent="0.4">
      <c r="A141" t="s">
        <v>311</v>
      </c>
      <c r="B141" s="11" t="s">
        <v>261</v>
      </c>
      <c r="C141" t="s">
        <v>376</v>
      </c>
      <c r="D141" t="s">
        <v>395</v>
      </c>
      <c r="E141" s="15">
        <v>141</v>
      </c>
      <c r="F141" s="15">
        <v>580</v>
      </c>
      <c r="G141" s="15">
        <v>627</v>
      </c>
      <c r="H141" s="15">
        <v>140</v>
      </c>
      <c r="I141" s="15">
        <v>86</v>
      </c>
      <c r="J141" s="15">
        <v>28</v>
      </c>
      <c r="K141" s="15">
        <v>3</v>
      </c>
      <c r="L141" s="15">
        <v>22</v>
      </c>
      <c r="M141" s="15">
        <v>71</v>
      </c>
      <c r="N141" s="15">
        <v>73</v>
      </c>
      <c r="O141" s="15">
        <v>30</v>
      </c>
      <c r="P141" s="15">
        <v>1</v>
      </c>
      <c r="Q141" s="15">
        <v>168</v>
      </c>
      <c r="R141" s="15">
        <v>9</v>
      </c>
      <c r="S141" s="15">
        <v>5</v>
      </c>
      <c r="T141" s="15">
        <v>3</v>
      </c>
      <c r="U141" s="15">
        <v>13</v>
      </c>
      <c r="V141" s="15">
        <v>5</v>
      </c>
      <c r="W141" s="15">
        <v>0.24099999999999999</v>
      </c>
      <c r="X141">
        <f t="shared" si="8"/>
        <v>253</v>
      </c>
      <c r="Y141">
        <f t="shared" si="9"/>
        <v>16.866666666666667</v>
      </c>
      <c r="Z141">
        <f t="shared" si="10"/>
        <v>13.071666666666667</v>
      </c>
      <c r="AA141">
        <f t="shared" si="11"/>
        <v>13.071666666666667</v>
      </c>
    </row>
    <row r="142" spans="1:27" ht="14.25" customHeight="1" thickBot="1" x14ac:dyDescent="0.4">
      <c r="A142" t="s">
        <v>762</v>
      </c>
      <c r="B142" s="11" t="s">
        <v>784</v>
      </c>
      <c r="C142" t="s">
        <v>1589</v>
      </c>
      <c r="D142" t="s">
        <v>395</v>
      </c>
      <c r="E142" s="15">
        <v>128</v>
      </c>
      <c r="F142" s="15">
        <v>482</v>
      </c>
      <c r="G142" s="15">
        <v>533</v>
      </c>
      <c r="H142" s="15">
        <v>124</v>
      </c>
      <c r="I142" s="15">
        <v>85</v>
      </c>
      <c r="J142" s="15">
        <v>25</v>
      </c>
      <c r="K142" s="15">
        <v>3</v>
      </c>
      <c r="L142" s="15">
        <v>11</v>
      </c>
      <c r="M142" s="15">
        <v>56</v>
      </c>
      <c r="N142" s="15">
        <v>54</v>
      </c>
      <c r="O142" s="15">
        <v>41</v>
      </c>
      <c r="P142" s="15">
        <v>1</v>
      </c>
      <c r="Q142" s="15">
        <v>94</v>
      </c>
      <c r="R142" s="15">
        <v>4</v>
      </c>
      <c r="S142" s="15">
        <v>4</v>
      </c>
      <c r="T142" s="15">
        <v>2</v>
      </c>
      <c r="U142" s="15">
        <v>14</v>
      </c>
      <c r="V142" s="15">
        <v>6</v>
      </c>
      <c r="W142" s="15">
        <v>0.25700000000000001</v>
      </c>
      <c r="X142">
        <f t="shared" si="8"/>
        <v>253</v>
      </c>
      <c r="Y142">
        <f t="shared" si="9"/>
        <v>16.866666666666667</v>
      </c>
      <c r="Z142">
        <f t="shared" si="10"/>
        <v>13.071666666666667</v>
      </c>
      <c r="AA142">
        <f t="shared" si="11"/>
        <v>13.071666666666667</v>
      </c>
    </row>
    <row r="143" spans="1:27" ht="14.25" customHeight="1" thickBot="1" x14ac:dyDescent="0.4">
      <c r="A143" t="s">
        <v>760</v>
      </c>
      <c r="B143" s="11" t="s">
        <v>283</v>
      </c>
      <c r="C143" t="s">
        <v>370</v>
      </c>
      <c r="D143" t="s">
        <v>395</v>
      </c>
      <c r="E143" s="15">
        <v>124</v>
      </c>
      <c r="F143" s="15">
        <v>463</v>
      </c>
      <c r="G143" s="15">
        <v>535</v>
      </c>
      <c r="H143" s="15">
        <v>110</v>
      </c>
      <c r="I143" s="15">
        <v>66</v>
      </c>
      <c r="J143" s="15">
        <v>22</v>
      </c>
      <c r="K143" s="15">
        <v>1</v>
      </c>
      <c r="L143" s="15">
        <v>20</v>
      </c>
      <c r="M143" s="15">
        <v>67</v>
      </c>
      <c r="N143" s="15">
        <v>66</v>
      </c>
      <c r="O143" s="15">
        <v>49</v>
      </c>
      <c r="P143" s="15">
        <v>1</v>
      </c>
      <c r="Q143" s="15">
        <v>126</v>
      </c>
      <c r="R143" s="15">
        <v>17</v>
      </c>
      <c r="S143" s="15">
        <v>4</v>
      </c>
      <c r="T143" s="15">
        <v>2</v>
      </c>
      <c r="U143" s="15">
        <v>6</v>
      </c>
      <c r="V143" s="15">
        <v>3</v>
      </c>
      <c r="W143" s="15">
        <v>0.23899999999999999</v>
      </c>
      <c r="X143">
        <f t="shared" si="8"/>
        <v>252</v>
      </c>
      <c r="Y143">
        <f t="shared" si="9"/>
        <v>16.8</v>
      </c>
      <c r="Z143">
        <f t="shared" si="10"/>
        <v>13.020000000000001</v>
      </c>
      <c r="AA143">
        <f t="shared" si="11"/>
        <v>13.020000000000001</v>
      </c>
    </row>
    <row r="144" spans="1:27" ht="14.25" customHeight="1" thickBot="1" x14ac:dyDescent="0.4">
      <c r="A144" t="s">
        <v>633</v>
      </c>
      <c r="B144" s="11" t="s">
        <v>1868</v>
      </c>
      <c r="C144" t="s">
        <v>364</v>
      </c>
      <c r="D144" t="s">
        <v>395</v>
      </c>
      <c r="E144" s="15">
        <v>126</v>
      </c>
      <c r="F144" s="15">
        <v>508</v>
      </c>
      <c r="G144" s="15">
        <v>580</v>
      </c>
      <c r="H144" s="15">
        <v>120</v>
      </c>
      <c r="I144" s="15">
        <v>72</v>
      </c>
      <c r="J144" s="15">
        <v>24</v>
      </c>
      <c r="K144" s="15">
        <v>7</v>
      </c>
      <c r="L144" s="15">
        <v>17</v>
      </c>
      <c r="M144" s="15">
        <v>75</v>
      </c>
      <c r="N144" s="15">
        <v>56</v>
      </c>
      <c r="O144" s="15">
        <v>55</v>
      </c>
      <c r="P144" s="15">
        <v>2</v>
      </c>
      <c r="Q144" s="15">
        <v>155</v>
      </c>
      <c r="R144" s="15">
        <v>8</v>
      </c>
      <c r="S144" s="15">
        <v>4</v>
      </c>
      <c r="T144" s="15">
        <v>5</v>
      </c>
      <c r="U144" s="15">
        <v>18</v>
      </c>
      <c r="V144" s="15">
        <v>6</v>
      </c>
      <c r="W144" s="15">
        <v>0.23599999999999999</v>
      </c>
      <c r="X144">
        <f t="shared" si="8"/>
        <v>252</v>
      </c>
      <c r="Y144">
        <f t="shared" si="9"/>
        <v>16.8</v>
      </c>
      <c r="Z144">
        <f t="shared" si="10"/>
        <v>13.020000000000001</v>
      </c>
      <c r="AA144">
        <f t="shared" si="11"/>
        <v>13.020000000000001</v>
      </c>
    </row>
    <row r="145" spans="1:27" ht="14.25" customHeight="1" thickBot="1" x14ac:dyDescent="0.4">
      <c r="A145" t="s">
        <v>490</v>
      </c>
      <c r="B145" s="11" t="s">
        <v>1305</v>
      </c>
      <c r="C145" t="s">
        <v>370</v>
      </c>
      <c r="D145" t="s">
        <v>395</v>
      </c>
      <c r="E145" s="15">
        <v>122</v>
      </c>
      <c r="F145" s="15">
        <v>449</v>
      </c>
      <c r="G145" s="15">
        <v>510</v>
      </c>
      <c r="H145" s="15">
        <v>112</v>
      </c>
      <c r="I145" s="15">
        <v>70</v>
      </c>
      <c r="J145" s="15">
        <v>27</v>
      </c>
      <c r="K145" s="15">
        <v>3</v>
      </c>
      <c r="L145" s="15">
        <v>13</v>
      </c>
      <c r="M145" s="15">
        <v>58</v>
      </c>
      <c r="N145" s="15">
        <v>55</v>
      </c>
      <c r="O145" s="15">
        <v>48</v>
      </c>
      <c r="P145" s="15">
        <v>1</v>
      </c>
      <c r="Q145" s="15">
        <v>100</v>
      </c>
      <c r="R145" s="15">
        <v>7</v>
      </c>
      <c r="S145" s="15">
        <v>4</v>
      </c>
      <c r="T145" s="15">
        <v>2</v>
      </c>
      <c r="U145" s="15">
        <v>6</v>
      </c>
      <c r="V145" s="15">
        <v>2</v>
      </c>
      <c r="W145" s="15">
        <v>0.25</v>
      </c>
      <c r="X145">
        <f t="shared" si="8"/>
        <v>250</v>
      </c>
      <c r="Y145">
        <f t="shared" si="9"/>
        <v>16.666666666666668</v>
      </c>
      <c r="Z145">
        <f t="shared" si="10"/>
        <v>12.5</v>
      </c>
      <c r="AA145">
        <f t="shared" si="11"/>
        <v>12.5</v>
      </c>
    </row>
    <row r="146" spans="1:27" ht="14.25" customHeight="1" thickBot="1" x14ac:dyDescent="0.4">
      <c r="A146" t="s">
        <v>75</v>
      </c>
      <c r="B146" s="11" t="s">
        <v>621</v>
      </c>
      <c r="C146" t="s">
        <v>446</v>
      </c>
      <c r="D146" t="s">
        <v>395</v>
      </c>
      <c r="E146" s="15">
        <v>130</v>
      </c>
      <c r="F146" s="15">
        <v>476</v>
      </c>
      <c r="G146" s="15">
        <v>544</v>
      </c>
      <c r="H146" s="15">
        <v>109</v>
      </c>
      <c r="I146" s="15">
        <v>62</v>
      </c>
      <c r="J146" s="15">
        <v>23</v>
      </c>
      <c r="K146" s="15">
        <v>1</v>
      </c>
      <c r="L146" s="15">
        <v>24</v>
      </c>
      <c r="M146" s="15">
        <v>63</v>
      </c>
      <c r="N146" s="15">
        <v>68</v>
      </c>
      <c r="O146" s="15">
        <v>56</v>
      </c>
      <c r="P146" s="15">
        <v>1</v>
      </c>
      <c r="Q146" s="15">
        <v>146</v>
      </c>
      <c r="R146" s="15">
        <v>6</v>
      </c>
      <c r="S146" s="15">
        <v>4</v>
      </c>
      <c r="T146" s="15">
        <v>2</v>
      </c>
      <c r="U146" s="15">
        <v>2</v>
      </c>
      <c r="V146" s="15">
        <v>1</v>
      </c>
      <c r="W146" s="15">
        <v>0.22900000000000001</v>
      </c>
      <c r="X146">
        <f t="shared" si="8"/>
        <v>249</v>
      </c>
      <c r="Y146">
        <f t="shared" si="9"/>
        <v>16.600000000000001</v>
      </c>
      <c r="Z146">
        <f t="shared" si="10"/>
        <v>12.450000000000001</v>
      </c>
      <c r="AA146">
        <f t="shared" si="11"/>
        <v>12.450000000000001</v>
      </c>
    </row>
    <row r="147" spans="1:27" ht="14.25" customHeight="1" thickBot="1" x14ac:dyDescent="0.4">
      <c r="A147" t="s">
        <v>838</v>
      </c>
      <c r="B147" s="11" t="s">
        <v>837</v>
      </c>
      <c r="C147" t="s">
        <v>394</v>
      </c>
      <c r="D147" t="s">
        <v>395</v>
      </c>
      <c r="E147" s="15">
        <v>138</v>
      </c>
      <c r="F147" s="15">
        <v>517</v>
      </c>
      <c r="G147" s="15">
        <v>587</v>
      </c>
      <c r="H147" s="15">
        <v>126</v>
      </c>
      <c r="I147" s="15">
        <v>80</v>
      </c>
      <c r="J147" s="15">
        <v>27</v>
      </c>
      <c r="K147" s="15">
        <v>2</v>
      </c>
      <c r="L147" s="15">
        <v>17</v>
      </c>
      <c r="M147" s="15">
        <v>66</v>
      </c>
      <c r="N147" s="15">
        <v>66</v>
      </c>
      <c r="O147" s="15">
        <v>58</v>
      </c>
      <c r="P147" s="15">
        <v>2</v>
      </c>
      <c r="Q147" s="15">
        <v>152</v>
      </c>
      <c r="R147" s="15">
        <v>6</v>
      </c>
      <c r="S147" s="15">
        <v>5</v>
      </c>
      <c r="T147" s="15">
        <v>2</v>
      </c>
      <c r="U147" s="15">
        <v>4</v>
      </c>
      <c r="V147" s="15">
        <v>2</v>
      </c>
      <c r="W147" s="15">
        <v>0.24299999999999999</v>
      </c>
      <c r="X147">
        <f t="shared" si="8"/>
        <v>248</v>
      </c>
      <c r="Y147">
        <f t="shared" si="9"/>
        <v>16.533333333333335</v>
      </c>
      <c r="Z147">
        <f t="shared" si="10"/>
        <v>12.400000000000002</v>
      </c>
      <c r="AA147">
        <f t="shared" si="11"/>
        <v>12.400000000000002</v>
      </c>
    </row>
    <row r="148" spans="1:27" ht="14.25" customHeight="1" thickBot="1" x14ac:dyDescent="0.4">
      <c r="A148" t="s">
        <v>1444</v>
      </c>
      <c r="B148" s="11" t="s">
        <v>1445</v>
      </c>
      <c r="C148" t="s">
        <v>371</v>
      </c>
      <c r="D148" t="s">
        <v>395</v>
      </c>
      <c r="E148" s="15">
        <v>123</v>
      </c>
      <c r="F148" s="15">
        <v>419</v>
      </c>
      <c r="G148" s="15">
        <v>492</v>
      </c>
      <c r="H148" s="15">
        <v>101</v>
      </c>
      <c r="I148" s="15">
        <v>59</v>
      </c>
      <c r="J148" s="15">
        <v>23</v>
      </c>
      <c r="K148" s="15">
        <v>2</v>
      </c>
      <c r="L148" s="15">
        <v>17</v>
      </c>
      <c r="M148" s="15">
        <v>57</v>
      </c>
      <c r="N148" s="15">
        <v>58</v>
      </c>
      <c r="O148" s="15">
        <v>62</v>
      </c>
      <c r="P148" s="15">
        <v>2</v>
      </c>
      <c r="Q148" s="15">
        <v>111</v>
      </c>
      <c r="R148" s="15">
        <v>4</v>
      </c>
      <c r="S148" s="15">
        <v>4</v>
      </c>
      <c r="T148" s="15">
        <v>3</v>
      </c>
      <c r="U148" s="15">
        <v>3</v>
      </c>
      <c r="V148" s="15">
        <v>1</v>
      </c>
      <c r="W148" s="15">
        <v>0.24099999999999999</v>
      </c>
      <c r="X148">
        <f t="shared" si="8"/>
        <v>247</v>
      </c>
      <c r="Y148">
        <f t="shared" si="9"/>
        <v>16.466666666666665</v>
      </c>
      <c r="Z148">
        <f t="shared" si="10"/>
        <v>12.349999999999998</v>
      </c>
      <c r="AA148">
        <f t="shared" si="11"/>
        <v>12.349999999999998</v>
      </c>
    </row>
    <row r="149" spans="1:27" ht="14.25" customHeight="1" thickBot="1" x14ac:dyDescent="0.4">
      <c r="A149" t="s">
        <v>178</v>
      </c>
      <c r="B149" s="11" t="s">
        <v>619</v>
      </c>
      <c r="C149" t="s">
        <v>376</v>
      </c>
      <c r="D149" t="s">
        <v>395</v>
      </c>
      <c r="E149" s="15">
        <v>133</v>
      </c>
      <c r="F149" s="15">
        <v>529</v>
      </c>
      <c r="G149" s="15">
        <v>569</v>
      </c>
      <c r="H149" s="15">
        <v>130</v>
      </c>
      <c r="I149" s="15">
        <v>86</v>
      </c>
      <c r="J149" s="15">
        <v>25</v>
      </c>
      <c r="K149" s="15">
        <v>1</v>
      </c>
      <c r="L149" s="15">
        <v>17</v>
      </c>
      <c r="M149" s="15">
        <v>58</v>
      </c>
      <c r="N149" s="15">
        <v>65</v>
      </c>
      <c r="O149" s="15">
        <v>28</v>
      </c>
      <c r="P149" s="15">
        <v>1</v>
      </c>
      <c r="Q149" s="15">
        <v>114</v>
      </c>
      <c r="R149" s="15">
        <v>6</v>
      </c>
      <c r="S149" s="15">
        <v>4</v>
      </c>
      <c r="T149" s="15">
        <v>2</v>
      </c>
      <c r="U149" s="15">
        <v>4</v>
      </c>
      <c r="V149" s="15">
        <v>2</v>
      </c>
      <c r="W149" s="15">
        <v>0.245</v>
      </c>
      <c r="X149">
        <f t="shared" si="8"/>
        <v>246</v>
      </c>
      <c r="Y149">
        <f t="shared" si="9"/>
        <v>16.399999999999999</v>
      </c>
      <c r="Z149">
        <f t="shared" si="10"/>
        <v>12.299999999999999</v>
      </c>
      <c r="AA149">
        <f t="shared" si="11"/>
        <v>12.299999999999999</v>
      </c>
    </row>
    <row r="150" spans="1:27" ht="14.25" customHeight="1" thickBot="1" x14ac:dyDescent="0.4">
      <c r="A150" t="s">
        <v>836</v>
      </c>
      <c r="B150" s="11" t="s">
        <v>835</v>
      </c>
      <c r="C150" t="s">
        <v>374</v>
      </c>
      <c r="D150" t="s">
        <v>395</v>
      </c>
      <c r="E150" s="15">
        <v>117</v>
      </c>
      <c r="F150" s="15">
        <v>447</v>
      </c>
      <c r="G150" s="15">
        <v>487</v>
      </c>
      <c r="H150" s="15">
        <v>116</v>
      </c>
      <c r="I150" s="15">
        <v>80</v>
      </c>
      <c r="J150" s="15">
        <v>25</v>
      </c>
      <c r="K150" s="15">
        <v>1</v>
      </c>
      <c r="L150" s="15">
        <v>10</v>
      </c>
      <c r="M150" s="15">
        <v>57</v>
      </c>
      <c r="N150" s="15">
        <v>49</v>
      </c>
      <c r="O150" s="15">
        <v>29</v>
      </c>
      <c r="P150" s="15">
        <v>0</v>
      </c>
      <c r="Q150" s="15">
        <v>78</v>
      </c>
      <c r="R150" s="15">
        <v>3</v>
      </c>
      <c r="S150" s="15">
        <v>4</v>
      </c>
      <c r="T150" s="15">
        <v>4</v>
      </c>
      <c r="U150" s="15">
        <v>20</v>
      </c>
      <c r="V150" s="15">
        <v>5</v>
      </c>
      <c r="W150" s="15">
        <v>0.25900000000000001</v>
      </c>
      <c r="X150">
        <f t="shared" si="8"/>
        <v>245</v>
      </c>
      <c r="Y150">
        <f t="shared" si="9"/>
        <v>16.333333333333332</v>
      </c>
      <c r="Z150">
        <f t="shared" si="10"/>
        <v>12.25</v>
      </c>
      <c r="AA150">
        <f t="shared" si="11"/>
        <v>12.25</v>
      </c>
    </row>
    <row r="151" spans="1:27" ht="14.25" customHeight="1" thickBot="1" x14ac:dyDescent="0.4">
      <c r="A151" t="s">
        <v>301</v>
      </c>
      <c r="B151" s="11" t="s">
        <v>1062</v>
      </c>
      <c r="C151" t="s">
        <v>384</v>
      </c>
      <c r="D151" t="s">
        <v>395</v>
      </c>
      <c r="E151" s="15">
        <v>130</v>
      </c>
      <c r="F151" s="15">
        <v>473</v>
      </c>
      <c r="G151" s="15">
        <v>525</v>
      </c>
      <c r="H151" s="15">
        <v>117</v>
      </c>
      <c r="I151" s="15">
        <v>77</v>
      </c>
      <c r="J151" s="15">
        <v>22</v>
      </c>
      <c r="K151" s="15">
        <v>3</v>
      </c>
      <c r="L151" s="15">
        <v>15</v>
      </c>
      <c r="M151" s="15">
        <v>58</v>
      </c>
      <c r="N151" s="15">
        <v>58</v>
      </c>
      <c r="O151" s="15">
        <v>38</v>
      </c>
      <c r="P151" s="15">
        <v>2</v>
      </c>
      <c r="Q151" s="15">
        <v>114</v>
      </c>
      <c r="R151" s="15">
        <v>7</v>
      </c>
      <c r="S151" s="15">
        <v>4</v>
      </c>
      <c r="T151" s="15">
        <v>2</v>
      </c>
      <c r="U151" s="15">
        <v>21</v>
      </c>
      <c r="V151" s="15">
        <v>7</v>
      </c>
      <c r="W151" s="15">
        <v>0.247</v>
      </c>
      <c r="X151">
        <f t="shared" si="8"/>
        <v>244</v>
      </c>
      <c r="Y151">
        <f t="shared" si="9"/>
        <v>16.266666666666666</v>
      </c>
      <c r="Z151">
        <f t="shared" si="10"/>
        <v>12.2</v>
      </c>
      <c r="AA151">
        <f t="shared" si="11"/>
        <v>12.2</v>
      </c>
    </row>
    <row r="152" spans="1:27" ht="14.25" customHeight="1" thickBot="1" x14ac:dyDescent="0.4">
      <c r="A152" t="s">
        <v>225</v>
      </c>
      <c r="B152" s="11" t="s">
        <v>1217</v>
      </c>
      <c r="C152" t="s">
        <v>370</v>
      </c>
      <c r="D152" t="s">
        <v>395</v>
      </c>
      <c r="E152" s="15">
        <v>125</v>
      </c>
      <c r="F152" s="15">
        <v>422</v>
      </c>
      <c r="G152" s="15">
        <v>492</v>
      </c>
      <c r="H152" s="15">
        <v>112</v>
      </c>
      <c r="I152" s="15">
        <v>81</v>
      </c>
      <c r="J152" s="15">
        <v>23</v>
      </c>
      <c r="K152" s="15">
        <v>1</v>
      </c>
      <c r="L152" s="15">
        <v>8</v>
      </c>
      <c r="M152" s="15">
        <v>58</v>
      </c>
      <c r="N152" s="15">
        <v>47</v>
      </c>
      <c r="O152" s="15">
        <v>53</v>
      </c>
      <c r="P152" s="15">
        <v>1</v>
      </c>
      <c r="Q152" s="15">
        <v>80</v>
      </c>
      <c r="R152" s="15">
        <v>9</v>
      </c>
      <c r="S152" s="15">
        <v>4</v>
      </c>
      <c r="T152" s="15">
        <v>4</v>
      </c>
      <c r="U152" s="15">
        <v>6</v>
      </c>
      <c r="V152" s="15">
        <v>2</v>
      </c>
      <c r="W152" s="15">
        <v>0.26600000000000001</v>
      </c>
      <c r="X152">
        <f t="shared" si="8"/>
        <v>244</v>
      </c>
      <c r="Y152">
        <f t="shared" si="9"/>
        <v>16.266666666666666</v>
      </c>
      <c r="Z152">
        <f t="shared" si="10"/>
        <v>12.2</v>
      </c>
      <c r="AA152">
        <f t="shared" si="11"/>
        <v>12.2</v>
      </c>
    </row>
    <row r="153" spans="1:27" ht="14.25" customHeight="1" thickBot="1" x14ac:dyDescent="0.4">
      <c r="A153" t="s">
        <v>930</v>
      </c>
      <c r="B153" s="11" t="s">
        <v>133</v>
      </c>
      <c r="C153" t="s">
        <v>376</v>
      </c>
      <c r="D153" t="s">
        <v>395</v>
      </c>
      <c r="E153" s="15">
        <v>138</v>
      </c>
      <c r="F153" s="15">
        <v>548</v>
      </c>
      <c r="G153" s="15">
        <v>614</v>
      </c>
      <c r="H153" s="15">
        <v>139</v>
      </c>
      <c r="I153" s="15">
        <v>94</v>
      </c>
      <c r="J153" s="15">
        <v>27</v>
      </c>
      <c r="K153" s="15">
        <v>5</v>
      </c>
      <c r="L153" s="15">
        <v>13</v>
      </c>
      <c r="M153" s="15">
        <v>66</v>
      </c>
      <c r="N153" s="15">
        <v>62</v>
      </c>
      <c r="O153" s="15">
        <v>54</v>
      </c>
      <c r="P153" s="15">
        <v>1</v>
      </c>
      <c r="Q153" s="15">
        <v>159</v>
      </c>
      <c r="R153" s="15">
        <v>6</v>
      </c>
      <c r="S153" s="15">
        <v>5</v>
      </c>
      <c r="T153" s="15">
        <v>2</v>
      </c>
      <c r="U153" s="15">
        <v>7</v>
      </c>
      <c r="V153" s="15">
        <v>3</v>
      </c>
      <c r="W153" s="15">
        <v>0.254</v>
      </c>
      <c r="X153">
        <f t="shared" si="8"/>
        <v>242</v>
      </c>
      <c r="Y153">
        <f t="shared" si="9"/>
        <v>16.133333333333333</v>
      </c>
      <c r="Z153">
        <f t="shared" si="10"/>
        <v>12.1</v>
      </c>
      <c r="AA153">
        <f t="shared" si="11"/>
        <v>12.1</v>
      </c>
    </row>
    <row r="154" spans="1:27" ht="14.25" customHeight="1" thickBot="1" x14ac:dyDescent="0.4">
      <c r="A154" t="s">
        <v>69</v>
      </c>
      <c r="B154" s="11" t="s">
        <v>351</v>
      </c>
      <c r="C154" t="s">
        <v>378</v>
      </c>
      <c r="D154" t="s">
        <v>395</v>
      </c>
      <c r="E154" s="15">
        <v>123</v>
      </c>
      <c r="F154" s="15">
        <v>414</v>
      </c>
      <c r="G154" s="15">
        <v>466</v>
      </c>
      <c r="H154" s="15">
        <v>107</v>
      </c>
      <c r="I154" s="15">
        <v>70</v>
      </c>
      <c r="J154" s="15">
        <v>23</v>
      </c>
      <c r="K154" s="15">
        <v>1</v>
      </c>
      <c r="L154" s="15">
        <v>13</v>
      </c>
      <c r="M154" s="15">
        <v>56</v>
      </c>
      <c r="N154" s="15">
        <v>53</v>
      </c>
      <c r="O154" s="15">
        <v>40</v>
      </c>
      <c r="P154" s="15">
        <v>0</v>
      </c>
      <c r="Q154" s="15">
        <v>84</v>
      </c>
      <c r="R154" s="15">
        <v>5</v>
      </c>
      <c r="S154" s="15">
        <v>4</v>
      </c>
      <c r="T154" s="15">
        <v>4</v>
      </c>
      <c r="U154" s="15">
        <v>9</v>
      </c>
      <c r="V154" s="15">
        <v>3</v>
      </c>
      <c r="W154" s="15">
        <v>0.25900000000000001</v>
      </c>
      <c r="X154">
        <f t="shared" si="8"/>
        <v>242</v>
      </c>
      <c r="Y154">
        <f t="shared" si="9"/>
        <v>16.133333333333333</v>
      </c>
      <c r="Z154">
        <f t="shared" si="10"/>
        <v>12.1</v>
      </c>
      <c r="AA154">
        <f t="shared" si="11"/>
        <v>12.1</v>
      </c>
    </row>
    <row r="155" spans="1:27" ht="14.25" customHeight="1" thickBot="1" x14ac:dyDescent="0.4">
      <c r="A155" t="s">
        <v>83</v>
      </c>
      <c r="B155" s="11" t="s">
        <v>778</v>
      </c>
      <c r="C155" t="s">
        <v>368</v>
      </c>
      <c r="D155" t="s">
        <v>395</v>
      </c>
      <c r="E155" s="15">
        <v>127</v>
      </c>
      <c r="F155" s="15">
        <v>484</v>
      </c>
      <c r="G155" s="15">
        <v>541</v>
      </c>
      <c r="H155" s="15">
        <v>124</v>
      </c>
      <c r="I155" s="15">
        <v>83</v>
      </c>
      <c r="J155" s="15">
        <v>25</v>
      </c>
      <c r="K155" s="15">
        <v>1</v>
      </c>
      <c r="L155" s="15">
        <v>15</v>
      </c>
      <c r="M155" s="15">
        <v>58</v>
      </c>
      <c r="N155" s="15">
        <v>63</v>
      </c>
      <c r="O155" s="15">
        <v>45</v>
      </c>
      <c r="P155" s="15">
        <v>1</v>
      </c>
      <c r="Q155" s="15">
        <v>121</v>
      </c>
      <c r="R155" s="15">
        <v>7</v>
      </c>
      <c r="S155" s="15">
        <v>4</v>
      </c>
      <c r="T155" s="15">
        <v>1</v>
      </c>
      <c r="U155" s="15">
        <v>2</v>
      </c>
      <c r="V155" s="15">
        <v>1</v>
      </c>
      <c r="W155" s="15">
        <v>0.25600000000000001</v>
      </c>
      <c r="X155">
        <f t="shared" si="8"/>
        <v>242</v>
      </c>
      <c r="Y155">
        <f t="shared" si="9"/>
        <v>16.133333333333333</v>
      </c>
      <c r="Z155">
        <f t="shared" si="10"/>
        <v>12.1</v>
      </c>
      <c r="AA155">
        <f t="shared" si="11"/>
        <v>12.1</v>
      </c>
    </row>
    <row r="156" spans="1:27" ht="14.25" customHeight="1" thickBot="1" x14ac:dyDescent="0.4">
      <c r="A156" t="s">
        <v>1722</v>
      </c>
      <c r="B156" s="11" t="s">
        <v>1410</v>
      </c>
      <c r="C156" t="s">
        <v>1587</v>
      </c>
      <c r="D156" t="s">
        <v>395</v>
      </c>
      <c r="E156" s="15">
        <v>122</v>
      </c>
      <c r="F156" s="15">
        <v>434</v>
      </c>
      <c r="G156" s="15">
        <v>487</v>
      </c>
      <c r="H156" s="15">
        <v>107</v>
      </c>
      <c r="I156" s="15">
        <v>71</v>
      </c>
      <c r="J156" s="15">
        <v>21</v>
      </c>
      <c r="K156" s="15">
        <v>2</v>
      </c>
      <c r="L156" s="15">
        <v>13</v>
      </c>
      <c r="M156" s="15">
        <v>54</v>
      </c>
      <c r="N156" s="15">
        <v>55</v>
      </c>
      <c r="O156" s="15">
        <v>41</v>
      </c>
      <c r="P156" s="15">
        <v>0</v>
      </c>
      <c r="Q156" s="15">
        <v>88</v>
      </c>
      <c r="R156" s="15">
        <v>5</v>
      </c>
      <c r="S156" s="15">
        <v>4</v>
      </c>
      <c r="T156" s="15">
        <v>3</v>
      </c>
      <c r="U156" s="15">
        <v>11</v>
      </c>
      <c r="V156" s="15">
        <v>3</v>
      </c>
      <c r="W156" s="15">
        <v>0.247</v>
      </c>
      <c r="X156">
        <f t="shared" si="8"/>
        <v>241</v>
      </c>
      <c r="Y156">
        <f t="shared" si="9"/>
        <v>16.066666666666666</v>
      </c>
      <c r="Z156">
        <f t="shared" si="10"/>
        <v>12.05</v>
      </c>
      <c r="AA156">
        <f t="shared" si="11"/>
        <v>12.05</v>
      </c>
    </row>
    <row r="157" spans="1:27" ht="14.25" customHeight="1" thickBot="1" x14ac:dyDescent="0.4">
      <c r="A157" t="s">
        <v>1612</v>
      </c>
      <c r="B157" s="11" t="s">
        <v>1613</v>
      </c>
      <c r="C157" t="s">
        <v>370</v>
      </c>
      <c r="D157" t="s">
        <v>395</v>
      </c>
      <c r="E157" s="15">
        <v>113</v>
      </c>
      <c r="F157" s="15">
        <v>391</v>
      </c>
      <c r="G157" s="15">
        <v>456</v>
      </c>
      <c r="H157" s="15">
        <v>95</v>
      </c>
      <c r="I157" s="15">
        <v>59</v>
      </c>
      <c r="J157" s="15">
        <v>17</v>
      </c>
      <c r="K157" s="15">
        <v>2</v>
      </c>
      <c r="L157" s="15">
        <v>17</v>
      </c>
      <c r="M157" s="15">
        <v>55</v>
      </c>
      <c r="N157" s="15">
        <v>56</v>
      </c>
      <c r="O157" s="15">
        <v>55</v>
      </c>
      <c r="P157" s="15">
        <v>2</v>
      </c>
      <c r="Q157" s="15">
        <v>97</v>
      </c>
      <c r="R157" s="15">
        <v>4</v>
      </c>
      <c r="S157" s="15">
        <v>3</v>
      </c>
      <c r="T157" s="15">
        <v>3</v>
      </c>
      <c r="U157" s="15">
        <v>7</v>
      </c>
      <c r="V157" s="15">
        <v>3</v>
      </c>
      <c r="W157" s="15">
        <v>0.24299999999999999</v>
      </c>
      <c r="X157">
        <f t="shared" si="8"/>
        <v>240</v>
      </c>
      <c r="Y157">
        <f t="shared" si="9"/>
        <v>16</v>
      </c>
      <c r="Z157">
        <f t="shared" si="10"/>
        <v>12</v>
      </c>
      <c r="AA157">
        <f t="shared" si="11"/>
        <v>12</v>
      </c>
    </row>
    <row r="158" spans="1:27" ht="14.25" customHeight="1" thickBot="1" x14ac:dyDescent="0.4">
      <c r="A158" t="s">
        <v>115</v>
      </c>
      <c r="B158" s="11" t="s">
        <v>304</v>
      </c>
      <c r="C158" t="s">
        <v>374</v>
      </c>
      <c r="D158" t="s">
        <v>395</v>
      </c>
      <c r="E158" s="15">
        <v>109</v>
      </c>
      <c r="F158" s="15">
        <v>375</v>
      </c>
      <c r="G158" s="15">
        <v>425</v>
      </c>
      <c r="H158" s="15">
        <v>88</v>
      </c>
      <c r="I158" s="15">
        <v>50</v>
      </c>
      <c r="J158" s="15">
        <v>18</v>
      </c>
      <c r="K158" s="15">
        <v>1</v>
      </c>
      <c r="L158" s="15">
        <v>20</v>
      </c>
      <c r="M158" s="15">
        <v>54</v>
      </c>
      <c r="N158" s="15">
        <v>58</v>
      </c>
      <c r="O158" s="15">
        <v>39</v>
      </c>
      <c r="P158" s="15">
        <v>1</v>
      </c>
      <c r="Q158" s="15">
        <v>82</v>
      </c>
      <c r="R158" s="15">
        <v>5</v>
      </c>
      <c r="S158" s="15">
        <v>3</v>
      </c>
      <c r="T158" s="15">
        <v>3</v>
      </c>
      <c r="U158" s="15">
        <v>3</v>
      </c>
      <c r="V158" s="15">
        <v>1</v>
      </c>
      <c r="W158" s="15">
        <v>0.23599999999999999</v>
      </c>
      <c r="X158">
        <f t="shared" si="8"/>
        <v>240</v>
      </c>
      <c r="Y158">
        <f t="shared" si="9"/>
        <v>16</v>
      </c>
      <c r="Z158">
        <f t="shared" si="10"/>
        <v>12</v>
      </c>
      <c r="AA158">
        <f t="shared" si="11"/>
        <v>12</v>
      </c>
    </row>
    <row r="159" spans="1:27" ht="14.25" customHeight="1" thickBot="1" x14ac:dyDescent="0.4">
      <c r="A159" t="s">
        <v>231</v>
      </c>
      <c r="B159" s="11" t="s">
        <v>933</v>
      </c>
      <c r="C159" t="s">
        <v>374</v>
      </c>
      <c r="D159" t="s">
        <v>395</v>
      </c>
      <c r="E159" s="15">
        <v>118</v>
      </c>
      <c r="F159" s="15">
        <v>426</v>
      </c>
      <c r="G159" s="15">
        <v>472</v>
      </c>
      <c r="H159" s="15">
        <v>114</v>
      </c>
      <c r="I159" s="15">
        <v>80</v>
      </c>
      <c r="J159" s="15">
        <v>25</v>
      </c>
      <c r="K159" s="15">
        <v>1</v>
      </c>
      <c r="L159" s="15">
        <v>8</v>
      </c>
      <c r="M159" s="15">
        <v>51</v>
      </c>
      <c r="N159" s="15">
        <v>48</v>
      </c>
      <c r="O159" s="15">
        <v>36</v>
      </c>
      <c r="P159" s="15">
        <v>1</v>
      </c>
      <c r="Q159" s="15">
        <v>67</v>
      </c>
      <c r="R159" s="15">
        <v>3</v>
      </c>
      <c r="S159" s="15">
        <v>4</v>
      </c>
      <c r="T159" s="15">
        <v>3</v>
      </c>
      <c r="U159" s="15">
        <v>9</v>
      </c>
      <c r="V159" s="15">
        <v>4</v>
      </c>
      <c r="W159" s="15">
        <v>0.26700000000000002</v>
      </c>
      <c r="X159">
        <f t="shared" si="8"/>
        <v>238</v>
      </c>
      <c r="Y159">
        <f t="shared" si="9"/>
        <v>15.866666666666667</v>
      </c>
      <c r="Z159">
        <f t="shared" si="10"/>
        <v>11.9</v>
      </c>
      <c r="AA159">
        <f t="shared" si="11"/>
        <v>11.9</v>
      </c>
    </row>
    <row r="160" spans="1:27" ht="14.25" customHeight="1" thickBot="1" x14ac:dyDescent="0.4">
      <c r="A160" t="s">
        <v>188</v>
      </c>
      <c r="B160" s="11" t="s">
        <v>187</v>
      </c>
      <c r="C160" t="s">
        <v>369</v>
      </c>
      <c r="D160" t="s">
        <v>395</v>
      </c>
      <c r="E160" s="15">
        <v>117</v>
      </c>
      <c r="F160" s="15">
        <v>435</v>
      </c>
      <c r="G160" s="15">
        <v>498</v>
      </c>
      <c r="H160" s="15">
        <v>103</v>
      </c>
      <c r="I160" s="15">
        <v>65</v>
      </c>
      <c r="J160" s="15">
        <v>22</v>
      </c>
      <c r="K160" s="15">
        <v>1</v>
      </c>
      <c r="L160" s="15">
        <v>15</v>
      </c>
      <c r="M160" s="15">
        <v>56</v>
      </c>
      <c r="N160" s="15">
        <v>55</v>
      </c>
      <c r="O160" s="15">
        <v>54</v>
      </c>
      <c r="P160" s="15">
        <v>1</v>
      </c>
      <c r="Q160" s="15">
        <v>104</v>
      </c>
      <c r="R160" s="15">
        <v>4</v>
      </c>
      <c r="S160" s="15">
        <v>4</v>
      </c>
      <c r="T160" s="15">
        <v>2</v>
      </c>
      <c r="U160" s="15">
        <v>8</v>
      </c>
      <c r="V160" s="15">
        <v>3</v>
      </c>
      <c r="W160" s="15">
        <v>0.23599999999999999</v>
      </c>
      <c r="X160">
        <f t="shared" si="8"/>
        <v>238</v>
      </c>
      <c r="Y160">
        <f t="shared" si="9"/>
        <v>15.866666666666667</v>
      </c>
      <c r="Z160">
        <f t="shared" si="10"/>
        <v>11.9</v>
      </c>
      <c r="AA160">
        <f t="shared" si="11"/>
        <v>11.9</v>
      </c>
    </row>
    <row r="161" spans="1:27" ht="14.25" customHeight="1" thickBot="1" x14ac:dyDescent="0.4">
      <c r="A161" t="s">
        <v>496</v>
      </c>
      <c r="B161" s="11" t="s">
        <v>602</v>
      </c>
      <c r="C161" t="s">
        <v>365</v>
      </c>
      <c r="D161" t="s">
        <v>395</v>
      </c>
      <c r="E161" s="15">
        <v>144</v>
      </c>
      <c r="F161" s="15">
        <v>531</v>
      </c>
      <c r="G161" s="15">
        <v>608</v>
      </c>
      <c r="H161" s="15">
        <v>111</v>
      </c>
      <c r="I161" s="15">
        <v>64</v>
      </c>
      <c r="J161" s="15">
        <v>20</v>
      </c>
      <c r="K161" s="15">
        <v>1</v>
      </c>
      <c r="L161" s="15">
        <v>27</v>
      </c>
      <c r="M161" s="15">
        <v>68</v>
      </c>
      <c r="N161" s="15">
        <v>75</v>
      </c>
      <c r="O161" s="15">
        <v>64</v>
      </c>
      <c r="P161" s="15">
        <v>0</v>
      </c>
      <c r="Q161" s="15">
        <v>186</v>
      </c>
      <c r="R161" s="15">
        <v>7</v>
      </c>
      <c r="S161" s="15">
        <v>5</v>
      </c>
      <c r="T161" s="15">
        <v>2</v>
      </c>
      <c r="U161" s="15">
        <v>1</v>
      </c>
      <c r="V161" s="15">
        <v>0</v>
      </c>
      <c r="W161" s="15">
        <v>0.21</v>
      </c>
      <c r="X161">
        <f t="shared" si="8"/>
        <v>237</v>
      </c>
      <c r="Y161">
        <f t="shared" si="9"/>
        <v>15.8</v>
      </c>
      <c r="Z161">
        <f t="shared" si="10"/>
        <v>11.850000000000001</v>
      </c>
      <c r="AA161">
        <f t="shared" si="11"/>
        <v>11.850000000000001</v>
      </c>
    </row>
    <row r="162" spans="1:27" ht="14.25" customHeight="1" thickBot="1" x14ac:dyDescent="0.4">
      <c r="A162" t="s">
        <v>98</v>
      </c>
      <c r="B162" s="11" t="s">
        <v>722</v>
      </c>
      <c r="C162" t="s">
        <v>382</v>
      </c>
      <c r="D162" t="s">
        <v>395</v>
      </c>
      <c r="E162" s="15">
        <v>126</v>
      </c>
      <c r="F162" s="15">
        <v>443</v>
      </c>
      <c r="G162" s="15">
        <v>522</v>
      </c>
      <c r="H162" s="15">
        <v>107</v>
      </c>
      <c r="I162" s="15">
        <v>71</v>
      </c>
      <c r="J162" s="15">
        <v>21</v>
      </c>
      <c r="K162" s="15">
        <v>1</v>
      </c>
      <c r="L162" s="15">
        <v>14</v>
      </c>
      <c r="M162" s="15">
        <v>59</v>
      </c>
      <c r="N162" s="15">
        <v>55</v>
      </c>
      <c r="O162" s="15">
        <v>54</v>
      </c>
      <c r="P162" s="15">
        <v>1</v>
      </c>
      <c r="Q162" s="15">
        <v>106</v>
      </c>
      <c r="R162" s="15">
        <v>18</v>
      </c>
      <c r="S162" s="15">
        <v>4</v>
      </c>
      <c r="T162" s="15">
        <v>3</v>
      </c>
      <c r="U162" s="15">
        <v>5</v>
      </c>
      <c r="V162" s="15">
        <v>2</v>
      </c>
      <c r="W162" s="15">
        <v>0.24099999999999999</v>
      </c>
      <c r="X162">
        <f t="shared" si="8"/>
        <v>237</v>
      </c>
      <c r="Y162">
        <f t="shared" si="9"/>
        <v>15.8</v>
      </c>
      <c r="Z162">
        <f t="shared" si="10"/>
        <v>11.850000000000001</v>
      </c>
      <c r="AA162">
        <f t="shared" si="11"/>
        <v>11.850000000000001</v>
      </c>
    </row>
    <row r="163" spans="1:27" ht="14.25" customHeight="1" thickBot="1" x14ac:dyDescent="0.4">
      <c r="A163" t="s">
        <v>558</v>
      </c>
      <c r="B163" s="11" t="s">
        <v>557</v>
      </c>
      <c r="C163" t="s">
        <v>367</v>
      </c>
      <c r="D163" t="s">
        <v>395</v>
      </c>
      <c r="E163" s="15">
        <v>113</v>
      </c>
      <c r="F163" s="15">
        <v>436</v>
      </c>
      <c r="G163" s="15">
        <v>469</v>
      </c>
      <c r="H163" s="15">
        <v>113</v>
      </c>
      <c r="I163" s="15">
        <v>69</v>
      </c>
      <c r="J163" s="15">
        <v>23</v>
      </c>
      <c r="K163" s="15">
        <v>2</v>
      </c>
      <c r="L163" s="15">
        <v>19</v>
      </c>
      <c r="M163" s="15">
        <v>55</v>
      </c>
      <c r="N163" s="15">
        <v>62</v>
      </c>
      <c r="O163" s="15">
        <v>24</v>
      </c>
      <c r="P163" s="15">
        <v>0</v>
      </c>
      <c r="Q163" s="15">
        <v>103</v>
      </c>
      <c r="R163" s="15">
        <v>4</v>
      </c>
      <c r="S163" s="15">
        <v>3</v>
      </c>
      <c r="T163" s="15">
        <v>2</v>
      </c>
      <c r="U163" s="15">
        <v>3</v>
      </c>
      <c r="V163" s="15">
        <v>1</v>
      </c>
      <c r="W163" s="15">
        <v>0.25800000000000001</v>
      </c>
      <c r="X163">
        <f t="shared" si="8"/>
        <v>237</v>
      </c>
      <c r="Y163">
        <f t="shared" si="9"/>
        <v>15.8</v>
      </c>
      <c r="Z163">
        <f t="shared" si="10"/>
        <v>11.850000000000001</v>
      </c>
      <c r="AA163">
        <f t="shared" si="11"/>
        <v>11.850000000000001</v>
      </c>
    </row>
    <row r="164" spans="1:27" ht="14.25" customHeight="1" thickBot="1" x14ac:dyDescent="0.4">
      <c r="A164" t="s">
        <v>162</v>
      </c>
      <c r="B164" s="11" t="s">
        <v>931</v>
      </c>
      <c r="C164" t="s">
        <v>446</v>
      </c>
      <c r="D164" t="s">
        <v>395</v>
      </c>
      <c r="E164" s="15">
        <v>128</v>
      </c>
      <c r="F164" s="15">
        <v>490</v>
      </c>
      <c r="G164" s="15">
        <v>554</v>
      </c>
      <c r="H164" s="15">
        <v>125</v>
      </c>
      <c r="I164" s="15">
        <v>81</v>
      </c>
      <c r="J164" s="15">
        <v>26</v>
      </c>
      <c r="K164" s="15">
        <v>2</v>
      </c>
      <c r="L164" s="15">
        <v>15</v>
      </c>
      <c r="M164" s="15">
        <v>62</v>
      </c>
      <c r="N164" s="15">
        <v>65</v>
      </c>
      <c r="O164" s="15">
        <v>50</v>
      </c>
      <c r="P164" s="15">
        <v>0</v>
      </c>
      <c r="Q164" s="15">
        <v>140</v>
      </c>
      <c r="R164" s="15">
        <v>8</v>
      </c>
      <c r="S164" s="15">
        <v>4</v>
      </c>
      <c r="T164" s="15">
        <v>1</v>
      </c>
      <c r="U164" s="15">
        <v>1</v>
      </c>
      <c r="V164" s="15">
        <v>1</v>
      </c>
      <c r="W164" s="15">
        <v>0.255</v>
      </c>
      <c r="X164">
        <f t="shared" si="8"/>
        <v>236</v>
      </c>
      <c r="Y164">
        <f t="shared" si="9"/>
        <v>15.733333333333333</v>
      </c>
      <c r="Z164">
        <f t="shared" si="10"/>
        <v>11.799999999999999</v>
      </c>
      <c r="AA164">
        <f t="shared" si="11"/>
        <v>11.799999999999999</v>
      </c>
    </row>
    <row r="165" spans="1:27" ht="14.25" customHeight="1" thickBot="1" x14ac:dyDescent="0.4">
      <c r="A165" t="s">
        <v>167</v>
      </c>
      <c r="B165" s="11" t="s">
        <v>957</v>
      </c>
      <c r="C165" t="s">
        <v>368</v>
      </c>
      <c r="D165" t="s">
        <v>395</v>
      </c>
      <c r="E165" s="15">
        <v>123</v>
      </c>
      <c r="F165" s="15">
        <v>456</v>
      </c>
      <c r="G165" s="15">
        <v>494</v>
      </c>
      <c r="H165" s="15">
        <v>121</v>
      </c>
      <c r="I165" s="15">
        <v>88</v>
      </c>
      <c r="J165" s="15">
        <v>24</v>
      </c>
      <c r="K165" s="15">
        <v>2</v>
      </c>
      <c r="L165" s="15">
        <v>7</v>
      </c>
      <c r="M165" s="15">
        <v>49</v>
      </c>
      <c r="N165" s="15">
        <v>47</v>
      </c>
      <c r="O165" s="15">
        <v>27</v>
      </c>
      <c r="P165" s="15">
        <v>0</v>
      </c>
      <c r="Q165" s="15">
        <v>64</v>
      </c>
      <c r="R165" s="15">
        <v>3</v>
      </c>
      <c r="S165" s="15">
        <v>4</v>
      </c>
      <c r="T165" s="15">
        <v>4</v>
      </c>
      <c r="U165" s="15">
        <v>9</v>
      </c>
      <c r="V165" s="15">
        <v>3</v>
      </c>
      <c r="W165" s="15">
        <v>0.26500000000000001</v>
      </c>
      <c r="X165">
        <f t="shared" si="8"/>
        <v>235</v>
      </c>
      <c r="Y165">
        <f t="shared" si="9"/>
        <v>15.666666666666666</v>
      </c>
      <c r="Z165">
        <f t="shared" si="10"/>
        <v>11.75</v>
      </c>
      <c r="AA165">
        <f t="shared" si="11"/>
        <v>11.75</v>
      </c>
    </row>
    <row r="166" spans="1:27" ht="14.25" customHeight="1" thickBot="1" x14ac:dyDescent="0.4">
      <c r="A166" t="s">
        <v>27</v>
      </c>
      <c r="B166" s="11" t="s">
        <v>736</v>
      </c>
      <c r="C166" t="s">
        <v>363</v>
      </c>
      <c r="D166" t="s">
        <v>395</v>
      </c>
      <c r="E166" s="15">
        <v>118</v>
      </c>
      <c r="F166" s="15">
        <v>451</v>
      </c>
      <c r="G166" s="15">
        <v>494</v>
      </c>
      <c r="H166" s="15">
        <v>111</v>
      </c>
      <c r="I166" s="15">
        <v>67</v>
      </c>
      <c r="J166" s="15">
        <v>23</v>
      </c>
      <c r="K166" s="15">
        <v>2</v>
      </c>
      <c r="L166" s="15">
        <v>18</v>
      </c>
      <c r="M166" s="15">
        <v>56</v>
      </c>
      <c r="N166" s="15">
        <v>61</v>
      </c>
      <c r="O166" s="15">
        <v>31</v>
      </c>
      <c r="P166" s="15">
        <v>0</v>
      </c>
      <c r="Q166" s="15">
        <v>108</v>
      </c>
      <c r="R166" s="15">
        <v>5</v>
      </c>
      <c r="S166" s="15">
        <v>3</v>
      </c>
      <c r="T166" s="15">
        <v>2</v>
      </c>
      <c r="U166" s="15">
        <v>3</v>
      </c>
      <c r="V166" s="15">
        <v>1</v>
      </c>
      <c r="W166" s="15">
        <v>0.245</v>
      </c>
      <c r="X166">
        <f t="shared" si="8"/>
        <v>233</v>
      </c>
      <c r="Y166">
        <f t="shared" si="9"/>
        <v>15.533333333333333</v>
      </c>
      <c r="Z166">
        <f t="shared" si="10"/>
        <v>11.65</v>
      </c>
      <c r="AA166">
        <f t="shared" si="11"/>
        <v>11.65</v>
      </c>
    </row>
    <row r="167" spans="1:27" ht="14.25" customHeight="1" thickBot="1" x14ac:dyDescent="0.4">
      <c r="A167" t="s">
        <v>833</v>
      </c>
      <c r="B167" s="11" t="s">
        <v>832</v>
      </c>
      <c r="C167" t="s">
        <v>377</v>
      </c>
      <c r="D167" t="s">
        <v>395</v>
      </c>
      <c r="E167" s="15">
        <v>122</v>
      </c>
      <c r="F167" s="15">
        <v>461</v>
      </c>
      <c r="G167" s="15">
        <v>520</v>
      </c>
      <c r="H167" s="15">
        <v>113</v>
      </c>
      <c r="I167" s="15">
        <v>72</v>
      </c>
      <c r="J167" s="15">
        <v>23</v>
      </c>
      <c r="K167" s="15">
        <v>1</v>
      </c>
      <c r="L167" s="15">
        <v>17</v>
      </c>
      <c r="M167" s="15">
        <v>58</v>
      </c>
      <c r="N167" s="15">
        <v>60</v>
      </c>
      <c r="O167" s="15">
        <v>46</v>
      </c>
      <c r="P167" s="15">
        <v>2</v>
      </c>
      <c r="Q167" s="15">
        <v>121</v>
      </c>
      <c r="R167" s="15">
        <v>7</v>
      </c>
      <c r="S167" s="15">
        <v>4</v>
      </c>
      <c r="T167" s="15">
        <v>2</v>
      </c>
      <c r="U167" s="15">
        <v>1</v>
      </c>
      <c r="V167" s="15">
        <v>0</v>
      </c>
      <c r="W167" s="15">
        <v>0.24399999999999999</v>
      </c>
      <c r="X167">
        <f t="shared" si="8"/>
        <v>233</v>
      </c>
      <c r="Y167">
        <f t="shared" si="9"/>
        <v>15.533333333333333</v>
      </c>
      <c r="Z167">
        <f t="shared" si="10"/>
        <v>11.65</v>
      </c>
      <c r="AA167">
        <f t="shared" si="11"/>
        <v>11.65</v>
      </c>
    </row>
    <row r="168" spans="1:27" ht="14.25" customHeight="1" thickBot="1" x14ac:dyDescent="0.4">
      <c r="A168" t="s">
        <v>235</v>
      </c>
      <c r="B168" s="11" t="s">
        <v>63</v>
      </c>
      <c r="C168" t="s">
        <v>381</v>
      </c>
      <c r="D168" t="s">
        <v>395</v>
      </c>
      <c r="E168" s="15">
        <v>120</v>
      </c>
      <c r="F168" s="15">
        <v>466</v>
      </c>
      <c r="G168" s="15">
        <v>518</v>
      </c>
      <c r="H168" s="15">
        <v>107</v>
      </c>
      <c r="I168" s="15">
        <v>59</v>
      </c>
      <c r="J168" s="15">
        <v>24</v>
      </c>
      <c r="K168" s="15">
        <v>2</v>
      </c>
      <c r="L168" s="15">
        <v>21</v>
      </c>
      <c r="M168" s="15">
        <v>58</v>
      </c>
      <c r="N168" s="15">
        <v>65</v>
      </c>
      <c r="O168" s="15">
        <v>43</v>
      </c>
      <c r="P168" s="15">
        <v>3</v>
      </c>
      <c r="Q168" s="15">
        <v>138</v>
      </c>
      <c r="R168" s="15">
        <v>4</v>
      </c>
      <c r="S168" s="15">
        <v>4</v>
      </c>
      <c r="T168" s="15">
        <v>1</v>
      </c>
      <c r="U168" s="15">
        <v>9</v>
      </c>
      <c r="V168" s="15">
        <v>3</v>
      </c>
      <c r="W168" s="15">
        <v>0.22900000000000001</v>
      </c>
      <c r="X168">
        <f t="shared" si="8"/>
        <v>231</v>
      </c>
      <c r="Y168">
        <f t="shared" si="9"/>
        <v>15.4</v>
      </c>
      <c r="Z168">
        <f t="shared" si="10"/>
        <v>11.55</v>
      </c>
      <c r="AA168">
        <f t="shared" si="11"/>
        <v>11.55</v>
      </c>
    </row>
    <row r="169" spans="1:27" ht="14.25" customHeight="1" thickBot="1" x14ac:dyDescent="0.4">
      <c r="A169" t="s">
        <v>1225</v>
      </c>
      <c r="B169" s="11" t="s">
        <v>1226</v>
      </c>
      <c r="C169" t="s">
        <v>378</v>
      </c>
      <c r="D169" t="s">
        <v>395</v>
      </c>
      <c r="E169" s="15">
        <v>120</v>
      </c>
      <c r="F169" s="15">
        <v>427</v>
      </c>
      <c r="G169" s="15">
        <v>483</v>
      </c>
      <c r="H169" s="15">
        <v>111</v>
      </c>
      <c r="I169" s="15">
        <v>76</v>
      </c>
      <c r="J169" s="15">
        <v>21</v>
      </c>
      <c r="K169" s="15">
        <v>4</v>
      </c>
      <c r="L169" s="15">
        <v>10</v>
      </c>
      <c r="M169" s="15">
        <v>53</v>
      </c>
      <c r="N169" s="15">
        <v>51</v>
      </c>
      <c r="O169" s="15">
        <v>47</v>
      </c>
      <c r="P169" s="15">
        <v>0</v>
      </c>
      <c r="Q169" s="15">
        <v>95</v>
      </c>
      <c r="R169" s="15">
        <v>3</v>
      </c>
      <c r="S169" s="15">
        <v>3</v>
      </c>
      <c r="T169" s="15">
        <v>2</v>
      </c>
      <c r="U169" s="15">
        <v>7</v>
      </c>
      <c r="V169" s="15">
        <v>3</v>
      </c>
      <c r="W169" s="15">
        <v>0.26100000000000001</v>
      </c>
      <c r="X169">
        <f t="shared" si="8"/>
        <v>230</v>
      </c>
      <c r="Y169">
        <f t="shared" si="9"/>
        <v>15.333333333333334</v>
      </c>
      <c r="Z169">
        <f t="shared" si="10"/>
        <v>11.5</v>
      </c>
      <c r="AA169">
        <f t="shared" si="11"/>
        <v>11.5</v>
      </c>
    </row>
    <row r="170" spans="1:27" ht="14.25" customHeight="1" thickBot="1" x14ac:dyDescent="0.4">
      <c r="A170" t="s">
        <v>401</v>
      </c>
      <c r="B170" s="11" t="s">
        <v>327</v>
      </c>
      <c r="C170" t="s">
        <v>368</v>
      </c>
      <c r="D170" t="s">
        <v>395</v>
      </c>
      <c r="E170" s="15">
        <v>133</v>
      </c>
      <c r="F170" s="15">
        <v>494</v>
      </c>
      <c r="G170" s="15">
        <v>552</v>
      </c>
      <c r="H170" s="15">
        <v>121</v>
      </c>
      <c r="I170" s="15">
        <v>73</v>
      </c>
      <c r="J170" s="15">
        <v>27</v>
      </c>
      <c r="K170" s="15">
        <v>1</v>
      </c>
      <c r="L170" s="15">
        <v>19</v>
      </c>
      <c r="M170" s="15">
        <v>61</v>
      </c>
      <c r="N170" s="15">
        <v>66</v>
      </c>
      <c r="O170" s="15">
        <v>49</v>
      </c>
      <c r="P170" s="15">
        <v>2</v>
      </c>
      <c r="Q170" s="15">
        <v>156</v>
      </c>
      <c r="R170" s="15">
        <v>3</v>
      </c>
      <c r="S170" s="15">
        <v>4</v>
      </c>
      <c r="T170" s="15">
        <v>2</v>
      </c>
      <c r="U170" s="15">
        <v>7</v>
      </c>
      <c r="V170" s="15">
        <v>3</v>
      </c>
      <c r="W170" s="15">
        <v>0.24399999999999999</v>
      </c>
      <c r="X170">
        <f t="shared" si="8"/>
        <v>230</v>
      </c>
      <c r="Y170">
        <f t="shared" si="9"/>
        <v>15.333333333333334</v>
      </c>
      <c r="Z170">
        <f t="shared" si="10"/>
        <v>11.5</v>
      </c>
      <c r="AA170">
        <f t="shared" si="11"/>
        <v>11.5</v>
      </c>
    </row>
    <row r="171" spans="1:27" ht="14.25" customHeight="1" thickBot="1" x14ac:dyDescent="0.4">
      <c r="A171" t="s">
        <v>44</v>
      </c>
      <c r="B171" s="11" t="s">
        <v>555</v>
      </c>
      <c r="C171" t="s">
        <v>364</v>
      </c>
      <c r="D171" t="s">
        <v>395</v>
      </c>
      <c r="E171" s="15">
        <v>118</v>
      </c>
      <c r="F171" s="15">
        <v>445</v>
      </c>
      <c r="G171" s="15">
        <v>508</v>
      </c>
      <c r="H171" s="15">
        <v>110</v>
      </c>
      <c r="I171" s="15">
        <v>73</v>
      </c>
      <c r="J171" s="15">
        <v>26</v>
      </c>
      <c r="K171" s="15">
        <v>2</v>
      </c>
      <c r="L171" s="15">
        <v>9</v>
      </c>
      <c r="M171" s="15">
        <v>57</v>
      </c>
      <c r="N171" s="15">
        <v>49</v>
      </c>
      <c r="O171" s="15">
        <v>54</v>
      </c>
      <c r="P171" s="15">
        <v>2</v>
      </c>
      <c r="Q171" s="15">
        <v>109</v>
      </c>
      <c r="R171" s="15">
        <v>3</v>
      </c>
      <c r="S171" s="15">
        <v>4</v>
      </c>
      <c r="T171" s="15">
        <v>2</v>
      </c>
      <c r="U171" s="15">
        <v>17</v>
      </c>
      <c r="V171" s="15">
        <v>6</v>
      </c>
      <c r="W171" s="15">
        <v>0.247</v>
      </c>
      <c r="X171">
        <f t="shared" si="8"/>
        <v>229</v>
      </c>
      <c r="Y171">
        <f t="shared" si="9"/>
        <v>15.266666666666667</v>
      </c>
      <c r="Z171">
        <f t="shared" si="10"/>
        <v>11.450000000000001</v>
      </c>
      <c r="AA171">
        <f t="shared" si="11"/>
        <v>11.450000000000001</v>
      </c>
    </row>
    <row r="172" spans="1:27" ht="14.25" customHeight="1" thickBot="1" x14ac:dyDescent="0.4">
      <c r="A172" t="s">
        <v>562</v>
      </c>
      <c r="B172" s="11" t="s">
        <v>118</v>
      </c>
      <c r="C172" t="s">
        <v>1590</v>
      </c>
      <c r="D172" t="s">
        <v>395</v>
      </c>
      <c r="E172" s="15">
        <v>102</v>
      </c>
      <c r="F172" s="15">
        <v>389</v>
      </c>
      <c r="G172" s="15">
        <v>437</v>
      </c>
      <c r="H172" s="15">
        <v>97</v>
      </c>
      <c r="I172" s="15">
        <v>62</v>
      </c>
      <c r="J172" s="15">
        <v>20</v>
      </c>
      <c r="K172" s="15">
        <v>1</v>
      </c>
      <c r="L172" s="15">
        <v>14</v>
      </c>
      <c r="M172" s="15">
        <v>50</v>
      </c>
      <c r="N172" s="15">
        <v>51</v>
      </c>
      <c r="O172" s="15">
        <v>38</v>
      </c>
      <c r="P172" s="15">
        <v>0</v>
      </c>
      <c r="Q172" s="15">
        <v>72</v>
      </c>
      <c r="R172" s="15">
        <v>5</v>
      </c>
      <c r="S172" s="15">
        <v>3</v>
      </c>
      <c r="T172" s="15">
        <v>2</v>
      </c>
      <c r="U172" s="15">
        <v>1</v>
      </c>
      <c r="V172" s="15">
        <v>0</v>
      </c>
      <c r="W172" s="15">
        <v>0.249</v>
      </c>
      <c r="X172">
        <f t="shared" si="8"/>
        <v>229</v>
      </c>
      <c r="Y172">
        <f t="shared" si="9"/>
        <v>15.266666666666667</v>
      </c>
      <c r="Z172">
        <f t="shared" si="10"/>
        <v>11.450000000000001</v>
      </c>
      <c r="AA172">
        <f t="shared" si="11"/>
        <v>11.450000000000001</v>
      </c>
    </row>
    <row r="173" spans="1:27" ht="14.25" customHeight="1" thickBot="1" x14ac:dyDescent="0.4">
      <c r="A173" t="s">
        <v>1455</v>
      </c>
      <c r="B173" s="11" t="s">
        <v>1456</v>
      </c>
      <c r="C173" t="s">
        <v>368</v>
      </c>
      <c r="D173" t="s">
        <v>395</v>
      </c>
      <c r="E173" s="15">
        <v>102</v>
      </c>
      <c r="F173" s="15">
        <v>410</v>
      </c>
      <c r="G173" s="15">
        <v>465</v>
      </c>
      <c r="H173" s="15">
        <v>100</v>
      </c>
      <c r="I173" s="15">
        <v>66</v>
      </c>
      <c r="J173" s="15">
        <v>17</v>
      </c>
      <c r="K173" s="15">
        <v>5</v>
      </c>
      <c r="L173" s="15">
        <v>13</v>
      </c>
      <c r="M173" s="15">
        <v>58</v>
      </c>
      <c r="N173" s="15">
        <v>44</v>
      </c>
      <c r="O173" s="15">
        <v>40</v>
      </c>
      <c r="P173" s="15">
        <v>0</v>
      </c>
      <c r="Q173" s="15">
        <v>88</v>
      </c>
      <c r="R173" s="15">
        <v>7</v>
      </c>
      <c r="S173" s="15">
        <v>3</v>
      </c>
      <c r="T173" s="15">
        <v>4</v>
      </c>
      <c r="U173" s="15">
        <v>12</v>
      </c>
      <c r="V173" s="15">
        <v>4</v>
      </c>
      <c r="W173" s="15">
        <v>0.24299999999999999</v>
      </c>
      <c r="X173">
        <f t="shared" si="8"/>
        <v>229</v>
      </c>
      <c r="Y173">
        <f t="shared" si="9"/>
        <v>15.266666666666667</v>
      </c>
      <c r="Z173">
        <f t="shared" si="10"/>
        <v>11.450000000000001</v>
      </c>
      <c r="AA173">
        <f t="shared" si="11"/>
        <v>11.450000000000001</v>
      </c>
    </row>
    <row r="174" spans="1:27" ht="14.25" customHeight="1" thickBot="1" x14ac:dyDescent="0.4">
      <c r="A174" t="s">
        <v>911</v>
      </c>
      <c r="B174" s="11" t="s">
        <v>283</v>
      </c>
      <c r="C174" t="s">
        <v>385</v>
      </c>
      <c r="D174" t="s">
        <v>395</v>
      </c>
      <c r="E174" s="15">
        <v>115</v>
      </c>
      <c r="F174" s="15">
        <v>432</v>
      </c>
      <c r="G174" s="15">
        <v>484</v>
      </c>
      <c r="H174" s="15">
        <v>105</v>
      </c>
      <c r="I174" s="15">
        <v>64</v>
      </c>
      <c r="J174" s="15">
        <v>18</v>
      </c>
      <c r="K174" s="15">
        <v>1</v>
      </c>
      <c r="L174" s="15">
        <v>21</v>
      </c>
      <c r="M174" s="15">
        <v>57</v>
      </c>
      <c r="N174" s="15">
        <v>66</v>
      </c>
      <c r="O174" s="15">
        <v>43</v>
      </c>
      <c r="P174" s="15">
        <v>1</v>
      </c>
      <c r="Q174" s="15">
        <v>126</v>
      </c>
      <c r="R174" s="15">
        <v>4</v>
      </c>
      <c r="S174" s="15">
        <v>3</v>
      </c>
      <c r="T174" s="15">
        <v>1</v>
      </c>
      <c r="U174" s="15">
        <v>2</v>
      </c>
      <c r="V174" s="15">
        <v>1</v>
      </c>
      <c r="W174" s="15">
        <v>0.24399999999999999</v>
      </c>
      <c r="X174">
        <f t="shared" si="8"/>
        <v>228</v>
      </c>
      <c r="Y174">
        <f t="shared" si="9"/>
        <v>15.2</v>
      </c>
      <c r="Z174">
        <f t="shared" si="10"/>
        <v>11.399999999999999</v>
      </c>
      <c r="AA174">
        <f t="shared" si="11"/>
        <v>11.399999999999999</v>
      </c>
    </row>
    <row r="175" spans="1:27" ht="14.25" customHeight="1" thickBot="1" x14ac:dyDescent="0.4">
      <c r="A175" t="s">
        <v>537</v>
      </c>
      <c r="B175" s="11" t="s">
        <v>536</v>
      </c>
      <c r="C175" s="23"/>
      <c r="D175" t="s">
        <v>395</v>
      </c>
      <c r="E175" s="15">
        <v>105</v>
      </c>
      <c r="F175" s="15">
        <v>397</v>
      </c>
      <c r="G175" s="15">
        <v>454</v>
      </c>
      <c r="H175" s="15">
        <v>95</v>
      </c>
      <c r="I175" s="15">
        <v>61</v>
      </c>
      <c r="J175" s="15">
        <v>21</v>
      </c>
      <c r="K175" s="15">
        <v>1</v>
      </c>
      <c r="L175" s="15">
        <v>11</v>
      </c>
      <c r="M175" s="15">
        <v>53</v>
      </c>
      <c r="N175" s="15">
        <v>45</v>
      </c>
      <c r="O175" s="15">
        <v>47</v>
      </c>
      <c r="P175" s="15">
        <v>0</v>
      </c>
      <c r="Q175" s="15">
        <v>73</v>
      </c>
      <c r="R175" s="15">
        <v>5</v>
      </c>
      <c r="S175" s="15">
        <v>3</v>
      </c>
      <c r="T175" s="15">
        <v>3</v>
      </c>
      <c r="U175" s="15">
        <v>7</v>
      </c>
      <c r="V175" s="15">
        <v>2</v>
      </c>
      <c r="W175" s="15">
        <v>0.24</v>
      </c>
      <c r="X175">
        <f t="shared" si="8"/>
        <v>227</v>
      </c>
      <c r="Y175">
        <f t="shared" si="9"/>
        <v>15.133333333333333</v>
      </c>
      <c r="Z175">
        <f t="shared" si="10"/>
        <v>11.35</v>
      </c>
      <c r="AA175">
        <f t="shared" si="11"/>
        <v>11.35</v>
      </c>
    </row>
    <row r="176" spans="1:27" ht="14.25" customHeight="1" thickBot="1" x14ac:dyDescent="0.4">
      <c r="A176" t="s">
        <v>1729</v>
      </c>
      <c r="B176" s="11" t="s">
        <v>1730</v>
      </c>
      <c r="C176" t="s">
        <v>1588</v>
      </c>
      <c r="D176" t="s">
        <v>395</v>
      </c>
      <c r="E176" s="15">
        <v>130</v>
      </c>
      <c r="F176" s="15">
        <v>481</v>
      </c>
      <c r="G176" s="15">
        <v>516</v>
      </c>
      <c r="H176" s="15">
        <v>126</v>
      </c>
      <c r="I176" s="15">
        <v>89</v>
      </c>
      <c r="J176" s="15">
        <v>26</v>
      </c>
      <c r="K176" s="15">
        <v>3</v>
      </c>
      <c r="L176" s="15">
        <v>9</v>
      </c>
      <c r="M176" s="15">
        <v>49</v>
      </c>
      <c r="N176" s="15">
        <v>51</v>
      </c>
      <c r="O176" s="15">
        <v>20</v>
      </c>
      <c r="P176" s="15">
        <v>0</v>
      </c>
      <c r="Q176" s="15">
        <v>89</v>
      </c>
      <c r="R176" s="15">
        <v>9</v>
      </c>
      <c r="S176" s="15">
        <v>4</v>
      </c>
      <c r="T176" s="15">
        <v>3</v>
      </c>
      <c r="U176" s="15">
        <v>16</v>
      </c>
      <c r="V176" s="15">
        <v>7</v>
      </c>
      <c r="W176" s="15">
        <v>0.26300000000000001</v>
      </c>
      <c r="X176">
        <f t="shared" si="8"/>
        <v>226</v>
      </c>
      <c r="Y176">
        <f t="shared" si="9"/>
        <v>15.066666666666666</v>
      </c>
      <c r="Z176">
        <f t="shared" si="10"/>
        <v>11.3</v>
      </c>
      <c r="AA176">
        <f t="shared" si="11"/>
        <v>11.3</v>
      </c>
    </row>
    <row r="177" spans="1:27" ht="14.25" customHeight="1" thickBot="1" x14ac:dyDescent="0.4">
      <c r="A177" t="s">
        <v>535</v>
      </c>
      <c r="B177" s="11" t="s">
        <v>290</v>
      </c>
      <c r="C177" t="s">
        <v>446</v>
      </c>
      <c r="D177" t="s">
        <v>395</v>
      </c>
      <c r="E177" s="15">
        <v>136</v>
      </c>
      <c r="F177" s="15">
        <v>524</v>
      </c>
      <c r="G177" s="15">
        <v>574</v>
      </c>
      <c r="H177" s="15">
        <v>128</v>
      </c>
      <c r="I177" s="15">
        <v>88</v>
      </c>
      <c r="J177" s="15">
        <v>22</v>
      </c>
      <c r="K177" s="15">
        <v>1</v>
      </c>
      <c r="L177" s="15">
        <v>18</v>
      </c>
      <c r="M177" s="15">
        <v>60</v>
      </c>
      <c r="N177" s="15">
        <v>67</v>
      </c>
      <c r="O177" s="15">
        <v>35</v>
      </c>
      <c r="P177" s="15">
        <v>1</v>
      </c>
      <c r="Q177" s="15">
        <v>148</v>
      </c>
      <c r="R177" s="15">
        <v>9</v>
      </c>
      <c r="S177" s="15">
        <v>5</v>
      </c>
      <c r="T177" s="15">
        <v>2</v>
      </c>
      <c r="U177" s="15">
        <v>7</v>
      </c>
      <c r="V177" s="15">
        <v>3</v>
      </c>
      <c r="W177" s="15">
        <v>0.245</v>
      </c>
      <c r="X177">
        <f t="shared" si="8"/>
        <v>225</v>
      </c>
      <c r="Y177">
        <f t="shared" si="9"/>
        <v>15</v>
      </c>
      <c r="Z177">
        <f t="shared" si="10"/>
        <v>10.875</v>
      </c>
      <c r="AA177">
        <f t="shared" si="11"/>
        <v>10.875</v>
      </c>
    </row>
    <row r="178" spans="1:27" ht="14.25" customHeight="1" thickBot="1" x14ac:dyDescent="0.4">
      <c r="A178" t="s">
        <v>754</v>
      </c>
      <c r="B178" s="11" t="s">
        <v>755</v>
      </c>
      <c r="C178" t="s">
        <v>369</v>
      </c>
      <c r="D178" t="s">
        <v>395</v>
      </c>
      <c r="E178" s="15">
        <v>118</v>
      </c>
      <c r="F178" s="15">
        <v>433</v>
      </c>
      <c r="G178" s="15">
        <v>509</v>
      </c>
      <c r="H178" s="15">
        <v>101</v>
      </c>
      <c r="I178" s="15">
        <v>61</v>
      </c>
      <c r="J178" s="15">
        <v>25</v>
      </c>
      <c r="K178" s="15">
        <v>1</v>
      </c>
      <c r="L178" s="15">
        <v>15</v>
      </c>
      <c r="M178" s="15">
        <v>58</v>
      </c>
      <c r="N178" s="15">
        <v>59</v>
      </c>
      <c r="O178" s="15">
        <v>67</v>
      </c>
      <c r="P178" s="15">
        <v>3</v>
      </c>
      <c r="Q178" s="15">
        <v>134</v>
      </c>
      <c r="R178" s="15">
        <v>4</v>
      </c>
      <c r="S178" s="15">
        <v>4</v>
      </c>
      <c r="T178" s="15">
        <v>1</v>
      </c>
      <c r="U178" s="15">
        <v>1</v>
      </c>
      <c r="V178" s="15">
        <v>0</v>
      </c>
      <c r="W178" s="15">
        <v>0.23400000000000001</v>
      </c>
      <c r="X178">
        <f t="shared" si="8"/>
        <v>225</v>
      </c>
      <c r="Y178">
        <f t="shared" si="9"/>
        <v>15</v>
      </c>
      <c r="Z178">
        <f t="shared" si="10"/>
        <v>10.875</v>
      </c>
      <c r="AA178">
        <f t="shared" si="11"/>
        <v>10.875</v>
      </c>
    </row>
    <row r="179" spans="1:27" ht="14.25" customHeight="1" thickBot="1" x14ac:dyDescent="0.4">
      <c r="A179" t="s">
        <v>493</v>
      </c>
      <c r="B179" s="11" t="s">
        <v>454</v>
      </c>
      <c r="C179" t="s">
        <v>386</v>
      </c>
      <c r="D179" t="s">
        <v>395</v>
      </c>
      <c r="E179" s="15">
        <v>78</v>
      </c>
      <c r="F179" s="15">
        <v>289</v>
      </c>
      <c r="G179" s="15">
        <v>342</v>
      </c>
      <c r="H179" s="15">
        <v>77</v>
      </c>
      <c r="I179" s="15">
        <v>42</v>
      </c>
      <c r="J179" s="15">
        <v>18</v>
      </c>
      <c r="K179" s="15">
        <v>1</v>
      </c>
      <c r="L179" s="15">
        <v>16</v>
      </c>
      <c r="M179" s="15">
        <v>48</v>
      </c>
      <c r="N179" s="15">
        <v>49</v>
      </c>
      <c r="O179" s="15">
        <v>47</v>
      </c>
      <c r="P179" s="15">
        <v>6</v>
      </c>
      <c r="Q179" s="15">
        <v>72</v>
      </c>
      <c r="R179" s="15">
        <v>3</v>
      </c>
      <c r="S179" s="15">
        <v>3</v>
      </c>
      <c r="T179" s="15">
        <v>1</v>
      </c>
      <c r="U179" s="15">
        <v>9</v>
      </c>
      <c r="V179" s="15">
        <v>3</v>
      </c>
      <c r="W179" s="15">
        <v>0.26600000000000001</v>
      </c>
      <c r="X179">
        <f t="shared" si="8"/>
        <v>223</v>
      </c>
      <c r="Y179">
        <f t="shared" si="9"/>
        <v>14.866666666666667</v>
      </c>
      <c r="Z179">
        <f t="shared" si="10"/>
        <v>10.778333333333334</v>
      </c>
      <c r="AA179">
        <f t="shared" si="11"/>
        <v>10.778333333333334</v>
      </c>
    </row>
    <row r="180" spans="1:27" ht="14.25" customHeight="1" thickBot="1" x14ac:dyDescent="0.4">
      <c r="A180" t="s">
        <v>710</v>
      </c>
      <c r="B180" s="11" t="s">
        <v>1484</v>
      </c>
      <c r="C180" t="s">
        <v>376</v>
      </c>
      <c r="D180" t="s">
        <v>395</v>
      </c>
      <c r="E180" s="15">
        <v>130</v>
      </c>
      <c r="F180" s="15">
        <v>443</v>
      </c>
      <c r="G180" s="15">
        <v>509</v>
      </c>
      <c r="H180" s="15">
        <v>102</v>
      </c>
      <c r="I180" s="15">
        <v>61</v>
      </c>
      <c r="J180" s="15">
        <v>21</v>
      </c>
      <c r="K180" s="15">
        <v>1</v>
      </c>
      <c r="L180" s="15">
        <v>18</v>
      </c>
      <c r="M180" s="15">
        <v>55</v>
      </c>
      <c r="N180" s="15">
        <v>57</v>
      </c>
      <c r="O180" s="15">
        <v>52</v>
      </c>
      <c r="P180" s="15">
        <v>1</v>
      </c>
      <c r="Q180" s="15">
        <v>120</v>
      </c>
      <c r="R180" s="15">
        <v>6</v>
      </c>
      <c r="S180" s="15">
        <v>4</v>
      </c>
      <c r="T180" s="15">
        <v>4</v>
      </c>
      <c r="U180" s="15">
        <v>2</v>
      </c>
      <c r="V180" s="15">
        <v>1</v>
      </c>
      <c r="W180" s="15">
        <v>0.22900000000000001</v>
      </c>
      <c r="X180">
        <f t="shared" si="8"/>
        <v>223</v>
      </c>
      <c r="Y180">
        <f t="shared" si="9"/>
        <v>14.866666666666667</v>
      </c>
      <c r="Z180">
        <f t="shared" si="10"/>
        <v>10.778333333333334</v>
      </c>
      <c r="AA180">
        <f t="shared" si="11"/>
        <v>10.778333333333334</v>
      </c>
    </row>
    <row r="181" spans="1:27" ht="14.25" customHeight="1" thickBot="1" x14ac:dyDescent="0.4">
      <c r="A181" t="s">
        <v>247</v>
      </c>
      <c r="B181" s="11" t="s">
        <v>246</v>
      </c>
      <c r="C181" t="s">
        <v>368</v>
      </c>
      <c r="D181" t="s">
        <v>395</v>
      </c>
      <c r="E181" s="15">
        <v>118</v>
      </c>
      <c r="F181" s="15">
        <v>445</v>
      </c>
      <c r="G181" s="15">
        <v>517</v>
      </c>
      <c r="H181" s="15">
        <v>100</v>
      </c>
      <c r="I181" s="15">
        <v>61</v>
      </c>
      <c r="J181" s="15">
        <v>20</v>
      </c>
      <c r="K181" s="15">
        <v>1</v>
      </c>
      <c r="L181" s="15">
        <v>18</v>
      </c>
      <c r="M181" s="15">
        <v>58</v>
      </c>
      <c r="N181" s="15">
        <v>61</v>
      </c>
      <c r="O181" s="15">
        <v>61</v>
      </c>
      <c r="P181" s="15">
        <v>2</v>
      </c>
      <c r="Q181" s="15">
        <v>134</v>
      </c>
      <c r="R181" s="15">
        <v>7</v>
      </c>
      <c r="S181" s="15">
        <v>4</v>
      </c>
      <c r="T181" s="15">
        <v>1</v>
      </c>
      <c r="U181" s="15">
        <v>1</v>
      </c>
      <c r="V181" s="15">
        <v>0</v>
      </c>
      <c r="W181" s="15">
        <v>0.224</v>
      </c>
      <c r="X181">
        <f t="shared" si="8"/>
        <v>223</v>
      </c>
      <c r="Y181">
        <f t="shared" si="9"/>
        <v>14.866666666666667</v>
      </c>
      <c r="Z181">
        <f t="shared" si="10"/>
        <v>10.778333333333334</v>
      </c>
      <c r="AA181">
        <f t="shared" si="11"/>
        <v>10.778333333333334</v>
      </c>
    </row>
    <row r="182" spans="1:27" ht="14.25" customHeight="1" thickBot="1" x14ac:dyDescent="0.4">
      <c r="A182" t="s">
        <v>31</v>
      </c>
      <c r="B182" s="11" t="s">
        <v>30</v>
      </c>
      <c r="C182" t="s">
        <v>394</v>
      </c>
      <c r="D182" t="s">
        <v>395</v>
      </c>
      <c r="E182" s="15">
        <v>120</v>
      </c>
      <c r="F182" s="15">
        <v>431</v>
      </c>
      <c r="G182" s="15">
        <v>471</v>
      </c>
      <c r="H182" s="15">
        <v>107</v>
      </c>
      <c r="I182" s="15">
        <v>75</v>
      </c>
      <c r="J182" s="15">
        <v>21</v>
      </c>
      <c r="K182" s="15">
        <v>1</v>
      </c>
      <c r="L182" s="15">
        <v>10</v>
      </c>
      <c r="M182" s="15">
        <v>51</v>
      </c>
      <c r="N182" s="15">
        <v>47</v>
      </c>
      <c r="O182" s="15">
        <v>29</v>
      </c>
      <c r="P182" s="15">
        <v>0</v>
      </c>
      <c r="Q182" s="15">
        <v>76</v>
      </c>
      <c r="R182" s="15">
        <v>4</v>
      </c>
      <c r="S182" s="15">
        <v>4</v>
      </c>
      <c r="T182" s="15">
        <v>3</v>
      </c>
      <c r="U182" s="15">
        <v>14</v>
      </c>
      <c r="V182" s="15">
        <v>4</v>
      </c>
      <c r="W182" s="15">
        <v>0.248</v>
      </c>
      <c r="X182">
        <f t="shared" si="8"/>
        <v>221</v>
      </c>
      <c r="Y182">
        <f t="shared" si="9"/>
        <v>14.733333333333333</v>
      </c>
      <c r="Z182">
        <f t="shared" si="10"/>
        <v>10.681666666666665</v>
      </c>
      <c r="AA182">
        <f t="shared" si="11"/>
        <v>10.681666666666665</v>
      </c>
    </row>
    <row r="183" spans="1:27" ht="14.25" customHeight="1" thickBot="1" x14ac:dyDescent="0.4">
      <c r="A183" t="s">
        <v>110</v>
      </c>
      <c r="B183" s="11" t="s">
        <v>419</v>
      </c>
      <c r="C183" t="s">
        <v>372</v>
      </c>
      <c r="D183" t="s">
        <v>395</v>
      </c>
      <c r="E183" s="15">
        <v>112</v>
      </c>
      <c r="F183" s="15">
        <v>406</v>
      </c>
      <c r="G183" s="15">
        <v>451</v>
      </c>
      <c r="H183" s="15">
        <v>107</v>
      </c>
      <c r="I183" s="15">
        <v>78</v>
      </c>
      <c r="J183" s="15">
        <v>21</v>
      </c>
      <c r="K183" s="15">
        <v>3</v>
      </c>
      <c r="L183" s="15">
        <v>5</v>
      </c>
      <c r="M183" s="15">
        <v>48</v>
      </c>
      <c r="N183" s="15">
        <v>40</v>
      </c>
      <c r="O183" s="15">
        <v>33</v>
      </c>
      <c r="P183" s="15">
        <v>1</v>
      </c>
      <c r="Q183" s="15">
        <v>54</v>
      </c>
      <c r="R183" s="15">
        <v>5</v>
      </c>
      <c r="S183" s="15">
        <v>3</v>
      </c>
      <c r="T183" s="15">
        <v>4</v>
      </c>
      <c r="U183" s="15">
        <v>9</v>
      </c>
      <c r="V183" s="15">
        <v>4</v>
      </c>
      <c r="W183" s="15">
        <v>0.26300000000000001</v>
      </c>
      <c r="X183">
        <f t="shared" si="8"/>
        <v>221</v>
      </c>
      <c r="Y183">
        <f t="shared" si="9"/>
        <v>14.733333333333333</v>
      </c>
      <c r="Z183">
        <f t="shared" si="10"/>
        <v>10.681666666666665</v>
      </c>
      <c r="AA183">
        <f t="shared" si="11"/>
        <v>10.681666666666665</v>
      </c>
    </row>
    <row r="184" spans="1:27" ht="14.25" customHeight="1" thickBot="1" x14ac:dyDescent="0.4">
      <c r="A184" t="s">
        <v>223</v>
      </c>
      <c r="B184" s="11" t="s">
        <v>822</v>
      </c>
      <c r="C184" t="s">
        <v>377</v>
      </c>
      <c r="D184" t="s">
        <v>395</v>
      </c>
      <c r="E184" s="15">
        <v>122</v>
      </c>
      <c r="F184" s="15">
        <v>438</v>
      </c>
      <c r="G184" s="15">
        <v>491</v>
      </c>
      <c r="H184" s="15">
        <v>98</v>
      </c>
      <c r="I184" s="15">
        <v>57</v>
      </c>
      <c r="J184" s="15">
        <v>20</v>
      </c>
      <c r="K184" s="15">
        <v>3</v>
      </c>
      <c r="L184" s="15">
        <v>18</v>
      </c>
      <c r="M184" s="15">
        <v>54</v>
      </c>
      <c r="N184" s="15">
        <v>56</v>
      </c>
      <c r="O184" s="15">
        <v>44</v>
      </c>
      <c r="P184" s="15">
        <v>0</v>
      </c>
      <c r="Q184" s="15">
        <v>122</v>
      </c>
      <c r="R184" s="15">
        <v>3</v>
      </c>
      <c r="S184" s="15">
        <v>3</v>
      </c>
      <c r="T184" s="15">
        <v>2</v>
      </c>
      <c r="U184" s="15">
        <v>13</v>
      </c>
      <c r="V184" s="15">
        <v>4</v>
      </c>
      <c r="W184" s="15">
        <v>0.223</v>
      </c>
      <c r="X184">
        <f t="shared" si="8"/>
        <v>219</v>
      </c>
      <c r="Y184">
        <f t="shared" si="9"/>
        <v>14.6</v>
      </c>
      <c r="Z184">
        <f t="shared" si="10"/>
        <v>10.584999999999999</v>
      </c>
      <c r="AA184">
        <f t="shared" si="11"/>
        <v>10.584999999999999</v>
      </c>
    </row>
    <row r="185" spans="1:27" ht="14.25" customHeight="1" thickBot="1" x14ac:dyDescent="0.4">
      <c r="A185" t="s">
        <v>1817</v>
      </c>
      <c r="B185" s="11" t="s">
        <v>596</v>
      </c>
      <c r="C185" t="s">
        <v>381</v>
      </c>
      <c r="D185" t="s">
        <v>395</v>
      </c>
      <c r="E185" s="15">
        <v>110</v>
      </c>
      <c r="F185" s="15">
        <v>431</v>
      </c>
      <c r="G185" s="15">
        <v>477</v>
      </c>
      <c r="H185" s="15">
        <v>102</v>
      </c>
      <c r="I185" s="15">
        <v>65</v>
      </c>
      <c r="J185" s="15">
        <v>20</v>
      </c>
      <c r="K185" s="15">
        <v>1</v>
      </c>
      <c r="L185" s="15">
        <v>17</v>
      </c>
      <c r="M185" s="15">
        <v>51</v>
      </c>
      <c r="N185" s="15">
        <v>58</v>
      </c>
      <c r="O185" s="15">
        <v>37</v>
      </c>
      <c r="P185" s="15">
        <v>1</v>
      </c>
      <c r="Q185" s="15">
        <v>104</v>
      </c>
      <c r="R185" s="15">
        <v>4</v>
      </c>
      <c r="S185" s="15">
        <v>3</v>
      </c>
      <c r="T185" s="15">
        <v>1</v>
      </c>
      <c r="U185" s="15">
        <v>1</v>
      </c>
      <c r="V185" s="15">
        <v>0</v>
      </c>
      <c r="W185" s="15">
        <v>0.23799999999999999</v>
      </c>
      <c r="X185">
        <f t="shared" si="8"/>
        <v>219</v>
      </c>
      <c r="Y185">
        <f t="shared" si="9"/>
        <v>14.6</v>
      </c>
      <c r="Z185">
        <f t="shared" si="10"/>
        <v>10.584999999999999</v>
      </c>
      <c r="AA185">
        <f t="shared" si="11"/>
        <v>10.584999999999999</v>
      </c>
    </row>
    <row r="186" spans="1:27" ht="14.25" customHeight="1" thickBot="1" x14ac:dyDescent="0.4">
      <c r="A186" t="s">
        <v>79</v>
      </c>
      <c r="B186" s="11" t="s">
        <v>290</v>
      </c>
      <c r="C186" t="s">
        <v>1588</v>
      </c>
      <c r="D186" t="s">
        <v>395</v>
      </c>
      <c r="E186" s="15">
        <v>118</v>
      </c>
      <c r="F186" s="15">
        <v>428</v>
      </c>
      <c r="G186" s="15">
        <v>460</v>
      </c>
      <c r="H186" s="15">
        <v>113</v>
      </c>
      <c r="I186" s="15">
        <v>75</v>
      </c>
      <c r="J186" s="15">
        <v>23</v>
      </c>
      <c r="K186" s="15">
        <v>3</v>
      </c>
      <c r="L186" s="15">
        <v>12</v>
      </c>
      <c r="M186" s="15">
        <v>49</v>
      </c>
      <c r="N186" s="15">
        <v>51</v>
      </c>
      <c r="O186" s="15">
        <v>23</v>
      </c>
      <c r="P186" s="15">
        <v>2</v>
      </c>
      <c r="Q186" s="15">
        <v>88</v>
      </c>
      <c r="R186" s="15">
        <v>3</v>
      </c>
      <c r="S186" s="15">
        <v>4</v>
      </c>
      <c r="T186" s="15">
        <v>3</v>
      </c>
      <c r="U186" s="15">
        <v>6</v>
      </c>
      <c r="V186" s="15">
        <v>2</v>
      </c>
      <c r="W186" s="15">
        <v>0.26300000000000001</v>
      </c>
      <c r="X186">
        <f t="shared" si="8"/>
        <v>217</v>
      </c>
      <c r="Y186">
        <f t="shared" si="9"/>
        <v>14.466666666666667</v>
      </c>
      <c r="Z186">
        <f t="shared" si="10"/>
        <v>10.488333333333333</v>
      </c>
      <c r="AA186">
        <f t="shared" si="11"/>
        <v>10.488333333333333</v>
      </c>
    </row>
    <row r="187" spans="1:27" ht="14.25" customHeight="1" thickBot="1" x14ac:dyDescent="0.4">
      <c r="A187" t="s">
        <v>147</v>
      </c>
      <c r="B187" s="11" t="s">
        <v>455</v>
      </c>
      <c r="C187" t="s">
        <v>377</v>
      </c>
      <c r="D187" t="s">
        <v>395</v>
      </c>
      <c r="E187" s="15">
        <v>105</v>
      </c>
      <c r="F187" s="15">
        <v>386</v>
      </c>
      <c r="G187" s="15">
        <v>429</v>
      </c>
      <c r="H187" s="15">
        <v>104</v>
      </c>
      <c r="I187" s="15">
        <v>73</v>
      </c>
      <c r="J187" s="15">
        <v>20</v>
      </c>
      <c r="K187" s="15">
        <v>1</v>
      </c>
      <c r="L187" s="15">
        <v>11</v>
      </c>
      <c r="M187" s="15">
        <v>45</v>
      </c>
      <c r="N187" s="15">
        <v>48</v>
      </c>
      <c r="O187" s="15">
        <v>34</v>
      </c>
      <c r="P187" s="15">
        <v>3</v>
      </c>
      <c r="Q187" s="15">
        <v>73</v>
      </c>
      <c r="R187" s="15">
        <v>3</v>
      </c>
      <c r="S187" s="15">
        <v>3</v>
      </c>
      <c r="T187" s="15">
        <v>2</v>
      </c>
      <c r="U187" s="15">
        <v>3</v>
      </c>
      <c r="V187" s="15">
        <v>1</v>
      </c>
      <c r="W187" s="15">
        <v>0.27</v>
      </c>
      <c r="X187">
        <f t="shared" si="8"/>
        <v>216</v>
      </c>
      <c r="Y187">
        <f t="shared" si="9"/>
        <v>14.4</v>
      </c>
      <c r="Z187">
        <f t="shared" si="10"/>
        <v>10.44</v>
      </c>
      <c r="AA187">
        <f t="shared" si="11"/>
        <v>10.44</v>
      </c>
    </row>
    <row r="188" spans="1:27" ht="14.25" customHeight="1" thickBot="1" x14ac:dyDescent="0.4">
      <c r="A188" t="s">
        <v>1816</v>
      </c>
      <c r="B188" s="11" t="s">
        <v>900</v>
      </c>
      <c r="C188" t="s">
        <v>372</v>
      </c>
      <c r="D188" t="s">
        <v>395</v>
      </c>
      <c r="E188" s="15">
        <v>126</v>
      </c>
      <c r="F188" s="15">
        <v>463</v>
      </c>
      <c r="G188" s="15">
        <v>516</v>
      </c>
      <c r="H188" s="15">
        <v>113</v>
      </c>
      <c r="I188" s="15">
        <v>74</v>
      </c>
      <c r="J188" s="15">
        <v>23</v>
      </c>
      <c r="K188" s="15">
        <v>1</v>
      </c>
      <c r="L188" s="15">
        <v>15</v>
      </c>
      <c r="M188" s="15">
        <v>53</v>
      </c>
      <c r="N188" s="15">
        <v>55</v>
      </c>
      <c r="O188" s="15">
        <v>41</v>
      </c>
      <c r="P188" s="15">
        <v>1</v>
      </c>
      <c r="Q188" s="15">
        <v>120</v>
      </c>
      <c r="R188" s="15">
        <v>7</v>
      </c>
      <c r="S188" s="15">
        <v>4</v>
      </c>
      <c r="T188" s="15">
        <v>2</v>
      </c>
      <c r="U188" s="15">
        <v>3</v>
      </c>
      <c r="V188" s="15">
        <v>1</v>
      </c>
      <c r="W188" s="15">
        <v>0.245</v>
      </c>
      <c r="X188">
        <f t="shared" si="8"/>
        <v>214</v>
      </c>
      <c r="Y188">
        <f t="shared" si="9"/>
        <v>14.266666666666667</v>
      </c>
      <c r="Z188">
        <f t="shared" si="10"/>
        <v>10.343333333333334</v>
      </c>
      <c r="AA188">
        <f t="shared" si="11"/>
        <v>10.343333333333334</v>
      </c>
    </row>
    <row r="189" spans="1:27" ht="14.25" customHeight="1" thickBot="1" x14ac:dyDescent="0.4">
      <c r="A189" t="s">
        <v>27</v>
      </c>
      <c r="B189" s="11" t="s">
        <v>88</v>
      </c>
      <c r="C189" t="s">
        <v>1590</v>
      </c>
      <c r="D189" t="s">
        <v>395</v>
      </c>
      <c r="E189" s="15">
        <v>122</v>
      </c>
      <c r="F189" s="15">
        <v>437</v>
      </c>
      <c r="G189" s="15">
        <v>492</v>
      </c>
      <c r="H189" s="15">
        <v>106</v>
      </c>
      <c r="I189" s="15">
        <v>70</v>
      </c>
      <c r="J189" s="15">
        <v>21</v>
      </c>
      <c r="K189" s="15">
        <v>2</v>
      </c>
      <c r="L189" s="15">
        <v>13</v>
      </c>
      <c r="M189" s="15">
        <v>50</v>
      </c>
      <c r="N189" s="15">
        <v>53</v>
      </c>
      <c r="O189" s="15">
        <v>42</v>
      </c>
      <c r="P189" s="15">
        <v>3</v>
      </c>
      <c r="Q189" s="15">
        <v>103</v>
      </c>
      <c r="R189" s="15">
        <v>6</v>
      </c>
      <c r="S189" s="15">
        <v>4</v>
      </c>
      <c r="T189" s="15">
        <v>2</v>
      </c>
      <c r="U189" s="15">
        <v>4</v>
      </c>
      <c r="V189" s="15">
        <v>2</v>
      </c>
      <c r="W189" s="15">
        <v>0.24199999999999999</v>
      </c>
      <c r="X189">
        <f t="shared" si="8"/>
        <v>214</v>
      </c>
      <c r="Y189">
        <f t="shared" si="9"/>
        <v>14.266666666666667</v>
      </c>
      <c r="Z189">
        <f t="shared" si="10"/>
        <v>10.343333333333334</v>
      </c>
      <c r="AA189">
        <f t="shared" si="11"/>
        <v>10.343333333333334</v>
      </c>
    </row>
    <row r="190" spans="1:27" ht="14.25" customHeight="1" thickBot="1" x14ac:dyDescent="0.4">
      <c r="A190" t="s">
        <v>409</v>
      </c>
      <c r="B190" s="11" t="s">
        <v>1235</v>
      </c>
      <c r="C190" t="s">
        <v>363</v>
      </c>
      <c r="D190" t="s">
        <v>395</v>
      </c>
      <c r="E190" s="15">
        <v>115</v>
      </c>
      <c r="F190" s="15">
        <v>426</v>
      </c>
      <c r="G190" s="15">
        <v>472</v>
      </c>
      <c r="H190" s="15">
        <v>102</v>
      </c>
      <c r="I190" s="15">
        <v>60</v>
      </c>
      <c r="J190" s="15">
        <v>21</v>
      </c>
      <c r="K190" s="15">
        <v>2</v>
      </c>
      <c r="L190" s="15">
        <v>20</v>
      </c>
      <c r="M190" s="15">
        <v>54</v>
      </c>
      <c r="N190" s="15">
        <v>62</v>
      </c>
      <c r="O190" s="15">
        <v>36</v>
      </c>
      <c r="P190" s="15">
        <v>4</v>
      </c>
      <c r="Q190" s="15">
        <v>128</v>
      </c>
      <c r="R190" s="15">
        <v>4</v>
      </c>
      <c r="S190" s="15">
        <v>3</v>
      </c>
      <c r="T190" s="15">
        <v>2</v>
      </c>
      <c r="U190" s="15">
        <v>3</v>
      </c>
      <c r="V190" s="15">
        <v>1</v>
      </c>
      <c r="W190" s="15">
        <v>0.23899999999999999</v>
      </c>
      <c r="X190">
        <f t="shared" si="8"/>
        <v>214</v>
      </c>
      <c r="Y190">
        <f t="shared" si="9"/>
        <v>14.266666666666667</v>
      </c>
      <c r="Z190">
        <f t="shared" si="10"/>
        <v>10.343333333333334</v>
      </c>
      <c r="AA190">
        <f t="shared" si="11"/>
        <v>10.343333333333334</v>
      </c>
    </row>
    <row r="191" spans="1:27" ht="14.25" customHeight="1" thickBot="1" x14ac:dyDescent="0.4">
      <c r="A191" t="s">
        <v>841</v>
      </c>
      <c r="B191" s="11" t="s">
        <v>234</v>
      </c>
      <c r="C191" t="s">
        <v>1588</v>
      </c>
      <c r="D191" t="s">
        <v>395</v>
      </c>
      <c r="E191" s="15">
        <v>110</v>
      </c>
      <c r="F191" s="15">
        <v>421</v>
      </c>
      <c r="G191" s="15">
        <v>467</v>
      </c>
      <c r="H191" s="15">
        <v>105</v>
      </c>
      <c r="I191" s="15">
        <v>66</v>
      </c>
      <c r="J191" s="15">
        <v>26</v>
      </c>
      <c r="K191" s="15">
        <v>1</v>
      </c>
      <c r="L191" s="15">
        <v>13</v>
      </c>
      <c r="M191" s="15">
        <v>50</v>
      </c>
      <c r="N191" s="15">
        <v>54</v>
      </c>
      <c r="O191" s="15">
        <v>35</v>
      </c>
      <c r="P191" s="15">
        <v>1</v>
      </c>
      <c r="Q191" s="15">
        <v>99</v>
      </c>
      <c r="R191" s="15">
        <v>7</v>
      </c>
      <c r="S191" s="15">
        <v>3</v>
      </c>
      <c r="T191" s="15">
        <v>1</v>
      </c>
      <c r="U191" s="15">
        <v>2</v>
      </c>
      <c r="V191" s="15">
        <v>1</v>
      </c>
      <c r="W191" s="15">
        <v>0.25</v>
      </c>
      <c r="X191">
        <f t="shared" si="8"/>
        <v>214</v>
      </c>
      <c r="Y191">
        <f t="shared" si="9"/>
        <v>14.266666666666667</v>
      </c>
      <c r="Z191">
        <f t="shared" si="10"/>
        <v>10.343333333333334</v>
      </c>
      <c r="AA191">
        <f t="shared" si="11"/>
        <v>10.343333333333334</v>
      </c>
    </row>
    <row r="192" spans="1:27" ht="14.25" customHeight="1" thickBot="1" x14ac:dyDescent="0.4">
      <c r="A192" t="s">
        <v>965</v>
      </c>
      <c r="B192" s="11" t="s">
        <v>1218</v>
      </c>
      <c r="C192" t="s">
        <v>1587</v>
      </c>
      <c r="D192" t="s">
        <v>395</v>
      </c>
      <c r="E192" s="15">
        <v>125</v>
      </c>
      <c r="F192" s="15">
        <v>431</v>
      </c>
      <c r="G192" s="15">
        <v>499</v>
      </c>
      <c r="H192" s="15">
        <v>94</v>
      </c>
      <c r="I192" s="15">
        <v>57</v>
      </c>
      <c r="J192" s="15">
        <v>19</v>
      </c>
      <c r="K192" s="15">
        <v>2</v>
      </c>
      <c r="L192" s="15">
        <v>16</v>
      </c>
      <c r="M192" s="15">
        <v>59</v>
      </c>
      <c r="N192" s="15">
        <v>56</v>
      </c>
      <c r="O192" s="15">
        <v>54</v>
      </c>
      <c r="P192" s="15">
        <v>1</v>
      </c>
      <c r="Q192" s="15">
        <v>129</v>
      </c>
      <c r="R192" s="15">
        <v>6</v>
      </c>
      <c r="S192" s="15">
        <v>4</v>
      </c>
      <c r="T192" s="15">
        <v>4</v>
      </c>
      <c r="U192" s="15">
        <v>11</v>
      </c>
      <c r="V192" s="15">
        <v>4</v>
      </c>
      <c r="W192" s="15">
        <v>0.219</v>
      </c>
      <c r="X192">
        <f t="shared" si="8"/>
        <v>212</v>
      </c>
      <c r="Y192">
        <f t="shared" si="9"/>
        <v>14.133333333333333</v>
      </c>
      <c r="Z192">
        <f t="shared" si="10"/>
        <v>10.246666666666666</v>
      </c>
      <c r="AA192">
        <f t="shared" si="11"/>
        <v>10.246666666666666</v>
      </c>
    </row>
    <row r="193" spans="1:27" ht="14.25" customHeight="1" thickBot="1" x14ac:dyDescent="0.4">
      <c r="A193" t="s">
        <v>929</v>
      </c>
      <c r="B193" s="11" t="s">
        <v>1158</v>
      </c>
      <c r="C193" t="s">
        <v>387</v>
      </c>
      <c r="D193" t="s">
        <v>395</v>
      </c>
      <c r="E193" s="15">
        <v>122</v>
      </c>
      <c r="F193" s="15">
        <v>425</v>
      </c>
      <c r="G193" s="15">
        <v>480</v>
      </c>
      <c r="H193" s="15">
        <v>107</v>
      </c>
      <c r="I193" s="15">
        <v>82</v>
      </c>
      <c r="J193" s="15">
        <v>20</v>
      </c>
      <c r="K193" s="15">
        <v>2</v>
      </c>
      <c r="L193" s="15">
        <v>3</v>
      </c>
      <c r="M193" s="15">
        <v>51</v>
      </c>
      <c r="N193" s="15">
        <v>37</v>
      </c>
      <c r="O193" s="15">
        <v>46</v>
      </c>
      <c r="P193" s="15">
        <v>0</v>
      </c>
      <c r="Q193" s="15">
        <v>80</v>
      </c>
      <c r="R193" s="15">
        <v>2</v>
      </c>
      <c r="S193" s="15">
        <v>4</v>
      </c>
      <c r="T193" s="15">
        <v>4</v>
      </c>
      <c r="U193" s="15">
        <v>22</v>
      </c>
      <c r="V193" s="15">
        <v>5</v>
      </c>
      <c r="W193" s="15">
        <v>0.251</v>
      </c>
      <c r="X193">
        <f t="shared" si="8"/>
        <v>211</v>
      </c>
      <c r="Y193">
        <f t="shared" si="9"/>
        <v>14.066666666666666</v>
      </c>
      <c r="Z193">
        <f t="shared" si="10"/>
        <v>10.198333333333332</v>
      </c>
      <c r="AA193">
        <f t="shared" si="11"/>
        <v>10.198333333333332</v>
      </c>
    </row>
    <row r="194" spans="1:27" ht="14.25" customHeight="1" thickBot="1" x14ac:dyDescent="0.4">
      <c r="A194" t="s">
        <v>1696</v>
      </c>
      <c r="B194" s="11" t="s">
        <v>1697</v>
      </c>
      <c r="C194" t="s">
        <v>386</v>
      </c>
      <c r="D194" t="s">
        <v>395</v>
      </c>
      <c r="E194" s="15">
        <v>115</v>
      </c>
      <c r="F194" s="15">
        <v>402</v>
      </c>
      <c r="G194" s="15">
        <v>450</v>
      </c>
      <c r="H194" s="15">
        <v>100</v>
      </c>
      <c r="I194" s="15">
        <v>67</v>
      </c>
      <c r="J194" s="15">
        <v>20</v>
      </c>
      <c r="K194" s="15">
        <v>2</v>
      </c>
      <c r="L194" s="15">
        <v>11</v>
      </c>
      <c r="M194" s="15">
        <v>49</v>
      </c>
      <c r="N194" s="15">
        <v>48</v>
      </c>
      <c r="O194" s="15">
        <v>38</v>
      </c>
      <c r="P194" s="15">
        <v>0</v>
      </c>
      <c r="Q194" s="15">
        <v>90</v>
      </c>
      <c r="R194" s="15">
        <v>3</v>
      </c>
      <c r="S194" s="15">
        <v>4</v>
      </c>
      <c r="T194" s="15">
        <v>3</v>
      </c>
      <c r="U194" s="15">
        <v>11</v>
      </c>
      <c r="V194" s="15">
        <v>4</v>
      </c>
      <c r="W194" s="15">
        <v>0.249</v>
      </c>
      <c r="X194">
        <f t="shared" ref="X194:X257" si="12">U194+(4*L194)+I194+(2*J194)+(3*K194)+O194-Q194-V194+M194+N194</f>
        <v>209</v>
      </c>
      <c r="Y194">
        <f t="shared" ref="Y194:Y257" si="13">X194/15</f>
        <v>13.933333333333334</v>
      </c>
      <c r="Z194">
        <f t="shared" ref="Z194:Z257" si="14">IF(X194&gt;= 600,Y194*1.125,IF( X194&gt; 575,Y194*1.1,IF( X194&gt; 550,Y194*1.075,IF( X194&gt; 525,Y194*1.05,IF( X194&gt; 500,Y194*1.025,IF( X194&gt; 475,Y194,IF( X194&gt; 450,Y194*0.975,IF( X194&gt; 425,Y194*0.95,IF( X194&gt; 400,Y194*0.925,IF( X194&gt; 375,Y194*0.9,IF( X194&gt; 350,Y194*0.875,IF( X194&gt; 325,Y194*0.85,IF( X194&gt; 300,Y194*0.825,IF( X194&gt; 275,Y194*0.8,IF( X194&gt; 250,Y194*0.775,IF( X194&gt; 225,Y194*0.75,IF( X194&gt; 200,Y194*0.725,IF( X194&gt; 175,Y194*0.7,IF( X194&gt; 150,Y194*0.675,IF( X194&gt; 125,Y194*0.65,IF( X194&gt; 100,Y194*0.625,IF( X194&gt; 75,Y194*0.6,IF( X194&gt; 50,Y194*0.575,IF( X194&gt; 25,Y194*0.55,Y194*0.525))))))))))))))))))))))))</f>
        <v>10.101666666666667</v>
      </c>
      <c r="AA194">
        <f t="shared" ref="AA194:AA257" si="15">IF(Z194 &lt; 1.5,1,Z194)</f>
        <v>10.101666666666667</v>
      </c>
    </row>
    <row r="195" spans="1:27" ht="14.25" customHeight="1" thickBot="1" x14ac:dyDescent="0.4">
      <c r="A195" t="s">
        <v>247</v>
      </c>
      <c r="B195" s="11" t="s">
        <v>770</v>
      </c>
      <c r="C195" t="s">
        <v>446</v>
      </c>
      <c r="D195" t="s">
        <v>395</v>
      </c>
      <c r="E195" s="15">
        <v>117</v>
      </c>
      <c r="F195" s="15">
        <v>442</v>
      </c>
      <c r="G195" s="15">
        <v>478</v>
      </c>
      <c r="H195" s="15">
        <v>114</v>
      </c>
      <c r="I195" s="15">
        <v>78</v>
      </c>
      <c r="J195" s="15">
        <v>27</v>
      </c>
      <c r="K195" s="15">
        <v>2</v>
      </c>
      <c r="L195" s="15">
        <v>7</v>
      </c>
      <c r="M195" s="15">
        <v>47</v>
      </c>
      <c r="N195" s="15">
        <v>47</v>
      </c>
      <c r="O195" s="15">
        <v>23</v>
      </c>
      <c r="P195" s="15">
        <v>1</v>
      </c>
      <c r="Q195" s="15">
        <v>85</v>
      </c>
      <c r="R195" s="15">
        <v>7</v>
      </c>
      <c r="S195" s="15">
        <v>3</v>
      </c>
      <c r="T195" s="15">
        <v>3</v>
      </c>
      <c r="U195" s="15">
        <v>13</v>
      </c>
      <c r="V195" s="15">
        <v>5</v>
      </c>
      <c r="W195" s="15">
        <v>0.25900000000000001</v>
      </c>
      <c r="X195">
        <f t="shared" si="12"/>
        <v>206</v>
      </c>
      <c r="Y195">
        <f t="shared" si="13"/>
        <v>13.733333333333333</v>
      </c>
      <c r="Z195">
        <f t="shared" si="14"/>
        <v>9.9566666666666652</v>
      </c>
      <c r="AA195">
        <f t="shared" si="15"/>
        <v>9.9566666666666652</v>
      </c>
    </row>
    <row r="196" spans="1:27" ht="14.25" customHeight="1" thickBot="1" x14ac:dyDescent="0.4">
      <c r="A196" t="s">
        <v>1063</v>
      </c>
      <c r="B196" s="11" t="s">
        <v>1388</v>
      </c>
      <c r="C196" t="s">
        <v>365</v>
      </c>
      <c r="D196" t="s">
        <v>395</v>
      </c>
      <c r="E196" s="15">
        <v>113</v>
      </c>
      <c r="F196" s="15">
        <v>413</v>
      </c>
      <c r="G196" s="15">
        <v>458</v>
      </c>
      <c r="H196" s="15">
        <v>91</v>
      </c>
      <c r="I196" s="15">
        <v>47</v>
      </c>
      <c r="J196" s="15">
        <v>21</v>
      </c>
      <c r="K196" s="15">
        <v>1</v>
      </c>
      <c r="L196" s="15">
        <v>22</v>
      </c>
      <c r="M196" s="15">
        <v>52</v>
      </c>
      <c r="N196" s="15">
        <v>59</v>
      </c>
      <c r="O196" s="15">
        <v>35</v>
      </c>
      <c r="P196" s="15">
        <v>0</v>
      </c>
      <c r="Q196" s="15">
        <v>124</v>
      </c>
      <c r="R196" s="15">
        <v>4</v>
      </c>
      <c r="S196" s="15">
        <v>3</v>
      </c>
      <c r="T196" s="15">
        <v>2</v>
      </c>
      <c r="U196" s="15">
        <v>3</v>
      </c>
      <c r="V196" s="15">
        <v>1</v>
      </c>
      <c r="W196" s="15">
        <v>0.221</v>
      </c>
      <c r="X196">
        <f t="shared" si="12"/>
        <v>204</v>
      </c>
      <c r="Y196">
        <f t="shared" si="13"/>
        <v>13.6</v>
      </c>
      <c r="Z196">
        <f t="shared" si="14"/>
        <v>9.86</v>
      </c>
      <c r="AA196">
        <f t="shared" si="15"/>
        <v>9.86</v>
      </c>
    </row>
    <row r="197" spans="1:27" ht="14.25" customHeight="1" thickBot="1" x14ac:dyDescent="0.4">
      <c r="A197" t="s">
        <v>1371</v>
      </c>
      <c r="B197" s="11" t="s">
        <v>1863</v>
      </c>
      <c r="C197" t="s">
        <v>389</v>
      </c>
      <c r="D197" t="s">
        <v>395</v>
      </c>
      <c r="E197" s="15">
        <v>109</v>
      </c>
      <c r="F197" s="15">
        <v>370</v>
      </c>
      <c r="G197" s="15">
        <v>412</v>
      </c>
      <c r="H197" s="15">
        <v>100</v>
      </c>
      <c r="I197" s="15">
        <v>70</v>
      </c>
      <c r="J197" s="15">
        <v>19</v>
      </c>
      <c r="K197" s="15">
        <v>1</v>
      </c>
      <c r="L197" s="15">
        <v>9</v>
      </c>
      <c r="M197" s="15">
        <v>49</v>
      </c>
      <c r="N197" s="15">
        <v>44</v>
      </c>
      <c r="O197" s="15">
        <v>28</v>
      </c>
      <c r="P197" s="15">
        <v>1</v>
      </c>
      <c r="Q197" s="15">
        <v>71</v>
      </c>
      <c r="R197" s="15">
        <v>7</v>
      </c>
      <c r="S197" s="15">
        <v>3</v>
      </c>
      <c r="T197" s="15">
        <v>3</v>
      </c>
      <c r="U197" s="15">
        <v>11</v>
      </c>
      <c r="V197" s="15">
        <v>4</v>
      </c>
      <c r="W197" s="15">
        <v>0.26900000000000002</v>
      </c>
      <c r="X197">
        <f t="shared" si="12"/>
        <v>204</v>
      </c>
      <c r="Y197">
        <f t="shared" si="13"/>
        <v>13.6</v>
      </c>
      <c r="Z197">
        <f t="shared" si="14"/>
        <v>9.86</v>
      </c>
      <c r="AA197">
        <f t="shared" si="15"/>
        <v>9.86</v>
      </c>
    </row>
    <row r="198" spans="1:27" ht="14.25" customHeight="1" thickBot="1" x14ac:dyDescent="0.4">
      <c r="A198" t="s">
        <v>79</v>
      </c>
      <c r="B198" s="11" t="s">
        <v>1168</v>
      </c>
      <c r="C198" t="s">
        <v>363</v>
      </c>
      <c r="D198" t="s">
        <v>395</v>
      </c>
      <c r="E198" s="15">
        <v>104</v>
      </c>
      <c r="F198" s="15">
        <v>376</v>
      </c>
      <c r="G198" s="15">
        <v>409</v>
      </c>
      <c r="H198" s="15">
        <v>96</v>
      </c>
      <c r="I198" s="15">
        <v>64</v>
      </c>
      <c r="J198" s="15">
        <v>17</v>
      </c>
      <c r="K198" s="15">
        <v>2</v>
      </c>
      <c r="L198" s="15">
        <v>12</v>
      </c>
      <c r="M198" s="15">
        <v>47</v>
      </c>
      <c r="N198" s="15">
        <v>47</v>
      </c>
      <c r="O198" s="15">
        <v>24</v>
      </c>
      <c r="P198" s="15">
        <v>1</v>
      </c>
      <c r="Q198" s="15">
        <v>70</v>
      </c>
      <c r="R198" s="15">
        <v>4</v>
      </c>
      <c r="S198" s="15">
        <v>3</v>
      </c>
      <c r="T198" s="15">
        <v>3</v>
      </c>
      <c r="U198" s="15">
        <v>7</v>
      </c>
      <c r="V198" s="15">
        <v>3</v>
      </c>
      <c r="W198" s="15">
        <v>0.255</v>
      </c>
      <c r="X198">
        <f t="shared" si="12"/>
        <v>204</v>
      </c>
      <c r="Y198">
        <f t="shared" si="13"/>
        <v>13.6</v>
      </c>
      <c r="Z198">
        <f t="shared" si="14"/>
        <v>9.86</v>
      </c>
      <c r="AA198">
        <f t="shared" si="15"/>
        <v>9.86</v>
      </c>
    </row>
    <row r="199" spans="1:27" ht="14.25" customHeight="1" thickBot="1" x14ac:dyDescent="0.4">
      <c r="A199" t="s">
        <v>763</v>
      </c>
      <c r="B199" s="11" t="s">
        <v>209</v>
      </c>
      <c r="C199" t="s">
        <v>1589</v>
      </c>
      <c r="D199" t="s">
        <v>395</v>
      </c>
      <c r="E199" s="15">
        <v>97</v>
      </c>
      <c r="F199" s="15">
        <v>380</v>
      </c>
      <c r="G199" s="15">
        <v>410</v>
      </c>
      <c r="H199" s="15">
        <v>106</v>
      </c>
      <c r="I199" s="15">
        <v>73</v>
      </c>
      <c r="J199" s="15">
        <v>23</v>
      </c>
      <c r="K199" s="15">
        <v>1</v>
      </c>
      <c r="L199" s="15">
        <v>9</v>
      </c>
      <c r="M199" s="15">
        <v>44</v>
      </c>
      <c r="N199" s="15">
        <v>48</v>
      </c>
      <c r="O199" s="15">
        <v>20</v>
      </c>
      <c r="P199" s="15">
        <v>1</v>
      </c>
      <c r="Q199" s="15">
        <v>70</v>
      </c>
      <c r="R199" s="15">
        <v>6</v>
      </c>
      <c r="S199" s="15">
        <v>3</v>
      </c>
      <c r="T199" s="15">
        <v>1</v>
      </c>
      <c r="U199" s="15">
        <v>5</v>
      </c>
      <c r="V199" s="15">
        <v>2</v>
      </c>
      <c r="W199" s="15">
        <v>0.27900000000000003</v>
      </c>
      <c r="X199">
        <f t="shared" si="12"/>
        <v>203</v>
      </c>
      <c r="Y199">
        <f t="shared" si="13"/>
        <v>13.533333333333333</v>
      </c>
      <c r="Z199">
        <f t="shared" si="14"/>
        <v>9.8116666666666656</v>
      </c>
      <c r="AA199">
        <f t="shared" si="15"/>
        <v>9.8116666666666656</v>
      </c>
    </row>
    <row r="200" spans="1:27" ht="14.25" customHeight="1" thickBot="1" x14ac:dyDescent="0.4">
      <c r="A200" t="s">
        <v>943</v>
      </c>
      <c r="B200" s="11" t="s">
        <v>944</v>
      </c>
      <c r="C200" t="s">
        <v>367</v>
      </c>
      <c r="D200" t="s">
        <v>395</v>
      </c>
      <c r="E200" s="15">
        <v>102</v>
      </c>
      <c r="F200" s="15">
        <v>417</v>
      </c>
      <c r="G200" s="15">
        <v>456</v>
      </c>
      <c r="H200" s="15">
        <v>116</v>
      </c>
      <c r="I200" s="15">
        <v>86</v>
      </c>
      <c r="J200" s="15">
        <v>23</v>
      </c>
      <c r="K200" s="15">
        <v>2</v>
      </c>
      <c r="L200" s="15">
        <v>5</v>
      </c>
      <c r="M200" s="15">
        <v>52</v>
      </c>
      <c r="N200" s="15">
        <v>38</v>
      </c>
      <c r="O200" s="15">
        <v>29</v>
      </c>
      <c r="P200" s="15">
        <v>0</v>
      </c>
      <c r="Q200" s="15">
        <v>76</v>
      </c>
      <c r="R200" s="15">
        <v>4</v>
      </c>
      <c r="S200" s="15">
        <v>3</v>
      </c>
      <c r="T200" s="15">
        <v>4</v>
      </c>
      <c r="U200" s="15">
        <v>4</v>
      </c>
      <c r="V200" s="15">
        <v>2</v>
      </c>
      <c r="W200" s="15">
        <v>0.27900000000000003</v>
      </c>
      <c r="X200">
        <f t="shared" si="12"/>
        <v>203</v>
      </c>
      <c r="Y200">
        <f t="shared" si="13"/>
        <v>13.533333333333333</v>
      </c>
      <c r="Z200">
        <f t="shared" si="14"/>
        <v>9.8116666666666656</v>
      </c>
      <c r="AA200">
        <f t="shared" si="15"/>
        <v>9.8116666666666656</v>
      </c>
    </row>
    <row r="201" spans="1:27" ht="14.25" customHeight="1" thickBot="1" x14ac:dyDescent="0.4">
      <c r="A201" t="s">
        <v>120</v>
      </c>
      <c r="B201" s="11" t="s">
        <v>1251</v>
      </c>
      <c r="C201" t="s">
        <v>368</v>
      </c>
      <c r="D201" t="s">
        <v>395</v>
      </c>
      <c r="E201" s="15">
        <v>110</v>
      </c>
      <c r="F201" s="15">
        <v>392</v>
      </c>
      <c r="G201" s="15">
        <v>453</v>
      </c>
      <c r="H201" s="15">
        <v>92</v>
      </c>
      <c r="I201" s="15">
        <v>56</v>
      </c>
      <c r="J201" s="15">
        <v>18</v>
      </c>
      <c r="K201" s="15">
        <v>1</v>
      </c>
      <c r="L201" s="15">
        <v>16</v>
      </c>
      <c r="M201" s="15">
        <v>51</v>
      </c>
      <c r="N201" s="15">
        <v>51</v>
      </c>
      <c r="O201" s="15">
        <v>51</v>
      </c>
      <c r="P201" s="15">
        <v>1</v>
      </c>
      <c r="Q201" s="15">
        <v>115</v>
      </c>
      <c r="R201" s="15">
        <v>5</v>
      </c>
      <c r="S201" s="15">
        <v>3</v>
      </c>
      <c r="T201" s="15">
        <v>2</v>
      </c>
      <c r="U201" s="15">
        <v>10</v>
      </c>
      <c r="V201" s="15">
        <v>4</v>
      </c>
      <c r="W201" s="15">
        <v>0.23400000000000001</v>
      </c>
      <c r="X201">
        <f t="shared" si="12"/>
        <v>203</v>
      </c>
      <c r="Y201">
        <f t="shared" si="13"/>
        <v>13.533333333333333</v>
      </c>
      <c r="Z201">
        <f t="shared" si="14"/>
        <v>9.8116666666666656</v>
      </c>
      <c r="AA201">
        <f t="shared" si="15"/>
        <v>9.8116666666666656</v>
      </c>
    </row>
    <row r="202" spans="1:27" ht="14.25" customHeight="1" thickBot="1" x14ac:dyDescent="0.4">
      <c r="A202" t="s">
        <v>203</v>
      </c>
      <c r="B202" s="11" t="s">
        <v>1578</v>
      </c>
      <c r="C202" t="s">
        <v>446</v>
      </c>
      <c r="D202" t="s">
        <v>395</v>
      </c>
      <c r="E202" s="15">
        <v>117</v>
      </c>
      <c r="F202" s="15">
        <v>424</v>
      </c>
      <c r="G202" s="15">
        <v>462</v>
      </c>
      <c r="H202" s="15">
        <v>110</v>
      </c>
      <c r="I202" s="15">
        <v>72</v>
      </c>
      <c r="J202" s="15">
        <v>23</v>
      </c>
      <c r="K202" s="15">
        <v>1</v>
      </c>
      <c r="L202" s="15">
        <v>14</v>
      </c>
      <c r="M202" s="15">
        <v>50</v>
      </c>
      <c r="N202" s="15">
        <v>54</v>
      </c>
      <c r="O202" s="15">
        <v>28</v>
      </c>
      <c r="P202" s="15">
        <v>0</v>
      </c>
      <c r="Q202" s="15">
        <v>111</v>
      </c>
      <c r="R202" s="15">
        <v>3</v>
      </c>
      <c r="S202" s="15">
        <v>4</v>
      </c>
      <c r="T202" s="15">
        <v>3</v>
      </c>
      <c r="U202" s="15">
        <v>5</v>
      </c>
      <c r="V202" s="15">
        <v>2</v>
      </c>
      <c r="W202" s="15">
        <v>0.26</v>
      </c>
      <c r="X202">
        <f t="shared" si="12"/>
        <v>201</v>
      </c>
      <c r="Y202">
        <f t="shared" si="13"/>
        <v>13.4</v>
      </c>
      <c r="Z202">
        <f t="shared" si="14"/>
        <v>9.7149999999999999</v>
      </c>
      <c r="AA202">
        <f t="shared" si="15"/>
        <v>9.7149999999999999</v>
      </c>
    </row>
    <row r="203" spans="1:27" ht="14.25" customHeight="1" thickBot="1" x14ac:dyDescent="0.4">
      <c r="A203" t="s">
        <v>292</v>
      </c>
      <c r="B203" s="11" t="s">
        <v>627</v>
      </c>
      <c r="C203" t="s">
        <v>363</v>
      </c>
      <c r="D203" t="s">
        <v>395</v>
      </c>
      <c r="E203" s="15">
        <v>104</v>
      </c>
      <c r="F203" s="15">
        <v>391</v>
      </c>
      <c r="G203" s="15">
        <v>427</v>
      </c>
      <c r="H203" s="15">
        <v>102</v>
      </c>
      <c r="I203" s="15">
        <v>70</v>
      </c>
      <c r="J203" s="15">
        <v>20</v>
      </c>
      <c r="K203" s="15">
        <v>2</v>
      </c>
      <c r="L203" s="15">
        <v>11</v>
      </c>
      <c r="M203" s="15">
        <v>46</v>
      </c>
      <c r="N203" s="15">
        <v>48</v>
      </c>
      <c r="O203" s="15">
        <v>28</v>
      </c>
      <c r="P203" s="15">
        <v>1</v>
      </c>
      <c r="Q203" s="15">
        <v>83</v>
      </c>
      <c r="R203" s="15">
        <v>3</v>
      </c>
      <c r="S203" s="15">
        <v>3</v>
      </c>
      <c r="T203" s="15">
        <v>2</v>
      </c>
      <c r="U203" s="15">
        <v>1</v>
      </c>
      <c r="V203" s="15">
        <v>1</v>
      </c>
      <c r="W203" s="15">
        <v>0.26100000000000001</v>
      </c>
      <c r="X203">
        <f t="shared" si="12"/>
        <v>199</v>
      </c>
      <c r="Y203">
        <f t="shared" si="13"/>
        <v>13.266666666666667</v>
      </c>
      <c r="Z203">
        <f t="shared" si="14"/>
        <v>9.2866666666666671</v>
      </c>
      <c r="AA203">
        <f t="shared" si="15"/>
        <v>9.2866666666666671</v>
      </c>
    </row>
    <row r="204" spans="1:27" ht="14.25" customHeight="1" thickBot="1" x14ac:dyDescent="0.4">
      <c r="A204" t="s">
        <v>780</v>
      </c>
      <c r="B204" s="11" t="s">
        <v>101</v>
      </c>
      <c r="C204" t="s">
        <v>381</v>
      </c>
      <c r="D204" t="s">
        <v>395</v>
      </c>
      <c r="E204" s="15">
        <v>100</v>
      </c>
      <c r="F204" s="15">
        <v>382</v>
      </c>
      <c r="G204" s="15">
        <v>418</v>
      </c>
      <c r="H204" s="15">
        <v>95</v>
      </c>
      <c r="I204" s="15">
        <v>61</v>
      </c>
      <c r="J204" s="15">
        <v>21</v>
      </c>
      <c r="K204" s="15">
        <v>1</v>
      </c>
      <c r="L204" s="15">
        <v>12</v>
      </c>
      <c r="M204" s="15">
        <v>43</v>
      </c>
      <c r="N204" s="15">
        <v>46</v>
      </c>
      <c r="O204" s="15">
        <v>25</v>
      </c>
      <c r="P204" s="15">
        <v>1</v>
      </c>
      <c r="Q204" s="15">
        <v>71</v>
      </c>
      <c r="R204" s="15">
        <v>5</v>
      </c>
      <c r="S204" s="15">
        <v>3</v>
      </c>
      <c r="T204" s="15">
        <v>2</v>
      </c>
      <c r="U204" s="15">
        <v>2</v>
      </c>
      <c r="V204" s="15">
        <v>1</v>
      </c>
      <c r="W204" s="15">
        <v>0.248</v>
      </c>
      <c r="X204">
        <f t="shared" si="12"/>
        <v>198</v>
      </c>
      <c r="Y204">
        <f t="shared" si="13"/>
        <v>13.2</v>
      </c>
      <c r="Z204">
        <f t="shared" si="14"/>
        <v>9.2399999999999984</v>
      </c>
      <c r="AA204">
        <f t="shared" si="15"/>
        <v>9.2399999999999984</v>
      </c>
    </row>
    <row r="205" spans="1:27" ht="14.25" customHeight="1" thickBot="1" x14ac:dyDescent="0.4">
      <c r="A205" t="s">
        <v>759</v>
      </c>
      <c r="B205" s="11" t="s">
        <v>1888</v>
      </c>
      <c r="C205" t="s">
        <v>394</v>
      </c>
      <c r="D205" t="s">
        <v>395</v>
      </c>
      <c r="E205" s="15">
        <v>109</v>
      </c>
      <c r="F205" s="15">
        <v>404</v>
      </c>
      <c r="G205" s="15">
        <v>440</v>
      </c>
      <c r="H205" s="15">
        <v>103</v>
      </c>
      <c r="I205" s="15">
        <v>68</v>
      </c>
      <c r="J205" s="15">
        <v>18</v>
      </c>
      <c r="K205" s="15">
        <v>1</v>
      </c>
      <c r="L205" s="15">
        <v>16</v>
      </c>
      <c r="M205" s="15">
        <v>50</v>
      </c>
      <c r="N205" s="15">
        <v>54</v>
      </c>
      <c r="O205" s="15">
        <v>26</v>
      </c>
      <c r="P205" s="15">
        <v>3</v>
      </c>
      <c r="Q205" s="15">
        <v>106</v>
      </c>
      <c r="R205" s="15">
        <v>4</v>
      </c>
      <c r="S205" s="15">
        <v>3</v>
      </c>
      <c r="T205" s="15">
        <v>3</v>
      </c>
      <c r="U205" s="15">
        <v>3</v>
      </c>
      <c r="V205" s="15">
        <v>1</v>
      </c>
      <c r="W205" s="15">
        <v>0.255</v>
      </c>
      <c r="X205">
        <f t="shared" si="12"/>
        <v>197</v>
      </c>
      <c r="Y205">
        <f t="shared" si="13"/>
        <v>13.133333333333333</v>
      </c>
      <c r="Z205">
        <f t="shared" si="14"/>
        <v>9.1933333333333316</v>
      </c>
      <c r="AA205">
        <f t="shared" si="15"/>
        <v>9.1933333333333316</v>
      </c>
    </row>
    <row r="206" spans="1:27" ht="14.25" customHeight="1" thickBot="1" x14ac:dyDescent="0.4">
      <c r="A206" t="s">
        <v>1057</v>
      </c>
      <c r="B206" s="11" t="s">
        <v>271</v>
      </c>
      <c r="C206" s="20" t="s">
        <v>385</v>
      </c>
      <c r="D206" t="s">
        <v>395</v>
      </c>
      <c r="E206" s="15">
        <v>115</v>
      </c>
      <c r="F206" s="15">
        <v>409</v>
      </c>
      <c r="G206" s="15">
        <v>452</v>
      </c>
      <c r="H206" s="15">
        <v>94</v>
      </c>
      <c r="I206" s="15">
        <v>56</v>
      </c>
      <c r="J206" s="15">
        <v>19</v>
      </c>
      <c r="K206" s="15">
        <v>2</v>
      </c>
      <c r="L206" s="15">
        <v>17</v>
      </c>
      <c r="M206" s="15">
        <v>50</v>
      </c>
      <c r="N206" s="15">
        <v>54</v>
      </c>
      <c r="O206" s="15">
        <v>28</v>
      </c>
      <c r="P206" s="15">
        <v>0</v>
      </c>
      <c r="Q206" s="15">
        <v>109</v>
      </c>
      <c r="R206" s="15">
        <v>7</v>
      </c>
      <c r="S206" s="15">
        <v>4</v>
      </c>
      <c r="T206" s="15">
        <v>3</v>
      </c>
      <c r="U206" s="15">
        <v>6</v>
      </c>
      <c r="V206" s="15">
        <v>2</v>
      </c>
      <c r="W206" s="15">
        <v>0.23</v>
      </c>
      <c r="X206">
        <f t="shared" si="12"/>
        <v>195</v>
      </c>
      <c r="Y206">
        <f t="shared" si="13"/>
        <v>13</v>
      </c>
      <c r="Z206">
        <f t="shared" si="14"/>
        <v>9.1</v>
      </c>
      <c r="AA206">
        <f t="shared" si="15"/>
        <v>9.1</v>
      </c>
    </row>
    <row r="207" spans="1:27" ht="14.25" customHeight="1" thickBot="1" x14ac:dyDescent="0.4">
      <c r="A207" t="s">
        <v>116</v>
      </c>
      <c r="B207" s="11" t="s">
        <v>1021</v>
      </c>
      <c r="C207" t="s">
        <v>368</v>
      </c>
      <c r="D207" t="s">
        <v>395</v>
      </c>
      <c r="E207" s="15">
        <v>109</v>
      </c>
      <c r="F207" s="15">
        <v>382</v>
      </c>
      <c r="G207" s="15">
        <v>424</v>
      </c>
      <c r="H207" s="15">
        <v>95</v>
      </c>
      <c r="I207" s="15">
        <v>66</v>
      </c>
      <c r="J207" s="15">
        <v>20</v>
      </c>
      <c r="K207" s="15">
        <v>1</v>
      </c>
      <c r="L207" s="15">
        <v>9</v>
      </c>
      <c r="M207" s="15">
        <v>45</v>
      </c>
      <c r="N207" s="15">
        <v>42</v>
      </c>
      <c r="O207" s="15">
        <v>32</v>
      </c>
      <c r="P207" s="15">
        <v>0</v>
      </c>
      <c r="Q207" s="15">
        <v>76</v>
      </c>
      <c r="R207" s="15">
        <v>4</v>
      </c>
      <c r="S207" s="15">
        <v>3</v>
      </c>
      <c r="T207" s="15">
        <v>3</v>
      </c>
      <c r="U207" s="15">
        <v>11</v>
      </c>
      <c r="V207" s="15">
        <v>4</v>
      </c>
      <c r="W207" s="15">
        <v>0.249</v>
      </c>
      <c r="X207">
        <f t="shared" si="12"/>
        <v>195</v>
      </c>
      <c r="Y207">
        <f t="shared" si="13"/>
        <v>13</v>
      </c>
      <c r="Z207">
        <f t="shared" si="14"/>
        <v>9.1</v>
      </c>
      <c r="AA207">
        <f t="shared" si="15"/>
        <v>9.1</v>
      </c>
    </row>
    <row r="208" spans="1:27" ht="14.25" customHeight="1" thickBot="1" x14ac:dyDescent="0.4">
      <c r="A208" t="s">
        <v>1308</v>
      </c>
      <c r="B208" s="11" t="s">
        <v>1309</v>
      </c>
      <c r="C208" t="s">
        <v>373</v>
      </c>
      <c r="D208" t="s">
        <v>395</v>
      </c>
      <c r="E208" s="15">
        <v>100</v>
      </c>
      <c r="F208" s="15">
        <v>374</v>
      </c>
      <c r="G208" s="15">
        <v>415</v>
      </c>
      <c r="H208" s="15">
        <v>87</v>
      </c>
      <c r="I208" s="15">
        <v>55</v>
      </c>
      <c r="J208" s="15">
        <v>18</v>
      </c>
      <c r="K208" s="15">
        <v>1</v>
      </c>
      <c r="L208" s="15">
        <v>13</v>
      </c>
      <c r="M208" s="15">
        <v>44</v>
      </c>
      <c r="N208" s="15">
        <v>47</v>
      </c>
      <c r="O208" s="15">
        <v>34</v>
      </c>
      <c r="P208" s="15">
        <v>0</v>
      </c>
      <c r="Q208" s="15">
        <v>80</v>
      </c>
      <c r="R208" s="15">
        <v>3</v>
      </c>
      <c r="S208" s="15">
        <v>3</v>
      </c>
      <c r="T208" s="15">
        <v>1</v>
      </c>
      <c r="U208" s="15">
        <v>3</v>
      </c>
      <c r="V208" s="15">
        <v>1</v>
      </c>
      <c r="W208" s="15">
        <v>0.23300000000000001</v>
      </c>
      <c r="X208">
        <f t="shared" si="12"/>
        <v>193</v>
      </c>
      <c r="Y208">
        <f t="shared" si="13"/>
        <v>12.866666666666667</v>
      </c>
      <c r="Z208">
        <f t="shared" si="14"/>
        <v>9.0066666666666659</v>
      </c>
      <c r="AA208">
        <f t="shared" si="15"/>
        <v>9.0066666666666659</v>
      </c>
    </row>
    <row r="209" spans="1:27" ht="14.25" customHeight="1" thickBot="1" x14ac:dyDescent="0.4">
      <c r="A209" t="s">
        <v>402</v>
      </c>
      <c r="B209" s="11" t="s">
        <v>114</v>
      </c>
      <c r="C209" t="s">
        <v>382</v>
      </c>
      <c r="D209" t="s">
        <v>395</v>
      </c>
      <c r="E209" s="15">
        <v>109</v>
      </c>
      <c r="F209" s="15">
        <v>396</v>
      </c>
      <c r="G209" s="15">
        <v>435</v>
      </c>
      <c r="H209" s="15">
        <v>92</v>
      </c>
      <c r="I209" s="15">
        <v>57</v>
      </c>
      <c r="J209" s="15">
        <v>18</v>
      </c>
      <c r="K209" s="15">
        <v>2</v>
      </c>
      <c r="L209" s="15">
        <v>15</v>
      </c>
      <c r="M209" s="15">
        <v>47</v>
      </c>
      <c r="N209" s="15">
        <v>53</v>
      </c>
      <c r="O209" s="15">
        <v>31</v>
      </c>
      <c r="P209" s="15">
        <v>2</v>
      </c>
      <c r="Q209" s="15">
        <v>98</v>
      </c>
      <c r="R209" s="15">
        <v>3</v>
      </c>
      <c r="S209" s="15">
        <v>3</v>
      </c>
      <c r="T209" s="15">
        <v>3</v>
      </c>
      <c r="U209" s="15">
        <v>1</v>
      </c>
      <c r="V209" s="15">
        <v>1</v>
      </c>
      <c r="W209" s="15">
        <v>0.23300000000000001</v>
      </c>
      <c r="X209">
        <f t="shared" si="12"/>
        <v>192</v>
      </c>
      <c r="Y209">
        <f t="shared" si="13"/>
        <v>12.8</v>
      </c>
      <c r="Z209">
        <f t="shared" si="14"/>
        <v>8.9599999999999991</v>
      </c>
      <c r="AA209">
        <f t="shared" si="15"/>
        <v>8.9599999999999991</v>
      </c>
    </row>
    <row r="210" spans="1:27" ht="14.25" customHeight="1" thickBot="1" x14ac:dyDescent="0.4">
      <c r="A210" t="s">
        <v>52</v>
      </c>
      <c r="B210" s="11" t="s">
        <v>1459</v>
      </c>
      <c r="C210" t="s">
        <v>1591</v>
      </c>
      <c r="D210" t="s">
        <v>395</v>
      </c>
      <c r="E210" s="15">
        <v>118</v>
      </c>
      <c r="F210" s="15">
        <v>436</v>
      </c>
      <c r="G210" s="15">
        <v>481</v>
      </c>
      <c r="H210" s="15">
        <v>104</v>
      </c>
      <c r="I210" s="15">
        <v>68</v>
      </c>
      <c r="J210" s="15">
        <v>21</v>
      </c>
      <c r="K210" s="15">
        <v>4</v>
      </c>
      <c r="L210" s="15">
        <v>11</v>
      </c>
      <c r="M210" s="15">
        <v>48</v>
      </c>
      <c r="N210" s="15">
        <v>48</v>
      </c>
      <c r="O210" s="15">
        <v>34</v>
      </c>
      <c r="P210" s="15">
        <v>0</v>
      </c>
      <c r="Q210" s="15">
        <v>116</v>
      </c>
      <c r="R210" s="15">
        <v>6</v>
      </c>
      <c r="S210" s="15">
        <v>3</v>
      </c>
      <c r="T210" s="15">
        <v>2</v>
      </c>
      <c r="U210" s="15">
        <v>17</v>
      </c>
      <c r="V210" s="15">
        <v>7</v>
      </c>
      <c r="W210" s="15">
        <v>0.23899999999999999</v>
      </c>
      <c r="X210">
        <f t="shared" si="12"/>
        <v>190</v>
      </c>
      <c r="Y210">
        <f t="shared" si="13"/>
        <v>12.666666666666666</v>
      </c>
      <c r="Z210">
        <f t="shared" si="14"/>
        <v>8.8666666666666654</v>
      </c>
      <c r="AA210">
        <f t="shared" si="15"/>
        <v>8.8666666666666654</v>
      </c>
    </row>
    <row r="211" spans="1:27" ht="14.25" customHeight="1" thickBot="1" x14ac:dyDescent="0.4">
      <c r="A211" t="s">
        <v>594</v>
      </c>
      <c r="B211" s="11" t="s">
        <v>556</v>
      </c>
      <c r="C211" t="s">
        <v>389</v>
      </c>
      <c r="D211" t="s">
        <v>395</v>
      </c>
      <c r="E211" s="15">
        <v>96</v>
      </c>
      <c r="F211" s="15">
        <v>351</v>
      </c>
      <c r="G211" s="15">
        <v>389</v>
      </c>
      <c r="H211" s="15">
        <v>86</v>
      </c>
      <c r="I211" s="15">
        <v>54</v>
      </c>
      <c r="J211" s="15">
        <v>15</v>
      </c>
      <c r="K211" s="15">
        <v>1</v>
      </c>
      <c r="L211" s="15">
        <v>16</v>
      </c>
      <c r="M211" s="15">
        <v>45</v>
      </c>
      <c r="N211" s="15">
        <v>51</v>
      </c>
      <c r="O211" s="15">
        <v>32</v>
      </c>
      <c r="P211" s="15">
        <v>0</v>
      </c>
      <c r="Q211" s="15">
        <v>90</v>
      </c>
      <c r="R211" s="15">
        <v>2</v>
      </c>
      <c r="S211" s="15">
        <v>3</v>
      </c>
      <c r="T211" s="15">
        <v>2</v>
      </c>
      <c r="U211" s="15">
        <v>2</v>
      </c>
      <c r="V211" s="15">
        <v>1</v>
      </c>
      <c r="W211" s="15">
        <v>0.246</v>
      </c>
      <c r="X211">
        <f t="shared" si="12"/>
        <v>190</v>
      </c>
      <c r="Y211">
        <f t="shared" si="13"/>
        <v>12.666666666666666</v>
      </c>
      <c r="Z211">
        <f t="shared" si="14"/>
        <v>8.8666666666666654</v>
      </c>
      <c r="AA211">
        <f t="shared" si="15"/>
        <v>8.8666666666666654</v>
      </c>
    </row>
    <row r="212" spans="1:27" ht="14.25" customHeight="1" thickBot="1" x14ac:dyDescent="0.4">
      <c r="A212" t="s">
        <v>977</v>
      </c>
      <c r="B212" s="11" t="s">
        <v>286</v>
      </c>
      <c r="C212" t="s">
        <v>1590</v>
      </c>
      <c r="D212" t="s">
        <v>395</v>
      </c>
      <c r="E212" s="15">
        <v>102</v>
      </c>
      <c r="F212" s="15">
        <v>357</v>
      </c>
      <c r="G212" s="15">
        <v>415</v>
      </c>
      <c r="H212" s="15">
        <v>81</v>
      </c>
      <c r="I212" s="15">
        <v>51</v>
      </c>
      <c r="J212" s="15">
        <v>16</v>
      </c>
      <c r="K212" s="15">
        <v>2</v>
      </c>
      <c r="L212" s="15">
        <v>13</v>
      </c>
      <c r="M212" s="15">
        <v>47</v>
      </c>
      <c r="N212" s="15">
        <v>44</v>
      </c>
      <c r="O212" s="15">
        <v>46</v>
      </c>
      <c r="P212" s="15">
        <v>2</v>
      </c>
      <c r="Q212" s="15">
        <v>90</v>
      </c>
      <c r="R212" s="15">
        <v>6</v>
      </c>
      <c r="S212" s="15">
        <v>3</v>
      </c>
      <c r="T212" s="15">
        <v>3</v>
      </c>
      <c r="U212" s="15">
        <v>4</v>
      </c>
      <c r="V212" s="15">
        <v>2</v>
      </c>
      <c r="W212" s="15">
        <v>0.22500000000000001</v>
      </c>
      <c r="X212">
        <f t="shared" si="12"/>
        <v>190</v>
      </c>
      <c r="Y212">
        <f t="shared" si="13"/>
        <v>12.666666666666666</v>
      </c>
      <c r="Z212">
        <f t="shared" si="14"/>
        <v>8.8666666666666654</v>
      </c>
      <c r="AA212">
        <f t="shared" si="15"/>
        <v>8.8666666666666654</v>
      </c>
    </row>
    <row r="213" spans="1:27" ht="14.25" customHeight="1" thickBot="1" x14ac:dyDescent="0.4">
      <c r="A213" t="s">
        <v>137</v>
      </c>
      <c r="B213" s="11" t="s">
        <v>451</v>
      </c>
      <c r="C213" t="s">
        <v>389</v>
      </c>
      <c r="D213" t="s">
        <v>395</v>
      </c>
      <c r="E213" s="15">
        <v>99</v>
      </c>
      <c r="F213" s="15">
        <v>375</v>
      </c>
      <c r="G213" s="15">
        <v>411</v>
      </c>
      <c r="H213" s="15">
        <v>93</v>
      </c>
      <c r="I213" s="15">
        <v>59</v>
      </c>
      <c r="J213" s="15">
        <v>19</v>
      </c>
      <c r="K213" s="15">
        <v>1</v>
      </c>
      <c r="L213" s="15">
        <v>14</v>
      </c>
      <c r="M213" s="15">
        <v>46</v>
      </c>
      <c r="N213" s="15">
        <v>51</v>
      </c>
      <c r="O213" s="15">
        <v>26</v>
      </c>
      <c r="P213" s="15">
        <v>0</v>
      </c>
      <c r="Q213" s="15">
        <v>91</v>
      </c>
      <c r="R213" s="15">
        <v>6</v>
      </c>
      <c r="S213" s="15">
        <v>3</v>
      </c>
      <c r="T213" s="15">
        <v>2</v>
      </c>
      <c r="U213" s="15">
        <v>1</v>
      </c>
      <c r="V213" s="15">
        <v>0</v>
      </c>
      <c r="W213" s="15">
        <v>0.249</v>
      </c>
      <c r="X213">
        <f t="shared" si="12"/>
        <v>189</v>
      </c>
      <c r="Y213">
        <f t="shared" si="13"/>
        <v>12.6</v>
      </c>
      <c r="Z213">
        <f t="shared" si="14"/>
        <v>8.8199999999999985</v>
      </c>
      <c r="AA213">
        <f t="shared" si="15"/>
        <v>8.8199999999999985</v>
      </c>
    </row>
    <row r="214" spans="1:27" ht="14.25" customHeight="1" thickBot="1" x14ac:dyDescent="0.4">
      <c r="A214" t="s">
        <v>1384</v>
      </c>
      <c r="B214" s="11" t="s">
        <v>1385</v>
      </c>
      <c r="C214" t="s">
        <v>373</v>
      </c>
      <c r="D214" t="s">
        <v>395</v>
      </c>
      <c r="E214" s="15">
        <v>123</v>
      </c>
      <c r="F214" s="15">
        <v>431</v>
      </c>
      <c r="G214" s="15">
        <v>475</v>
      </c>
      <c r="H214" s="15">
        <v>102</v>
      </c>
      <c r="I214" s="15">
        <v>68</v>
      </c>
      <c r="J214" s="15">
        <v>20</v>
      </c>
      <c r="K214" s="15">
        <v>3</v>
      </c>
      <c r="L214" s="15">
        <v>11</v>
      </c>
      <c r="M214" s="15">
        <v>50</v>
      </c>
      <c r="N214" s="15">
        <v>47</v>
      </c>
      <c r="O214" s="15">
        <v>34</v>
      </c>
      <c r="P214" s="15">
        <v>0</v>
      </c>
      <c r="Q214" s="15">
        <v>115</v>
      </c>
      <c r="R214" s="15">
        <v>3</v>
      </c>
      <c r="S214" s="15">
        <v>4</v>
      </c>
      <c r="T214" s="15">
        <v>4</v>
      </c>
      <c r="U214" s="15">
        <v>18</v>
      </c>
      <c r="V214" s="15">
        <v>6</v>
      </c>
      <c r="W214" s="15">
        <v>0.23699999999999999</v>
      </c>
      <c r="X214">
        <f t="shared" si="12"/>
        <v>189</v>
      </c>
      <c r="Y214">
        <f t="shared" si="13"/>
        <v>12.6</v>
      </c>
      <c r="Z214">
        <f t="shared" si="14"/>
        <v>8.8199999999999985</v>
      </c>
      <c r="AA214">
        <f t="shared" si="15"/>
        <v>8.8199999999999985</v>
      </c>
    </row>
    <row r="215" spans="1:27" ht="14.25" customHeight="1" thickBot="1" x14ac:dyDescent="0.4">
      <c r="A215" t="s">
        <v>505</v>
      </c>
      <c r="B215" s="11" t="s">
        <v>429</v>
      </c>
      <c r="C215" t="s">
        <v>389</v>
      </c>
      <c r="D215" t="s">
        <v>395</v>
      </c>
      <c r="E215" s="15">
        <v>104</v>
      </c>
      <c r="F215" s="15">
        <v>378</v>
      </c>
      <c r="G215" s="15">
        <v>411</v>
      </c>
      <c r="H215" s="15">
        <v>90</v>
      </c>
      <c r="I215" s="15">
        <v>59</v>
      </c>
      <c r="J215" s="15">
        <v>17</v>
      </c>
      <c r="K215" s="15">
        <v>1</v>
      </c>
      <c r="L215" s="15">
        <v>13</v>
      </c>
      <c r="M215" s="15">
        <v>45</v>
      </c>
      <c r="N215" s="15">
        <v>48</v>
      </c>
      <c r="O215" s="15">
        <v>25</v>
      </c>
      <c r="P215" s="15">
        <v>0</v>
      </c>
      <c r="Q215" s="15">
        <v>84</v>
      </c>
      <c r="R215" s="15">
        <v>2</v>
      </c>
      <c r="S215" s="15">
        <v>3</v>
      </c>
      <c r="T215" s="15">
        <v>3</v>
      </c>
      <c r="U215" s="15">
        <v>6</v>
      </c>
      <c r="V215" s="15">
        <v>2</v>
      </c>
      <c r="W215" s="15">
        <v>0.23899999999999999</v>
      </c>
      <c r="X215">
        <f t="shared" si="12"/>
        <v>186</v>
      </c>
      <c r="Y215">
        <f t="shared" si="13"/>
        <v>12.4</v>
      </c>
      <c r="Z215">
        <f t="shared" si="14"/>
        <v>8.68</v>
      </c>
      <c r="AA215">
        <f t="shared" si="15"/>
        <v>8.68</v>
      </c>
    </row>
    <row r="216" spans="1:27" ht="14.25" customHeight="1" thickBot="1" x14ac:dyDescent="0.4">
      <c r="A216" t="s">
        <v>102</v>
      </c>
      <c r="B216" s="11" t="s">
        <v>275</v>
      </c>
      <c r="C216" t="s">
        <v>1587</v>
      </c>
      <c r="D216" t="s">
        <v>395</v>
      </c>
      <c r="E216" s="15">
        <v>109</v>
      </c>
      <c r="F216" s="15">
        <v>377</v>
      </c>
      <c r="G216" s="15">
        <v>442</v>
      </c>
      <c r="H216" s="15">
        <v>81</v>
      </c>
      <c r="I216" s="15">
        <v>46</v>
      </c>
      <c r="J216" s="15">
        <v>18</v>
      </c>
      <c r="K216" s="15">
        <v>1</v>
      </c>
      <c r="L216" s="15">
        <v>16</v>
      </c>
      <c r="M216" s="15">
        <v>51</v>
      </c>
      <c r="N216" s="15">
        <v>51</v>
      </c>
      <c r="O216" s="15">
        <v>51</v>
      </c>
      <c r="P216" s="15">
        <v>1</v>
      </c>
      <c r="Q216" s="15">
        <v>120</v>
      </c>
      <c r="R216" s="15">
        <v>8</v>
      </c>
      <c r="S216" s="15">
        <v>3</v>
      </c>
      <c r="T216" s="15">
        <v>2</v>
      </c>
      <c r="U216" s="15">
        <v>3</v>
      </c>
      <c r="V216" s="15">
        <v>1</v>
      </c>
      <c r="W216" s="15">
        <v>0.215</v>
      </c>
      <c r="X216">
        <f t="shared" si="12"/>
        <v>184</v>
      </c>
      <c r="Y216">
        <f t="shared" si="13"/>
        <v>12.266666666666667</v>
      </c>
      <c r="Z216">
        <f t="shared" si="14"/>
        <v>8.586666666666666</v>
      </c>
      <c r="AA216">
        <f t="shared" si="15"/>
        <v>8.586666666666666</v>
      </c>
    </row>
    <row r="217" spans="1:27" ht="14.25" customHeight="1" thickBot="1" x14ac:dyDescent="0.4">
      <c r="A217" t="s">
        <v>1155</v>
      </c>
      <c r="B217" s="11" t="s">
        <v>531</v>
      </c>
      <c r="C217" t="s">
        <v>365</v>
      </c>
      <c r="D217" t="s">
        <v>395</v>
      </c>
      <c r="E217" s="15">
        <v>99</v>
      </c>
      <c r="F217" s="15">
        <v>363</v>
      </c>
      <c r="G217" s="15">
        <v>396</v>
      </c>
      <c r="H217" s="15">
        <v>89</v>
      </c>
      <c r="I217" s="15">
        <v>57</v>
      </c>
      <c r="J217" s="15">
        <v>18</v>
      </c>
      <c r="K217" s="15">
        <v>1</v>
      </c>
      <c r="L217" s="15">
        <v>13</v>
      </c>
      <c r="M217" s="15">
        <v>43</v>
      </c>
      <c r="N217" s="15">
        <v>46</v>
      </c>
      <c r="O217" s="15">
        <v>25</v>
      </c>
      <c r="P217" s="15">
        <v>1</v>
      </c>
      <c r="Q217" s="15">
        <v>81</v>
      </c>
      <c r="R217" s="15">
        <v>4</v>
      </c>
      <c r="S217" s="15">
        <v>3</v>
      </c>
      <c r="T217" s="15">
        <v>3</v>
      </c>
      <c r="U217" s="15">
        <v>4</v>
      </c>
      <c r="V217" s="15">
        <v>1</v>
      </c>
      <c r="W217" s="15">
        <v>0.246</v>
      </c>
      <c r="X217">
        <f t="shared" si="12"/>
        <v>184</v>
      </c>
      <c r="Y217">
        <f t="shared" si="13"/>
        <v>12.266666666666667</v>
      </c>
      <c r="Z217">
        <f t="shared" si="14"/>
        <v>8.586666666666666</v>
      </c>
      <c r="AA217">
        <f t="shared" si="15"/>
        <v>8.586666666666666</v>
      </c>
    </row>
    <row r="218" spans="1:27" ht="14.25" customHeight="1" thickBot="1" x14ac:dyDescent="0.4">
      <c r="A218" t="s">
        <v>44</v>
      </c>
      <c r="B218" s="11" t="s">
        <v>1469</v>
      </c>
      <c r="C218" t="s">
        <v>373</v>
      </c>
      <c r="D218" t="s">
        <v>395</v>
      </c>
      <c r="E218" s="15">
        <v>123</v>
      </c>
      <c r="F218" s="15">
        <v>451</v>
      </c>
      <c r="G218" s="15">
        <v>492</v>
      </c>
      <c r="H218" s="15">
        <v>104</v>
      </c>
      <c r="I218" s="15">
        <v>64</v>
      </c>
      <c r="J218" s="15">
        <v>21</v>
      </c>
      <c r="K218" s="15">
        <v>2</v>
      </c>
      <c r="L218" s="15">
        <v>17</v>
      </c>
      <c r="M218" s="15">
        <v>50</v>
      </c>
      <c r="N218" s="15">
        <v>57</v>
      </c>
      <c r="O218" s="15">
        <v>30</v>
      </c>
      <c r="P218" s="15">
        <v>0</v>
      </c>
      <c r="Q218" s="15">
        <v>138</v>
      </c>
      <c r="R218" s="15">
        <v>5</v>
      </c>
      <c r="S218" s="15">
        <v>4</v>
      </c>
      <c r="T218" s="15">
        <v>3</v>
      </c>
      <c r="U218" s="15">
        <v>5</v>
      </c>
      <c r="V218" s="15">
        <v>2</v>
      </c>
      <c r="W218" s="15">
        <v>0.23200000000000001</v>
      </c>
      <c r="X218">
        <f t="shared" si="12"/>
        <v>182</v>
      </c>
      <c r="Y218">
        <f t="shared" si="13"/>
        <v>12.133333333333333</v>
      </c>
      <c r="Z218">
        <f t="shared" si="14"/>
        <v>8.4933333333333323</v>
      </c>
      <c r="AA218">
        <f t="shared" si="15"/>
        <v>8.4933333333333323</v>
      </c>
    </row>
    <row r="219" spans="1:27" ht="14.25" customHeight="1" thickBot="1" x14ac:dyDescent="0.4">
      <c r="A219" t="s">
        <v>710</v>
      </c>
      <c r="B219" s="11" t="s">
        <v>1829</v>
      </c>
      <c r="C219" t="s">
        <v>368</v>
      </c>
      <c r="D219" t="s">
        <v>395</v>
      </c>
      <c r="E219" s="15">
        <v>105</v>
      </c>
      <c r="F219" s="15">
        <v>374</v>
      </c>
      <c r="G219" s="15">
        <v>421</v>
      </c>
      <c r="H219" s="15">
        <v>86</v>
      </c>
      <c r="I219" s="15">
        <v>52</v>
      </c>
      <c r="J219" s="15">
        <v>19</v>
      </c>
      <c r="K219" s="15">
        <v>1</v>
      </c>
      <c r="L219" s="15">
        <v>14</v>
      </c>
      <c r="M219" s="15">
        <v>44</v>
      </c>
      <c r="N219" s="15">
        <v>48</v>
      </c>
      <c r="O219" s="15">
        <v>36</v>
      </c>
      <c r="P219" s="15">
        <v>1</v>
      </c>
      <c r="Q219" s="15">
        <v>97</v>
      </c>
      <c r="R219" s="15">
        <v>6</v>
      </c>
      <c r="S219" s="15">
        <v>3</v>
      </c>
      <c r="T219" s="15">
        <v>2</v>
      </c>
      <c r="U219" s="15">
        <v>3</v>
      </c>
      <c r="V219" s="15">
        <v>1</v>
      </c>
      <c r="W219" s="15">
        <v>0.23100000000000001</v>
      </c>
      <c r="X219">
        <f t="shared" si="12"/>
        <v>182</v>
      </c>
      <c r="Y219">
        <f t="shared" si="13"/>
        <v>12.133333333333333</v>
      </c>
      <c r="Z219">
        <f t="shared" si="14"/>
        <v>8.4933333333333323</v>
      </c>
      <c r="AA219">
        <f t="shared" si="15"/>
        <v>8.4933333333333323</v>
      </c>
    </row>
    <row r="220" spans="1:27" ht="14.25" customHeight="1" thickBot="1" x14ac:dyDescent="0.4">
      <c r="A220" t="s">
        <v>1871</v>
      </c>
      <c r="B220" s="11" t="s">
        <v>275</v>
      </c>
      <c r="C220" t="s">
        <v>376</v>
      </c>
      <c r="D220" t="s">
        <v>395</v>
      </c>
      <c r="E220" s="15">
        <v>92</v>
      </c>
      <c r="F220" s="15">
        <v>353</v>
      </c>
      <c r="G220" s="15">
        <v>387</v>
      </c>
      <c r="H220" s="15">
        <v>87</v>
      </c>
      <c r="I220" s="15">
        <v>53</v>
      </c>
      <c r="J220" s="15">
        <v>18</v>
      </c>
      <c r="K220" s="15">
        <v>1</v>
      </c>
      <c r="L220" s="15">
        <v>15</v>
      </c>
      <c r="M220" s="15">
        <v>43</v>
      </c>
      <c r="N220" s="15">
        <v>48</v>
      </c>
      <c r="O220" s="15">
        <v>25</v>
      </c>
      <c r="P220" s="15">
        <v>2</v>
      </c>
      <c r="Q220" s="15">
        <v>88</v>
      </c>
      <c r="R220" s="15">
        <v>5</v>
      </c>
      <c r="S220" s="15">
        <v>3</v>
      </c>
      <c r="T220" s="15">
        <v>1</v>
      </c>
      <c r="U220" s="15">
        <v>4</v>
      </c>
      <c r="V220" s="15">
        <v>2</v>
      </c>
      <c r="W220" s="15">
        <v>0.245</v>
      </c>
      <c r="X220">
        <f t="shared" si="12"/>
        <v>182</v>
      </c>
      <c r="Y220">
        <f t="shared" si="13"/>
        <v>12.133333333333333</v>
      </c>
      <c r="Z220">
        <f t="shared" si="14"/>
        <v>8.4933333333333323</v>
      </c>
      <c r="AA220">
        <f t="shared" si="15"/>
        <v>8.4933333333333323</v>
      </c>
    </row>
    <row r="221" spans="1:27" ht="14.25" customHeight="1" thickBot="1" x14ac:dyDescent="0.4">
      <c r="A221" t="s">
        <v>41</v>
      </c>
      <c r="B221" s="11" t="s">
        <v>456</v>
      </c>
      <c r="C221" s="23"/>
      <c r="D221" t="s">
        <v>395</v>
      </c>
      <c r="E221" s="15">
        <v>99</v>
      </c>
      <c r="F221" s="15">
        <v>380</v>
      </c>
      <c r="G221" s="15">
        <v>407</v>
      </c>
      <c r="H221" s="15">
        <v>102</v>
      </c>
      <c r="I221" s="15">
        <v>74</v>
      </c>
      <c r="J221" s="15">
        <v>22</v>
      </c>
      <c r="K221" s="15">
        <v>1</v>
      </c>
      <c r="L221" s="15">
        <v>5</v>
      </c>
      <c r="M221" s="15">
        <v>40</v>
      </c>
      <c r="N221" s="15">
        <v>39</v>
      </c>
      <c r="O221" s="15">
        <v>16</v>
      </c>
      <c r="P221" s="15">
        <v>0</v>
      </c>
      <c r="Q221" s="15">
        <v>57</v>
      </c>
      <c r="R221" s="15">
        <v>6</v>
      </c>
      <c r="S221" s="15">
        <v>3</v>
      </c>
      <c r="T221" s="15">
        <v>2</v>
      </c>
      <c r="U221" s="15">
        <v>4</v>
      </c>
      <c r="V221" s="15">
        <v>2</v>
      </c>
      <c r="W221" s="15">
        <v>0.26800000000000002</v>
      </c>
      <c r="X221">
        <f t="shared" si="12"/>
        <v>181</v>
      </c>
      <c r="Y221">
        <f t="shared" si="13"/>
        <v>12.066666666666666</v>
      </c>
      <c r="Z221">
        <f t="shared" si="14"/>
        <v>8.4466666666666654</v>
      </c>
      <c r="AA221">
        <f t="shared" si="15"/>
        <v>8.4466666666666654</v>
      </c>
    </row>
    <row r="222" spans="1:27" ht="14.25" customHeight="1" thickBot="1" x14ac:dyDescent="0.4">
      <c r="A222" t="s">
        <v>34</v>
      </c>
      <c r="B222" s="11" t="s">
        <v>952</v>
      </c>
      <c r="C222" t="s">
        <v>388</v>
      </c>
      <c r="D222" t="s">
        <v>395</v>
      </c>
      <c r="E222" s="15">
        <v>99</v>
      </c>
      <c r="F222" s="15">
        <v>360</v>
      </c>
      <c r="G222" s="15">
        <v>398</v>
      </c>
      <c r="H222" s="15">
        <v>91</v>
      </c>
      <c r="I222" s="15">
        <v>59</v>
      </c>
      <c r="J222" s="15">
        <v>18</v>
      </c>
      <c r="K222" s="15">
        <v>1</v>
      </c>
      <c r="L222" s="15">
        <v>13</v>
      </c>
      <c r="M222" s="15">
        <v>42</v>
      </c>
      <c r="N222" s="15">
        <v>47</v>
      </c>
      <c r="O222" s="15">
        <v>27</v>
      </c>
      <c r="P222" s="15">
        <v>0</v>
      </c>
      <c r="Q222" s="15">
        <v>86</v>
      </c>
      <c r="R222" s="15">
        <v>5</v>
      </c>
      <c r="S222" s="15">
        <v>3</v>
      </c>
      <c r="T222" s="15">
        <v>2</v>
      </c>
      <c r="U222" s="15">
        <v>2</v>
      </c>
      <c r="V222" s="15">
        <v>1</v>
      </c>
      <c r="W222" s="15">
        <v>0.252</v>
      </c>
      <c r="X222">
        <f t="shared" si="12"/>
        <v>181</v>
      </c>
      <c r="Y222">
        <f t="shared" si="13"/>
        <v>12.066666666666666</v>
      </c>
      <c r="Z222">
        <f t="shared" si="14"/>
        <v>8.4466666666666654</v>
      </c>
      <c r="AA222">
        <f t="shared" si="15"/>
        <v>8.4466666666666654</v>
      </c>
    </row>
    <row r="223" spans="1:27" ht="14.25" customHeight="1" thickBot="1" x14ac:dyDescent="0.4">
      <c r="A223" t="s">
        <v>97</v>
      </c>
      <c r="B223" s="11" t="s">
        <v>202</v>
      </c>
      <c r="C223" t="s">
        <v>378</v>
      </c>
      <c r="D223" t="s">
        <v>395</v>
      </c>
      <c r="E223" s="15">
        <v>97</v>
      </c>
      <c r="F223" s="15">
        <v>354</v>
      </c>
      <c r="G223" s="15">
        <v>393</v>
      </c>
      <c r="H223" s="15">
        <v>88</v>
      </c>
      <c r="I223" s="15">
        <v>57</v>
      </c>
      <c r="J223" s="15">
        <v>19</v>
      </c>
      <c r="K223" s="15">
        <v>2</v>
      </c>
      <c r="L223" s="15">
        <v>11</v>
      </c>
      <c r="M223" s="15">
        <v>44</v>
      </c>
      <c r="N223" s="15">
        <v>46</v>
      </c>
      <c r="O223" s="15">
        <v>31</v>
      </c>
      <c r="P223" s="15">
        <v>3</v>
      </c>
      <c r="Q223" s="15">
        <v>87</v>
      </c>
      <c r="R223" s="15">
        <v>3</v>
      </c>
      <c r="S223" s="15">
        <v>3</v>
      </c>
      <c r="T223" s="15">
        <v>2</v>
      </c>
      <c r="U223" s="15">
        <v>2</v>
      </c>
      <c r="V223" s="15">
        <v>1</v>
      </c>
      <c r="W223" s="15">
        <v>0.248</v>
      </c>
      <c r="X223">
        <f t="shared" si="12"/>
        <v>180</v>
      </c>
      <c r="Y223">
        <f t="shared" si="13"/>
        <v>12</v>
      </c>
      <c r="Z223">
        <f t="shared" si="14"/>
        <v>8.3999999999999986</v>
      </c>
      <c r="AA223">
        <f t="shared" si="15"/>
        <v>8.3999999999999986</v>
      </c>
    </row>
    <row r="224" spans="1:27" ht="14.25" customHeight="1" thickBot="1" x14ac:dyDescent="0.4">
      <c r="A224" t="s">
        <v>44</v>
      </c>
      <c r="B224" s="11" t="s">
        <v>494</v>
      </c>
      <c r="C224" t="s">
        <v>384</v>
      </c>
      <c r="D224" t="s">
        <v>395</v>
      </c>
      <c r="E224" s="15">
        <v>99</v>
      </c>
      <c r="F224" s="15">
        <v>365</v>
      </c>
      <c r="G224" s="15">
        <v>420</v>
      </c>
      <c r="H224" s="15">
        <v>82</v>
      </c>
      <c r="I224" s="15">
        <v>50</v>
      </c>
      <c r="J224" s="15">
        <v>18</v>
      </c>
      <c r="K224" s="15">
        <v>0</v>
      </c>
      <c r="L224" s="15">
        <v>14</v>
      </c>
      <c r="M224" s="15">
        <v>48</v>
      </c>
      <c r="N224" s="15">
        <v>49</v>
      </c>
      <c r="O224" s="15">
        <v>46</v>
      </c>
      <c r="P224" s="15">
        <v>1</v>
      </c>
      <c r="Q224" s="15">
        <v>108</v>
      </c>
      <c r="R224" s="15">
        <v>5</v>
      </c>
      <c r="S224" s="15">
        <v>3</v>
      </c>
      <c r="T224" s="15">
        <v>1</v>
      </c>
      <c r="U224" s="15">
        <v>2</v>
      </c>
      <c r="V224" s="15">
        <v>1</v>
      </c>
      <c r="W224" s="15">
        <v>0.22600000000000001</v>
      </c>
      <c r="X224">
        <f t="shared" si="12"/>
        <v>178</v>
      </c>
      <c r="Y224">
        <f t="shared" si="13"/>
        <v>11.866666666666667</v>
      </c>
      <c r="Z224">
        <f t="shared" si="14"/>
        <v>8.3066666666666666</v>
      </c>
      <c r="AA224">
        <f t="shared" si="15"/>
        <v>8.3066666666666666</v>
      </c>
    </row>
    <row r="225" spans="1:27" ht="14.25" customHeight="1" thickBot="1" x14ac:dyDescent="0.4">
      <c r="A225" t="s">
        <v>1631</v>
      </c>
      <c r="B225" s="11" t="s">
        <v>289</v>
      </c>
      <c r="C225" t="s">
        <v>364</v>
      </c>
      <c r="D225" t="s">
        <v>395</v>
      </c>
      <c r="E225" s="15">
        <v>91</v>
      </c>
      <c r="F225" s="15">
        <v>332</v>
      </c>
      <c r="G225" s="15">
        <v>366</v>
      </c>
      <c r="H225" s="15">
        <v>86</v>
      </c>
      <c r="I225" s="15">
        <v>56</v>
      </c>
      <c r="J225" s="15">
        <v>19</v>
      </c>
      <c r="K225" s="15">
        <v>2</v>
      </c>
      <c r="L225" s="15">
        <v>9</v>
      </c>
      <c r="M225" s="15">
        <v>39</v>
      </c>
      <c r="N225" s="15">
        <v>40</v>
      </c>
      <c r="O225" s="15">
        <v>25</v>
      </c>
      <c r="P225" s="15">
        <v>0</v>
      </c>
      <c r="Q225" s="15">
        <v>67</v>
      </c>
      <c r="R225" s="15">
        <v>4</v>
      </c>
      <c r="S225" s="15">
        <v>3</v>
      </c>
      <c r="T225" s="15">
        <v>2</v>
      </c>
      <c r="U225" s="15">
        <v>6</v>
      </c>
      <c r="V225" s="15">
        <v>3</v>
      </c>
      <c r="W225" s="15">
        <v>0.25900000000000001</v>
      </c>
      <c r="X225">
        <f t="shared" si="12"/>
        <v>176</v>
      </c>
      <c r="Y225">
        <f t="shared" si="13"/>
        <v>11.733333333333333</v>
      </c>
      <c r="Z225">
        <f t="shared" si="14"/>
        <v>8.2133333333333329</v>
      </c>
      <c r="AA225">
        <f t="shared" si="15"/>
        <v>8.2133333333333329</v>
      </c>
    </row>
    <row r="226" spans="1:27" ht="14.25" customHeight="1" thickBot="1" x14ac:dyDescent="0.4">
      <c r="A226" t="s">
        <v>93</v>
      </c>
      <c r="B226" s="11" t="s">
        <v>418</v>
      </c>
      <c r="C226" t="s">
        <v>384</v>
      </c>
      <c r="D226" t="s">
        <v>395</v>
      </c>
      <c r="E226" s="15">
        <v>100</v>
      </c>
      <c r="F226" s="15">
        <v>343</v>
      </c>
      <c r="G226" s="15">
        <v>404</v>
      </c>
      <c r="H226" s="15">
        <v>76</v>
      </c>
      <c r="I226" s="15">
        <v>51</v>
      </c>
      <c r="J226" s="15">
        <v>13</v>
      </c>
      <c r="K226" s="15">
        <v>2</v>
      </c>
      <c r="L226" s="15">
        <v>11</v>
      </c>
      <c r="M226" s="15">
        <v>44</v>
      </c>
      <c r="N226" s="15">
        <v>41</v>
      </c>
      <c r="O226" s="15">
        <v>52</v>
      </c>
      <c r="P226" s="15">
        <v>2</v>
      </c>
      <c r="Q226" s="15">
        <v>94</v>
      </c>
      <c r="R226" s="15">
        <v>4</v>
      </c>
      <c r="S226" s="15">
        <v>3</v>
      </c>
      <c r="T226" s="15">
        <v>2</v>
      </c>
      <c r="U226" s="15">
        <v>8</v>
      </c>
      <c r="V226" s="15">
        <v>3</v>
      </c>
      <c r="W226" s="15">
        <v>0.223</v>
      </c>
      <c r="X226">
        <f t="shared" si="12"/>
        <v>175</v>
      </c>
      <c r="Y226">
        <f t="shared" si="13"/>
        <v>11.666666666666666</v>
      </c>
      <c r="Z226">
        <f t="shared" si="14"/>
        <v>7.875</v>
      </c>
      <c r="AA226">
        <f t="shared" si="15"/>
        <v>7.875</v>
      </c>
    </row>
    <row r="227" spans="1:27" ht="14.25" customHeight="1" thickBot="1" x14ac:dyDescent="0.4">
      <c r="A227" t="s">
        <v>41</v>
      </c>
      <c r="B227" s="11" t="s">
        <v>1051</v>
      </c>
      <c r="C227" t="s">
        <v>1589</v>
      </c>
      <c r="D227" t="s">
        <v>395</v>
      </c>
      <c r="E227" s="15">
        <v>118</v>
      </c>
      <c r="F227" s="15">
        <v>413</v>
      </c>
      <c r="G227" s="15">
        <v>453</v>
      </c>
      <c r="H227" s="15">
        <v>97</v>
      </c>
      <c r="I227" s="15">
        <v>60</v>
      </c>
      <c r="J227" s="15">
        <v>20</v>
      </c>
      <c r="K227" s="15">
        <v>3</v>
      </c>
      <c r="L227" s="15">
        <v>15</v>
      </c>
      <c r="M227" s="15">
        <v>53</v>
      </c>
      <c r="N227" s="15">
        <v>53</v>
      </c>
      <c r="O227" s="15">
        <v>28</v>
      </c>
      <c r="P227" s="15">
        <v>0</v>
      </c>
      <c r="Q227" s="15">
        <v>144</v>
      </c>
      <c r="R227" s="15">
        <v>5</v>
      </c>
      <c r="S227" s="15">
        <v>3</v>
      </c>
      <c r="T227" s="15">
        <v>4</v>
      </c>
      <c r="U227" s="15">
        <v>19</v>
      </c>
      <c r="V227" s="15">
        <v>5</v>
      </c>
      <c r="W227" s="15">
        <v>0.23599999999999999</v>
      </c>
      <c r="X227">
        <f t="shared" si="12"/>
        <v>173</v>
      </c>
      <c r="Y227">
        <f t="shared" si="13"/>
        <v>11.533333333333333</v>
      </c>
      <c r="Z227">
        <f t="shared" si="14"/>
        <v>7.7850000000000001</v>
      </c>
      <c r="AA227">
        <f t="shared" si="15"/>
        <v>7.7850000000000001</v>
      </c>
    </row>
    <row r="228" spans="1:27" ht="14.25" customHeight="1" thickBot="1" x14ac:dyDescent="0.4">
      <c r="A228" t="s">
        <v>140</v>
      </c>
      <c r="B228" s="11" t="s">
        <v>103</v>
      </c>
      <c r="C228" t="s">
        <v>1588</v>
      </c>
      <c r="D228" t="s">
        <v>395</v>
      </c>
      <c r="E228" s="15">
        <v>89</v>
      </c>
      <c r="F228" s="15">
        <v>340</v>
      </c>
      <c r="G228" s="15">
        <v>368</v>
      </c>
      <c r="H228" s="15">
        <v>89</v>
      </c>
      <c r="I228" s="15">
        <v>59</v>
      </c>
      <c r="J228" s="15">
        <v>20</v>
      </c>
      <c r="K228" s="15">
        <v>2</v>
      </c>
      <c r="L228" s="15">
        <v>9</v>
      </c>
      <c r="M228" s="15">
        <v>37</v>
      </c>
      <c r="N228" s="15">
        <v>39</v>
      </c>
      <c r="O228" s="15">
        <v>21</v>
      </c>
      <c r="P228" s="15">
        <v>1</v>
      </c>
      <c r="Q228" s="15">
        <v>67</v>
      </c>
      <c r="R228" s="15">
        <v>3</v>
      </c>
      <c r="S228" s="15">
        <v>3</v>
      </c>
      <c r="T228" s="15">
        <v>1</v>
      </c>
      <c r="U228" s="15">
        <v>3</v>
      </c>
      <c r="V228" s="15">
        <v>1</v>
      </c>
      <c r="W228" s="15">
        <v>0.26300000000000001</v>
      </c>
      <c r="X228">
        <f t="shared" si="12"/>
        <v>173</v>
      </c>
      <c r="Y228">
        <f t="shared" si="13"/>
        <v>11.533333333333333</v>
      </c>
      <c r="Z228">
        <f t="shared" si="14"/>
        <v>7.7850000000000001</v>
      </c>
      <c r="AA228">
        <f t="shared" si="15"/>
        <v>7.7850000000000001</v>
      </c>
    </row>
    <row r="229" spans="1:27" ht="14.25" customHeight="1" thickBot="1" x14ac:dyDescent="0.4">
      <c r="A229" t="s">
        <v>1872</v>
      </c>
      <c r="B229" s="11" t="s">
        <v>1873</v>
      </c>
      <c r="C229" t="s">
        <v>377</v>
      </c>
      <c r="D229" t="s">
        <v>395</v>
      </c>
      <c r="E229" s="15">
        <v>102</v>
      </c>
      <c r="F229" s="15">
        <v>377</v>
      </c>
      <c r="G229" s="15">
        <v>422</v>
      </c>
      <c r="H229" s="15">
        <v>87</v>
      </c>
      <c r="I229" s="15">
        <v>52</v>
      </c>
      <c r="J229" s="15">
        <v>17</v>
      </c>
      <c r="K229" s="15">
        <v>3</v>
      </c>
      <c r="L229" s="15">
        <v>15</v>
      </c>
      <c r="M229" s="15">
        <v>50</v>
      </c>
      <c r="N229" s="15">
        <v>46</v>
      </c>
      <c r="O229" s="15">
        <v>34</v>
      </c>
      <c r="P229" s="15">
        <v>0</v>
      </c>
      <c r="Q229" s="15">
        <v>120</v>
      </c>
      <c r="R229" s="15">
        <v>4</v>
      </c>
      <c r="S229" s="15">
        <v>3</v>
      </c>
      <c r="T229" s="15">
        <v>4</v>
      </c>
      <c r="U229" s="15">
        <v>12</v>
      </c>
      <c r="V229" s="15">
        <v>5</v>
      </c>
      <c r="W229" s="15">
        <v>0.23</v>
      </c>
      <c r="X229">
        <f t="shared" si="12"/>
        <v>172</v>
      </c>
      <c r="Y229">
        <f t="shared" si="13"/>
        <v>11.466666666666667</v>
      </c>
      <c r="Z229">
        <f t="shared" si="14"/>
        <v>7.74</v>
      </c>
      <c r="AA229">
        <f t="shared" si="15"/>
        <v>7.74</v>
      </c>
    </row>
    <row r="230" spans="1:27" ht="14.25" customHeight="1" thickBot="1" x14ac:dyDescent="0.4">
      <c r="A230" t="s">
        <v>150</v>
      </c>
      <c r="B230" s="11" t="s">
        <v>522</v>
      </c>
      <c r="C230" t="s">
        <v>1591</v>
      </c>
      <c r="D230" t="s">
        <v>395</v>
      </c>
      <c r="E230" s="15">
        <v>113</v>
      </c>
      <c r="F230" s="15">
        <v>413</v>
      </c>
      <c r="G230" s="15">
        <v>459</v>
      </c>
      <c r="H230" s="15">
        <v>95</v>
      </c>
      <c r="I230" s="15">
        <v>59</v>
      </c>
      <c r="J230" s="15">
        <v>21</v>
      </c>
      <c r="K230" s="15">
        <v>3</v>
      </c>
      <c r="L230" s="15">
        <v>12</v>
      </c>
      <c r="M230" s="15">
        <v>46</v>
      </c>
      <c r="N230" s="15">
        <v>48</v>
      </c>
      <c r="O230" s="15">
        <v>36</v>
      </c>
      <c r="P230" s="15">
        <v>0</v>
      </c>
      <c r="Q230" s="15">
        <v>119</v>
      </c>
      <c r="R230" s="15">
        <v>5</v>
      </c>
      <c r="S230" s="15">
        <v>3</v>
      </c>
      <c r="T230" s="15">
        <v>2</v>
      </c>
      <c r="U230" s="15">
        <v>6</v>
      </c>
      <c r="V230" s="15">
        <v>3</v>
      </c>
      <c r="W230" s="15">
        <v>0.23</v>
      </c>
      <c r="X230">
        <f t="shared" si="12"/>
        <v>172</v>
      </c>
      <c r="Y230">
        <f t="shared" si="13"/>
        <v>11.466666666666667</v>
      </c>
      <c r="Z230">
        <f t="shared" si="14"/>
        <v>7.74</v>
      </c>
      <c r="AA230">
        <f t="shared" si="15"/>
        <v>7.74</v>
      </c>
    </row>
    <row r="231" spans="1:27" ht="14.25" customHeight="1" thickBot="1" x14ac:dyDescent="0.4">
      <c r="A231" t="s">
        <v>247</v>
      </c>
      <c r="B231" s="11" t="s">
        <v>609</v>
      </c>
      <c r="C231" t="s">
        <v>388</v>
      </c>
      <c r="D231" t="s">
        <v>395</v>
      </c>
      <c r="E231" s="15">
        <v>115</v>
      </c>
      <c r="F231" s="15">
        <v>395</v>
      </c>
      <c r="G231" s="15">
        <v>473</v>
      </c>
      <c r="H231" s="15">
        <v>74</v>
      </c>
      <c r="I231" s="15">
        <v>38</v>
      </c>
      <c r="J231" s="15">
        <v>13</v>
      </c>
      <c r="K231" s="15">
        <v>2</v>
      </c>
      <c r="L231" s="15">
        <v>22</v>
      </c>
      <c r="M231" s="15">
        <v>55</v>
      </c>
      <c r="N231" s="15">
        <v>56</v>
      </c>
      <c r="O231" s="15">
        <v>69</v>
      </c>
      <c r="P231" s="15">
        <v>1</v>
      </c>
      <c r="Q231" s="15">
        <v>169</v>
      </c>
      <c r="R231" s="15">
        <v>5</v>
      </c>
      <c r="S231" s="15">
        <v>3</v>
      </c>
      <c r="T231" s="15">
        <v>2</v>
      </c>
      <c r="U231" s="15">
        <v>4</v>
      </c>
      <c r="V231" s="15">
        <v>2</v>
      </c>
      <c r="W231" s="15">
        <v>0.188</v>
      </c>
      <c r="X231">
        <f t="shared" si="12"/>
        <v>171</v>
      </c>
      <c r="Y231">
        <f t="shared" si="13"/>
        <v>11.4</v>
      </c>
      <c r="Z231">
        <f t="shared" si="14"/>
        <v>7.6950000000000012</v>
      </c>
      <c r="AA231">
        <f t="shared" si="15"/>
        <v>7.6950000000000012</v>
      </c>
    </row>
    <row r="232" spans="1:27" ht="14.25" customHeight="1" thickBot="1" x14ac:dyDescent="0.4">
      <c r="A232" t="s">
        <v>174</v>
      </c>
      <c r="B232" s="11" t="s">
        <v>173</v>
      </c>
      <c r="C232" s="20" t="s">
        <v>364</v>
      </c>
      <c r="D232" t="s">
        <v>395</v>
      </c>
      <c r="E232" s="15">
        <v>97</v>
      </c>
      <c r="F232" s="15">
        <v>368</v>
      </c>
      <c r="G232" s="15">
        <v>411</v>
      </c>
      <c r="H232" s="15">
        <v>87</v>
      </c>
      <c r="I232" s="15">
        <v>54</v>
      </c>
      <c r="J232" s="15">
        <v>18</v>
      </c>
      <c r="K232" s="15">
        <v>1</v>
      </c>
      <c r="L232" s="15">
        <v>14</v>
      </c>
      <c r="M232" s="15">
        <v>45</v>
      </c>
      <c r="N232" s="15">
        <v>49</v>
      </c>
      <c r="O232" s="15">
        <v>35</v>
      </c>
      <c r="P232" s="15">
        <v>2</v>
      </c>
      <c r="Q232" s="15">
        <v>107</v>
      </c>
      <c r="R232" s="15">
        <v>3</v>
      </c>
      <c r="S232" s="15">
        <v>3</v>
      </c>
      <c r="T232" s="15">
        <v>1</v>
      </c>
      <c r="U232" s="15">
        <v>1</v>
      </c>
      <c r="V232" s="15">
        <v>1</v>
      </c>
      <c r="W232" s="15">
        <v>0.23699999999999999</v>
      </c>
      <c r="X232">
        <f t="shared" si="12"/>
        <v>171</v>
      </c>
      <c r="Y232">
        <f t="shared" si="13"/>
        <v>11.4</v>
      </c>
      <c r="Z232">
        <f t="shared" si="14"/>
        <v>7.6950000000000012</v>
      </c>
      <c r="AA232">
        <f t="shared" si="15"/>
        <v>7.6950000000000012</v>
      </c>
    </row>
    <row r="233" spans="1:27" ht="14.25" customHeight="1" thickBot="1" x14ac:dyDescent="0.4">
      <c r="A233" t="s">
        <v>97</v>
      </c>
      <c r="B233" s="11" t="s">
        <v>920</v>
      </c>
      <c r="C233" t="s">
        <v>363</v>
      </c>
      <c r="D233" t="s">
        <v>395</v>
      </c>
      <c r="E233" s="15">
        <v>81</v>
      </c>
      <c r="F233" s="15">
        <v>322</v>
      </c>
      <c r="G233" s="15">
        <v>349</v>
      </c>
      <c r="H233" s="15">
        <v>86</v>
      </c>
      <c r="I233" s="15">
        <v>65</v>
      </c>
      <c r="J233" s="15">
        <v>17</v>
      </c>
      <c r="K233" s="15">
        <v>1</v>
      </c>
      <c r="L233" s="15">
        <v>3</v>
      </c>
      <c r="M233" s="15">
        <v>38</v>
      </c>
      <c r="N233" s="15">
        <v>28</v>
      </c>
      <c r="O233" s="15">
        <v>19</v>
      </c>
      <c r="P233" s="15">
        <v>0</v>
      </c>
      <c r="Q233" s="15">
        <v>34</v>
      </c>
      <c r="R233" s="15">
        <v>2</v>
      </c>
      <c r="S233" s="15">
        <v>2</v>
      </c>
      <c r="T233" s="15">
        <v>3</v>
      </c>
      <c r="U233" s="15">
        <v>6</v>
      </c>
      <c r="V233" s="15">
        <v>2</v>
      </c>
      <c r="W233" s="15">
        <v>0.26800000000000002</v>
      </c>
      <c r="X233">
        <f t="shared" si="12"/>
        <v>169</v>
      </c>
      <c r="Y233">
        <f t="shared" si="13"/>
        <v>11.266666666666667</v>
      </c>
      <c r="Z233">
        <f t="shared" si="14"/>
        <v>7.6050000000000013</v>
      </c>
      <c r="AA233">
        <f t="shared" si="15"/>
        <v>7.6050000000000013</v>
      </c>
    </row>
    <row r="234" spans="1:27" ht="14.25" customHeight="1" thickBot="1" x14ac:dyDescent="0.4">
      <c r="A234" t="s">
        <v>186</v>
      </c>
      <c r="B234" s="11" t="s">
        <v>259</v>
      </c>
      <c r="C234" t="s">
        <v>385</v>
      </c>
      <c r="D234" t="s">
        <v>395</v>
      </c>
      <c r="E234" s="15">
        <v>113</v>
      </c>
      <c r="F234" s="15">
        <v>421</v>
      </c>
      <c r="G234" s="15">
        <v>478</v>
      </c>
      <c r="H234" s="15">
        <v>95</v>
      </c>
      <c r="I234" s="15">
        <v>61</v>
      </c>
      <c r="J234" s="15">
        <v>19</v>
      </c>
      <c r="K234" s="15">
        <v>1</v>
      </c>
      <c r="L234" s="15">
        <v>13</v>
      </c>
      <c r="M234" s="15">
        <v>50</v>
      </c>
      <c r="N234" s="15">
        <v>51</v>
      </c>
      <c r="O234" s="15">
        <v>44</v>
      </c>
      <c r="P234" s="15">
        <v>2</v>
      </c>
      <c r="Q234" s="15">
        <v>132</v>
      </c>
      <c r="R234" s="15">
        <v>8</v>
      </c>
      <c r="S234" s="15">
        <v>4</v>
      </c>
      <c r="T234" s="15">
        <v>2</v>
      </c>
      <c r="U234" s="15">
        <v>3</v>
      </c>
      <c r="V234" s="15">
        <v>1</v>
      </c>
      <c r="W234" s="15">
        <v>0.22500000000000001</v>
      </c>
      <c r="X234">
        <f t="shared" si="12"/>
        <v>169</v>
      </c>
      <c r="Y234">
        <f t="shared" si="13"/>
        <v>11.266666666666667</v>
      </c>
      <c r="Z234">
        <f t="shared" si="14"/>
        <v>7.6050000000000013</v>
      </c>
      <c r="AA234">
        <f t="shared" si="15"/>
        <v>7.6050000000000013</v>
      </c>
    </row>
    <row r="235" spans="1:27" ht="14.25" customHeight="1" thickBot="1" x14ac:dyDescent="0.4">
      <c r="A235" t="s">
        <v>1460</v>
      </c>
      <c r="B235" s="11" t="s">
        <v>80</v>
      </c>
      <c r="C235" t="s">
        <v>369</v>
      </c>
      <c r="D235" t="s">
        <v>395</v>
      </c>
      <c r="E235" s="15">
        <v>100</v>
      </c>
      <c r="F235" s="15">
        <v>358</v>
      </c>
      <c r="G235" s="15">
        <v>397</v>
      </c>
      <c r="H235" s="15">
        <v>81</v>
      </c>
      <c r="I235" s="15">
        <v>49</v>
      </c>
      <c r="J235" s="15">
        <v>16</v>
      </c>
      <c r="K235" s="15">
        <v>3</v>
      </c>
      <c r="L235" s="15">
        <v>14</v>
      </c>
      <c r="M235" s="15">
        <v>43</v>
      </c>
      <c r="N235" s="15">
        <v>47</v>
      </c>
      <c r="O235" s="15">
        <v>29</v>
      </c>
      <c r="P235" s="15">
        <v>0</v>
      </c>
      <c r="Q235" s="15">
        <v>100</v>
      </c>
      <c r="R235" s="15">
        <v>4</v>
      </c>
      <c r="S235" s="15">
        <v>3</v>
      </c>
      <c r="T235" s="15">
        <v>3</v>
      </c>
      <c r="U235" s="15">
        <v>6</v>
      </c>
      <c r="V235" s="15">
        <v>3</v>
      </c>
      <c r="W235" s="15">
        <v>0.22700000000000001</v>
      </c>
      <c r="X235">
        <f t="shared" si="12"/>
        <v>168</v>
      </c>
      <c r="Y235">
        <f t="shared" si="13"/>
        <v>11.2</v>
      </c>
      <c r="Z235">
        <f t="shared" si="14"/>
        <v>7.56</v>
      </c>
      <c r="AA235">
        <f t="shared" si="15"/>
        <v>7.56</v>
      </c>
    </row>
    <row r="236" spans="1:27" ht="14.25" customHeight="1" thickBot="1" x14ac:dyDescent="0.4">
      <c r="A236" t="s">
        <v>1298</v>
      </c>
      <c r="B236" s="11" t="s">
        <v>1299</v>
      </c>
      <c r="C236" t="s">
        <v>365</v>
      </c>
      <c r="D236" t="s">
        <v>395</v>
      </c>
      <c r="E236" s="15">
        <v>102</v>
      </c>
      <c r="F236" s="15">
        <v>366</v>
      </c>
      <c r="G236" s="15">
        <v>408</v>
      </c>
      <c r="H236" s="15">
        <v>80</v>
      </c>
      <c r="I236" s="15">
        <v>47</v>
      </c>
      <c r="J236" s="15">
        <v>17</v>
      </c>
      <c r="K236" s="15">
        <v>1</v>
      </c>
      <c r="L236" s="15">
        <v>15</v>
      </c>
      <c r="M236" s="15">
        <v>43</v>
      </c>
      <c r="N236" s="15">
        <v>47</v>
      </c>
      <c r="O236" s="15">
        <v>33</v>
      </c>
      <c r="P236" s="15">
        <v>2</v>
      </c>
      <c r="Q236" s="15">
        <v>104</v>
      </c>
      <c r="R236" s="15">
        <v>4</v>
      </c>
      <c r="S236" s="15">
        <v>3</v>
      </c>
      <c r="T236" s="15">
        <v>2</v>
      </c>
      <c r="U236" s="15">
        <v>9</v>
      </c>
      <c r="V236" s="15">
        <v>4</v>
      </c>
      <c r="W236" s="15">
        <v>0.219</v>
      </c>
      <c r="X236">
        <f t="shared" si="12"/>
        <v>168</v>
      </c>
      <c r="Y236">
        <f t="shared" si="13"/>
        <v>11.2</v>
      </c>
      <c r="Z236">
        <f t="shared" si="14"/>
        <v>7.56</v>
      </c>
      <c r="AA236">
        <f t="shared" si="15"/>
        <v>7.56</v>
      </c>
    </row>
    <row r="237" spans="1:27" ht="14.25" customHeight="1" thickBot="1" x14ac:dyDescent="0.4">
      <c r="A237" t="s">
        <v>326</v>
      </c>
      <c r="B237" s="11" t="s">
        <v>988</v>
      </c>
      <c r="C237" t="s">
        <v>1591</v>
      </c>
      <c r="D237" t="s">
        <v>395</v>
      </c>
      <c r="E237" s="15">
        <v>84</v>
      </c>
      <c r="F237" s="15">
        <v>320</v>
      </c>
      <c r="G237" s="15">
        <v>352</v>
      </c>
      <c r="H237" s="15">
        <v>82</v>
      </c>
      <c r="I237" s="15">
        <v>55</v>
      </c>
      <c r="J237" s="15">
        <v>16</v>
      </c>
      <c r="K237" s="15">
        <v>1</v>
      </c>
      <c r="L237" s="15">
        <v>10</v>
      </c>
      <c r="M237" s="15">
        <v>38</v>
      </c>
      <c r="N237" s="15">
        <v>40</v>
      </c>
      <c r="O237" s="15">
        <v>24</v>
      </c>
      <c r="P237" s="15">
        <v>0</v>
      </c>
      <c r="Q237" s="15">
        <v>68</v>
      </c>
      <c r="R237" s="15">
        <v>4</v>
      </c>
      <c r="S237" s="15">
        <v>3</v>
      </c>
      <c r="T237" s="15">
        <v>1</v>
      </c>
      <c r="U237" s="15">
        <v>7</v>
      </c>
      <c r="V237" s="15">
        <v>3</v>
      </c>
      <c r="W237" s="15">
        <v>0.25600000000000001</v>
      </c>
      <c r="X237">
        <f t="shared" si="12"/>
        <v>168</v>
      </c>
      <c r="Y237">
        <f t="shared" si="13"/>
        <v>11.2</v>
      </c>
      <c r="Z237">
        <f t="shared" si="14"/>
        <v>7.56</v>
      </c>
      <c r="AA237">
        <f t="shared" si="15"/>
        <v>7.56</v>
      </c>
    </row>
    <row r="238" spans="1:27" ht="14.25" customHeight="1" thickBot="1" x14ac:dyDescent="0.4">
      <c r="A238" t="s">
        <v>97</v>
      </c>
      <c r="B238" s="11" t="s">
        <v>511</v>
      </c>
      <c r="C238" t="s">
        <v>1590</v>
      </c>
      <c r="D238" t="s">
        <v>395</v>
      </c>
      <c r="E238" s="15">
        <v>113</v>
      </c>
      <c r="F238" s="15">
        <v>406</v>
      </c>
      <c r="G238" s="15">
        <v>464</v>
      </c>
      <c r="H238" s="15">
        <v>90</v>
      </c>
      <c r="I238" s="15">
        <v>53</v>
      </c>
      <c r="J238" s="15">
        <v>19</v>
      </c>
      <c r="K238" s="15">
        <v>1</v>
      </c>
      <c r="L238" s="15">
        <v>16</v>
      </c>
      <c r="M238" s="15">
        <v>49</v>
      </c>
      <c r="N238" s="15">
        <v>51</v>
      </c>
      <c r="O238" s="15">
        <v>44</v>
      </c>
      <c r="P238" s="15">
        <v>0</v>
      </c>
      <c r="Q238" s="15">
        <v>136</v>
      </c>
      <c r="R238" s="15">
        <v>9</v>
      </c>
      <c r="S238" s="15">
        <v>3</v>
      </c>
      <c r="T238" s="15">
        <v>2</v>
      </c>
      <c r="U238" s="15">
        <v>2</v>
      </c>
      <c r="V238" s="15">
        <v>1</v>
      </c>
      <c r="W238" s="15">
        <v>0.222</v>
      </c>
      <c r="X238">
        <f t="shared" si="12"/>
        <v>167</v>
      </c>
      <c r="Y238">
        <f t="shared" si="13"/>
        <v>11.133333333333333</v>
      </c>
      <c r="Z238">
        <f t="shared" si="14"/>
        <v>7.5150000000000006</v>
      </c>
      <c r="AA238">
        <f t="shared" si="15"/>
        <v>7.5150000000000006</v>
      </c>
    </row>
    <row r="239" spans="1:27" ht="14.25" customHeight="1" thickBot="1" x14ac:dyDescent="0.4">
      <c r="A239" t="s">
        <v>1566</v>
      </c>
      <c r="B239" s="11" t="s">
        <v>1755</v>
      </c>
      <c r="C239" t="s">
        <v>381</v>
      </c>
      <c r="D239" t="s">
        <v>395</v>
      </c>
      <c r="E239" s="15">
        <v>109</v>
      </c>
      <c r="F239" s="15">
        <v>404</v>
      </c>
      <c r="G239" s="15">
        <v>445</v>
      </c>
      <c r="H239" s="15">
        <v>91</v>
      </c>
      <c r="I239" s="15">
        <v>55</v>
      </c>
      <c r="J239" s="15">
        <v>19</v>
      </c>
      <c r="K239" s="15">
        <v>1</v>
      </c>
      <c r="L239" s="15">
        <v>16</v>
      </c>
      <c r="M239" s="15">
        <v>44</v>
      </c>
      <c r="N239" s="15">
        <v>49</v>
      </c>
      <c r="O239" s="15">
        <v>32</v>
      </c>
      <c r="P239" s="15">
        <v>0</v>
      </c>
      <c r="Q239" s="15">
        <v>119</v>
      </c>
      <c r="R239" s="15">
        <v>4</v>
      </c>
      <c r="S239" s="15">
        <v>3</v>
      </c>
      <c r="T239" s="15">
        <v>2</v>
      </c>
      <c r="U239" s="15">
        <v>2</v>
      </c>
      <c r="V239" s="15">
        <v>1</v>
      </c>
      <c r="W239" s="15">
        <v>0.22500000000000001</v>
      </c>
      <c r="X239">
        <f t="shared" si="12"/>
        <v>167</v>
      </c>
      <c r="Y239">
        <f t="shared" si="13"/>
        <v>11.133333333333333</v>
      </c>
      <c r="Z239">
        <f t="shared" si="14"/>
        <v>7.5150000000000006</v>
      </c>
      <c r="AA239">
        <f t="shared" si="15"/>
        <v>7.5150000000000006</v>
      </c>
    </row>
    <row r="240" spans="1:27" ht="14.25" customHeight="1" thickBot="1" x14ac:dyDescent="0.4">
      <c r="A240" t="s">
        <v>116</v>
      </c>
      <c r="B240" s="11" t="s">
        <v>26</v>
      </c>
      <c r="C240" t="s">
        <v>381</v>
      </c>
      <c r="D240" t="s">
        <v>395</v>
      </c>
      <c r="E240" s="15">
        <v>117</v>
      </c>
      <c r="F240" s="15">
        <v>409</v>
      </c>
      <c r="G240" s="15">
        <v>453</v>
      </c>
      <c r="H240" s="15">
        <v>95</v>
      </c>
      <c r="I240" s="15">
        <v>66</v>
      </c>
      <c r="J240" s="15">
        <v>21</v>
      </c>
      <c r="K240" s="15">
        <v>1</v>
      </c>
      <c r="L240" s="15">
        <v>6</v>
      </c>
      <c r="M240" s="15">
        <v>40</v>
      </c>
      <c r="N240" s="15">
        <v>38</v>
      </c>
      <c r="O240" s="15">
        <v>33</v>
      </c>
      <c r="P240" s="15">
        <v>0</v>
      </c>
      <c r="Q240" s="15">
        <v>85</v>
      </c>
      <c r="R240" s="15">
        <v>4</v>
      </c>
      <c r="S240" s="15">
        <v>4</v>
      </c>
      <c r="T240" s="15">
        <v>4</v>
      </c>
      <c r="U240" s="15">
        <v>8</v>
      </c>
      <c r="V240" s="15">
        <v>3</v>
      </c>
      <c r="W240" s="15">
        <v>0.23100000000000001</v>
      </c>
      <c r="X240">
        <f t="shared" si="12"/>
        <v>166</v>
      </c>
      <c r="Y240">
        <f t="shared" si="13"/>
        <v>11.066666666666666</v>
      </c>
      <c r="Z240">
        <f t="shared" si="14"/>
        <v>7.4700000000000006</v>
      </c>
      <c r="AA240">
        <f t="shared" si="15"/>
        <v>7.4700000000000006</v>
      </c>
    </row>
    <row r="241" spans="1:27" ht="14.25" customHeight="1" thickBot="1" x14ac:dyDescent="0.4">
      <c r="A241" t="s">
        <v>99</v>
      </c>
      <c r="B241" s="11" t="s">
        <v>751</v>
      </c>
      <c r="C241" t="s">
        <v>382</v>
      </c>
      <c r="D241" t="s">
        <v>395</v>
      </c>
      <c r="E241" s="15">
        <v>84</v>
      </c>
      <c r="F241" s="15">
        <v>291</v>
      </c>
      <c r="G241" s="15">
        <v>350</v>
      </c>
      <c r="H241" s="15">
        <v>64</v>
      </c>
      <c r="I241" s="15">
        <v>39</v>
      </c>
      <c r="J241" s="15">
        <v>11</v>
      </c>
      <c r="K241" s="15">
        <v>1</v>
      </c>
      <c r="L241" s="15">
        <v>13</v>
      </c>
      <c r="M241" s="15">
        <v>41</v>
      </c>
      <c r="N241" s="15">
        <v>40</v>
      </c>
      <c r="O241" s="15">
        <v>53</v>
      </c>
      <c r="P241" s="15">
        <v>1</v>
      </c>
      <c r="Q241" s="15">
        <v>86</v>
      </c>
      <c r="R241" s="15">
        <v>2</v>
      </c>
      <c r="S241" s="15">
        <v>2</v>
      </c>
      <c r="T241" s="15">
        <v>1</v>
      </c>
      <c r="U241" s="15">
        <v>1</v>
      </c>
      <c r="V241" s="15">
        <v>0</v>
      </c>
      <c r="W241" s="15">
        <v>0.22</v>
      </c>
      <c r="X241">
        <f t="shared" si="12"/>
        <v>165</v>
      </c>
      <c r="Y241">
        <f t="shared" si="13"/>
        <v>11</v>
      </c>
      <c r="Z241">
        <f t="shared" si="14"/>
        <v>7.4250000000000007</v>
      </c>
      <c r="AA241">
        <f t="shared" si="15"/>
        <v>7.4250000000000007</v>
      </c>
    </row>
    <row r="242" spans="1:27" ht="14.25" customHeight="1" thickBot="1" x14ac:dyDescent="0.4">
      <c r="A242" t="s">
        <v>110</v>
      </c>
      <c r="B242" s="11" t="s">
        <v>622</v>
      </c>
      <c r="C242" t="s">
        <v>371</v>
      </c>
      <c r="D242" t="s">
        <v>395</v>
      </c>
      <c r="E242" s="15">
        <v>107</v>
      </c>
      <c r="F242" s="15">
        <v>399</v>
      </c>
      <c r="G242" s="15">
        <v>438</v>
      </c>
      <c r="H242" s="15">
        <v>84</v>
      </c>
      <c r="I242" s="15">
        <v>46</v>
      </c>
      <c r="J242" s="15">
        <v>17</v>
      </c>
      <c r="K242" s="15">
        <v>1</v>
      </c>
      <c r="L242" s="15">
        <v>20</v>
      </c>
      <c r="M242" s="15">
        <v>48</v>
      </c>
      <c r="N242" s="15">
        <v>56</v>
      </c>
      <c r="O242" s="15">
        <v>29</v>
      </c>
      <c r="P242" s="15">
        <v>0</v>
      </c>
      <c r="Q242" s="15">
        <v>133</v>
      </c>
      <c r="R242" s="15">
        <v>5</v>
      </c>
      <c r="S242" s="15">
        <v>3</v>
      </c>
      <c r="T242" s="15">
        <v>2</v>
      </c>
      <c r="U242" s="15">
        <v>3</v>
      </c>
      <c r="V242" s="15">
        <v>1</v>
      </c>
      <c r="W242" s="15">
        <v>0.21099999999999999</v>
      </c>
      <c r="X242">
        <f t="shared" si="12"/>
        <v>165</v>
      </c>
      <c r="Y242">
        <f t="shared" si="13"/>
        <v>11</v>
      </c>
      <c r="Z242">
        <f t="shared" si="14"/>
        <v>7.4250000000000007</v>
      </c>
      <c r="AA242">
        <f t="shared" si="15"/>
        <v>7.4250000000000007</v>
      </c>
    </row>
    <row r="243" spans="1:27" ht="14.25" customHeight="1" thickBot="1" x14ac:dyDescent="0.4">
      <c r="A243" t="s">
        <v>1876</v>
      </c>
      <c r="B243" s="11" t="s">
        <v>224</v>
      </c>
      <c r="C243" t="s">
        <v>381</v>
      </c>
      <c r="D243" t="s">
        <v>395</v>
      </c>
      <c r="E243" s="15">
        <v>100</v>
      </c>
      <c r="F243" s="15">
        <v>336</v>
      </c>
      <c r="G243" s="15">
        <v>379</v>
      </c>
      <c r="H243" s="15">
        <v>79</v>
      </c>
      <c r="I243" s="15">
        <v>53</v>
      </c>
      <c r="J243" s="15">
        <v>18</v>
      </c>
      <c r="K243" s="15">
        <v>1</v>
      </c>
      <c r="L243" s="15">
        <v>7</v>
      </c>
      <c r="M243" s="15">
        <v>41</v>
      </c>
      <c r="N243" s="15">
        <v>35</v>
      </c>
      <c r="O243" s="15">
        <v>29</v>
      </c>
      <c r="P243" s="15">
        <v>0</v>
      </c>
      <c r="Q243" s="15">
        <v>80</v>
      </c>
      <c r="R243" s="15">
        <v>8</v>
      </c>
      <c r="S243" s="15">
        <v>3</v>
      </c>
      <c r="T243" s="15">
        <v>3</v>
      </c>
      <c r="U243" s="15">
        <v>27</v>
      </c>
      <c r="V243" s="15">
        <v>8</v>
      </c>
      <c r="W243" s="15">
        <v>0.23599999999999999</v>
      </c>
      <c r="X243">
        <f t="shared" si="12"/>
        <v>164</v>
      </c>
      <c r="Y243">
        <f t="shared" si="13"/>
        <v>10.933333333333334</v>
      </c>
      <c r="Z243">
        <f t="shared" si="14"/>
        <v>7.3800000000000008</v>
      </c>
      <c r="AA243">
        <f t="shared" si="15"/>
        <v>7.3800000000000008</v>
      </c>
    </row>
    <row r="244" spans="1:27" ht="14.25" customHeight="1" thickBot="1" x14ac:dyDescent="0.4">
      <c r="A244" t="s">
        <v>194</v>
      </c>
      <c r="B244" s="11" t="s">
        <v>1003</v>
      </c>
      <c r="C244" t="s">
        <v>373</v>
      </c>
      <c r="D244" t="s">
        <v>395</v>
      </c>
      <c r="E244" s="15">
        <v>94</v>
      </c>
      <c r="F244" s="15">
        <v>346</v>
      </c>
      <c r="G244" s="15">
        <v>395</v>
      </c>
      <c r="H244" s="15">
        <v>76</v>
      </c>
      <c r="I244" s="15">
        <v>46</v>
      </c>
      <c r="J244" s="15">
        <v>15</v>
      </c>
      <c r="K244" s="15">
        <v>1</v>
      </c>
      <c r="L244" s="15">
        <v>15</v>
      </c>
      <c r="M244" s="15">
        <v>44</v>
      </c>
      <c r="N244" s="15">
        <v>46</v>
      </c>
      <c r="O244" s="15">
        <v>40</v>
      </c>
      <c r="P244" s="15">
        <v>0</v>
      </c>
      <c r="Q244" s="15">
        <v>107</v>
      </c>
      <c r="R244" s="15">
        <v>4</v>
      </c>
      <c r="S244" s="15">
        <v>3</v>
      </c>
      <c r="T244" s="15">
        <v>1</v>
      </c>
      <c r="U244" s="15">
        <v>3</v>
      </c>
      <c r="V244" s="15">
        <v>1</v>
      </c>
      <c r="W244" s="15">
        <v>0.221</v>
      </c>
      <c r="X244">
        <f t="shared" si="12"/>
        <v>164</v>
      </c>
      <c r="Y244">
        <f t="shared" si="13"/>
        <v>10.933333333333334</v>
      </c>
      <c r="Z244">
        <f t="shared" si="14"/>
        <v>7.3800000000000008</v>
      </c>
      <c r="AA244">
        <f t="shared" si="15"/>
        <v>7.3800000000000008</v>
      </c>
    </row>
    <row r="245" spans="1:27" ht="14.25" customHeight="1" thickBot="1" x14ac:dyDescent="0.4">
      <c r="A245" t="s">
        <v>683</v>
      </c>
      <c r="B245" s="11" t="s">
        <v>101</v>
      </c>
      <c r="C245" t="s">
        <v>367</v>
      </c>
      <c r="D245" t="s">
        <v>395</v>
      </c>
      <c r="E245" s="15">
        <v>89</v>
      </c>
      <c r="F245" s="15">
        <v>316</v>
      </c>
      <c r="G245" s="15">
        <v>348</v>
      </c>
      <c r="H245" s="15">
        <v>79</v>
      </c>
      <c r="I245" s="15">
        <v>52</v>
      </c>
      <c r="J245" s="15">
        <v>16</v>
      </c>
      <c r="K245" s="15">
        <v>2</v>
      </c>
      <c r="L245" s="15">
        <v>10</v>
      </c>
      <c r="M245" s="15">
        <v>38</v>
      </c>
      <c r="N245" s="15">
        <v>40</v>
      </c>
      <c r="O245" s="15">
        <v>24</v>
      </c>
      <c r="P245" s="15">
        <v>0</v>
      </c>
      <c r="Q245" s="15">
        <v>68</v>
      </c>
      <c r="R245" s="15">
        <v>3</v>
      </c>
      <c r="S245" s="15">
        <v>3</v>
      </c>
      <c r="T245" s="15">
        <v>3</v>
      </c>
      <c r="U245" s="15">
        <v>1</v>
      </c>
      <c r="V245" s="15">
        <v>1</v>
      </c>
      <c r="W245" s="15">
        <v>0.251</v>
      </c>
      <c r="X245">
        <f t="shared" si="12"/>
        <v>164</v>
      </c>
      <c r="Y245">
        <f t="shared" si="13"/>
        <v>10.933333333333334</v>
      </c>
      <c r="Z245">
        <f t="shared" si="14"/>
        <v>7.3800000000000008</v>
      </c>
      <c r="AA245">
        <f t="shared" si="15"/>
        <v>7.3800000000000008</v>
      </c>
    </row>
    <row r="246" spans="1:27" ht="14.25" customHeight="1" thickBot="1" x14ac:dyDescent="0.4">
      <c r="A246" t="s">
        <v>960</v>
      </c>
      <c r="B246" s="11" t="s">
        <v>175</v>
      </c>
      <c r="C246" t="s">
        <v>1591</v>
      </c>
      <c r="D246" t="s">
        <v>395</v>
      </c>
      <c r="E246" s="15">
        <v>96</v>
      </c>
      <c r="F246" s="15">
        <v>341</v>
      </c>
      <c r="G246" s="15">
        <v>378</v>
      </c>
      <c r="H246" s="15">
        <v>86</v>
      </c>
      <c r="I246" s="15">
        <v>66</v>
      </c>
      <c r="J246" s="15">
        <v>15</v>
      </c>
      <c r="K246" s="15">
        <v>3</v>
      </c>
      <c r="L246" s="15">
        <v>2</v>
      </c>
      <c r="M246" s="15">
        <v>37</v>
      </c>
      <c r="N246" s="15">
        <v>30</v>
      </c>
      <c r="O246" s="15">
        <v>28</v>
      </c>
      <c r="P246" s="15">
        <v>0</v>
      </c>
      <c r="Q246" s="15">
        <v>53</v>
      </c>
      <c r="R246" s="15">
        <v>3</v>
      </c>
      <c r="S246" s="15">
        <v>3</v>
      </c>
      <c r="T246" s="15">
        <v>3</v>
      </c>
      <c r="U246" s="15">
        <v>12</v>
      </c>
      <c r="V246" s="15">
        <v>4</v>
      </c>
      <c r="W246" s="15">
        <v>0.253</v>
      </c>
      <c r="X246">
        <f t="shared" si="12"/>
        <v>163</v>
      </c>
      <c r="Y246">
        <f t="shared" si="13"/>
        <v>10.866666666666667</v>
      </c>
      <c r="Z246">
        <f t="shared" si="14"/>
        <v>7.3350000000000009</v>
      </c>
      <c r="AA246">
        <f t="shared" si="15"/>
        <v>7.3350000000000009</v>
      </c>
    </row>
    <row r="247" spans="1:27" ht="14.25" customHeight="1" thickBot="1" x14ac:dyDescent="0.4">
      <c r="A247" t="s">
        <v>315</v>
      </c>
      <c r="B247" s="11" t="s">
        <v>248</v>
      </c>
      <c r="C247" t="s">
        <v>370</v>
      </c>
      <c r="D247" t="s">
        <v>395</v>
      </c>
      <c r="E247" s="15">
        <v>99</v>
      </c>
      <c r="F247" s="15">
        <v>364</v>
      </c>
      <c r="G247" s="15">
        <v>401</v>
      </c>
      <c r="H247" s="15">
        <v>90</v>
      </c>
      <c r="I247" s="15">
        <v>59</v>
      </c>
      <c r="J247" s="15">
        <v>19</v>
      </c>
      <c r="K247" s="15">
        <v>2</v>
      </c>
      <c r="L247" s="15">
        <v>10</v>
      </c>
      <c r="M247" s="15">
        <v>44</v>
      </c>
      <c r="N247" s="15">
        <v>43</v>
      </c>
      <c r="O247" s="15">
        <v>27</v>
      </c>
      <c r="P247" s="15">
        <v>0</v>
      </c>
      <c r="Q247" s="15">
        <v>98</v>
      </c>
      <c r="R247" s="15">
        <v>4</v>
      </c>
      <c r="S247" s="15">
        <v>3</v>
      </c>
      <c r="T247" s="15">
        <v>3</v>
      </c>
      <c r="U247" s="15">
        <v>7</v>
      </c>
      <c r="V247" s="15">
        <v>3</v>
      </c>
      <c r="W247" s="15">
        <v>0.248</v>
      </c>
      <c r="X247">
        <f t="shared" si="12"/>
        <v>163</v>
      </c>
      <c r="Y247">
        <f t="shared" si="13"/>
        <v>10.866666666666667</v>
      </c>
      <c r="Z247">
        <f t="shared" si="14"/>
        <v>7.3350000000000009</v>
      </c>
      <c r="AA247">
        <f t="shared" si="15"/>
        <v>7.3350000000000009</v>
      </c>
    </row>
    <row r="248" spans="1:27" ht="14.25" customHeight="1" thickBot="1" x14ac:dyDescent="0.4">
      <c r="A248" t="s">
        <v>514</v>
      </c>
      <c r="B248" s="11" t="s">
        <v>453</v>
      </c>
      <c r="C248" t="s">
        <v>394</v>
      </c>
      <c r="D248" t="s">
        <v>395</v>
      </c>
      <c r="E248" s="15">
        <v>83</v>
      </c>
      <c r="F248" s="15">
        <v>280</v>
      </c>
      <c r="G248" s="15">
        <v>337</v>
      </c>
      <c r="H248" s="15">
        <v>63</v>
      </c>
      <c r="I248" s="15">
        <v>40</v>
      </c>
      <c r="J248" s="15">
        <v>11</v>
      </c>
      <c r="K248" s="15">
        <v>0</v>
      </c>
      <c r="L248" s="15">
        <v>12</v>
      </c>
      <c r="M248" s="15">
        <v>38</v>
      </c>
      <c r="N248" s="15">
        <v>37</v>
      </c>
      <c r="O248" s="15">
        <v>50</v>
      </c>
      <c r="P248" s="15">
        <v>0</v>
      </c>
      <c r="Q248" s="15">
        <v>74</v>
      </c>
      <c r="R248" s="15">
        <v>3</v>
      </c>
      <c r="S248" s="15">
        <v>2</v>
      </c>
      <c r="T248" s="15">
        <v>2</v>
      </c>
      <c r="U248" s="15">
        <v>1</v>
      </c>
      <c r="V248" s="15">
        <v>0</v>
      </c>
      <c r="W248" s="15">
        <v>0.224</v>
      </c>
      <c r="X248">
        <f t="shared" si="12"/>
        <v>162</v>
      </c>
      <c r="Y248">
        <f t="shared" si="13"/>
        <v>10.8</v>
      </c>
      <c r="Z248">
        <f t="shared" si="14"/>
        <v>7.2900000000000009</v>
      </c>
      <c r="AA248">
        <f t="shared" si="15"/>
        <v>7.2900000000000009</v>
      </c>
    </row>
    <row r="249" spans="1:27" ht="14.25" customHeight="1" thickBot="1" x14ac:dyDescent="0.4">
      <c r="A249" t="s">
        <v>607</v>
      </c>
      <c r="B249" s="11" t="s">
        <v>581</v>
      </c>
      <c r="C249" t="s">
        <v>381</v>
      </c>
      <c r="D249" t="s">
        <v>395</v>
      </c>
      <c r="E249" s="15">
        <v>100</v>
      </c>
      <c r="F249" s="15">
        <v>361</v>
      </c>
      <c r="G249" s="15">
        <v>413</v>
      </c>
      <c r="H249" s="15">
        <v>82</v>
      </c>
      <c r="I249" s="15">
        <v>55</v>
      </c>
      <c r="J249" s="15">
        <v>18</v>
      </c>
      <c r="K249" s="15">
        <v>2</v>
      </c>
      <c r="L249" s="15">
        <v>8</v>
      </c>
      <c r="M249" s="15">
        <v>41</v>
      </c>
      <c r="N249" s="15">
        <v>38</v>
      </c>
      <c r="O249" s="15">
        <v>43</v>
      </c>
      <c r="P249" s="15">
        <v>2</v>
      </c>
      <c r="Q249" s="15">
        <v>100</v>
      </c>
      <c r="R249" s="15">
        <v>4</v>
      </c>
      <c r="S249" s="15">
        <v>3</v>
      </c>
      <c r="T249" s="15">
        <v>2</v>
      </c>
      <c r="U249" s="15">
        <v>12</v>
      </c>
      <c r="V249" s="15">
        <v>4</v>
      </c>
      <c r="W249" s="15">
        <v>0.22800000000000001</v>
      </c>
      <c r="X249">
        <f t="shared" si="12"/>
        <v>159</v>
      </c>
      <c r="Y249">
        <f t="shared" si="13"/>
        <v>10.6</v>
      </c>
      <c r="Z249">
        <f t="shared" si="14"/>
        <v>7.1550000000000002</v>
      </c>
      <c r="AA249">
        <f t="shared" si="15"/>
        <v>7.1550000000000002</v>
      </c>
    </row>
    <row r="250" spans="1:27" ht="14.25" customHeight="1" thickBot="1" x14ac:dyDescent="0.4">
      <c r="A250" t="s">
        <v>77</v>
      </c>
      <c r="B250" s="11" t="s">
        <v>271</v>
      </c>
      <c r="C250" t="s">
        <v>378</v>
      </c>
      <c r="D250" t="s">
        <v>395</v>
      </c>
      <c r="E250" s="15">
        <v>115</v>
      </c>
      <c r="F250" s="15">
        <v>414</v>
      </c>
      <c r="G250" s="15">
        <v>470</v>
      </c>
      <c r="H250" s="15">
        <v>93</v>
      </c>
      <c r="I250" s="15">
        <v>58</v>
      </c>
      <c r="J250" s="15">
        <v>22</v>
      </c>
      <c r="K250" s="15">
        <v>2</v>
      </c>
      <c r="L250" s="15">
        <v>11</v>
      </c>
      <c r="M250" s="15">
        <v>51</v>
      </c>
      <c r="N250" s="15">
        <v>48</v>
      </c>
      <c r="O250" s="15">
        <v>45</v>
      </c>
      <c r="P250" s="15">
        <v>1</v>
      </c>
      <c r="Q250" s="15">
        <v>143</v>
      </c>
      <c r="R250" s="15">
        <v>6</v>
      </c>
      <c r="S250" s="15">
        <v>4</v>
      </c>
      <c r="T250" s="15">
        <v>3</v>
      </c>
      <c r="U250" s="15">
        <v>9</v>
      </c>
      <c r="V250" s="15">
        <v>3</v>
      </c>
      <c r="W250" s="15">
        <v>0.22600000000000001</v>
      </c>
      <c r="X250">
        <f t="shared" si="12"/>
        <v>159</v>
      </c>
      <c r="Y250">
        <f t="shared" si="13"/>
        <v>10.6</v>
      </c>
      <c r="Z250">
        <f t="shared" si="14"/>
        <v>7.1550000000000002</v>
      </c>
      <c r="AA250">
        <f t="shared" si="15"/>
        <v>7.1550000000000002</v>
      </c>
    </row>
    <row r="251" spans="1:27" ht="14.25" customHeight="1" thickBot="1" x14ac:dyDescent="0.4">
      <c r="A251" t="s">
        <v>1386</v>
      </c>
      <c r="B251" s="11" t="s">
        <v>1387</v>
      </c>
      <c r="C251" t="s">
        <v>379</v>
      </c>
      <c r="D251" t="s">
        <v>395</v>
      </c>
      <c r="E251" s="15">
        <v>105</v>
      </c>
      <c r="F251" s="15">
        <v>364</v>
      </c>
      <c r="G251" s="15">
        <v>417</v>
      </c>
      <c r="H251" s="15">
        <v>82</v>
      </c>
      <c r="I251" s="15">
        <v>55</v>
      </c>
      <c r="J251" s="15">
        <v>14</v>
      </c>
      <c r="K251" s="15">
        <v>1</v>
      </c>
      <c r="L251" s="15">
        <v>12</v>
      </c>
      <c r="M251" s="15">
        <v>46</v>
      </c>
      <c r="N251" s="15">
        <v>45</v>
      </c>
      <c r="O251" s="15">
        <v>43</v>
      </c>
      <c r="P251" s="15">
        <v>0</v>
      </c>
      <c r="Q251" s="15">
        <v>113</v>
      </c>
      <c r="R251" s="15">
        <v>4</v>
      </c>
      <c r="S251" s="15">
        <v>3</v>
      </c>
      <c r="T251" s="15">
        <v>3</v>
      </c>
      <c r="U251" s="15">
        <v>6</v>
      </c>
      <c r="V251" s="15">
        <v>2</v>
      </c>
      <c r="W251" s="15">
        <v>0.22500000000000001</v>
      </c>
      <c r="X251">
        <f t="shared" si="12"/>
        <v>159</v>
      </c>
      <c r="Y251">
        <f t="shared" si="13"/>
        <v>10.6</v>
      </c>
      <c r="Z251">
        <f t="shared" si="14"/>
        <v>7.1550000000000002</v>
      </c>
      <c r="AA251">
        <f t="shared" si="15"/>
        <v>7.1550000000000002</v>
      </c>
    </row>
    <row r="252" spans="1:27" ht="14.25" customHeight="1" thickBot="1" x14ac:dyDescent="0.4">
      <c r="A252" t="s">
        <v>58</v>
      </c>
      <c r="B252" s="11" t="s">
        <v>1870</v>
      </c>
      <c r="C252" t="s">
        <v>1591</v>
      </c>
      <c r="D252" t="s">
        <v>395</v>
      </c>
      <c r="E252" s="15">
        <v>99</v>
      </c>
      <c r="F252" s="15">
        <v>353</v>
      </c>
      <c r="G252" s="15">
        <v>387</v>
      </c>
      <c r="H252" s="15">
        <v>89</v>
      </c>
      <c r="I252" s="15">
        <v>57</v>
      </c>
      <c r="J252" s="15">
        <v>21</v>
      </c>
      <c r="K252" s="15">
        <v>1</v>
      </c>
      <c r="L252" s="15">
        <v>9</v>
      </c>
      <c r="M252" s="15">
        <v>40</v>
      </c>
      <c r="N252" s="15">
        <v>41</v>
      </c>
      <c r="O252" s="15">
        <v>22</v>
      </c>
      <c r="P252" s="15">
        <v>1</v>
      </c>
      <c r="Q252" s="15">
        <v>85</v>
      </c>
      <c r="R252" s="15">
        <v>5</v>
      </c>
      <c r="S252" s="15">
        <v>3</v>
      </c>
      <c r="T252" s="15">
        <v>3</v>
      </c>
      <c r="U252" s="15">
        <v>5</v>
      </c>
      <c r="V252" s="15">
        <v>2</v>
      </c>
      <c r="W252" s="15">
        <v>0.25</v>
      </c>
      <c r="X252">
        <f t="shared" si="12"/>
        <v>159</v>
      </c>
      <c r="Y252">
        <f t="shared" si="13"/>
        <v>10.6</v>
      </c>
      <c r="Z252">
        <f t="shared" si="14"/>
        <v>7.1550000000000002</v>
      </c>
      <c r="AA252">
        <f t="shared" si="15"/>
        <v>7.1550000000000002</v>
      </c>
    </row>
    <row r="253" spans="1:27" ht="14.25" customHeight="1" thickBot="1" x14ac:dyDescent="0.4">
      <c r="A253" t="s">
        <v>94</v>
      </c>
      <c r="B253" s="11" t="s">
        <v>1869</v>
      </c>
      <c r="C253" t="s">
        <v>369</v>
      </c>
      <c r="D253" t="s">
        <v>395</v>
      </c>
      <c r="E253" s="15">
        <v>92</v>
      </c>
      <c r="F253" s="15">
        <v>325</v>
      </c>
      <c r="G253" s="15">
        <v>371</v>
      </c>
      <c r="H253" s="15">
        <v>72</v>
      </c>
      <c r="I253" s="15">
        <v>41</v>
      </c>
      <c r="J253" s="15">
        <v>15</v>
      </c>
      <c r="K253" s="15">
        <v>1</v>
      </c>
      <c r="L253" s="15">
        <v>16</v>
      </c>
      <c r="M253" s="15">
        <v>42</v>
      </c>
      <c r="N253" s="15">
        <v>46</v>
      </c>
      <c r="O253" s="15">
        <v>38</v>
      </c>
      <c r="P253" s="15">
        <v>1</v>
      </c>
      <c r="Q253" s="15">
        <v>108</v>
      </c>
      <c r="R253" s="15">
        <v>4</v>
      </c>
      <c r="S253" s="15">
        <v>3</v>
      </c>
      <c r="T253" s="15">
        <v>2</v>
      </c>
      <c r="U253" s="15">
        <v>5</v>
      </c>
      <c r="V253" s="15">
        <v>2</v>
      </c>
      <c r="W253" s="15">
        <v>0.221</v>
      </c>
      <c r="X253">
        <f t="shared" si="12"/>
        <v>159</v>
      </c>
      <c r="Y253">
        <f t="shared" si="13"/>
        <v>10.6</v>
      </c>
      <c r="Z253">
        <f t="shared" si="14"/>
        <v>7.1550000000000002</v>
      </c>
      <c r="AA253">
        <f t="shared" si="15"/>
        <v>7.1550000000000002</v>
      </c>
    </row>
    <row r="254" spans="1:27" ht="14.25" customHeight="1" thickBot="1" x14ac:dyDescent="0.4">
      <c r="A254" t="s">
        <v>1487</v>
      </c>
      <c r="B254" s="11" t="s">
        <v>1488</v>
      </c>
      <c r="C254" t="s">
        <v>376</v>
      </c>
      <c r="D254" t="s">
        <v>395</v>
      </c>
      <c r="E254" s="15">
        <v>97</v>
      </c>
      <c r="F254" s="15">
        <v>333</v>
      </c>
      <c r="G254" s="15">
        <v>379</v>
      </c>
      <c r="H254" s="15">
        <v>78</v>
      </c>
      <c r="I254" s="15">
        <v>52</v>
      </c>
      <c r="J254" s="15">
        <v>14</v>
      </c>
      <c r="K254" s="15">
        <v>4</v>
      </c>
      <c r="L254" s="15">
        <v>8</v>
      </c>
      <c r="M254" s="15">
        <v>41</v>
      </c>
      <c r="N254" s="15">
        <v>35</v>
      </c>
      <c r="O254" s="15">
        <v>38</v>
      </c>
      <c r="P254" s="15">
        <v>0</v>
      </c>
      <c r="Q254" s="15">
        <v>92</v>
      </c>
      <c r="R254" s="15">
        <v>2</v>
      </c>
      <c r="S254" s="15">
        <v>3</v>
      </c>
      <c r="T254" s="15">
        <v>3</v>
      </c>
      <c r="U254" s="15">
        <v>17</v>
      </c>
      <c r="V254" s="15">
        <v>6</v>
      </c>
      <c r="W254" s="15">
        <v>0.23300000000000001</v>
      </c>
      <c r="X254">
        <f t="shared" si="12"/>
        <v>157</v>
      </c>
      <c r="Y254">
        <f t="shared" si="13"/>
        <v>10.466666666666667</v>
      </c>
      <c r="Z254">
        <f t="shared" si="14"/>
        <v>7.0650000000000004</v>
      </c>
      <c r="AA254">
        <f t="shared" si="15"/>
        <v>7.0650000000000004</v>
      </c>
    </row>
    <row r="255" spans="1:27" ht="14.25" customHeight="1" thickBot="1" x14ac:dyDescent="0.4">
      <c r="A255" t="s">
        <v>781</v>
      </c>
      <c r="B255" s="11" t="s">
        <v>743</v>
      </c>
      <c r="C255" t="s">
        <v>371</v>
      </c>
      <c r="D255" t="s">
        <v>395</v>
      </c>
      <c r="E255" s="15">
        <v>97</v>
      </c>
      <c r="F255" s="15">
        <v>364</v>
      </c>
      <c r="G255" s="15">
        <v>393</v>
      </c>
      <c r="H255" s="15">
        <v>84</v>
      </c>
      <c r="I255" s="15">
        <v>52</v>
      </c>
      <c r="J255" s="15">
        <v>19</v>
      </c>
      <c r="K255" s="15">
        <v>2</v>
      </c>
      <c r="L255" s="15">
        <v>11</v>
      </c>
      <c r="M255" s="15">
        <v>43</v>
      </c>
      <c r="N255" s="15">
        <v>43</v>
      </c>
      <c r="O255" s="15">
        <v>21</v>
      </c>
      <c r="P255" s="15">
        <v>0</v>
      </c>
      <c r="Q255" s="15">
        <v>112</v>
      </c>
      <c r="R255" s="15">
        <v>3</v>
      </c>
      <c r="S255" s="15">
        <v>3</v>
      </c>
      <c r="T255" s="15">
        <v>2</v>
      </c>
      <c r="U255" s="15">
        <v>28</v>
      </c>
      <c r="V255" s="15">
        <v>7</v>
      </c>
      <c r="W255" s="15">
        <v>0.23</v>
      </c>
      <c r="X255">
        <f t="shared" si="12"/>
        <v>156</v>
      </c>
      <c r="Y255">
        <f t="shared" si="13"/>
        <v>10.4</v>
      </c>
      <c r="Z255">
        <f t="shared" si="14"/>
        <v>7.0200000000000005</v>
      </c>
      <c r="AA255">
        <f t="shared" si="15"/>
        <v>7.0200000000000005</v>
      </c>
    </row>
    <row r="256" spans="1:27" ht="14.25" customHeight="1" thickBot="1" x14ac:dyDescent="0.4">
      <c r="A256" t="s">
        <v>27</v>
      </c>
      <c r="B256" s="11" t="s">
        <v>1390</v>
      </c>
      <c r="C256" t="s">
        <v>386</v>
      </c>
      <c r="D256" t="s">
        <v>395</v>
      </c>
      <c r="E256" s="15">
        <v>130</v>
      </c>
      <c r="F256" s="15">
        <v>455</v>
      </c>
      <c r="G256" s="15">
        <v>505</v>
      </c>
      <c r="H256" s="15">
        <v>105</v>
      </c>
      <c r="I256" s="15">
        <v>70</v>
      </c>
      <c r="J256" s="15">
        <v>20</v>
      </c>
      <c r="K256" s="15">
        <v>4</v>
      </c>
      <c r="L256" s="15">
        <v>11</v>
      </c>
      <c r="M256" s="15">
        <v>53</v>
      </c>
      <c r="N256" s="15">
        <v>49</v>
      </c>
      <c r="O256" s="15">
        <v>38</v>
      </c>
      <c r="P256" s="15">
        <v>1</v>
      </c>
      <c r="Q256" s="15">
        <v>159</v>
      </c>
      <c r="R256" s="15">
        <v>4</v>
      </c>
      <c r="S256" s="15">
        <v>4</v>
      </c>
      <c r="T256" s="15">
        <v>4</v>
      </c>
      <c r="U256" s="15">
        <v>13</v>
      </c>
      <c r="V256" s="15">
        <v>4</v>
      </c>
      <c r="W256" s="15">
        <v>0.23</v>
      </c>
      <c r="X256">
        <f t="shared" si="12"/>
        <v>156</v>
      </c>
      <c r="Y256">
        <f t="shared" si="13"/>
        <v>10.4</v>
      </c>
      <c r="Z256">
        <f t="shared" si="14"/>
        <v>7.0200000000000005</v>
      </c>
      <c r="AA256">
        <f t="shared" si="15"/>
        <v>7.0200000000000005</v>
      </c>
    </row>
    <row r="257" spans="1:27" ht="14.25" customHeight="1" thickBot="1" x14ac:dyDescent="0.4">
      <c r="A257" t="s">
        <v>1886</v>
      </c>
      <c r="B257" s="11" t="s">
        <v>1845</v>
      </c>
      <c r="C257" t="s">
        <v>369</v>
      </c>
      <c r="D257" t="s">
        <v>395</v>
      </c>
      <c r="E257" s="15">
        <v>81</v>
      </c>
      <c r="F257" s="15">
        <v>292</v>
      </c>
      <c r="G257" s="15">
        <v>327</v>
      </c>
      <c r="H257" s="15">
        <v>76</v>
      </c>
      <c r="I257" s="15">
        <v>53</v>
      </c>
      <c r="J257" s="15">
        <v>16</v>
      </c>
      <c r="K257" s="15">
        <v>3</v>
      </c>
      <c r="L257" s="15">
        <v>5</v>
      </c>
      <c r="M257" s="15">
        <v>36</v>
      </c>
      <c r="N257" s="15">
        <v>31</v>
      </c>
      <c r="O257" s="15">
        <v>26</v>
      </c>
      <c r="P257" s="15">
        <v>0</v>
      </c>
      <c r="Q257" s="15">
        <v>61</v>
      </c>
      <c r="R257" s="15">
        <v>3</v>
      </c>
      <c r="S257" s="15">
        <v>2</v>
      </c>
      <c r="T257" s="15">
        <v>2</v>
      </c>
      <c r="U257" s="15">
        <v>12</v>
      </c>
      <c r="V257" s="15">
        <v>4</v>
      </c>
      <c r="W257" s="15">
        <v>0.25900000000000001</v>
      </c>
      <c r="X257">
        <f t="shared" si="12"/>
        <v>154</v>
      </c>
      <c r="Y257">
        <f t="shared" si="13"/>
        <v>10.266666666666667</v>
      </c>
      <c r="Z257">
        <f t="shared" si="14"/>
        <v>6.9300000000000006</v>
      </c>
      <c r="AA257">
        <f t="shared" si="15"/>
        <v>6.9300000000000006</v>
      </c>
    </row>
    <row r="258" spans="1:27" ht="14.25" customHeight="1" thickBot="1" x14ac:dyDescent="0.4">
      <c r="A258" t="s">
        <v>144</v>
      </c>
      <c r="B258" s="11" t="s">
        <v>1039</v>
      </c>
      <c r="C258" t="s">
        <v>446</v>
      </c>
      <c r="D258" t="s">
        <v>395</v>
      </c>
      <c r="E258" s="15">
        <v>83</v>
      </c>
      <c r="F258" s="15">
        <v>309</v>
      </c>
      <c r="G258" s="15">
        <v>354</v>
      </c>
      <c r="H258" s="15">
        <v>74</v>
      </c>
      <c r="I258" s="15">
        <v>53</v>
      </c>
      <c r="J258" s="15">
        <v>14</v>
      </c>
      <c r="K258" s="15">
        <v>2</v>
      </c>
      <c r="L258" s="15">
        <v>5</v>
      </c>
      <c r="M258" s="15">
        <v>41</v>
      </c>
      <c r="N258" s="15">
        <v>29</v>
      </c>
      <c r="O258" s="15">
        <v>36</v>
      </c>
      <c r="P258" s="15">
        <v>0</v>
      </c>
      <c r="Q258" s="15">
        <v>80</v>
      </c>
      <c r="R258" s="15">
        <v>4</v>
      </c>
      <c r="S258" s="15">
        <v>2</v>
      </c>
      <c r="T258" s="15">
        <v>3</v>
      </c>
      <c r="U258" s="15">
        <v>28</v>
      </c>
      <c r="V258" s="15">
        <v>7</v>
      </c>
      <c r="W258" s="15">
        <v>0.23899999999999999</v>
      </c>
      <c r="X258">
        <f t="shared" ref="X258:X321" si="16">U258+(4*L258)+I258+(2*J258)+(3*K258)+O258-Q258-V258+M258+N258</f>
        <v>154</v>
      </c>
      <c r="Y258">
        <f t="shared" ref="Y258:Y321" si="17">X258/15</f>
        <v>10.266666666666667</v>
      </c>
      <c r="Z258">
        <f t="shared" ref="Z258:Z321" si="18">IF(X258&gt;= 600,Y258*1.125,IF( X258&gt; 575,Y258*1.1,IF( X258&gt; 550,Y258*1.075,IF( X258&gt; 525,Y258*1.05,IF( X258&gt; 500,Y258*1.025,IF( X258&gt; 475,Y258,IF( X258&gt; 450,Y258*0.975,IF( X258&gt; 425,Y258*0.95,IF( X258&gt; 400,Y258*0.925,IF( X258&gt; 375,Y258*0.9,IF( X258&gt; 350,Y258*0.875,IF( X258&gt; 325,Y258*0.85,IF( X258&gt; 300,Y258*0.825,IF( X258&gt; 275,Y258*0.8,IF( X258&gt; 250,Y258*0.775,IF( X258&gt; 225,Y258*0.75,IF( X258&gt; 200,Y258*0.725,IF( X258&gt; 175,Y258*0.7,IF( X258&gt; 150,Y258*0.675,IF( X258&gt; 125,Y258*0.65,IF( X258&gt; 100,Y258*0.625,IF( X258&gt; 75,Y258*0.6,IF( X258&gt; 50,Y258*0.575,IF( X258&gt; 25,Y258*0.55,Y258*0.525))))))))))))))))))))))))</f>
        <v>6.9300000000000006</v>
      </c>
      <c r="AA258">
        <f t="shared" ref="AA258:AA321" si="19">IF(Z258 &lt; 1.5,1,Z258)</f>
        <v>6.9300000000000006</v>
      </c>
    </row>
    <row r="259" spans="1:27" ht="14.25" customHeight="1" thickBot="1" x14ac:dyDescent="0.4">
      <c r="A259" t="s">
        <v>854</v>
      </c>
      <c r="B259" s="11" t="s">
        <v>1852</v>
      </c>
      <c r="C259" t="s">
        <v>385</v>
      </c>
      <c r="D259" t="s">
        <v>395</v>
      </c>
      <c r="E259" s="15">
        <v>102</v>
      </c>
      <c r="F259" s="15">
        <v>341</v>
      </c>
      <c r="G259" s="15">
        <v>384</v>
      </c>
      <c r="H259" s="15">
        <v>81</v>
      </c>
      <c r="I259" s="15">
        <v>58</v>
      </c>
      <c r="J259" s="15">
        <v>16</v>
      </c>
      <c r="K259" s="15">
        <v>1</v>
      </c>
      <c r="L259" s="15">
        <v>6</v>
      </c>
      <c r="M259" s="15">
        <v>40</v>
      </c>
      <c r="N259" s="15">
        <v>35</v>
      </c>
      <c r="O259" s="15">
        <v>34</v>
      </c>
      <c r="P259" s="15">
        <v>0</v>
      </c>
      <c r="Q259" s="15">
        <v>80</v>
      </c>
      <c r="R259" s="15">
        <v>2</v>
      </c>
      <c r="S259" s="15">
        <v>3</v>
      </c>
      <c r="T259" s="15">
        <v>3</v>
      </c>
      <c r="U259" s="15">
        <v>11</v>
      </c>
      <c r="V259" s="15">
        <v>3</v>
      </c>
      <c r="W259" s="15">
        <v>0.23699999999999999</v>
      </c>
      <c r="X259">
        <f t="shared" si="16"/>
        <v>154</v>
      </c>
      <c r="Y259">
        <f t="shared" si="17"/>
        <v>10.266666666666667</v>
      </c>
      <c r="Z259">
        <f t="shared" si="18"/>
        <v>6.9300000000000006</v>
      </c>
      <c r="AA259">
        <f t="shared" si="19"/>
        <v>6.9300000000000006</v>
      </c>
    </row>
    <row r="260" spans="1:27" ht="14.25" customHeight="1" thickBot="1" x14ac:dyDescent="0.4">
      <c r="A260" t="s">
        <v>27</v>
      </c>
      <c r="B260" s="11" t="s">
        <v>45</v>
      </c>
      <c r="C260" t="s">
        <v>374</v>
      </c>
      <c r="D260" t="s">
        <v>395</v>
      </c>
      <c r="E260" s="15">
        <v>84</v>
      </c>
      <c r="F260" s="15">
        <v>297</v>
      </c>
      <c r="G260" s="15">
        <v>346</v>
      </c>
      <c r="H260" s="15">
        <v>66</v>
      </c>
      <c r="I260" s="15">
        <v>39</v>
      </c>
      <c r="J260" s="15">
        <v>12</v>
      </c>
      <c r="K260" s="15">
        <v>1</v>
      </c>
      <c r="L260" s="15">
        <v>14</v>
      </c>
      <c r="M260" s="15">
        <v>41</v>
      </c>
      <c r="N260" s="15">
        <v>42</v>
      </c>
      <c r="O260" s="15">
        <v>41</v>
      </c>
      <c r="P260" s="15">
        <v>2</v>
      </c>
      <c r="Q260" s="15">
        <v>93</v>
      </c>
      <c r="R260" s="15">
        <v>5</v>
      </c>
      <c r="S260" s="15">
        <v>3</v>
      </c>
      <c r="T260" s="15">
        <v>2</v>
      </c>
      <c r="U260" s="15">
        <v>2</v>
      </c>
      <c r="V260" s="15">
        <v>1</v>
      </c>
      <c r="W260" s="15">
        <v>0.222</v>
      </c>
      <c r="X260">
        <f t="shared" si="16"/>
        <v>154</v>
      </c>
      <c r="Y260">
        <f t="shared" si="17"/>
        <v>10.266666666666667</v>
      </c>
      <c r="Z260">
        <f t="shared" si="18"/>
        <v>6.9300000000000006</v>
      </c>
      <c r="AA260">
        <f t="shared" si="19"/>
        <v>6.9300000000000006</v>
      </c>
    </row>
    <row r="261" spans="1:27" ht="14.25" customHeight="1" thickBot="1" x14ac:dyDescent="0.4">
      <c r="A261" t="s">
        <v>406</v>
      </c>
      <c r="B261" s="11" t="s">
        <v>352</v>
      </c>
      <c r="C261" t="s">
        <v>388</v>
      </c>
      <c r="D261" t="s">
        <v>395</v>
      </c>
      <c r="E261" s="15">
        <v>89</v>
      </c>
      <c r="F261" s="15">
        <v>321</v>
      </c>
      <c r="G261" s="15">
        <v>350</v>
      </c>
      <c r="H261" s="15">
        <v>81</v>
      </c>
      <c r="I261" s="15">
        <v>57</v>
      </c>
      <c r="J261" s="15">
        <v>16</v>
      </c>
      <c r="K261" s="15">
        <v>1</v>
      </c>
      <c r="L261" s="15">
        <v>7</v>
      </c>
      <c r="M261" s="15">
        <v>35</v>
      </c>
      <c r="N261" s="15">
        <v>36</v>
      </c>
      <c r="O261" s="15">
        <v>21</v>
      </c>
      <c r="P261" s="15">
        <v>0</v>
      </c>
      <c r="Q261" s="15">
        <v>61</v>
      </c>
      <c r="R261" s="15">
        <v>2</v>
      </c>
      <c r="S261" s="15">
        <v>3</v>
      </c>
      <c r="T261" s="15">
        <v>3</v>
      </c>
      <c r="U261" s="15">
        <v>4</v>
      </c>
      <c r="V261" s="15">
        <v>2</v>
      </c>
      <c r="W261" s="15">
        <v>0.252</v>
      </c>
      <c r="X261">
        <f t="shared" si="16"/>
        <v>153</v>
      </c>
      <c r="Y261">
        <f t="shared" si="17"/>
        <v>10.199999999999999</v>
      </c>
      <c r="Z261">
        <f t="shared" si="18"/>
        <v>6.8849999999999998</v>
      </c>
      <c r="AA261">
        <f t="shared" si="19"/>
        <v>6.8849999999999998</v>
      </c>
    </row>
    <row r="262" spans="1:27" ht="14.25" customHeight="1" thickBot="1" x14ac:dyDescent="0.4">
      <c r="A262" t="s">
        <v>905</v>
      </c>
      <c r="B262" s="11" t="s">
        <v>827</v>
      </c>
      <c r="C262" s="23"/>
      <c r="D262" t="s">
        <v>395</v>
      </c>
      <c r="E262" s="15">
        <v>73</v>
      </c>
      <c r="F262" s="15">
        <v>283</v>
      </c>
      <c r="G262" s="15">
        <v>309</v>
      </c>
      <c r="H262" s="15">
        <v>73</v>
      </c>
      <c r="I262" s="15">
        <v>50</v>
      </c>
      <c r="J262" s="15">
        <v>17</v>
      </c>
      <c r="K262" s="15">
        <v>0</v>
      </c>
      <c r="L262" s="15">
        <v>6</v>
      </c>
      <c r="M262" s="15">
        <v>32</v>
      </c>
      <c r="N262" s="15">
        <v>32</v>
      </c>
      <c r="O262" s="15">
        <v>20</v>
      </c>
      <c r="P262" s="15">
        <v>0</v>
      </c>
      <c r="Q262" s="15">
        <v>41</v>
      </c>
      <c r="R262" s="15">
        <v>3</v>
      </c>
      <c r="S262" s="15">
        <v>2</v>
      </c>
      <c r="T262" s="15">
        <v>1</v>
      </c>
      <c r="U262" s="15">
        <v>3</v>
      </c>
      <c r="V262" s="15">
        <v>1</v>
      </c>
      <c r="W262" s="15">
        <v>0.26</v>
      </c>
      <c r="X262">
        <f t="shared" si="16"/>
        <v>153</v>
      </c>
      <c r="Y262">
        <f t="shared" si="17"/>
        <v>10.199999999999999</v>
      </c>
      <c r="Z262">
        <f t="shared" si="18"/>
        <v>6.8849999999999998</v>
      </c>
      <c r="AA262">
        <f t="shared" si="19"/>
        <v>6.8849999999999998</v>
      </c>
    </row>
    <row r="263" spans="1:27" ht="14.25" customHeight="1" thickBot="1" x14ac:dyDescent="0.4">
      <c r="A263" t="s">
        <v>121</v>
      </c>
      <c r="B263" s="11" t="s">
        <v>1695</v>
      </c>
      <c r="C263" t="s">
        <v>370</v>
      </c>
      <c r="D263" t="s">
        <v>395</v>
      </c>
      <c r="E263" s="15">
        <v>76</v>
      </c>
      <c r="F263" s="15">
        <v>271</v>
      </c>
      <c r="G263" s="15">
        <v>301</v>
      </c>
      <c r="H263" s="15">
        <v>66</v>
      </c>
      <c r="I263" s="15">
        <v>39</v>
      </c>
      <c r="J263" s="15">
        <v>14</v>
      </c>
      <c r="K263" s="15">
        <v>0</v>
      </c>
      <c r="L263" s="15">
        <v>13</v>
      </c>
      <c r="M263" s="15">
        <v>36</v>
      </c>
      <c r="N263" s="15">
        <v>40</v>
      </c>
      <c r="O263" s="15">
        <v>22</v>
      </c>
      <c r="P263" s="15">
        <v>0</v>
      </c>
      <c r="Q263" s="15">
        <v>66</v>
      </c>
      <c r="R263" s="15">
        <v>3</v>
      </c>
      <c r="S263" s="15">
        <v>2</v>
      </c>
      <c r="T263" s="15">
        <v>2</v>
      </c>
      <c r="U263" s="15">
        <v>1</v>
      </c>
      <c r="V263" s="15">
        <v>0</v>
      </c>
      <c r="W263" s="15">
        <v>0.245</v>
      </c>
      <c r="X263">
        <f t="shared" si="16"/>
        <v>152</v>
      </c>
      <c r="Y263">
        <f t="shared" si="17"/>
        <v>10.133333333333333</v>
      </c>
      <c r="Z263">
        <f t="shared" si="18"/>
        <v>6.84</v>
      </c>
      <c r="AA263">
        <f t="shared" si="19"/>
        <v>6.84</v>
      </c>
    </row>
    <row r="264" spans="1:27" ht="14.25" customHeight="1" thickBot="1" x14ac:dyDescent="0.4">
      <c r="A264" t="s">
        <v>497</v>
      </c>
      <c r="B264" s="11" t="s">
        <v>159</v>
      </c>
      <c r="C264" t="s">
        <v>364</v>
      </c>
      <c r="D264" t="s">
        <v>395</v>
      </c>
      <c r="E264" s="15">
        <v>81</v>
      </c>
      <c r="F264" s="15">
        <v>284</v>
      </c>
      <c r="G264" s="15">
        <v>324</v>
      </c>
      <c r="H264" s="15">
        <v>66</v>
      </c>
      <c r="I264" s="15">
        <v>42</v>
      </c>
      <c r="J264" s="15">
        <v>14</v>
      </c>
      <c r="K264" s="15">
        <v>1</v>
      </c>
      <c r="L264" s="15">
        <v>10</v>
      </c>
      <c r="M264" s="15">
        <v>35</v>
      </c>
      <c r="N264" s="15">
        <v>35</v>
      </c>
      <c r="O264" s="15">
        <v>31</v>
      </c>
      <c r="P264" s="15">
        <v>0</v>
      </c>
      <c r="Q264" s="15">
        <v>64</v>
      </c>
      <c r="R264" s="15">
        <v>4</v>
      </c>
      <c r="S264" s="15">
        <v>3</v>
      </c>
      <c r="T264" s="15">
        <v>2</v>
      </c>
      <c r="U264" s="15">
        <v>2</v>
      </c>
      <c r="V264" s="15">
        <v>1</v>
      </c>
      <c r="W264" s="15">
        <v>0.23200000000000001</v>
      </c>
      <c r="X264">
        <f t="shared" si="16"/>
        <v>151</v>
      </c>
      <c r="Y264">
        <f t="shared" si="17"/>
        <v>10.066666666666666</v>
      </c>
      <c r="Z264">
        <f t="shared" si="18"/>
        <v>6.7949999999999999</v>
      </c>
      <c r="AA264">
        <f t="shared" si="19"/>
        <v>6.7949999999999999</v>
      </c>
    </row>
    <row r="265" spans="1:27" ht="14.25" customHeight="1" thickBot="1" x14ac:dyDescent="0.4">
      <c r="A265" t="s">
        <v>182</v>
      </c>
      <c r="B265" s="11" t="s">
        <v>658</v>
      </c>
      <c r="C265" t="s">
        <v>1588</v>
      </c>
      <c r="D265" t="s">
        <v>395</v>
      </c>
      <c r="E265" s="15">
        <v>113</v>
      </c>
      <c r="F265" s="15">
        <v>401</v>
      </c>
      <c r="G265" s="15">
        <v>445</v>
      </c>
      <c r="H265" s="15">
        <v>91</v>
      </c>
      <c r="I265" s="15">
        <v>61</v>
      </c>
      <c r="J265" s="15">
        <v>20</v>
      </c>
      <c r="K265" s="15">
        <v>2</v>
      </c>
      <c r="L265" s="15">
        <v>8</v>
      </c>
      <c r="M265" s="15">
        <v>44</v>
      </c>
      <c r="N265" s="15">
        <v>41</v>
      </c>
      <c r="O265" s="15">
        <v>27</v>
      </c>
      <c r="P265" s="15">
        <v>0</v>
      </c>
      <c r="Q265" s="15">
        <v>111</v>
      </c>
      <c r="R265" s="15">
        <v>10</v>
      </c>
      <c r="S265" s="15">
        <v>4</v>
      </c>
      <c r="T265" s="15">
        <v>4</v>
      </c>
      <c r="U265" s="15">
        <v>15</v>
      </c>
      <c r="V265" s="15">
        <v>5</v>
      </c>
      <c r="W265" s="15">
        <v>0.22800000000000001</v>
      </c>
      <c r="X265">
        <f t="shared" si="16"/>
        <v>150</v>
      </c>
      <c r="Y265">
        <f t="shared" si="17"/>
        <v>10</v>
      </c>
      <c r="Z265">
        <f t="shared" si="18"/>
        <v>6.5</v>
      </c>
      <c r="AA265">
        <f t="shared" si="19"/>
        <v>6.5</v>
      </c>
    </row>
    <row r="266" spans="1:27" ht="14.25" customHeight="1" thickBot="1" x14ac:dyDescent="0.4">
      <c r="A266" t="s">
        <v>406</v>
      </c>
      <c r="B266" s="11" t="s">
        <v>260</v>
      </c>
      <c r="C266" t="s">
        <v>371</v>
      </c>
      <c r="D266" t="s">
        <v>395</v>
      </c>
      <c r="E266" s="15">
        <v>81</v>
      </c>
      <c r="F266" s="15">
        <v>291</v>
      </c>
      <c r="G266" s="15">
        <v>319</v>
      </c>
      <c r="H266" s="15">
        <v>76</v>
      </c>
      <c r="I266" s="15">
        <v>50</v>
      </c>
      <c r="J266" s="15">
        <v>17</v>
      </c>
      <c r="K266" s="15">
        <v>1</v>
      </c>
      <c r="L266" s="15">
        <v>8</v>
      </c>
      <c r="M266" s="15">
        <v>35</v>
      </c>
      <c r="N266" s="15">
        <v>36</v>
      </c>
      <c r="O266" s="15">
        <v>18</v>
      </c>
      <c r="P266" s="15">
        <v>1</v>
      </c>
      <c r="Q266" s="15">
        <v>61</v>
      </c>
      <c r="R266" s="15">
        <v>5</v>
      </c>
      <c r="S266" s="15">
        <v>3</v>
      </c>
      <c r="T266" s="15">
        <v>2</v>
      </c>
      <c r="U266" s="15">
        <v>4</v>
      </c>
      <c r="V266" s="15">
        <v>2</v>
      </c>
      <c r="W266" s="15">
        <v>0.26100000000000001</v>
      </c>
      <c r="X266">
        <f t="shared" si="16"/>
        <v>149</v>
      </c>
      <c r="Y266">
        <f t="shared" si="17"/>
        <v>9.9333333333333336</v>
      </c>
      <c r="Z266">
        <f t="shared" si="18"/>
        <v>6.456666666666667</v>
      </c>
      <c r="AA266">
        <f t="shared" si="19"/>
        <v>6.456666666666667</v>
      </c>
    </row>
    <row r="267" spans="1:27" ht="14.25" customHeight="1" thickBot="1" x14ac:dyDescent="0.4">
      <c r="A267" t="s">
        <v>69</v>
      </c>
      <c r="B267" s="11" t="s">
        <v>555</v>
      </c>
      <c r="C267" t="s">
        <v>378</v>
      </c>
      <c r="D267" t="s">
        <v>395</v>
      </c>
      <c r="E267" s="15">
        <v>71</v>
      </c>
      <c r="F267" s="15">
        <v>276</v>
      </c>
      <c r="G267" s="15">
        <v>302</v>
      </c>
      <c r="H267" s="15">
        <v>70</v>
      </c>
      <c r="I267" s="15">
        <v>51</v>
      </c>
      <c r="J267" s="15">
        <v>13</v>
      </c>
      <c r="K267" s="15">
        <v>1</v>
      </c>
      <c r="L267" s="15">
        <v>6</v>
      </c>
      <c r="M267" s="15">
        <v>33</v>
      </c>
      <c r="N267" s="15">
        <v>30</v>
      </c>
      <c r="O267" s="15">
        <v>18</v>
      </c>
      <c r="P267" s="15">
        <v>1</v>
      </c>
      <c r="Q267" s="15">
        <v>41</v>
      </c>
      <c r="R267" s="15">
        <v>3</v>
      </c>
      <c r="S267" s="15">
        <v>2</v>
      </c>
      <c r="T267" s="15">
        <v>2</v>
      </c>
      <c r="U267" s="15">
        <v>6</v>
      </c>
      <c r="V267" s="15">
        <v>2</v>
      </c>
      <c r="W267" s="15">
        <v>0.255</v>
      </c>
      <c r="X267">
        <f t="shared" si="16"/>
        <v>148</v>
      </c>
      <c r="Y267">
        <f t="shared" si="17"/>
        <v>9.8666666666666671</v>
      </c>
      <c r="Z267">
        <f t="shared" si="18"/>
        <v>6.413333333333334</v>
      </c>
      <c r="AA267">
        <f t="shared" si="19"/>
        <v>6.413333333333334</v>
      </c>
    </row>
    <row r="268" spans="1:27" ht="14.25" customHeight="1" thickBot="1" x14ac:dyDescent="0.4">
      <c r="A268" t="s">
        <v>105</v>
      </c>
      <c r="B268" s="11" t="s">
        <v>1374</v>
      </c>
      <c r="C268" t="s">
        <v>1591</v>
      </c>
      <c r="D268" t="s">
        <v>395</v>
      </c>
      <c r="E268" s="15">
        <v>107</v>
      </c>
      <c r="F268" s="15">
        <v>377</v>
      </c>
      <c r="G268" s="15">
        <v>421</v>
      </c>
      <c r="H268" s="15">
        <v>88</v>
      </c>
      <c r="I268" s="15">
        <v>56</v>
      </c>
      <c r="J268" s="15">
        <v>19</v>
      </c>
      <c r="K268" s="15">
        <v>3</v>
      </c>
      <c r="L268" s="15">
        <v>10</v>
      </c>
      <c r="M268" s="15">
        <v>44</v>
      </c>
      <c r="N268" s="15">
        <v>43</v>
      </c>
      <c r="O268" s="15">
        <v>34</v>
      </c>
      <c r="P268" s="15">
        <v>0</v>
      </c>
      <c r="Q268" s="15">
        <v>122</v>
      </c>
      <c r="R268" s="15">
        <v>3</v>
      </c>
      <c r="S268" s="15">
        <v>3</v>
      </c>
      <c r="T268" s="15">
        <v>3</v>
      </c>
      <c r="U268" s="15">
        <v>10</v>
      </c>
      <c r="V268" s="15">
        <v>4</v>
      </c>
      <c r="W268" s="15">
        <v>0.23400000000000001</v>
      </c>
      <c r="X268">
        <f t="shared" si="16"/>
        <v>148</v>
      </c>
      <c r="Y268">
        <f t="shared" si="17"/>
        <v>9.8666666666666671</v>
      </c>
      <c r="Z268">
        <f t="shared" si="18"/>
        <v>6.413333333333334</v>
      </c>
      <c r="AA268">
        <f t="shared" si="19"/>
        <v>6.413333333333334</v>
      </c>
    </row>
    <row r="269" spans="1:27" ht="14.25" customHeight="1" thickBot="1" x14ac:dyDescent="0.4">
      <c r="A269" t="s">
        <v>213</v>
      </c>
      <c r="B269" s="11" t="s">
        <v>1699</v>
      </c>
      <c r="C269" t="s">
        <v>370</v>
      </c>
      <c r="D269" t="s">
        <v>395</v>
      </c>
      <c r="E269" s="15">
        <v>84</v>
      </c>
      <c r="F269" s="15">
        <v>323</v>
      </c>
      <c r="G269" s="15">
        <v>355</v>
      </c>
      <c r="H269" s="15">
        <v>75</v>
      </c>
      <c r="I269" s="15">
        <v>46</v>
      </c>
      <c r="J269" s="15">
        <v>14</v>
      </c>
      <c r="K269" s="15">
        <v>1</v>
      </c>
      <c r="L269" s="15">
        <v>15</v>
      </c>
      <c r="M269" s="15">
        <v>41</v>
      </c>
      <c r="N269" s="15">
        <v>45</v>
      </c>
      <c r="O269" s="15">
        <v>25</v>
      </c>
      <c r="P269" s="15">
        <v>0</v>
      </c>
      <c r="Q269" s="15">
        <v>102</v>
      </c>
      <c r="R269" s="15">
        <v>3</v>
      </c>
      <c r="S269" s="15">
        <v>3</v>
      </c>
      <c r="T269" s="15">
        <v>2</v>
      </c>
      <c r="U269" s="15">
        <v>2</v>
      </c>
      <c r="V269" s="15">
        <v>1</v>
      </c>
      <c r="W269" s="15">
        <v>0.23300000000000001</v>
      </c>
      <c r="X269">
        <f t="shared" si="16"/>
        <v>147</v>
      </c>
      <c r="Y269">
        <f t="shared" si="17"/>
        <v>9.8000000000000007</v>
      </c>
      <c r="Z269">
        <f t="shared" si="18"/>
        <v>6.370000000000001</v>
      </c>
      <c r="AA269">
        <f t="shared" si="19"/>
        <v>6.370000000000001</v>
      </c>
    </row>
    <row r="270" spans="1:27" ht="14.25" customHeight="1" thickBot="1" x14ac:dyDescent="0.4">
      <c r="A270" t="s">
        <v>34</v>
      </c>
      <c r="B270" s="11" t="s">
        <v>1834</v>
      </c>
      <c r="C270" t="s">
        <v>1588</v>
      </c>
      <c r="D270" t="s">
        <v>395</v>
      </c>
      <c r="E270" s="15">
        <v>76</v>
      </c>
      <c r="F270" s="15">
        <v>275</v>
      </c>
      <c r="G270" s="15">
        <v>316</v>
      </c>
      <c r="H270" s="15">
        <v>64</v>
      </c>
      <c r="I270" s="15">
        <v>40</v>
      </c>
      <c r="J270" s="15">
        <v>14</v>
      </c>
      <c r="K270" s="15">
        <v>1</v>
      </c>
      <c r="L270" s="15">
        <v>9</v>
      </c>
      <c r="M270" s="15">
        <v>35</v>
      </c>
      <c r="N270" s="15">
        <v>33</v>
      </c>
      <c r="O270" s="15">
        <v>32</v>
      </c>
      <c r="P270" s="15">
        <v>0</v>
      </c>
      <c r="Q270" s="15">
        <v>64</v>
      </c>
      <c r="R270" s="15">
        <v>5</v>
      </c>
      <c r="S270" s="15">
        <v>2</v>
      </c>
      <c r="T270" s="15">
        <v>2</v>
      </c>
      <c r="U270" s="15">
        <v>6</v>
      </c>
      <c r="V270" s="15">
        <v>2</v>
      </c>
      <c r="W270" s="15">
        <v>0.23300000000000001</v>
      </c>
      <c r="X270">
        <f t="shared" si="16"/>
        <v>147</v>
      </c>
      <c r="Y270">
        <f t="shared" si="17"/>
        <v>9.8000000000000007</v>
      </c>
      <c r="Z270">
        <f t="shared" si="18"/>
        <v>6.370000000000001</v>
      </c>
      <c r="AA270">
        <f t="shared" si="19"/>
        <v>6.370000000000001</v>
      </c>
    </row>
    <row r="271" spans="1:27" ht="14.25" customHeight="1" thickBot="1" x14ac:dyDescent="0.4">
      <c r="A271" t="s">
        <v>116</v>
      </c>
      <c r="B271" s="11" t="s">
        <v>620</v>
      </c>
      <c r="C271" t="s">
        <v>364</v>
      </c>
      <c r="D271" t="s">
        <v>395</v>
      </c>
      <c r="E271" s="15">
        <v>97</v>
      </c>
      <c r="F271" s="15">
        <v>339</v>
      </c>
      <c r="G271" s="15">
        <v>373</v>
      </c>
      <c r="H271" s="15">
        <v>78</v>
      </c>
      <c r="I271" s="15">
        <v>50</v>
      </c>
      <c r="J271" s="15">
        <v>19</v>
      </c>
      <c r="K271" s="15">
        <v>2</v>
      </c>
      <c r="L271" s="15">
        <v>7</v>
      </c>
      <c r="M271" s="15">
        <v>38</v>
      </c>
      <c r="N271" s="15">
        <v>36</v>
      </c>
      <c r="O271" s="15">
        <v>26</v>
      </c>
      <c r="P271" s="15">
        <v>1</v>
      </c>
      <c r="Q271" s="15">
        <v>81</v>
      </c>
      <c r="R271" s="15">
        <v>3</v>
      </c>
      <c r="S271" s="15">
        <v>3</v>
      </c>
      <c r="T271" s="15">
        <v>3</v>
      </c>
      <c r="U271" s="15">
        <v>7</v>
      </c>
      <c r="V271" s="15">
        <v>2</v>
      </c>
      <c r="W271" s="15">
        <v>0.22900000000000001</v>
      </c>
      <c r="X271">
        <f t="shared" si="16"/>
        <v>146</v>
      </c>
      <c r="Y271">
        <f t="shared" si="17"/>
        <v>9.7333333333333325</v>
      </c>
      <c r="Z271">
        <f t="shared" si="18"/>
        <v>6.3266666666666662</v>
      </c>
      <c r="AA271">
        <f t="shared" si="19"/>
        <v>6.3266666666666662</v>
      </c>
    </row>
    <row r="272" spans="1:27" ht="14.25" customHeight="1" thickBot="1" x14ac:dyDescent="0.4">
      <c r="A272" t="s">
        <v>1485</v>
      </c>
      <c r="B272" s="11" t="s">
        <v>1486</v>
      </c>
      <c r="C272" t="s">
        <v>381</v>
      </c>
      <c r="D272" t="s">
        <v>395</v>
      </c>
      <c r="E272" s="15">
        <v>107</v>
      </c>
      <c r="F272" s="15">
        <v>371</v>
      </c>
      <c r="G272" s="15">
        <v>430</v>
      </c>
      <c r="H272" s="15">
        <v>74</v>
      </c>
      <c r="I272" s="15">
        <v>44</v>
      </c>
      <c r="J272" s="15">
        <v>17</v>
      </c>
      <c r="K272" s="15">
        <v>1</v>
      </c>
      <c r="L272" s="15">
        <v>12</v>
      </c>
      <c r="M272" s="15">
        <v>41</v>
      </c>
      <c r="N272" s="15">
        <v>42</v>
      </c>
      <c r="O272" s="15">
        <v>50</v>
      </c>
      <c r="P272" s="15">
        <v>0</v>
      </c>
      <c r="Q272" s="15">
        <v>118</v>
      </c>
      <c r="R272" s="15">
        <v>4</v>
      </c>
      <c r="S272" s="15">
        <v>3</v>
      </c>
      <c r="T272" s="15">
        <v>2</v>
      </c>
      <c r="U272" s="15">
        <v>4</v>
      </c>
      <c r="V272" s="15">
        <v>2</v>
      </c>
      <c r="W272" s="15">
        <v>0.2</v>
      </c>
      <c r="X272">
        <f t="shared" si="16"/>
        <v>146</v>
      </c>
      <c r="Y272">
        <f t="shared" si="17"/>
        <v>9.7333333333333325</v>
      </c>
      <c r="Z272">
        <f t="shared" si="18"/>
        <v>6.3266666666666662</v>
      </c>
      <c r="AA272">
        <f t="shared" si="19"/>
        <v>6.3266666666666662</v>
      </c>
    </row>
    <row r="273" spans="1:27" ht="14.25" customHeight="1" thickBot="1" x14ac:dyDescent="0.4">
      <c r="A273" t="s">
        <v>179</v>
      </c>
      <c r="B273" s="11" t="s">
        <v>550</v>
      </c>
      <c r="C273" t="s">
        <v>382</v>
      </c>
      <c r="D273" t="s">
        <v>395</v>
      </c>
      <c r="E273" s="15">
        <v>86</v>
      </c>
      <c r="F273" s="15">
        <v>332</v>
      </c>
      <c r="G273" s="15">
        <v>378</v>
      </c>
      <c r="H273" s="15">
        <v>76</v>
      </c>
      <c r="I273" s="15">
        <v>51</v>
      </c>
      <c r="J273" s="15">
        <v>14</v>
      </c>
      <c r="K273" s="15">
        <v>1</v>
      </c>
      <c r="L273" s="15">
        <v>10</v>
      </c>
      <c r="M273" s="15">
        <v>43</v>
      </c>
      <c r="N273" s="15">
        <v>38</v>
      </c>
      <c r="O273" s="15">
        <v>38</v>
      </c>
      <c r="P273" s="15">
        <v>0</v>
      </c>
      <c r="Q273" s="15">
        <v>100</v>
      </c>
      <c r="R273" s="15">
        <v>4</v>
      </c>
      <c r="S273" s="15">
        <v>3</v>
      </c>
      <c r="T273" s="15">
        <v>2</v>
      </c>
      <c r="U273" s="15">
        <v>7</v>
      </c>
      <c r="V273" s="15">
        <v>2</v>
      </c>
      <c r="W273" s="15">
        <v>0.22800000000000001</v>
      </c>
      <c r="X273">
        <f t="shared" si="16"/>
        <v>146</v>
      </c>
      <c r="Y273">
        <f t="shared" si="17"/>
        <v>9.7333333333333325</v>
      </c>
      <c r="Z273">
        <f t="shared" si="18"/>
        <v>6.3266666666666662</v>
      </c>
      <c r="AA273">
        <f t="shared" si="19"/>
        <v>6.3266666666666662</v>
      </c>
    </row>
    <row r="274" spans="1:27" ht="14.25" customHeight="1" thickBot="1" x14ac:dyDescent="0.4">
      <c r="A274" t="s">
        <v>749</v>
      </c>
      <c r="B274" s="11" t="s">
        <v>1724</v>
      </c>
      <c r="C274" t="s">
        <v>364</v>
      </c>
      <c r="D274" t="s">
        <v>395</v>
      </c>
      <c r="E274" s="15">
        <v>75</v>
      </c>
      <c r="F274" s="15">
        <v>271</v>
      </c>
      <c r="G274" s="15">
        <v>299</v>
      </c>
      <c r="H274" s="15">
        <v>74</v>
      </c>
      <c r="I274" s="15">
        <v>52</v>
      </c>
      <c r="J274" s="15">
        <v>15</v>
      </c>
      <c r="K274" s="15">
        <v>1</v>
      </c>
      <c r="L274" s="15">
        <v>6</v>
      </c>
      <c r="M274" s="15">
        <v>32</v>
      </c>
      <c r="N274" s="15">
        <v>32</v>
      </c>
      <c r="O274" s="15">
        <v>21</v>
      </c>
      <c r="P274" s="15">
        <v>0</v>
      </c>
      <c r="Q274" s="15">
        <v>52</v>
      </c>
      <c r="R274" s="15">
        <v>3</v>
      </c>
      <c r="S274" s="15">
        <v>2</v>
      </c>
      <c r="T274" s="15">
        <v>2</v>
      </c>
      <c r="U274" s="15">
        <v>3</v>
      </c>
      <c r="V274" s="15">
        <v>1</v>
      </c>
      <c r="W274" s="15">
        <v>0.27200000000000002</v>
      </c>
      <c r="X274">
        <f t="shared" si="16"/>
        <v>144</v>
      </c>
      <c r="Y274">
        <f t="shared" si="17"/>
        <v>9.6</v>
      </c>
      <c r="Z274">
        <f t="shared" si="18"/>
        <v>6.24</v>
      </c>
      <c r="AA274">
        <f t="shared" si="19"/>
        <v>6.24</v>
      </c>
    </row>
    <row r="275" spans="1:27" ht="14.25" customHeight="1" thickBot="1" x14ac:dyDescent="0.4">
      <c r="A275" t="s">
        <v>154</v>
      </c>
      <c r="B275" s="11" t="s">
        <v>670</v>
      </c>
      <c r="C275" t="s">
        <v>1587</v>
      </c>
      <c r="D275" t="s">
        <v>395</v>
      </c>
      <c r="E275" s="15">
        <v>77</v>
      </c>
      <c r="F275" s="15">
        <v>262</v>
      </c>
      <c r="G275" s="15">
        <v>297</v>
      </c>
      <c r="H275" s="15">
        <v>68</v>
      </c>
      <c r="I275" s="15">
        <v>48</v>
      </c>
      <c r="J275" s="15">
        <v>14</v>
      </c>
      <c r="K275" s="15">
        <v>0</v>
      </c>
      <c r="L275" s="15">
        <v>6</v>
      </c>
      <c r="M275" s="15">
        <v>33</v>
      </c>
      <c r="N275" s="15">
        <v>31</v>
      </c>
      <c r="O275" s="15">
        <v>25</v>
      </c>
      <c r="P275" s="15">
        <v>1</v>
      </c>
      <c r="Q275" s="15">
        <v>47</v>
      </c>
      <c r="R275" s="15">
        <v>4</v>
      </c>
      <c r="S275" s="15">
        <v>2</v>
      </c>
      <c r="T275" s="15">
        <v>2</v>
      </c>
      <c r="U275" s="15">
        <v>3</v>
      </c>
      <c r="V275" s="15">
        <v>1</v>
      </c>
      <c r="W275" s="15">
        <v>0.25900000000000001</v>
      </c>
      <c r="X275">
        <f t="shared" si="16"/>
        <v>144</v>
      </c>
      <c r="Y275">
        <f t="shared" si="17"/>
        <v>9.6</v>
      </c>
      <c r="Z275">
        <f t="shared" si="18"/>
        <v>6.24</v>
      </c>
      <c r="AA275">
        <f t="shared" si="19"/>
        <v>6.24</v>
      </c>
    </row>
    <row r="276" spans="1:27" ht="14.25" customHeight="1" thickBot="1" x14ac:dyDescent="0.4">
      <c r="A276" t="s">
        <v>102</v>
      </c>
      <c r="B276" s="11" t="s">
        <v>1616</v>
      </c>
      <c r="C276" t="s">
        <v>376</v>
      </c>
      <c r="D276" t="s">
        <v>395</v>
      </c>
      <c r="E276" s="15">
        <v>81</v>
      </c>
      <c r="F276" s="15">
        <v>290</v>
      </c>
      <c r="G276" s="15">
        <v>320</v>
      </c>
      <c r="H276" s="15">
        <v>75</v>
      </c>
      <c r="I276" s="15">
        <v>51</v>
      </c>
      <c r="J276" s="15">
        <v>14</v>
      </c>
      <c r="K276" s="15">
        <v>2</v>
      </c>
      <c r="L276" s="15">
        <v>7</v>
      </c>
      <c r="M276" s="15">
        <v>34</v>
      </c>
      <c r="N276" s="15">
        <v>32</v>
      </c>
      <c r="O276" s="15">
        <v>22</v>
      </c>
      <c r="P276" s="15">
        <v>0</v>
      </c>
      <c r="Q276" s="15">
        <v>64</v>
      </c>
      <c r="R276" s="15">
        <v>3</v>
      </c>
      <c r="S276" s="15">
        <v>2</v>
      </c>
      <c r="T276" s="15">
        <v>2</v>
      </c>
      <c r="U276" s="15">
        <v>8</v>
      </c>
      <c r="V276" s="15">
        <v>3</v>
      </c>
      <c r="W276" s="15">
        <v>0.25700000000000001</v>
      </c>
      <c r="X276">
        <f t="shared" si="16"/>
        <v>142</v>
      </c>
      <c r="Y276">
        <f t="shared" si="17"/>
        <v>9.4666666666666668</v>
      </c>
      <c r="Z276">
        <f t="shared" si="18"/>
        <v>6.1533333333333333</v>
      </c>
      <c r="AA276">
        <f t="shared" si="19"/>
        <v>6.1533333333333333</v>
      </c>
    </row>
    <row r="277" spans="1:27" ht="14.25" customHeight="1" thickBot="1" x14ac:dyDescent="0.4">
      <c r="A277" t="s">
        <v>856</v>
      </c>
      <c r="B277" s="11" t="s">
        <v>1820</v>
      </c>
      <c r="C277" t="s">
        <v>379</v>
      </c>
      <c r="D277" t="s">
        <v>395</v>
      </c>
      <c r="E277" s="15">
        <v>75</v>
      </c>
      <c r="F277" s="15">
        <v>280</v>
      </c>
      <c r="G277" s="15">
        <v>305</v>
      </c>
      <c r="H277" s="15">
        <v>69</v>
      </c>
      <c r="I277" s="15">
        <v>49</v>
      </c>
      <c r="J277" s="15">
        <v>12</v>
      </c>
      <c r="K277" s="15">
        <v>1</v>
      </c>
      <c r="L277" s="15">
        <v>7</v>
      </c>
      <c r="M277" s="15">
        <v>33</v>
      </c>
      <c r="N277" s="15">
        <v>33</v>
      </c>
      <c r="O277" s="15">
        <v>18</v>
      </c>
      <c r="P277" s="15">
        <v>0</v>
      </c>
      <c r="Q277" s="15">
        <v>49</v>
      </c>
      <c r="R277" s="15">
        <v>3</v>
      </c>
      <c r="S277" s="15">
        <v>2</v>
      </c>
      <c r="T277" s="15">
        <v>2</v>
      </c>
      <c r="U277" s="15">
        <v>5</v>
      </c>
      <c r="V277" s="15">
        <v>2</v>
      </c>
      <c r="W277" s="15">
        <v>0.247</v>
      </c>
      <c r="X277">
        <f t="shared" si="16"/>
        <v>142</v>
      </c>
      <c r="Y277">
        <f t="shared" si="17"/>
        <v>9.4666666666666668</v>
      </c>
      <c r="Z277">
        <f t="shared" si="18"/>
        <v>6.1533333333333333</v>
      </c>
      <c r="AA277">
        <f t="shared" si="19"/>
        <v>6.1533333333333333</v>
      </c>
    </row>
    <row r="278" spans="1:27" ht="14.25" customHeight="1" thickBot="1" x14ac:dyDescent="0.4">
      <c r="A278" t="s">
        <v>167</v>
      </c>
      <c r="B278" s="11" t="s">
        <v>618</v>
      </c>
      <c r="C278" t="s">
        <v>374</v>
      </c>
      <c r="D278" t="s">
        <v>395</v>
      </c>
      <c r="E278" s="15">
        <v>99</v>
      </c>
      <c r="F278" s="15">
        <v>347</v>
      </c>
      <c r="G278" s="15">
        <v>382</v>
      </c>
      <c r="H278" s="15">
        <v>79</v>
      </c>
      <c r="I278" s="15">
        <v>51</v>
      </c>
      <c r="J278" s="15">
        <v>17</v>
      </c>
      <c r="K278" s="15">
        <v>2</v>
      </c>
      <c r="L278" s="15">
        <v>9</v>
      </c>
      <c r="M278" s="15">
        <v>41</v>
      </c>
      <c r="N278" s="15">
        <v>38</v>
      </c>
      <c r="O278" s="15">
        <v>26</v>
      </c>
      <c r="P278" s="15">
        <v>0</v>
      </c>
      <c r="Q278" s="15">
        <v>98</v>
      </c>
      <c r="R278" s="15">
        <v>4</v>
      </c>
      <c r="S278" s="15">
        <v>3</v>
      </c>
      <c r="T278" s="15">
        <v>3</v>
      </c>
      <c r="U278" s="15">
        <v>10</v>
      </c>
      <c r="V278" s="15">
        <v>3</v>
      </c>
      <c r="W278" s="15">
        <v>0.22700000000000001</v>
      </c>
      <c r="X278">
        <f t="shared" si="16"/>
        <v>141</v>
      </c>
      <c r="Y278">
        <f t="shared" si="17"/>
        <v>9.4</v>
      </c>
      <c r="Z278">
        <f t="shared" si="18"/>
        <v>6.11</v>
      </c>
      <c r="AA278">
        <f t="shared" si="19"/>
        <v>6.11</v>
      </c>
    </row>
    <row r="279" spans="1:27" ht="14.25" customHeight="1" thickBot="1" x14ac:dyDescent="0.4">
      <c r="A279" t="s">
        <v>216</v>
      </c>
      <c r="B279" s="11" t="s">
        <v>54</v>
      </c>
      <c r="C279" t="s">
        <v>387</v>
      </c>
      <c r="D279" t="s">
        <v>395</v>
      </c>
      <c r="E279" s="15">
        <v>70</v>
      </c>
      <c r="F279" s="15">
        <v>257</v>
      </c>
      <c r="G279" s="15">
        <v>283</v>
      </c>
      <c r="H279" s="15">
        <v>70</v>
      </c>
      <c r="I279" s="15">
        <v>48</v>
      </c>
      <c r="J279" s="15">
        <v>15</v>
      </c>
      <c r="K279" s="15">
        <v>1</v>
      </c>
      <c r="L279" s="15">
        <v>5</v>
      </c>
      <c r="M279" s="15">
        <v>31</v>
      </c>
      <c r="N279" s="15">
        <v>29</v>
      </c>
      <c r="O279" s="15">
        <v>20</v>
      </c>
      <c r="P279" s="15">
        <v>0</v>
      </c>
      <c r="Q279" s="15">
        <v>43</v>
      </c>
      <c r="R279" s="15">
        <v>3</v>
      </c>
      <c r="S279" s="15">
        <v>2</v>
      </c>
      <c r="T279" s="15">
        <v>2</v>
      </c>
      <c r="U279" s="15">
        <v>5</v>
      </c>
      <c r="V279" s="15">
        <v>2</v>
      </c>
      <c r="W279" s="15">
        <v>0.27100000000000002</v>
      </c>
      <c r="X279">
        <f t="shared" si="16"/>
        <v>141</v>
      </c>
      <c r="Y279">
        <f t="shared" si="17"/>
        <v>9.4</v>
      </c>
      <c r="Z279">
        <f t="shared" si="18"/>
        <v>6.11</v>
      </c>
      <c r="AA279">
        <f t="shared" si="19"/>
        <v>6.11</v>
      </c>
    </row>
    <row r="280" spans="1:27" ht="14.25" customHeight="1" thickBot="1" x14ac:dyDescent="0.4">
      <c r="A280" t="s">
        <v>1063</v>
      </c>
      <c r="B280" s="11" t="s">
        <v>1580</v>
      </c>
      <c r="C280" t="s">
        <v>369</v>
      </c>
      <c r="D280" t="s">
        <v>395</v>
      </c>
      <c r="E280" s="15">
        <v>70</v>
      </c>
      <c r="F280" s="15">
        <v>258</v>
      </c>
      <c r="G280" s="15">
        <v>283</v>
      </c>
      <c r="H280" s="15">
        <v>68</v>
      </c>
      <c r="I280" s="15">
        <v>44</v>
      </c>
      <c r="J280" s="15">
        <v>15</v>
      </c>
      <c r="K280" s="15">
        <v>1</v>
      </c>
      <c r="L280" s="15">
        <v>8</v>
      </c>
      <c r="M280" s="15">
        <v>31</v>
      </c>
      <c r="N280" s="15">
        <v>33</v>
      </c>
      <c r="O280" s="15">
        <v>18</v>
      </c>
      <c r="P280" s="15">
        <v>1</v>
      </c>
      <c r="Q280" s="15">
        <v>52</v>
      </c>
      <c r="R280" s="15">
        <v>3</v>
      </c>
      <c r="S280" s="15">
        <v>2</v>
      </c>
      <c r="T280" s="15">
        <v>2</v>
      </c>
      <c r="U280" s="15">
        <v>4</v>
      </c>
      <c r="V280" s="15">
        <v>2</v>
      </c>
      <c r="W280" s="15">
        <v>0.26200000000000001</v>
      </c>
      <c r="X280">
        <f t="shared" si="16"/>
        <v>141</v>
      </c>
      <c r="Y280">
        <f t="shared" si="17"/>
        <v>9.4</v>
      </c>
      <c r="Z280">
        <f t="shared" si="18"/>
        <v>6.11</v>
      </c>
      <c r="AA280">
        <f t="shared" si="19"/>
        <v>6.11</v>
      </c>
    </row>
    <row r="281" spans="1:27" ht="14.25" customHeight="1" thickBot="1" x14ac:dyDescent="0.4">
      <c r="A281" t="s">
        <v>41</v>
      </c>
      <c r="B281" s="11" t="s">
        <v>1045</v>
      </c>
      <c r="C281" t="s">
        <v>384</v>
      </c>
      <c r="D281" t="s">
        <v>395</v>
      </c>
      <c r="E281" s="15">
        <v>84</v>
      </c>
      <c r="F281" s="15">
        <v>300</v>
      </c>
      <c r="G281" s="15">
        <v>322</v>
      </c>
      <c r="H281" s="15">
        <v>73</v>
      </c>
      <c r="I281" s="15">
        <v>49</v>
      </c>
      <c r="J281" s="15">
        <v>14</v>
      </c>
      <c r="K281" s="15">
        <v>1</v>
      </c>
      <c r="L281" s="15">
        <v>8</v>
      </c>
      <c r="M281" s="15">
        <v>34</v>
      </c>
      <c r="N281" s="15">
        <v>35</v>
      </c>
      <c r="O281" s="15">
        <v>15</v>
      </c>
      <c r="P281" s="15">
        <v>0</v>
      </c>
      <c r="Q281" s="15">
        <v>59</v>
      </c>
      <c r="R281" s="15">
        <v>2</v>
      </c>
      <c r="S281" s="15">
        <v>2</v>
      </c>
      <c r="T281" s="15">
        <v>2</v>
      </c>
      <c r="U281" s="15">
        <v>3</v>
      </c>
      <c r="V281" s="15">
        <v>1</v>
      </c>
      <c r="W281" s="15">
        <v>0.24399999999999999</v>
      </c>
      <c r="X281">
        <f t="shared" si="16"/>
        <v>139</v>
      </c>
      <c r="Y281">
        <f t="shared" si="17"/>
        <v>9.2666666666666675</v>
      </c>
      <c r="Z281">
        <f t="shared" si="18"/>
        <v>6.0233333333333343</v>
      </c>
      <c r="AA281">
        <f t="shared" si="19"/>
        <v>6.0233333333333343</v>
      </c>
    </row>
    <row r="282" spans="1:27" ht="14.25" customHeight="1" thickBot="1" x14ac:dyDescent="0.4">
      <c r="A282" t="s">
        <v>196</v>
      </c>
      <c r="B282" s="11" t="s">
        <v>1824</v>
      </c>
      <c r="C282" t="s">
        <v>363</v>
      </c>
      <c r="D282" t="s">
        <v>395</v>
      </c>
      <c r="E282" s="15">
        <v>74</v>
      </c>
      <c r="F282" s="15">
        <v>250</v>
      </c>
      <c r="G282" s="15">
        <v>286</v>
      </c>
      <c r="H282" s="15">
        <v>59</v>
      </c>
      <c r="I282" s="15">
        <v>38</v>
      </c>
      <c r="J282" s="15">
        <v>11</v>
      </c>
      <c r="K282" s="15">
        <v>1</v>
      </c>
      <c r="L282" s="15">
        <v>9</v>
      </c>
      <c r="M282" s="15">
        <v>33</v>
      </c>
      <c r="N282" s="15">
        <v>33</v>
      </c>
      <c r="O282" s="15">
        <v>28</v>
      </c>
      <c r="P282" s="15">
        <v>1</v>
      </c>
      <c r="Q282" s="15">
        <v>55</v>
      </c>
      <c r="R282" s="15">
        <v>4</v>
      </c>
      <c r="S282" s="15">
        <v>2</v>
      </c>
      <c r="T282" s="15">
        <v>2</v>
      </c>
      <c r="U282" s="15">
        <v>2</v>
      </c>
      <c r="V282" s="15">
        <v>1</v>
      </c>
      <c r="W282" s="15">
        <v>0.23799999999999999</v>
      </c>
      <c r="X282">
        <f t="shared" si="16"/>
        <v>139</v>
      </c>
      <c r="Y282">
        <f t="shared" si="17"/>
        <v>9.2666666666666675</v>
      </c>
      <c r="Z282">
        <f t="shared" si="18"/>
        <v>6.0233333333333343</v>
      </c>
      <c r="AA282">
        <f t="shared" si="19"/>
        <v>6.0233333333333343</v>
      </c>
    </row>
    <row r="283" spans="1:27" ht="14.25" customHeight="1" thickBot="1" x14ac:dyDescent="0.4">
      <c r="A283" t="s">
        <v>727</v>
      </c>
      <c r="B283" s="11" t="s">
        <v>601</v>
      </c>
      <c r="C283" t="s">
        <v>389</v>
      </c>
      <c r="D283" t="s">
        <v>395</v>
      </c>
      <c r="E283" s="15">
        <v>73</v>
      </c>
      <c r="F283" s="15">
        <v>257</v>
      </c>
      <c r="G283" s="15">
        <v>287</v>
      </c>
      <c r="H283" s="15">
        <v>63</v>
      </c>
      <c r="I283" s="15">
        <v>42</v>
      </c>
      <c r="J283" s="15">
        <v>12</v>
      </c>
      <c r="K283" s="15">
        <v>1</v>
      </c>
      <c r="L283" s="15">
        <v>9</v>
      </c>
      <c r="M283" s="15">
        <v>32</v>
      </c>
      <c r="N283" s="15">
        <v>33</v>
      </c>
      <c r="O283" s="15">
        <v>23</v>
      </c>
      <c r="P283" s="15">
        <v>0</v>
      </c>
      <c r="Q283" s="15">
        <v>55</v>
      </c>
      <c r="R283" s="15">
        <v>2</v>
      </c>
      <c r="S283" s="15">
        <v>2</v>
      </c>
      <c r="T283" s="15">
        <v>2</v>
      </c>
      <c r="U283" s="15">
        <v>2</v>
      </c>
      <c r="V283" s="15">
        <v>1</v>
      </c>
      <c r="W283" s="15">
        <v>0.247</v>
      </c>
      <c r="X283">
        <f t="shared" si="16"/>
        <v>139</v>
      </c>
      <c r="Y283">
        <f t="shared" si="17"/>
        <v>9.2666666666666675</v>
      </c>
      <c r="Z283">
        <f t="shared" si="18"/>
        <v>6.0233333333333343</v>
      </c>
      <c r="AA283">
        <f t="shared" si="19"/>
        <v>6.0233333333333343</v>
      </c>
    </row>
    <row r="284" spans="1:27" ht="14.25" customHeight="1" thickBot="1" x14ac:dyDescent="0.4">
      <c r="A284" t="s">
        <v>92</v>
      </c>
      <c r="B284" s="11" t="s">
        <v>91</v>
      </c>
      <c r="C284" t="s">
        <v>1587</v>
      </c>
      <c r="D284" t="s">
        <v>395</v>
      </c>
      <c r="E284" s="15">
        <v>75</v>
      </c>
      <c r="F284" s="15">
        <v>283</v>
      </c>
      <c r="G284" s="15">
        <v>318</v>
      </c>
      <c r="H284" s="15">
        <v>68</v>
      </c>
      <c r="I284" s="15">
        <v>46</v>
      </c>
      <c r="J284" s="15">
        <v>11</v>
      </c>
      <c r="K284" s="15">
        <v>0</v>
      </c>
      <c r="L284" s="15">
        <v>11</v>
      </c>
      <c r="M284" s="15">
        <v>36</v>
      </c>
      <c r="N284" s="15">
        <v>39</v>
      </c>
      <c r="O284" s="15">
        <v>28</v>
      </c>
      <c r="P284" s="15">
        <v>2</v>
      </c>
      <c r="Q284" s="15">
        <v>77</v>
      </c>
      <c r="R284" s="15">
        <v>3</v>
      </c>
      <c r="S284" s="15">
        <v>2</v>
      </c>
      <c r="T284" s="15">
        <v>1</v>
      </c>
      <c r="U284" s="15">
        <v>2</v>
      </c>
      <c r="V284" s="15">
        <v>1</v>
      </c>
      <c r="W284" s="15">
        <v>0.24099999999999999</v>
      </c>
      <c r="X284">
        <f t="shared" si="16"/>
        <v>139</v>
      </c>
      <c r="Y284">
        <f t="shared" si="17"/>
        <v>9.2666666666666675</v>
      </c>
      <c r="Z284">
        <f t="shared" si="18"/>
        <v>6.0233333333333343</v>
      </c>
      <c r="AA284">
        <f t="shared" si="19"/>
        <v>6.0233333333333343</v>
      </c>
    </row>
    <row r="285" spans="1:27" ht="14.25" customHeight="1" thickBot="1" x14ac:dyDescent="0.4">
      <c r="A285" t="s">
        <v>506</v>
      </c>
      <c r="B285" s="11" t="s">
        <v>592</v>
      </c>
      <c r="C285" t="s">
        <v>373</v>
      </c>
      <c r="D285" t="s">
        <v>395</v>
      </c>
      <c r="E285" s="15">
        <v>89</v>
      </c>
      <c r="F285" s="15">
        <v>321</v>
      </c>
      <c r="G285" s="15">
        <v>375</v>
      </c>
      <c r="H285" s="15">
        <v>70</v>
      </c>
      <c r="I285" s="15">
        <v>47</v>
      </c>
      <c r="J285" s="15">
        <v>14</v>
      </c>
      <c r="K285" s="15">
        <v>1</v>
      </c>
      <c r="L285" s="15">
        <v>8</v>
      </c>
      <c r="M285" s="15">
        <v>39</v>
      </c>
      <c r="N285" s="15">
        <v>33</v>
      </c>
      <c r="O285" s="15">
        <v>45</v>
      </c>
      <c r="P285" s="15">
        <v>0</v>
      </c>
      <c r="Q285" s="15">
        <v>95</v>
      </c>
      <c r="R285" s="15">
        <v>5</v>
      </c>
      <c r="S285" s="15">
        <v>3</v>
      </c>
      <c r="T285" s="15">
        <v>2</v>
      </c>
      <c r="U285" s="15">
        <v>8</v>
      </c>
      <c r="V285" s="15">
        <v>3</v>
      </c>
      <c r="W285" s="15">
        <v>0.219</v>
      </c>
      <c r="X285">
        <f t="shared" si="16"/>
        <v>137</v>
      </c>
      <c r="Y285">
        <f t="shared" si="17"/>
        <v>9.1333333333333329</v>
      </c>
      <c r="Z285">
        <f t="shared" si="18"/>
        <v>5.9366666666666665</v>
      </c>
      <c r="AA285">
        <f t="shared" si="19"/>
        <v>5.9366666666666665</v>
      </c>
    </row>
    <row r="286" spans="1:27" ht="14.25" customHeight="1" thickBot="1" x14ac:dyDescent="0.4">
      <c r="A286" t="s">
        <v>1736</v>
      </c>
      <c r="B286" s="11" t="s">
        <v>68</v>
      </c>
      <c r="C286" t="s">
        <v>384</v>
      </c>
      <c r="D286" t="s">
        <v>395</v>
      </c>
      <c r="E286" s="15">
        <v>75</v>
      </c>
      <c r="F286" s="15">
        <v>279</v>
      </c>
      <c r="G286" s="15">
        <v>308</v>
      </c>
      <c r="H286" s="15">
        <v>65</v>
      </c>
      <c r="I286" s="15">
        <v>40</v>
      </c>
      <c r="J286" s="15">
        <v>14</v>
      </c>
      <c r="K286" s="15">
        <v>2</v>
      </c>
      <c r="L286" s="15">
        <v>10</v>
      </c>
      <c r="M286" s="15">
        <v>34</v>
      </c>
      <c r="N286" s="15">
        <v>36</v>
      </c>
      <c r="O286" s="15">
        <v>23</v>
      </c>
      <c r="P286" s="15">
        <v>0</v>
      </c>
      <c r="Q286" s="15">
        <v>76</v>
      </c>
      <c r="R286" s="15">
        <v>2</v>
      </c>
      <c r="S286" s="15">
        <v>2</v>
      </c>
      <c r="T286" s="15">
        <v>1</v>
      </c>
      <c r="U286" s="15">
        <v>8</v>
      </c>
      <c r="V286" s="15">
        <v>3</v>
      </c>
      <c r="W286" s="15">
        <v>0.23200000000000001</v>
      </c>
      <c r="X286">
        <f t="shared" si="16"/>
        <v>136</v>
      </c>
      <c r="Y286">
        <f t="shared" si="17"/>
        <v>9.0666666666666664</v>
      </c>
      <c r="Z286">
        <f t="shared" si="18"/>
        <v>5.8933333333333335</v>
      </c>
      <c r="AA286">
        <f t="shared" si="19"/>
        <v>5.8933333333333335</v>
      </c>
    </row>
    <row r="287" spans="1:27" ht="14.25" customHeight="1" thickBot="1" x14ac:dyDescent="0.4">
      <c r="A287" t="s">
        <v>79</v>
      </c>
      <c r="B287" s="11" t="s">
        <v>1024</v>
      </c>
      <c r="C287" t="s">
        <v>382</v>
      </c>
      <c r="D287" t="s">
        <v>395</v>
      </c>
      <c r="E287" s="15">
        <v>71</v>
      </c>
      <c r="F287" s="15">
        <v>248</v>
      </c>
      <c r="G287" s="15">
        <v>285</v>
      </c>
      <c r="H287" s="15">
        <v>65</v>
      </c>
      <c r="I287" s="15">
        <v>50</v>
      </c>
      <c r="J287" s="15">
        <v>12</v>
      </c>
      <c r="K287" s="15">
        <v>1</v>
      </c>
      <c r="L287" s="15">
        <v>3</v>
      </c>
      <c r="M287" s="15">
        <v>29</v>
      </c>
      <c r="N287" s="15">
        <v>26</v>
      </c>
      <c r="O287" s="15">
        <v>31</v>
      </c>
      <c r="P287" s="15">
        <v>1</v>
      </c>
      <c r="Q287" s="15">
        <v>42</v>
      </c>
      <c r="R287" s="15">
        <v>2</v>
      </c>
      <c r="S287" s="15">
        <v>2</v>
      </c>
      <c r="T287" s="15">
        <v>2</v>
      </c>
      <c r="U287" s="15">
        <v>2</v>
      </c>
      <c r="V287" s="15">
        <v>1</v>
      </c>
      <c r="W287" s="15">
        <v>0.26200000000000001</v>
      </c>
      <c r="X287">
        <f t="shared" si="16"/>
        <v>134</v>
      </c>
      <c r="Y287">
        <f t="shared" si="17"/>
        <v>8.9333333333333336</v>
      </c>
      <c r="Z287">
        <f t="shared" si="18"/>
        <v>5.8066666666666666</v>
      </c>
      <c r="AA287">
        <f t="shared" si="19"/>
        <v>5.8066666666666666</v>
      </c>
    </row>
    <row r="288" spans="1:27" ht="14.25" customHeight="1" thickBot="1" x14ac:dyDescent="0.4">
      <c r="A288" t="s">
        <v>501</v>
      </c>
      <c r="B288" s="11" t="s">
        <v>910</v>
      </c>
      <c r="C288" s="20" t="s">
        <v>446</v>
      </c>
      <c r="D288" t="s">
        <v>395</v>
      </c>
      <c r="E288" s="15">
        <v>93</v>
      </c>
      <c r="F288" s="15">
        <v>321</v>
      </c>
      <c r="G288" s="15">
        <v>360</v>
      </c>
      <c r="H288" s="15">
        <v>75</v>
      </c>
      <c r="I288" s="15">
        <v>54</v>
      </c>
      <c r="J288" s="15">
        <v>15</v>
      </c>
      <c r="K288" s="15">
        <v>1</v>
      </c>
      <c r="L288" s="15">
        <v>6</v>
      </c>
      <c r="M288" s="15">
        <v>35</v>
      </c>
      <c r="N288" s="15">
        <v>33</v>
      </c>
      <c r="O288" s="15">
        <v>30</v>
      </c>
      <c r="P288" s="15">
        <v>0</v>
      </c>
      <c r="Q288" s="15">
        <v>78</v>
      </c>
      <c r="R288" s="15">
        <v>4</v>
      </c>
      <c r="S288" s="15">
        <v>3</v>
      </c>
      <c r="T288" s="15">
        <v>3</v>
      </c>
      <c r="U288" s="15">
        <v>2</v>
      </c>
      <c r="V288" s="15">
        <v>1</v>
      </c>
      <c r="W288" s="15">
        <v>0.23499999999999999</v>
      </c>
      <c r="X288">
        <f t="shared" si="16"/>
        <v>132</v>
      </c>
      <c r="Y288">
        <f t="shared" si="17"/>
        <v>8.8000000000000007</v>
      </c>
      <c r="Z288">
        <f t="shared" si="18"/>
        <v>5.7200000000000006</v>
      </c>
      <c r="AA288">
        <f t="shared" si="19"/>
        <v>5.7200000000000006</v>
      </c>
    </row>
    <row r="289" spans="1:27" ht="14.25" customHeight="1" thickBot="1" x14ac:dyDescent="0.4">
      <c r="A289" t="s">
        <v>178</v>
      </c>
      <c r="B289" s="11" t="s">
        <v>1746</v>
      </c>
      <c r="C289" t="s">
        <v>1589</v>
      </c>
      <c r="D289" t="s">
        <v>395</v>
      </c>
      <c r="E289" s="15">
        <v>73</v>
      </c>
      <c r="F289" s="15">
        <v>275</v>
      </c>
      <c r="G289" s="15">
        <v>309</v>
      </c>
      <c r="H289" s="15">
        <v>69</v>
      </c>
      <c r="I289" s="15">
        <v>46</v>
      </c>
      <c r="J289" s="15">
        <v>15</v>
      </c>
      <c r="K289" s="15">
        <v>1</v>
      </c>
      <c r="L289" s="15">
        <v>8</v>
      </c>
      <c r="M289" s="15">
        <v>35</v>
      </c>
      <c r="N289" s="15">
        <v>32</v>
      </c>
      <c r="O289" s="15">
        <v>25</v>
      </c>
      <c r="P289" s="15">
        <v>1</v>
      </c>
      <c r="Q289" s="15">
        <v>72</v>
      </c>
      <c r="R289" s="15">
        <v>5</v>
      </c>
      <c r="S289" s="15">
        <v>2</v>
      </c>
      <c r="T289" s="15">
        <v>2</v>
      </c>
      <c r="U289" s="15">
        <v>2</v>
      </c>
      <c r="V289" s="15">
        <v>1</v>
      </c>
      <c r="W289" s="15">
        <v>0.252</v>
      </c>
      <c r="X289">
        <f t="shared" si="16"/>
        <v>132</v>
      </c>
      <c r="Y289">
        <f t="shared" si="17"/>
        <v>8.8000000000000007</v>
      </c>
      <c r="Z289">
        <f t="shared" si="18"/>
        <v>5.7200000000000006</v>
      </c>
      <c r="AA289">
        <f t="shared" si="19"/>
        <v>5.7200000000000006</v>
      </c>
    </row>
    <row r="290" spans="1:27" ht="14.25" customHeight="1" thickBot="1" x14ac:dyDescent="0.4">
      <c r="A290" t="s">
        <v>102</v>
      </c>
      <c r="B290" s="11" t="s">
        <v>1882</v>
      </c>
      <c r="C290" t="s">
        <v>377</v>
      </c>
      <c r="D290" t="s">
        <v>395</v>
      </c>
      <c r="E290" s="15">
        <v>68</v>
      </c>
      <c r="F290" s="15">
        <v>250</v>
      </c>
      <c r="G290" s="15">
        <v>276</v>
      </c>
      <c r="H290" s="15">
        <v>62</v>
      </c>
      <c r="I290" s="15">
        <v>37</v>
      </c>
      <c r="J290" s="15">
        <v>13</v>
      </c>
      <c r="K290" s="15">
        <v>1</v>
      </c>
      <c r="L290" s="15">
        <v>10</v>
      </c>
      <c r="M290" s="15">
        <v>32</v>
      </c>
      <c r="N290" s="15">
        <v>34</v>
      </c>
      <c r="O290" s="15">
        <v>19</v>
      </c>
      <c r="P290" s="15">
        <v>1</v>
      </c>
      <c r="Q290" s="15">
        <v>60</v>
      </c>
      <c r="R290" s="15">
        <v>3</v>
      </c>
      <c r="S290" s="15">
        <v>2</v>
      </c>
      <c r="T290" s="15">
        <v>2</v>
      </c>
      <c r="U290" s="15">
        <v>1</v>
      </c>
      <c r="V290" s="15">
        <v>0</v>
      </c>
      <c r="W290" s="15">
        <v>0.247</v>
      </c>
      <c r="X290">
        <f t="shared" si="16"/>
        <v>132</v>
      </c>
      <c r="Y290">
        <f t="shared" si="17"/>
        <v>8.8000000000000007</v>
      </c>
      <c r="Z290">
        <f t="shared" si="18"/>
        <v>5.7200000000000006</v>
      </c>
      <c r="AA290">
        <f t="shared" si="19"/>
        <v>5.7200000000000006</v>
      </c>
    </row>
    <row r="291" spans="1:27" ht="14.25" customHeight="1" thickBot="1" x14ac:dyDescent="0.4">
      <c r="A291" t="s">
        <v>116</v>
      </c>
      <c r="B291" s="11" t="s">
        <v>1082</v>
      </c>
      <c r="C291" t="s">
        <v>376</v>
      </c>
      <c r="D291" t="s">
        <v>395</v>
      </c>
      <c r="E291" s="15">
        <v>97</v>
      </c>
      <c r="F291" s="15">
        <v>340</v>
      </c>
      <c r="G291" s="15">
        <v>387</v>
      </c>
      <c r="H291" s="15">
        <v>75</v>
      </c>
      <c r="I291" s="15">
        <v>48</v>
      </c>
      <c r="J291" s="15">
        <v>17</v>
      </c>
      <c r="K291" s="15">
        <v>2</v>
      </c>
      <c r="L291" s="15">
        <v>8</v>
      </c>
      <c r="M291" s="15">
        <v>36</v>
      </c>
      <c r="N291" s="15">
        <v>35</v>
      </c>
      <c r="O291" s="15">
        <v>37</v>
      </c>
      <c r="P291" s="15">
        <v>0</v>
      </c>
      <c r="Q291" s="15">
        <v>99</v>
      </c>
      <c r="R291" s="15">
        <v>4</v>
      </c>
      <c r="S291" s="15">
        <v>3</v>
      </c>
      <c r="T291" s="15">
        <v>2</v>
      </c>
      <c r="U291" s="15">
        <v>3</v>
      </c>
      <c r="V291" s="15">
        <v>1</v>
      </c>
      <c r="W291" s="15">
        <v>0.221</v>
      </c>
      <c r="X291">
        <f t="shared" si="16"/>
        <v>131</v>
      </c>
      <c r="Y291">
        <f t="shared" si="17"/>
        <v>8.7333333333333325</v>
      </c>
      <c r="Z291">
        <f t="shared" si="18"/>
        <v>5.6766666666666667</v>
      </c>
      <c r="AA291">
        <f t="shared" si="19"/>
        <v>5.6766666666666667</v>
      </c>
    </row>
    <row r="292" spans="1:27" ht="14.25" customHeight="1" thickBot="1" x14ac:dyDescent="0.4">
      <c r="A292" t="s">
        <v>162</v>
      </c>
      <c r="B292" s="11" t="s">
        <v>1580</v>
      </c>
      <c r="C292" t="s">
        <v>385</v>
      </c>
      <c r="D292" t="s">
        <v>395</v>
      </c>
      <c r="E292" s="15">
        <v>97</v>
      </c>
      <c r="F292" s="15">
        <v>344</v>
      </c>
      <c r="G292" s="15">
        <v>387</v>
      </c>
      <c r="H292" s="15">
        <v>81</v>
      </c>
      <c r="I292" s="15">
        <v>55</v>
      </c>
      <c r="J292" s="15">
        <v>16</v>
      </c>
      <c r="K292" s="15">
        <v>1</v>
      </c>
      <c r="L292" s="15">
        <v>9</v>
      </c>
      <c r="M292" s="15">
        <v>39</v>
      </c>
      <c r="N292" s="15">
        <v>38</v>
      </c>
      <c r="O292" s="15">
        <v>33</v>
      </c>
      <c r="P292" s="15">
        <v>0</v>
      </c>
      <c r="Q292" s="15">
        <v>114</v>
      </c>
      <c r="R292" s="15">
        <v>4</v>
      </c>
      <c r="S292" s="15">
        <v>3</v>
      </c>
      <c r="T292" s="15">
        <v>2</v>
      </c>
      <c r="U292" s="15">
        <v>13</v>
      </c>
      <c r="V292" s="15">
        <v>5</v>
      </c>
      <c r="W292" s="15">
        <v>0.23499999999999999</v>
      </c>
      <c r="X292">
        <f t="shared" si="16"/>
        <v>130</v>
      </c>
      <c r="Y292">
        <f t="shared" si="17"/>
        <v>8.6666666666666661</v>
      </c>
      <c r="Z292">
        <f t="shared" si="18"/>
        <v>5.6333333333333329</v>
      </c>
      <c r="AA292">
        <f t="shared" si="19"/>
        <v>5.6333333333333329</v>
      </c>
    </row>
    <row r="293" spans="1:27" ht="14.25" customHeight="1" thickBot="1" x14ac:dyDescent="0.4">
      <c r="A293" t="s">
        <v>1817</v>
      </c>
      <c r="B293" s="11" t="s">
        <v>226</v>
      </c>
      <c r="C293" t="s">
        <v>446</v>
      </c>
      <c r="D293" t="s">
        <v>395</v>
      </c>
      <c r="E293" s="15">
        <v>66</v>
      </c>
      <c r="F293" s="15">
        <v>249</v>
      </c>
      <c r="G293" s="15">
        <v>276</v>
      </c>
      <c r="H293" s="15">
        <v>60</v>
      </c>
      <c r="I293" s="15">
        <v>37</v>
      </c>
      <c r="J293" s="15">
        <v>11</v>
      </c>
      <c r="K293" s="15">
        <v>2</v>
      </c>
      <c r="L293" s="15">
        <v>11</v>
      </c>
      <c r="M293" s="15">
        <v>31</v>
      </c>
      <c r="N293" s="15">
        <v>35</v>
      </c>
      <c r="O293" s="15">
        <v>22</v>
      </c>
      <c r="P293" s="15">
        <v>1</v>
      </c>
      <c r="Q293" s="15">
        <v>70</v>
      </c>
      <c r="R293" s="15">
        <v>3</v>
      </c>
      <c r="S293" s="15">
        <v>2</v>
      </c>
      <c r="T293" s="15">
        <v>1</v>
      </c>
      <c r="U293" s="15">
        <v>2</v>
      </c>
      <c r="V293" s="15">
        <v>1</v>
      </c>
      <c r="W293" s="15">
        <v>0.24199999999999999</v>
      </c>
      <c r="X293">
        <f t="shared" si="16"/>
        <v>128</v>
      </c>
      <c r="Y293">
        <f t="shared" si="17"/>
        <v>8.5333333333333332</v>
      </c>
      <c r="Z293">
        <f t="shared" si="18"/>
        <v>5.5466666666666669</v>
      </c>
      <c r="AA293">
        <f t="shared" si="19"/>
        <v>5.5466666666666669</v>
      </c>
    </row>
    <row r="294" spans="1:27" ht="14.25" customHeight="1" thickBot="1" x14ac:dyDescent="0.4">
      <c r="A294" t="s">
        <v>107</v>
      </c>
      <c r="B294" s="11" t="s">
        <v>96</v>
      </c>
      <c r="C294" t="s">
        <v>1590</v>
      </c>
      <c r="D294" t="s">
        <v>395</v>
      </c>
      <c r="E294" s="15">
        <v>84</v>
      </c>
      <c r="F294" s="15">
        <v>300</v>
      </c>
      <c r="G294" s="15">
        <v>346</v>
      </c>
      <c r="H294" s="15">
        <v>72</v>
      </c>
      <c r="I294" s="15">
        <v>47</v>
      </c>
      <c r="J294" s="15">
        <v>14</v>
      </c>
      <c r="K294" s="15">
        <v>1</v>
      </c>
      <c r="L294" s="15">
        <v>10</v>
      </c>
      <c r="M294" s="15">
        <v>38</v>
      </c>
      <c r="N294" s="15">
        <v>38</v>
      </c>
      <c r="O294" s="15">
        <v>36</v>
      </c>
      <c r="P294" s="15">
        <v>1</v>
      </c>
      <c r="Q294" s="15">
        <v>106</v>
      </c>
      <c r="R294" s="15">
        <v>6</v>
      </c>
      <c r="S294" s="15">
        <v>3</v>
      </c>
      <c r="T294" s="15">
        <v>2</v>
      </c>
      <c r="U294" s="15">
        <v>2</v>
      </c>
      <c r="V294" s="15">
        <v>1</v>
      </c>
      <c r="W294" s="15">
        <v>0.24</v>
      </c>
      <c r="X294">
        <f t="shared" si="16"/>
        <v>125</v>
      </c>
      <c r="Y294">
        <f t="shared" si="17"/>
        <v>8.3333333333333339</v>
      </c>
      <c r="Z294">
        <f t="shared" si="18"/>
        <v>5.2083333333333339</v>
      </c>
      <c r="AA294">
        <f t="shared" si="19"/>
        <v>5.2083333333333339</v>
      </c>
    </row>
    <row r="295" spans="1:27" ht="14.25" customHeight="1" thickBot="1" x14ac:dyDescent="0.4">
      <c r="A295" t="s">
        <v>1225</v>
      </c>
      <c r="B295" s="11" t="s">
        <v>1381</v>
      </c>
      <c r="C295" t="s">
        <v>394</v>
      </c>
      <c r="D295" t="s">
        <v>395</v>
      </c>
      <c r="E295" s="15">
        <v>66</v>
      </c>
      <c r="F295" s="15">
        <v>237</v>
      </c>
      <c r="G295" s="15">
        <v>263</v>
      </c>
      <c r="H295" s="15">
        <v>58</v>
      </c>
      <c r="I295" s="15">
        <v>36</v>
      </c>
      <c r="J295" s="15">
        <v>11</v>
      </c>
      <c r="K295" s="15">
        <v>0</v>
      </c>
      <c r="L295" s="15">
        <v>10</v>
      </c>
      <c r="M295" s="15">
        <v>30</v>
      </c>
      <c r="N295" s="15">
        <v>33</v>
      </c>
      <c r="O295" s="15">
        <v>20</v>
      </c>
      <c r="P295" s="15">
        <v>0</v>
      </c>
      <c r="Q295" s="15">
        <v>57</v>
      </c>
      <c r="R295" s="15">
        <v>2</v>
      </c>
      <c r="S295" s="15">
        <v>2</v>
      </c>
      <c r="T295" s="15">
        <v>2</v>
      </c>
      <c r="U295" s="15">
        <v>1</v>
      </c>
      <c r="V295" s="15">
        <v>0</v>
      </c>
      <c r="W295" s="15">
        <v>0.246</v>
      </c>
      <c r="X295">
        <f t="shared" si="16"/>
        <v>125</v>
      </c>
      <c r="Y295">
        <f t="shared" si="17"/>
        <v>8.3333333333333339</v>
      </c>
      <c r="Z295">
        <f t="shared" si="18"/>
        <v>5.2083333333333339</v>
      </c>
      <c r="AA295">
        <f t="shared" si="19"/>
        <v>5.2083333333333339</v>
      </c>
    </row>
    <row r="296" spans="1:27" ht="14.25" customHeight="1" thickBot="1" x14ac:dyDescent="0.4">
      <c r="A296" t="s">
        <v>52</v>
      </c>
      <c r="B296" s="11" t="s">
        <v>1753</v>
      </c>
      <c r="C296" t="s">
        <v>372</v>
      </c>
      <c r="D296" t="s">
        <v>395</v>
      </c>
      <c r="E296" s="15">
        <v>86</v>
      </c>
      <c r="F296" s="15">
        <v>305</v>
      </c>
      <c r="G296" s="15">
        <v>343</v>
      </c>
      <c r="H296" s="15">
        <v>71</v>
      </c>
      <c r="I296" s="15">
        <v>43</v>
      </c>
      <c r="J296" s="15">
        <v>15</v>
      </c>
      <c r="K296" s="15">
        <v>1</v>
      </c>
      <c r="L296" s="15">
        <v>11</v>
      </c>
      <c r="M296" s="15">
        <v>36</v>
      </c>
      <c r="N296" s="15">
        <v>39</v>
      </c>
      <c r="O296" s="15">
        <v>29</v>
      </c>
      <c r="P296" s="15">
        <v>1</v>
      </c>
      <c r="Q296" s="15">
        <v>100</v>
      </c>
      <c r="R296" s="15">
        <v>4</v>
      </c>
      <c r="S296" s="15">
        <v>3</v>
      </c>
      <c r="T296" s="15">
        <v>2</v>
      </c>
      <c r="U296" s="15">
        <v>2</v>
      </c>
      <c r="V296" s="15">
        <v>1</v>
      </c>
      <c r="W296" s="15">
        <v>0.23300000000000001</v>
      </c>
      <c r="X296">
        <f t="shared" si="16"/>
        <v>125</v>
      </c>
      <c r="Y296">
        <f t="shared" si="17"/>
        <v>8.3333333333333339</v>
      </c>
      <c r="Z296">
        <f t="shared" si="18"/>
        <v>5.2083333333333339</v>
      </c>
      <c r="AA296">
        <f t="shared" si="19"/>
        <v>5.2083333333333339</v>
      </c>
    </row>
    <row r="297" spans="1:27" ht="14.25" customHeight="1" thickBot="1" x14ac:dyDescent="0.4">
      <c r="A297" t="s">
        <v>116</v>
      </c>
      <c r="B297" s="11" t="s">
        <v>1466</v>
      </c>
      <c r="C297" t="s">
        <v>446</v>
      </c>
      <c r="D297" t="s">
        <v>395</v>
      </c>
      <c r="E297" s="15">
        <v>62</v>
      </c>
      <c r="F297" s="15">
        <v>228</v>
      </c>
      <c r="G297" s="15">
        <v>253</v>
      </c>
      <c r="H297" s="15">
        <v>55</v>
      </c>
      <c r="I297" s="15">
        <v>37</v>
      </c>
      <c r="J297" s="15">
        <v>10</v>
      </c>
      <c r="K297" s="15">
        <v>1</v>
      </c>
      <c r="L297" s="15">
        <v>8</v>
      </c>
      <c r="M297" s="15">
        <v>28</v>
      </c>
      <c r="N297" s="15">
        <v>29</v>
      </c>
      <c r="O297" s="15">
        <v>19</v>
      </c>
      <c r="P297" s="15">
        <v>0</v>
      </c>
      <c r="Q297" s="15">
        <v>46</v>
      </c>
      <c r="R297" s="15">
        <v>4</v>
      </c>
      <c r="S297" s="15">
        <v>2</v>
      </c>
      <c r="T297" s="15">
        <v>1</v>
      </c>
      <c r="U297" s="15">
        <v>4</v>
      </c>
      <c r="V297" s="15">
        <v>2</v>
      </c>
      <c r="W297" s="15">
        <v>0.24299999999999999</v>
      </c>
      <c r="X297">
        <f t="shared" si="16"/>
        <v>124</v>
      </c>
      <c r="Y297">
        <f t="shared" si="17"/>
        <v>8.2666666666666675</v>
      </c>
      <c r="Z297">
        <f t="shared" si="18"/>
        <v>5.166666666666667</v>
      </c>
      <c r="AA297">
        <f t="shared" si="19"/>
        <v>5.166666666666667</v>
      </c>
    </row>
    <row r="298" spans="1:27" ht="14.25" customHeight="1" thickBot="1" x14ac:dyDescent="0.4">
      <c r="A298" t="s">
        <v>267</v>
      </c>
      <c r="B298" s="11" t="s">
        <v>777</v>
      </c>
      <c r="C298" s="23"/>
      <c r="D298" t="s">
        <v>395</v>
      </c>
      <c r="E298" s="15">
        <v>83</v>
      </c>
      <c r="F298" s="15">
        <v>323</v>
      </c>
      <c r="G298" s="15">
        <v>348</v>
      </c>
      <c r="H298" s="15">
        <v>75</v>
      </c>
      <c r="I298" s="15">
        <v>47</v>
      </c>
      <c r="J298" s="15">
        <v>16</v>
      </c>
      <c r="K298" s="15">
        <v>1</v>
      </c>
      <c r="L298" s="15">
        <v>12</v>
      </c>
      <c r="M298" s="15">
        <v>36</v>
      </c>
      <c r="N298" s="15">
        <v>40</v>
      </c>
      <c r="O298" s="15">
        <v>18</v>
      </c>
      <c r="P298" s="15">
        <v>0</v>
      </c>
      <c r="Q298" s="15">
        <v>101</v>
      </c>
      <c r="R298" s="15">
        <v>2</v>
      </c>
      <c r="S298" s="15">
        <v>3</v>
      </c>
      <c r="T298" s="15">
        <v>2</v>
      </c>
      <c r="U298" s="15">
        <v>2</v>
      </c>
      <c r="V298" s="15">
        <v>1</v>
      </c>
      <c r="W298" s="15">
        <v>0.23300000000000001</v>
      </c>
      <c r="X298">
        <f t="shared" si="16"/>
        <v>124</v>
      </c>
      <c r="Y298">
        <f t="shared" si="17"/>
        <v>8.2666666666666675</v>
      </c>
      <c r="Z298">
        <f t="shared" si="18"/>
        <v>5.166666666666667</v>
      </c>
      <c r="AA298">
        <f t="shared" si="19"/>
        <v>5.166666666666667</v>
      </c>
    </row>
    <row r="299" spans="1:27" ht="14.25" customHeight="1" thickBot="1" x14ac:dyDescent="0.4">
      <c r="A299" t="s">
        <v>348</v>
      </c>
      <c r="B299" s="11" t="s">
        <v>1832</v>
      </c>
      <c r="C299" t="s">
        <v>384</v>
      </c>
      <c r="D299" t="s">
        <v>395</v>
      </c>
      <c r="E299" s="15">
        <v>70</v>
      </c>
      <c r="F299" s="15">
        <v>251</v>
      </c>
      <c r="G299" s="15">
        <v>282</v>
      </c>
      <c r="H299" s="15">
        <v>58</v>
      </c>
      <c r="I299" s="15">
        <v>35</v>
      </c>
      <c r="J299" s="15">
        <v>13</v>
      </c>
      <c r="K299" s="15">
        <v>1</v>
      </c>
      <c r="L299" s="15">
        <v>7</v>
      </c>
      <c r="M299" s="15">
        <v>32</v>
      </c>
      <c r="N299" s="15">
        <v>30</v>
      </c>
      <c r="O299" s="15">
        <v>24</v>
      </c>
      <c r="P299" s="15">
        <v>0</v>
      </c>
      <c r="Q299" s="15">
        <v>61</v>
      </c>
      <c r="R299" s="15">
        <v>4</v>
      </c>
      <c r="S299" s="15">
        <v>2</v>
      </c>
      <c r="T299" s="15">
        <v>2</v>
      </c>
      <c r="U299" s="15">
        <v>10</v>
      </c>
      <c r="V299" s="15">
        <v>4</v>
      </c>
      <c r="W299" s="15">
        <v>0.22900000000000001</v>
      </c>
      <c r="X299">
        <f t="shared" si="16"/>
        <v>123</v>
      </c>
      <c r="Y299">
        <f t="shared" si="17"/>
        <v>8.1999999999999993</v>
      </c>
      <c r="Z299">
        <f t="shared" si="18"/>
        <v>5.125</v>
      </c>
      <c r="AA299">
        <f t="shared" si="19"/>
        <v>5.125</v>
      </c>
    </row>
    <row r="300" spans="1:27" ht="14.25" customHeight="1" thickBot="1" x14ac:dyDescent="0.4">
      <c r="A300" t="s">
        <v>213</v>
      </c>
      <c r="B300" s="11" t="s">
        <v>161</v>
      </c>
      <c r="C300" t="s">
        <v>367</v>
      </c>
      <c r="D300" t="s">
        <v>395</v>
      </c>
      <c r="E300" s="15">
        <v>70</v>
      </c>
      <c r="F300" s="15">
        <v>246</v>
      </c>
      <c r="G300" s="15">
        <v>281</v>
      </c>
      <c r="H300" s="15">
        <v>61</v>
      </c>
      <c r="I300" s="15">
        <v>39</v>
      </c>
      <c r="J300" s="15">
        <v>13</v>
      </c>
      <c r="K300" s="15">
        <v>1</v>
      </c>
      <c r="L300" s="15">
        <v>9</v>
      </c>
      <c r="M300" s="15">
        <v>32</v>
      </c>
      <c r="N300" s="15">
        <v>32</v>
      </c>
      <c r="O300" s="15">
        <v>29</v>
      </c>
      <c r="P300" s="15">
        <v>1</v>
      </c>
      <c r="Q300" s="15">
        <v>76</v>
      </c>
      <c r="R300" s="15">
        <v>2</v>
      </c>
      <c r="S300" s="15">
        <v>2</v>
      </c>
      <c r="T300" s="15">
        <v>2</v>
      </c>
      <c r="U300" s="15">
        <v>3</v>
      </c>
      <c r="V300" s="15">
        <v>1</v>
      </c>
      <c r="W300" s="15">
        <v>0.25</v>
      </c>
      <c r="X300">
        <f t="shared" si="16"/>
        <v>123</v>
      </c>
      <c r="Y300">
        <f t="shared" si="17"/>
        <v>8.1999999999999993</v>
      </c>
      <c r="Z300">
        <f t="shared" si="18"/>
        <v>5.125</v>
      </c>
      <c r="AA300">
        <f t="shared" si="19"/>
        <v>5.125</v>
      </c>
    </row>
    <row r="301" spans="1:27" ht="14.25" customHeight="1" thickBot="1" x14ac:dyDescent="0.4">
      <c r="A301" t="s">
        <v>151</v>
      </c>
      <c r="B301" s="11" t="s">
        <v>839</v>
      </c>
      <c r="C301" t="s">
        <v>382</v>
      </c>
      <c r="D301" t="s">
        <v>395</v>
      </c>
      <c r="E301" s="15">
        <v>79</v>
      </c>
      <c r="F301" s="15">
        <v>269</v>
      </c>
      <c r="G301" s="15">
        <v>306</v>
      </c>
      <c r="H301" s="15">
        <v>63</v>
      </c>
      <c r="I301" s="15">
        <v>45</v>
      </c>
      <c r="J301" s="15">
        <v>11</v>
      </c>
      <c r="K301" s="15">
        <v>1</v>
      </c>
      <c r="L301" s="15">
        <v>6</v>
      </c>
      <c r="M301" s="15">
        <v>32</v>
      </c>
      <c r="N301" s="15">
        <v>30</v>
      </c>
      <c r="O301" s="15">
        <v>28</v>
      </c>
      <c r="P301" s="15">
        <v>1</v>
      </c>
      <c r="Q301" s="15">
        <v>62</v>
      </c>
      <c r="R301" s="15">
        <v>4</v>
      </c>
      <c r="S301" s="15">
        <v>2</v>
      </c>
      <c r="T301" s="15">
        <v>2</v>
      </c>
      <c r="U301" s="15">
        <v>1</v>
      </c>
      <c r="V301" s="15">
        <v>1</v>
      </c>
      <c r="W301" s="15">
        <v>0.23499999999999999</v>
      </c>
      <c r="X301">
        <f t="shared" si="16"/>
        <v>122</v>
      </c>
      <c r="Y301">
        <f t="shared" si="17"/>
        <v>8.1333333333333329</v>
      </c>
      <c r="Z301">
        <f t="shared" si="18"/>
        <v>5.083333333333333</v>
      </c>
      <c r="AA301">
        <f t="shared" si="19"/>
        <v>5.083333333333333</v>
      </c>
    </row>
    <row r="302" spans="1:27" ht="14.25" customHeight="1" thickBot="1" x14ac:dyDescent="0.4">
      <c r="A302" t="s">
        <v>180</v>
      </c>
      <c r="B302" s="11" t="s">
        <v>417</v>
      </c>
      <c r="C302" t="s">
        <v>379</v>
      </c>
      <c r="D302" t="s">
        <v>395</v>
      </c>
      <c r="E302" s="15">
        <v>101</v>
      </c>
      <c r="F302" s="15">
        <v>339</v>
      </c>
      <c r="G302" s="15">
        <v>381</v>
      </c>
      <c r="H302" s="15">
        <v>67</v>
      </c>
      <c r="I302" s="15">
        <v>42</v>
      </c>
      <c r="J302" s="15">
        <v>13</v>
      </c>
      <c r="K302" s="15">
        <v>1</v>
      </c>
      <c r="L302" s="15">
        <v>13</v>
      </c>
      <c r="M302" s="15">
        <v>40</v>
      </c>
      <c r="N302" s="15">
        <v>40</v>
      </c>
      <c r="O302" s="15">
        <v>30</v>
      </c>
      <c r="P302" s="15">
        <v>0</v>
      </c>
      <c r="Q302" s="15">
        <v>113</v>
      </c>
      <c r="R302" s="15">
        <v>5</v>
      </c>
      <c r="S302" s="15">
        <v>3</v>
      </c>
      <c r="T302" s="15">
        <v>3</v>
      </c>
      <c r="U302" s="15">
        <v>2</v>
      </c>
      <c r="V302" s="15">
        <v>1</v>
      </c>
      <c r="W302" s="15">
        <v>0.19800000000000001</v>
      </c>
      <c r="X302">
        <f t="shared" si="16"/>
        <v>121</v>
      </c>
      <c r="Y302">
        <f t="shared" si="17"/>
        <v>8.0666666666666664</v>
      </c>
      <c r="Z302">
        <f t="shared" si="18"/>
        <v>5.0416666666666661</v>
      </c>
      <c r="AA302">
        <f t="shared" si="19"/>
        <v>5.0416666666666661</v>
      </c>
    </row>
    <row r="303" spans="1:27" ht="14.25" customHeight="1" thickBot="1" x14ac:dyDescent="0.4">
      <c r="A303" t="s">
        <v>532</v>
      </c>
      <c r="B303" s="11" t="s">
        <v>130</v>
      </c>
      <c r="C303" t="s">
        <v>377</v>
      </c>
      <c r="D303" t="s">
        <v>395</v>
      </c>
      <c r="E303" s="15">
        <v>66</v>
      </c>
      <c r="F303" s="15">
        <v>250</v>
      </c>
      <c r="G303" s="15">
        <v>270</v>
      </c>
      <c r="H303" s="15">
        <v>61</v>
      </c>
      <c r="I303" s="15">
        <v>40</v>
      </c>
      <c r="J303" s="15">
        <v>12</v>
      </c>
      <c r="K303" s="15">
        <v>1</v>
      </c>
      <c r="L303" s="15">
        <v>8</v>
      </c>
      <c r="M303" s="15">
        <v>27</v>
      </c>
      <c r="N303" s="15">
        <v>30</v>
      </c>
      <c r="O303" s="15">
        <v>13</v>
      </c>
      <c r="P303" s="15">
        <v>1</v>
      </c>
      <c r="Q303" s="15">
        <v>51</v>
      </c>
      <c r="R303" s="15">
        <v>3</v>
      </c>
      <c r="S303" s="15">
        <v>2</v>
      </c>
      <c r="T303" s="15">
        <v>1</v>
      </c>
      <c r="U303" s="15">
        <v>2</v>
      </c>
      <c r="V303" s="15">
        <v>1</v>
      </c>
      <c r="W303" s="15">
        <v>0.24399999999999999</v>
      </c>
      <c r="X303">
        <f t="shared" si="16"/>
        <v>119</v>
      </c>
      <c r="Y303">
        <f t="shared" si="17"/>
        <v>7.9333333333333336</v>
      </c>
      <c r="Z303">
        <f t="shared" si="18"/>
        <v>4.9583333333333339</v>
      </c>
      <c r="AA303">
        <f t="shared" si="19"/>
        <v>4.9583333333333339</v>
      </c>
    </row>
    <row r="304" spans="1:27" ht="14.25" customHeight="1" thickBot="1" x14ac:dyDescent="0.4">
      <c r="A304" t="s">
        <v>928</v>
      </c>
      <c r="B304" s="11" t="s">
        <v>183</v>
      </c>
      <c r="C304" t="s">
        <v>369</v>
      </c>
      <c r="D304" t="s">
        <v>395</v>
      </c>
      <c r="E304" s="15">
        <v>62</v>
      </c>
      <c r="F304" s="15">
        <v>231</v>
      </c>
      <c r="G304" s="15">
        <v>272</v>
      </c>
      <c r="H304" s="15">
        <v>54</v>
      </c>
      <c r="I304" s="15">
        <v>36</v>
      </c>
      <c r="J304" s="15">
        <v>11</v>
      </c>
      <c r="K304" s="15">
        <v>1</v>
      </c>
      <c r="L304" s="15">
        <v>6</v>
      </c>
      <c r="M304" s="15">
        <v>32</v>
      </c>
      <c r="N304" s="15">
        <v>24</v>
      </c>
      <c r="O304" s="15">
        <v>33</v>
      </c>
      <c r="P304" s="15">
        <v>0</v>
      </c>
      <c r="Q304" s="15">
        <v>58</v>
      </c>
      <c r="R304" s="15">
        <v>4</v>
      </c>
      <c r="S304" s="15">
        <v>2</v>
      </c>
      <c r="T304" s="15">
        <v>2</v>
      </c>
      <c r="U304" s="15">
        <v>4</v>
      </c>
      <c r="V304" s="15">
        <v>1</v>
      </c>
      <c r="W304" s="15">
        <v>0.23400000000000001</v>
      </c>
      <c r="X304">
        <f t="shared" si="16"/>
        <v>119</v>
      </c>
      <c r="Y304">
        <f t="shared" si="17"/>
        <v>7.9333333333333336</v>
      </c>
      <c r="Z304">
        <f t="shared" si="18"/>
        <v>4.9583333333333339</v>
      </c>
      <c r="AA304">
        <f t="shared" si="19"/>
        <v>4.9583333333333339</v>
      </c>
    </row>
    <row r="305" spans="1:27" ht="14.25" customHeight="1" thickBot="1" x14ac:dyDescent="0.4">
      <c r="A305" t="s">
        <v>52</v>
      </c>
      <c r="B305" s="11" t="s">
        <v>170</v>
      </c>
      <c r="C305" t="s">
        <v>364</v>
      </c>
      <c r="D305" t="s">
        <v>395</v>
      </c>
      <c r="E305" s="15">
        <v>65</v>
      </c>
      <c r="F305" s="15">
        <v>241</v>
      </c>
      <c r="G305" s="15">
        <v>273</v>
      </c>
      <c r="H305" s="15">
        <v>56</v>
      </c>
      <c r="I305" s="15">
        <v>36</v>
      </c>
      <c r="J305" s="15">
        <v>10</v>
      </c>
      <c r="K305" s="15">
        <v>1</v>
      </c>
      <c r="L305" s="15">
        <v>10</v>
      </c>
      <c r="M305" s="15">
        <v>31</v>
      </c>
      <c r="N305" s="15">
        <v>33</v>
      </c>
      <c r="O305" s="15">
        <v>27</v>
      </c>
      <c r="P305" s="15">
        <v>0</v>
      </c>
      <c r="Q305" s="15">
        <v>72</v>
      </c>
      <c r="R305" s="15">
        <v>2</v>
      </c>
      <c r="S305" s="15">
        <v>2</v>
      </c>
      <c r="T305" s="15">
        <v>1</v>
      </c>
      <c r="U305" s="15">
        <v>2</v>
      </c>
      <c r="V305" s="15">
        <v>1</v>
      </c>
      <c r="W305" s="15">
        <v>0.23499999999999999</v>
      </c>
      <c r="X305">
        <f t="shared" si="16"/>
        <v>119</v>
      </c>
      <c r="Y305">
        <f t="shared" si="17"/>
        <v>7.9333333333333336</v>
      </c>
      <c r="Z305">
        <f t="shared" si="18"/>
        <v>4.9583333333333339</v>
      </c>
      <c r="AA305">
        <f t="shared" si="19"/>
        <v>4.9583333333333339</v>
      </c>
    </row>
    <row r="306" spans="1:27" ht="14.25" customHeight="1" thickBot="1" x14ac:dyDescent="0.4">
      <c r="A306" t="s">
        <v>1883</v>
      </c>
      <c r="B306" s="11" t="s">
        <v>219</v>
      </c>
      <c r="C306" t="s">
        <v>369</v>
      </c>
      <c r="D306" t="s">
        <v>395</v>
      </c>
      <c r="E306" s="15">
        <v>61</v>
      </c>
      <c r="F306" s="15">
        <v>222</v>
      </c>
      <c r="G306" s="15">
        <v>246</v>
      </c>
      <c r="H306" s="15">
        <v>56</v>
      </c>
      <c r="I306" s="15">
        <v>35</v>
      </c>
      <c r="J306" s="15">
        <v>14</v>
      </c>
      <c r="K306" s="15">
        <v>1</v>
      </c>
      <c r="L306" s="15">
        <v>7</v>
      </c>
      <c r="M306" s="15">
        <v>27</v>
      </c>
      <c r="N306" s="15">
        <v>28</v>
      </c>
      <c r="O306" s="15">
        <v>19</v>
      </c>
      <c r="P306" s="15">
        <v>0</v>
      </c>
      <c r="Q306" s="15">
        <v>50</v>
      </c>
      <c r="R306" s="15">
        <v>2</v>
      </c>
      <c r="S306" s="15">
        <v>2</v>
      </c>
      <c r="T306" s="15">
        <v>2</v>
      </c>
      <c r="U306" s="15">
        <v>1</v>
      </c>
      <c r="V306" s="15">
        <v>1</v>
      </c>
      <c r="W306" s="15">
        <v>0.253</v>
      </c>
      <c r="X306">
        <f t="shared" si="16"/>
        <v>118</v>
      </c>
      <c r="Y306">
        <f t="shared" si="17"/>
        <v>7.8666666666666663</v>
      </c>
      <c r="Z306">
        <f t="shared" si="18"/>
        <v>4.9166666666666661</v>
      </c>
      <c r="AA306">
        <f t="shared" si="19"/>
        <v>4.9166666666666661</v>
      </c>
    </row>
    <row r="307" spans="1:27" ht="14.25" customHeight="1" thickBot="1" x14ac:dyDescent="0.4">
      <c r="A307" t="s">
        <v>978</v>
      </c>
      <c r="B307" s="11" t="s">
        <v>979</v>
      </c>
      <c r="C307" t="s">
        <v>384</v>
      </c>
      <c r="D307" t="s">
        <v>395</v>
      </c>
      <c r="E307" s="15">
        <v>60</v>
      </c>
      <c r="F307" s="15">
        <v>228</v>
      </c>
      <c r="G307" s="15">
        <v>250</v>
      </c>
      <c r="H307" s="15">
        <v>60</v>
      </c>
      <c r="I307" s="15">
        <v>46</v>
      </c>
      <c r="J307" s="15">
        <v>11</v>
      </c>
      <c r="K307" s="15">
        <v>1</v>
      </c>
      <c r="L307" s="15">
        <v>3</v>
      </c>
      <c r="M307" s="15">
        <v>26</v>
      </c>
      <c r="N307" s="15">
        <v>22</v>
      </c>
      <c r="O307" s="15">
        <v>15</v>
      </c>
      <c r="P307" s="15">
        <v>1</v>
      </c>
      <c r="Q307" s="15">
        <v>34</v>
      </c>
      <c r="R307" s="15">
        <v>3</v>
      </c>
      <c r="S307" s="15">
        <v>2</v>
      </c>
      <c r="T307" s="15">
        <v>2</v>
      </c>
      <c r="U307" s="15">
        <v>9</v>
      </c>
      <c r="V307" s="15">
        <v>3</v>
      </c>
      <c r="W307" s="15">
        <v>0.26400000000000001</v>
      </c>
      <c r="X307">
        <f t="shared" si="16"/>
        <v>118</v>
      </c>
      <c r="Y307">
        <f t="shared" si="17"/>
        <v>7.8666666666666663</v>
      </c>
      <c r="Z307">
        <f t="shared" si="18"/>
        <v>4.9166666666666661</v>
      </c>
      <c r="AA307">
        <f t="shared" si="19"/>
        <v>4.9166666666666661</v>
      </c>
    </row>
    <row r="308" spans="1:27" ht="14.25" customHeight="1" thickBot="1" x14ac:dyDescent="0.4">
      <c r="A308" t="s">
        <v>1018</v>
      </c>
      <c r="B308" s="11" t="s">
        <v>170</v>
      </c>
      <c r="C308" t="s">
        <v>388</v>
      </c>
      <c r="D308" t="s">
        <v>395</v>
      </c>
      <c r="E308" s="15">
        <v>57</v>
      </c>
      <c r="F308" s="15">
        <v>203</v>
      </c>
      <c r="G308" s="15">
        <v>224</v>
      </c>
      <c r="H308" s="15">
        <v>54</v>
      </c>
      <c r="I308" s="15">
        <v>33</v>
      </c>
      <c r="J308" s="15">
        <v>13</v>
      </c>
      <c r="K308" s="15">
        <v>1</v>
      </c>
      <c r="L308" s="15">
        <v>7</v>
      </c>
      <c r="M308" s="15">
        <v>27</v>
      </c>
      <c r="N308" s="15">
        <v>27</v>
      </c>
      <c r="O308" s="15">
        <v>15</v>
      </c>
      <c r="P308" s="15">
        <v>0</v>
      </c>
      <c r="Q308" s="15">
        <v>46</v>
      </c>
      <c r="R308" s="15">
        <v>2</v>
      </c>
      <c r="S308" s="15">
        <v>2</v>
      </c>
      <c r="T308" s="15">
        <v>1</v>
      </c>
      <c r="U308" s="15">
        <v>6</v>
      </c>
      <c r="V308" s="15">
        <v>2</v>
      </c>
      <c r="W308" s="15">
        <v>0.26600000000000001</v>
      </c>
      <c r="X308">
        <f t="shared" si="16"/>
        <v>117</v>
      </c>
      <c r="Y308">
        <f t="shared" si="17"/>
        <v>7.8</v>
      </c>
      <c r="Z308">
        <f t="shared" si="18"/>
        <v>4.875</v>
      </c>
      <c r="AA308">
        <f t="shared" si="19"/>
        <v>4.875</v>
      </c>
    </row>
    <row r="309" spans="1:27" ht="14.25" customHeight="1" thickBot="1" x14ac:dyDescent="0.4">
      <c r="A309" t="s">
        <v>82</v>
      </c>
      <c r="B309" s="11" t="s">
        <v>318</v>
      </c>
      <c r="C309" t="s">
        <v>1589</v>
      </c>
      <c r="D309" t="s">
        <v>395</v>
      </c>
      <c r="E309" s="15">
        <v>71</v>
      </c>
      <c r="F309" s="15">
        <v>261</v>
      </c>
      <c r="G309" s="15">
        <v>282</v>
      </c>
      <c r="H309" s="15">
        <v>63</v>
      </c>
      <c r="I309" s="15">
        <v>39</v>
      </c>
      <c r="J309" s="15">
        <v>15</v>
      </c>
      <c r="K309" s="15">
        <v>1</v>
      </c>
      <c r="L309" s="15">
        <v>7</v>
      </c>
      <c r="M309" s="15">
        <v>29</v>
      </c>
      <c r="N309" s="15">
        <v>31</v>
      </c>
      <c r="O309" s="15">
        <v>13</v>
      </c>
      <c r="P309" s="15">
        <v>0</v>
      </c>
      <c r="Q309" s="15">
        <v>57</v>
      </c>
      <c r="R309" s="15">
        <v>4</v>
      </c>
      <c r="S309" s="15">
        <v>2</v>
      </c>
      <c r="T309" s="15">
        <v>2</v>
      </c>
      <c r="U309" s="15">
        <v>1</v>
      </c>
      <c r="V309" s="15">
        <v>0</v>
      </c>
      <c r="W309" s="15">
        <v>0.24</v>
      </c>
      <c r="X309">
        <f t="shared" si="16"/>
        <v>117</v>
      </c>
      <c r="Y309">
        <f t="shared" si="17"/>
        <v>7.8</v>
      </c>
      <c r="Z309">
        <f t="shared" si="18"/>
        <v>4.875</v>
      </c>
      <c r="AA309">
        <f t="shared" si="19"/>
        <v>4.875</v>
      </c>
    </row>
    <row r="310" spans="1:27" ht="14.25" customHeight="1" thickBot="1" x14ac:dyDescent="0.4">
      <c r="A310" t="s">
        <v>90</v>
      </c>
      <c r="B310" s="11" t="s">
        <v>785</v>
      </c>
      <c r="C310" t="s">
        <v>371</v>
      </c>
      <c r="D310" t="s">
        <v>395</v>
      </c>
      <c r="E310" s="15">
        <v>60</v>
      </c>
      <c r="F310" s="15">
        <v>230</v>
      </c>
      <c r="G310" s="15">
        <v>257</v>
      </c>
      <c r="H310" s="15">
        <v>54</v>
      </c>
      <c r="I310" s="15">
        <v>31</v>
      </c>
      <c r="J310" s="15">
        <v>13</v>
      </c>
      <c r="K310" s="15">
        <v>1</v>
      </c>
      <c r="L310" s="15">
        <v>9</v>
      </c>
      <c r="M310" s="15">
        <v>31</v>
      </c>
      <c r="N310" s="15">
        <v>31</v>
      </c>
      <c r="O310" s="15">
        <v>22</v>
      </c>
      <c r="P310" s="15">
        <v>2</v>
      </c>
      <c r="Q310" s="15">
        <v>69</v>
      </c>
      <c r="R310" s="15">
        <v>3</v>
      </c>
      <c r="S310" s="15">
        <v>2</v>
      </c>
      <c r="T310" s="15">
        <v>1</v>
      </c>
      <c r="U310" s="15">
        <v>9</v>
      </c>
      <c r="V310" s="15">
        <v>3</v>
      </c>
      <c r="W310" s="15">
        <v>0.23699999999999999</v>
      </c>
      <c r="X310">
        <f t="shared" si="16"/>
        <v>117</v>
      </c>
      <c r="Y310">
        <f t="shared" si="17"/>
        <v>7.8</v>
      </c>
      <c r="Z310">
        <f t="shared" si="18"/>
        <v>4.875</v>
      </c>
      <c r="AA310">
        <f t="shared" si="19"/>
        <v>4.875</v>
      </c>
    </row>
    <row r="311" spans="1:27" ht="14.25" customHeight="1" thickBot="1" x14ac:dyDescent="0.4">
      <c r="A311" t="s">
        <v>567</v>
      </c>
      <c r="B311" s="11" t="s">
        <v>226</v>
      </c>
      <c r="C311" s="23"/>
      <c r="D311" t="s">
        <v>395</v>
      </c>
      <c r="E311" s="15">
        <v>75</v>
      </c>
      <c r="F311" s="15">
        <v>270</v>
      </c>
      <c r="G311" s="15">
        <v>306</v>
      </c>
      <c r="H311" s="15">
        <v>55</v>
      </c>
      <c r="I311" s="15">
        <v>30</v>
      </c>
      <c r="J311" s="15">
        <v>11</v>
      </c>
      <c r="K311" s="15">
        <v>0</v>
      </c>
      <c r="L311" s="15">
        <v>13</v>
      </c>
      <c r="M311" s="15">
        <v>34</v>
      </c>
      <c r="N311" s="15">
        <v>37</v>
      </c>
      <c r="O311" s="15">
        <v>28</v>
      </c>
      <c r="P311" s="15">
        <v>0</v>
      </c>
      <c r="Q311" s="15">
        <v>86</v>
      </c>
      <c r="R311" s="15">
        <v>4</v>
      </c>
      <c r="S311" s="15">
        <v>2</v>
      </c>
      <c r="T311" s="15">
        <v>1</v>
      </c>
      <c r="U311" s="15">
        <v>1</v>
      </c>
      <c r="V311" s="15">
        <v>1</v>
      </c>
      <c r="W311" s="15">
        <v>0.20300000000000001</v>
      </c>
      <c r="X311">
        <f t="shared" si="16"/>
        <v>117</v>
      </c>
      <c r="Y311">
        <f t="shared" si="17"/>
        <v>7.8</v>
      </c>
      <c r="Z311">
        <f t="shared" si="18"/>
        <v>4.875</v>
      </c>
      <c r="AA311">
        <f t="shared" si="19"/>
        <v>4.875</v>
      </c>
    </row>
    <row r="312" spans="1:27" ht="14.25" customHeight="1" thickBot="1" x14ac:dyDescent="0.4">
      <c r="A312" t="s">
        <v>1479</v>
      </c>
      <c r="B312" s="11" t="s">
        <v>430</v>
      </c>
      <c r="C312" t="s">
        <v>378</v>
      </c>
      <c r="D312" t="s">
        <v>395</v>
      </c>
      <c r="E312" s="15">
        <v>78</v>
      </c>
      <c r="F312" s="15">
        <v>274</v>
      </c>
      <c r="G312" s="15">
        <v>310</v>
      </c>
      <c r="H312" s="15">
        <v>59</v>
      </c>
      <c r="I312" s="15">
        <v>32</v>
      </c>
      <c r="J312" s="15">
        <v>11</v>
      </c>
      <c r="K312" s="15">
        <v>1</v>
      </c>
      <c r="L312" s="15">
        <v>14</v>
      </c>
      <c r="M312" s="15">
        <v>36</v>
      </c>
      <c r="N312" s="15">
        <v>40</v>
      </c>
      <c r="O312" s="15">
        <v>29</v>
      </c>
      <c r="P312" s="15">
        <v>1</v>
      </c>
      <c r="Q312" s="15">
        <v>105</v>
      </c>
      <c r="R312" s="15">
        <v>3</v>
      </c>
      <c r="S312" s="15">
        <v>2</v>
      </c>
      <c r="T312" s="15">
        <v>2</v>
      </c>
      <c r="U312" s="15">
        <v>4</v>
      </c>
      <c r="V312" s="15">
        <v>1</v>
      </c>
      <c r="W312" s="15">
        <v>0.214</v>
      </c>
      <c r="X312">
        <f t="shared" si="16"/>
        <v>116</v>
      </c>
      <c r="Y312">
        <f t="shared" si="17"/>
        <v>7.7333333333333334</v>
      </c>
      <c r="Z312">
        <f t="shared" si="18"/>
        <v>4.833333333333333</v>
      </c>
      <c r="AA312">
        <f t="shared" si="19"/>
        <v>4.833333333333333</v>
      </c>
    </row>
    <row r="313" spans="1:27" ht="14.25" customHeight="1" thickBot="1" x14ac:dyDescent="0.4">
      <c r="A313" t="s">
        <v>112</v>
      </c>
      <c r="B313" s="11" t="s">
        <v>320</v>
      </c>
      <c r="C313" t="s">
        <v>373</v>
      </c>
      <c r="D313" t="s">
        <v>395</v>
      </c>
      <c r="E313" s="15">
        <v>79</v>
      </c>
      <c r="F313" s="15">
        <v>276</v>
      </c>
      <c r="G313" s="15">
        <v>313</v>
      </c>
      <c r="H313" s="15">
        <v>61</v>
      </c>
      <c r="I313" s="15">
        <v>38</v>
      </c>
      <c r="J313" s="15">
        <v>10</v>
      </c>
      <c r="K313" s="15">
        <v>1</v>
      </c>
      <c r="L313" s="15">
        <v>11</v>
      </c>
      <c r="M313" s="15">
        <v>34</v>
      </c>
      <c r="N313" s="15">
        <v>35</v>
      </c>
      <c r="O313" s="15">
        <v>30</v>
      </c>
      <c r="P313" s="15">
        <v>0</v>
      </c>
      <c r="Q313" s="15">
        <v>90</v>
      </c>
      <c r="R313" s="15">
        <v>2</v>
      </c>
      <c r="S313" s="15">
        <v>2</v>
      </c>
      <c r="T313" s="15">
        <v>2</v>
      </c>
      <c r="U313" s="15">
        <v>4</v>
      </c>
      <c r="V313" s="15">
        <v>2</v>
      </c>
      <c r="W313" s="15">
        <v>0.221</v>
      </c>
      <c r="X313">
        <f t="shared" si="16"/>
        <v>116</v>
      </c>
      <c r="Y313">
        <f t="shared" si="17"/>
        <v>7.7333333333333334</v>
      </c>
      <c r="Z313">
        <f t="shared" si="18"/>
        <v>4.833333333333333</v>
      </c>
      <c r="AA313">
        <f t="shared" si="19"/>
        <v>4.833333333333333</v>
      </c>
    </row>
    <row r="314" spans="1:27" ht="14.25" customHeight="1" thickBot="1" x14ac:dyDescent="0.4">
      <c r="A314" t="s">
        <v>69</v>
      </c>
      <c r="B314" s="12" t="s">
        <v>68</v>
      </c>
      <c r="C314" t="s">
        <v>376</v>
      </c>
      <c r="D314" t="s">
        <v>395</v>
      </c>
      <c r="E314" s="16">
        <v>76</v>
      </c>
      <c r="F314" s="16">
        <v>300</v>
      </c>
      <c r="G314" s="16">
        <v>329</v>
      </c>
      <c r="H314" s="16">
        <v>74</v>
      </c>
      <c r="I314" s="16">
        <v>56</v>
      </c>
      <c r="J314" s="16">
        <v>11</v>
      </c>
      <c r="K314" s="16">
        <v>0</v>
      </c>
      <c r="L314" s="16">
        <v>7</v>
      </c>
      <c r="M314" s="16">
        <v>31</v>
      </c>
      <c r="N314" s="16">
        <v>34</v>
      </c>
      <c r="O314" s="16">
        <v>23</v>
      </c>
      <c r="P314" s="16">
        <v>1</v>
      </c>
      <c r="Q314" s="16">
        <v>79</v>
      </c>
      <c r="R314" s="16">
        <v>3</v>
      </c>
      <c r="S314" s="16">
        <v>2</v>
      </c>
      <c r="T314" s="16">
        <v>1</v>
      </c>
      <c r="U314" s="16">
        <v>1</v>
      </c>
      <c r="V314" s="16">
        <v>0</v>
      </c>
      <c r="W314" s="16">
        <v>0.247</v>
      </c>
      <c r="X314">
        <f t="shared" si="16"/>
        <v>116</v>
      </c>
      <c r="Y314">
        <f t="shared" si="17"/>
        <v>7.7333333333333334</v>
      </c>
      <c r="Z314">
        <f t="shared" si="18"/>
        <v>4.833333333333333</v>
      </c>
      <c r="AA314">
        <f t="shared" si="19"/>
        <v>4.833333333333333</v>
      </c>
    </row>
    <row r="315" spans="1:27" ht="14.25" customHeight="1" thickBot="1" x14ac:dyDescent="0.4">
      <c r="A315" t="s">
        <v>210</v>
      </c>
      <c r="B315" s="11" t="s">
        <v>906</v>
      </c>
      <c r="C315" t="s">
        <v>381</v>
      </c>
      <c r="D315" t="s">
        <v>395</v>
      </c>
      <c r="E315" s="15">
        <v>65</v>
      </c>
      <c r="F315" s="15">
        <v>232</v>
      </c>
      <c r="G315" s="15">
        <v>261</v>
      </c>
      <c r="H315" s="15">
        <v>51</v>
      </c>
      <c r="I315" s="15">
        <v>33</v>
      </c>
      <c r="J315" s="15">
        <v>10</v>
      </c>
      <c r="K315" s="15">
        <v>1</v>
      </c>
      <c r="L315" s="15">
        <v>8</v>
      </c>
      <c r="M315" s="15">
        <v>26</v>
      </c>
      <c r="N315" s="15">
        <v>28</v>
      </c>
      <c r="O315" s="15">
        <v>21</v>
      </c>
      <c r="P315" s="15">
        <v>0</v>
      </c>
      <c r="Q315" s="15">
        <v>50</v>
      </c>
      <c r="R315" s="15">
        <v>4</v>
      </c>
      <c r="S315" s="15">
        <v>2</v>
      </c>
      <c r="T315" s="15">
        <v>2</v>
      </c>
      <c r="U315" s="15">
        <v>2</v>
      </c>
      <c r="V315" s="15">
        <v>1</v>
      </c>
      <c r="W315" s="15">
        <v>0.221</v>
      </c>
      <c r="X315">
        <f t="shared" si="16"/>
        <v>114</v>
      </c>
      <c r="Y315">
        <f t="shared" si="17"/>
        <v>7.6</v>
      </c>
      <c r="Z315">
        <f t="shared" si="18"/>
        <v>4.75</v>
      </c>
      <c r="AA315">
        <f t="shared" si="19"/>
        <v>4.75</v>
      </c>
    </row>
    <row r="316" spans="1:27" ht="14.25" customHeight="1" thickBot="1" x14ac:dyDescent="0.4">
      <c r="A316" t="s">
        <v>58</v>
      </c>
      <c r="B316" s="11" t="s">
        <v>271</v>
      </c>
      <c r="C316" t="s">
        <v>388</v>
      </c>
      <c r="D316" t="s">
        <v>395</v>
      </c>
      <c r="E316" s="15">
        <v>83</v>
      </c>
      <c r="F316" s="15">
        <v>299</v>
      </c>
      <c r="G316" s="15">
        <v>330</v>
      </c>
      <c r="H316" s="15">
        <v>70</v>
      </c>
      <c r="I316" s="15">
        <v>49</v>
      </c>
      <c r="J316" s="15">
        <v>13</v>
      </c>
      <c r="K316" s="15">
        <v>2</v>
      </c>
      <c r="L316" s="15">
        <v>7</v>
      </c>
      <c r="M316" s="15">
        <v>32</v>
      </c>
      <c r="N316" s="15">
        <v>33</v>
      </c>
      <c r="O316" s="15">
        <v>23</v>
      </c>
      <c r="P316" s="15">
        <v>0</v>
      </c>
      <c r="Q316" s="15">
        <v>87</v>
      </c>
      <c r="R316" s="15">
        <v>3</v>
      </c>
      <c r="S316" s="15">
        <v>3</v>
      </c>
      <c r="T316" s="15">
        <v>2</v>
      </c>
      <c r="U316" s="15">
        <v>5</v>
      </c>
      <c r="V316" s="15">
        <v>2</v>
      </c>
      <c r="W316" s="15">
        <v>0.23499999999999999</v>
      </c>
      <c r="X316">
        <f t="shared" si="16"/>
        <v>113</v>
      </c>
      <c r="Y316">
        <f t="shared" si="17"/>
        <v>7.5333333333333332</v>
      </c>
      <c r="Z316">
        <f t="shared" si="18"/>
        <v>4.708333333333333</v>
      </c>
      <c r="AA316">
        <f t="shared" si="19"/>
        <v>4.708333333333333</v>
      </c>
    </row>
    <row r="317" spans="1:27" ht="14.25" customHeight="1" thickBot="1" x14ac:dyDescent="0.4">
      <c r="A317" t="s">
        <v>406</v>
      </c>
      <c r="B317" s="11" t="s">
        <v>1884</v>
      </c>
      <c r="C317" t="s">
        <v>1589</v>
      </c>
      <c r="D317" t="s">
        <v>395</v>
      </c>
      <c r="E317" s="15">
        <v>69</v>
      </c>
      <c r="F317" s="15">
        <v>253</v>
      </c>
      <c r="G317" s="15">
        <v>274</v>
      </c>
      <c r="H317" s="15">
        <v>62</v>
      </c>
      <c r="I317" s="15">
        <v>39</v>
      </c>
      <c r="J317" s="15">
        <v>12</v>
      </c>
      <c r="K317" s="15">
        <v>0</v>
      </c>
      <c r="L317" s="15">
        <v>9</v>
      </c>
      <c r="M317" s="15">
        <v>29</v>
      </c>
      <c r="N317" s="15">
        <v>33</v>
      </c>
      <c r="O317" s="15">
        <v>14</v>
      </c>
      <c r="P317" s="15">
        <v>0</v>
      </c>
      <c r="Q317" s="15">
        <v>65</v>
      </c>
      <c r="R317" s="15">
        <v>2</v>
      </c>
      <c r="S317" s="15">
        <v>2</v>
      </c>
      <c r="T317" s="15">
        <v>2</v>
      </c>
      <c r="U317" s="15">
        <v>3</v>
      </c>
      <c r="V317" s="15">
        <v>1</v>
      </c>
      <c r="W317" s="15">
        <v>0.24299999999999999</v>
      </c>
      <c r="X317">
        <f t="shared" si="16"/>
        <v>112</v>
      </c>
      <c r="Y317">
        <f t="shared" si="17"/>
        <v>7.4666666666666668</v>
      </c>
      <c r="Z317">
        <f t="shared" si="18"/>
        <v>4.666666666666667</v>
      </c>
      <c r="AA317">
        <f t="shared" si="19"/>
        <v>4.666666666666667</v>
      </c>
    </row>
    <row r="318" spans="1:27" ht="14.25" customHeight="1" thickBot="1" x14ac:dyDescent="0.4">
      <c r="A318" t="s">
        <v>1032</v>
      </c>
      <c r="B318" s="11" t="s">
        <v>1033</v>
      </c>
      <c r="C318" t="s">
        <v>371</v>
      </c>
      <c r="D318" t="s">
        <v>395</v>
      </c>
      <c r="E318" s="15">
        <v>75</v>
      </c>
      <c r="F318" s="15">
        <v>262</v>
      </c>
      <c r="G318" s="15">
        <v>286</v>
      </c>
      <c r="H318" s="15">
        <v>63</v>
      </c>
      <c r="I318" s="15">
        <v>42</v>
      </c>
      <c r="J318" s="15">
        <v>15</v>
      </c>
      <c r="K318" s="15">
        <v>1</v>
      </c>
      <c r="L318" s="15">
        <v>5</v>
      </c>
      <c r="M318" s="15">
        <v>29</v>
      </c>
      <c r="N318" s="15">
        <v>28</v>
      </c>
      <c r="O318" s="15">
        <v>17</v>
      </c>
      <c r="P318" s="15">
        <v>0</v>
      </c>
      <c r="Q318" s="15">
        <v>59</v>
      </c>
      <c r="R318" s="15">
        <v>3</v>
      </c>
      <c r="S318" s="15">
        <v>2</v>
      </c>
      <c r="T318" s="15">
        <v>2</v>
      </c>
      <c r="U318" s="15">
        <v>2</v>
      </c>
      <c r="V318" s="15">
        <v>1</v>
      </c>
      <c r="W318" s="15">
        <v>0.24</v>
      </c>
      <c r="X318">
        <f t="shared" si="16"/>
        <v>111</v>
      </c>
      <c r="Y318">
        <f t="shared" si="17"/>
        <v>7.4</v>
      </c>
      <c r="Z318">
        <f t="shared" si="18"/>
        <v>4.625</v>
      </c>
      <c r="AA318">
        <f t="shared" si="19"/>
        <v>4.625</v>
      </c>
    </row>
    <row r="319" spans="1:27" ht="14.25" customHeight="1" thickBot="1" x14ac:dyDescent="0.4">
      <c r="A319" t="s">
        <v>79</v>
      </c>
      <c r="B319" s="11" t="s">
        <v>1477</v>
      </c>
      <c r="C319" t="s">
        <v>1587</v>
      </c>
      <c r="D319" t="s">
        <v>395</v>
      </c>
      <c r="E319" s="15">
        <v>64</v>
      </c>
      <c r="F319" s="15">
        <v>228</v>
      </c>
      <c r="G319" s="15">
        <v>252</v>
      </c>
      <c r="H319" s="15">
        <v>55</v>
      </c>
      <c r="I319" s="15">
        <v>36</v>
      </c>
      <c r="J319" s="15">
        <v>10</v>
      </c>
      <c r="K319" s="15">
        <v>1</v>
      </c>
      <c r="L319" s="15">
        <v>7</v>
      </c>
      <c r="M319" s="15">
        <v>28</v>
      </c>
      <c r="N319" s="15">
        <v>29</v>
      </c>
      <c r="O319" s="15">
        <v>18</v>
      </c>
      <c r="P319" s="15">
        <v>0</v>
      </c>
      <c r="Q319" s="15">
        <v>52</v>
      </c>
      <c r="R319" s="15">
        <v>3</v>
      </c>
      <c r="S319" s="15">
        <v>2</v>
      </c>
      <c r="T319" s="15">
        <v>2</v>
      </c>
      <c r="U319" s="15">
        <v>1</v>
      </c>
      <c r="V319" s="15">
        <v>0</v>
      </c>
      <c r="W319" s="15">
        <v>0.24</v>
      </c>
      <c r="X319">
        <f t="shared" si="16"/>
        <v>111</v>
      </c>
      <c r="Y319">
        <f t="shared" si="17"/>
        <v>7.4</v>
      </c>
      <c r="Z319">
        <f t="shared" si="18"/>
        <v>4.625</v>
      </c>
      <c r="AA319">
        <f t="shared" si="19"/>
        <v>4.625</v>
      </c>
    </row>
    <row r="320" spans="1:27" ht="14.25" customHeight="1" thickBot="1" x14ac:dyDescent="0.4">
      <c r="A320" t="s">
        <v>546</v>
      </c>
      <c r="B320" s="11" t="s">
        <v>1042</v>
      </c>
      <c r="C320" t="s">
        <v>377</v>
      </c>
      <c r="D320" t="s">
        <v>395</v>
      </c>
      <c r="E320" s="15">
        <v>84</v>
      </c>
      <c r="F320" s="15">
        <v>297</v>
      </c>
      <c r="G320" s="15">
        <v>338</v>
      </c>
      <c r="H320" s="15">
        <v>60</v>
      </c>
      <c r="I320" s="15">
        <v>33</v>
      </c>
      <c r="J320" s="15">
        <v>12</v>
      </c>
      <c r="K320" s="15">
        <v>0</v>
      </c>
      <c r="L320" s="15">
        <v>15</v>
      </c>
      <c r="M320" s="15">
        <v>38</v>
      </c>
      <c r="N320" s="15">
        <v>41</v>
      </c>
      <c r="O320" s="15">
        <v>31</v>
      </c>
      <c r="P320" s="15">
        <v>1</v>
      </c>
      <c r="Q320" s="15">
        <v>119</v>
      </c>
      <c r="R320" s="15">
        <v>5</v>
      </c>
      <c r="S320" s="15">
        <v>3</v>
      </c>
      <c r="T320" s="15">
        <v>2</v>
      </c>
      <c r="U320" s="15">
        <v>5</v>
      </c>
      <c r="V320" s="15">
        <v>2</v>
      </c>
      <c r="W320" s="15">
        <v>0.20300000000000001</v>
      </c>
      <c r="X320">
        <f t="shared" si="16"/>
        <v>111</v>
      </c>
      <c r="Y320">
        <f t="shared" si="17"/>
        <v>7.4</v>
      </c>
      <c r="Z320">
        <f t="shared" si="18"/>
        <v>4.625</v>
      </c>
      <c r="AA320">
        <f t="shared" si="19"/>
        <v>4.625</v>
      </c>
    </row>
    <row r="321" spans="1:27" ht="14.25" customHeight="1" thickBot="1" x14ac:dyDescent="0.4">
      <c r="A321" t="s">
        <v>189</v>
      </c>
      <c r="B321" s="11" t="s">
        <v>530</v>
      </c>
      <c r="C321" t="s">
        <v>1591</v>
      </c>
      <c r="D321" t="s">
        <v>395</v>
      </c>
      <c r="E321" s="15">
        <v>76</v>
      </c>
      <c r="F321" s="15">
        <v>261</v>
      </c>
      <c r="G321" s="15">
        <v>289</v>
      </c>
      <c r="H321" s="15">
        <v>62</v>
      </c>
      <c r="I321" s="15">
        <v>43</v>
      </c>
      <c r="J321" s="15">
        <v>11</v>
      </c>
      <c r="K321" s="15">
        <v>3</v>
      </c>
      <c r="L321" s="15">
        <v>5</v>
      </c>
      <c r="M321" s="15">
        <v>30</v>
      </c>
      <c r="N321" s="15">
        <v>27</v>
      </c>
      <c r="O321" s="15">
        <v>19</v>
      </c>
      <c r="P321" s="15">
        <v>0</v>
      </c>
      <c r="Q321" s="15">
        <v>68</v>
      </c>
      <c r="R321" s="15">
        <v>4</v>
      </c>
      <c r="S321" s="15">
        <v>2</v>
      </c>
      <c r="T321" s="15">
        <v>2</v>
      </c>
      <c r="U321" s="15">
        <v>12</v>
      </c>
      <c r="V321" s="15">
        <v>4</v>
      </c>
      <c r="W321" s="15">
        <v>0.23599999999999999</v>
      </c>
      <c r="X321">
        <f t="shared" si="16"/>
        <v>110</v>
      </c>
      <c r="Y321">
        <f t="shared" si="17"/>
        <v>7.333333333333333</v>
      </c>
      <c r="Z321">
        <f t="shared" si="18"/>
        <v>4.583333333333333</v>
      </c>
      <c r="AA321">
        <f t="shared" si="19"/>
        <v>4.583333333333333</v>
      </c>
    </row>
    <row r="322" spans="1:27" ht="14.25" customHeight="1" thickBot="1" x14ac:dyDescent="0.4">
      <c r="A322" t="s">
        <v>35</v>
      </c>
      <c r="B322" s="11" t="s">
        <v>197</v>
      </c>
      <c r="C322" s="23"/>
      <c r="D322" t="s">
        <v>395</v>
      </c>
      <c r="E322" s="15">
        <v>70</v>
      </c>
      <c r="F322" s="15">
        <v>257</v>
      </c>
      <c r="G322" s="15">
        <v>288</v>
      </c>
      <c r="H322" s="15">
        <v>56</v>
      </c>
      <c r="I322" s="15">
        <v>34</v>
      </c>
      <c r="J322" s="15">
        <v>12</v>
      </c>
      <c r="K322" s="15">
        <v>0</v>
      </c>
      <c r="L322" s="15">
        <v>9</v>
      </c>
      <c r="M322" s="15">
        <v>30</v>
      </c>
      <c r="N322" s="15">
        <v>32</v>
      </c>
      <c r="O322" s="15">
        <v>23</v>
      </c>
      <c r="P322" s="15">
        <v>0</v>
      </c>
      <c r="Q322" s="15">
        <v>70</v>
      </c>
      <c r="R322" s="15">
        <v>4</v>
      </c>
      <c r="S322" s="15">
        <v>2</v>
      </c>
      <c r="T322" s="15">
        <v>1</v>
      </c>
      <c r="U322" s="15">
        <v>2</v>
      </c>
      <c r="V322" s="15">
        <v>1</v>
      </c>
      <c r="W322" s="15">
        <v>0.216</v>
      </c>
      <c r="X322">
        <f t="shared" ref="X322:X385" si="20">U322+(4*L322)+I322+(2*J322)+(3*K322)+O322-Q322-V322+M322+N322</f>
        <v>110</v>
      </c>
      <c r="Y322">
        <f t="shared" ref="Y322:Y385" si="21">X322/15</f>
        <v>7.333333333333333</v>
      </c>
      <c r="Z322">
        <f t="shared" ref="Z322:Z385" si="22">IF(X322&gt;= 600,Y322*1.125,IF( X322&gt; 575,Y322*1.1,IF( X322&gt; 550,Y322*1.075,IF( X322&gt; 525,Y322*1.05,IF( X322&gt; 500,Y322*1.025,IF( X322&gt; 475,Y322,IF( X322&gt; 450,Y322*0.975,IF( X322&gt; 425,Y322*0.95,IF( X322&gt; 400,Y322*0.925,IF( X322&gt; 375,Y322*0.9,IF( X322&gt; 350,Y322*0.875,IF( X322&gt; 325,Y322*0.85,IF( X322&gt; 300,Y322*0.825,IF( X322&gt; 275,Y322*0.8,IF( X322&gt; 250,Y322*0.775,IF( X322&gt; 225,Y322*0.75,IF( X322&gt; 200,Y322*0.725,IF( X322&gt; 175,Y322*0.7,IF( X322&gt; 150,Y322*0.675,IF( X322&gt; 125,Y322*0.65,IF( X322&gt; 100,Y322*0.625,IF( X322&gt; 75,Y322*0.6,IF( X322&gt; 50,Y322*0.575,IF( X322&gt; 25,Y322*0.55,Y322*0.525))))))))))))))))))))))))</f>
        <v>4.583333333333333</v>
      </c>
      <c r="AA322">
        <f t="shared" ref="AA322:AA385" si="23">IF(Z322 &lt; 1.5,1,Z322)</f>
        <v>4.583333333333333</v>
      </c>
    </row>
    <row r="323" spans="1:27" ht="14.25" customHeight="1" thickBot="1" x14ac:dyDescent="0.4">
      <c r="A323" t="s">
        <v>147</v>
      </c>
      <c r="B323" s="11" t="s">
        <v>959</v>
      </c>
      <c r="C323" t="s">
        <v>376</v>
      </c>
      <c r="D323" t="s">
        <v>395</v>
      </c>
      <c r="E323" s="15">
        <v>67</v>
      </c>
      <c r="F323" s="15">
        <v>250</v>
      </c>
      <c r="G323" s="15">
        <v>275</v>
      </c>
      <c r="H323" s="15">
        <v>56</v>
      </c>
      <c r="I323" s="15">
        <v>34</v>
      </c>
      <c r="J323" s="15">
        <v>11</v>
      </c>
      <c r="K323" s="15">
        <v>1</v>
      </c>
      <c r="L323" s="15">
        <v>11</v>
      </c>
      <c r="M323" s="15">
        <v>29</v>
      </c>
      <c r="N323" s="15">
        <v>33</v>
      </c>
      <c r="O323" s="15">
        <v>20</v>
      </c>
      <c r="P323" s="15">
        <v>1</v>
      </c>
      <c r="Q323" s="15">
        <v>77</v>
      </c>
      <c r="R323" s="15">
        <v>2</v>
      </c>
      <c r="S323" s="15">
        <v>2</v>
      </c>
      <c r="T323" s="15">
        <v>1</v>
      </c>
      <c r="U323" s="15">
        <v>1</v>
      </c>
      <c r="V323" s="15">
        <v>0</v>
      </c>
      <c r="W323" s="15">
        <v>0.22500000000000001</v>
      </c>
      <c r="X323">
        <f t="shared" si="20"/>
        <v>109</v>
      </c>
      <c r="Y323">
        <f t="shared" si="21"/>
        <v>7.2666666666666666</v>
      </c>
      <c r="Z323">
        <f t="shared" si="22"/>
        <v>4.541666666666667</v>
      </c>
      <c r="AA323">
        <f t="shared" si="23"/>
        <v>4.541666666666667</v>
      </c>
    </row>
    <row r="324" spans="1:27" ht="14.25" customHeight="1" thickBot="1" x14ac:dyDescent="0.4">
      <c r="A324" t="s">
        <v>75</v>
      </c>
      <c r="B324" s="11" t="s">
        <v>758</v>
      </c>
      <c r="C324" t="s">
        <v>372</v>
      </c>
      <c r="D324" t="s">
        <v>395</v>
      </c>
      <c r="E324" s="15">
        <v>76</v>
      </c>
      <c r="F324" s="15">
        <v>273</v>
      </c>
      <c r="G324" s="15">
        <v>295</v>
      </c>
      <c r="H324" s="15">
        <v>61</v>
      </c>
      <c r="I324" s="15">
        <v>39</v>
      </c>
      <c r="J324" s="15">
        <v>13</v>
      </c>
      <c r="K324" s="15">
        <v>3</v>
      </c>
      <c r="L324" s="15">
        <v>6</v>
      </c>
      <c r="M324" s="15">
        <v>30</v>
      </c>
      <c r="N324" s="15">
        <v>29</v>
      </c>
      <c r="O324" s="15">
        <v>15</v>
      </c>
      <c r="P324" s="15">
        <v>0</v>
      </c>
      <c r="Q324" s="15">
        <v>78</v>
      </c>
      <c r="R324" s="15">
        <v>3</v>
      </c>
      <c r="S324" s="15">
        <v>2</v>
      </c>
      <c r="T324" s="15">
        <v>2</v>
      </c>
      <c r="U324" s="15">
        <v>20</v>
      </c>
      <c r="V324" s="15">
        <v>6</v>
      </c>
      <c r="W324" s="15">
        <v>0.224</v>
      </c>
      <c r="X324">
        <f t="shared" si="20"/>
        <v>108</v>
      </c>
      <c r="Y324">
        <f t="shared" si="21"/>
        <v>7.2</v>
      </c>
      <c r="Z324">
        <f t="shared" si="22"/>
        <v>4.5</v>
      </c>
      <c r="AA324">
        <f t="shared" si="23"/>
        <v>4.5</v>
      </c>
    </row>
    <row r="325" spans="1:27" ht="14.25" customHeight="1" thickBot="1" x14ac:dyDescent="0.4">
      <c r="A325" t="s">
        <v>966</v>
      </c>
      <c r="B325" s="11" t="s">
        <v>351</v>
      </c>
      <c r="C325" t="s">
        <v>1588</v>
      </c>
      <c r="D325" t="s">
        <v>395</v>
      </c>
      <c r="E325" s="15">
        <v>60</v>
      </c>
      <c r="F325" s="15">
        <v>219</v>
      </c>
      <c r="G325" s="15">
        <v>237</v>
      </c>
      <c r="H325" s="15">
        <v>54</v>
      </c>
      <c r="I325" s="15">
        <v>37</v>
      </c>
      <c r="J325" s="15">
        <v>12</v>
      </c>
      <c r="K325" s="15">
        <v>1</v>
      </c>
      <c r="L325" s="15">
        <v>4</v>
      </c>
      <c r="M325" s="15">
        <v>23</v>
      </c>
      <c r="N325" s="15">
        <v>23</v>
      </c>
      <c r="O325" s="15">
        <v>13</v>
      </c>
      <c r="P325" s="15">
        <v>0</v>
      </c>
      <c r="Q325" s="15">
        <v>33</v>
      </c>
      <c r="R325" s="15">
        <v>2</v>
      </c>
      <c r="S325" s="15">
        <v>2</v>
      </c>
      <c r="T325" s="15">
        <v>2</v>
      </c>
      <c r="U325" s="15">
        <v>3</v>
      </c>
      <c r="V325" s="15">
        <v>1</v>
      </c>
      <c r="W325" s="15">
        <v>0.248</v>
      </c>
      <c r="X325">
        <f t="shared" si="20"/>
        <v>108</v>
      </c>
      <c r="Y325">
        <f t="shared" si="21"/>
        <v>7.2</v>
      </c>
      <c r="Z325">
        <f t="shared" si="22"/>
        <v>4.5</v>
      </c>
      <c r="AA325">
        <f t="shared" si="23"/>
        <v>4.5</v>
      </c>
    </row>
    <row r="326" spans="1:27" ht="14.25" customHeight="1" thickBot="1" x14ac:dyDescent="0.4">
      <c r="A326" t="s">
        <v>154</v>
      </c>
      <c r="B326" s="11" t="s">
        <v>991</v>
      </c>
      <c r="C326" t="s">
        <v>1590</v>
      </c>
      <c r="D326" t="s">
        <v>395</v>
      </c>
      <c r="E326" s="15">
        <v>60</v>
      </c>
      <c r="F326" s="15">
        <v>225</v>
      </c>
      <c r="G326" s="15">
        <v>261</v>
      </c>
      <c r="H326" s="15">
        <v>54</v>
      </c>
      <c r="I326" s="15">
        <v>36</v>
      </c>
      <c r="J326" s="15">
        <v>11</v>
      </c>
      <c r="K326" s="15">
        <v>1</v>
      </c>
      <c r="L326" s="15">
        <v>6</v>
      </c>
      <c r="M326" s="15">
        <v>31</v>
      </c>
      <c r="N326" s="15">
        <v>25</v>
      </c>
      <c r="O326" s="15">
        <v>28</v>
      </c>
      <c r="P326" s="15">
        <v>0</v>
      </c>
      <c r="Q326" s="15">
        <v>69</v>
      </c>
      <c r="R326" s="15">
        <v>4</v>
      </c>
      <c r="S326" s="15">
        <v>2</v>
      </c>
      <c r="T326" s="15">
        <v>2</v>
      </c>
      <c r="U326" s="15">
        <v>10</v>
      </c>
      <c r="V326" s="15">
        <v>3</v>
      </c>
      <c r="W326" s="15">
        <v>0.23899999999999999</v>
      </c>
      <c r="X326">
        <f t="shared" si="20"/>
        <v>107</v>
      </c>
      <c r="Y326">
        <f t="shared" si="21"/>
        <v>7.1333333333333337</v>
      </c>
      <c r="Z326">
        <f t="shared" si="22"/>
        <v>4.4583333333333339</v>
      </c>
      <c r="AA326">
        <f t="shared" si="23"/>
        <v>4.4583333333333339</v>
      </c>
    </row>
    <row r="327" spans="1:27" ht="14.25" customHeight="1" thickBot="1" x14ac:dyDescent="0.4">
      <c r="A327" t="s">
        <v>44</v>
      </c>
      <c r="B327" s="11" t="s">
        <v>234</v>
      </c>
      <c r="C327" t="s">
        <v>373</v>
      </c>
      <c r="D327" t="s">
        <v>395</v>
      </c>
      <c r="E327" s="15">
        <v>68</v>
      </c>
      <c r="F327" s="15">
        <v>241</v>
      </c>
      <c r="G327" s="15">
        <v>278</v>
      </c>
      <c r="H327" s="15">
        <v>57</v>
      </c>
      <c r="I327" s="15">
        <v>40</v>
      </c>
      <c r="J327" s="15">
        <v>12</v>
      </c>
      <c r="K327" s="15">
        <v>1</v>
      </c>
      <c r="L327" s="15">
        <v>4</v>
      </c>
      <c r="M327" s="15">
        <v>29</v>
      </c>
      <c r="N327" s="15">
        <v>24</v>
      </c>
      <c r="O327" s="15">
        <v>27</v>
      </c>
      <c r="P327" s="15">
        <v>0</v>
      </c>
      <c r="Q327" s="15">
        <v>59</v>
      </c>
      <c r="R327" s="15">
        <v>5</v>
      </c>
      <c r="S327" s="15">
        <v>2</v>
      </c>
      <c r="T327" s="15">
        <v>2</v>
      </c>
      <c r="U327" s="15">
        <v>6</v>
      </c>
      <c r="V327" s="15">
        <v>3</v>
      </c>
      <c r="W327" s="15">
        <v>0.23599999999999999</v>
      </c>
      <c r="X327">
        <f t="shared" si="20"/>
        <v>107</v>
      </c>
      <c r="Y327">
        <f t="shared" si="21"/>
        <v>7.1333333333333337</v>
      </c>
      <c r="Z327">
        <f t="shared" si="22"/>
        <v>4.4583333333333339</v>
      </c>
      <c r="AA327">
        <f t="shared" si="23"/>
        <v>4.4583333333333339</v>
      </c>
    </row>
    <row r="328" spans="1:27" ht="14.25" customHeight="1" thickBot="1" x14ac:dyDescent="0.4">
      <c r="A328" t="s">
        <v>1743</v>
      </c>
      <c r="B328" s="11" t="s">
        <v>551</v>
      </c>
      <c r="C328" t="s">
        <v>384</v>
      </c>
      <c r="D328" t="s">
        <v>395</v>
      </c>
      <c r="E328" s="15">
        <v>63</v>
      </c>
      <c r="F328" s="15">
        <v>223</v>
      </c>
      <c r="G328" s="15">
        <v>245</v>
      </c>
      <c r="H328" s="15">
        <v>54</v>
      </c>
      <c r="I328" s="15">
        <v>37</v>
      </c>
      <c r="J328" s="15">
        <v>10</v>
      </c>
      <c r="K328" s="15">
        <v>0</v>
      </c>
      <c r="L328" s="15">
        <v>7</v>
      </c>
      <c r="M328" s="15">
        <v>27</v>
      </c>
      <c r="N328" s="15">
        <v>27</v>
      </c>
      <c r="O328" s="15">
        <v>16</v>
      </c>
      <c r="P328" s="15">
        <v>0</v>
      </c>
      <c r="Q328" s="15">
        <v>56</v>
      </c>
      <c r="R328" s="15">
        <v>3</v>
      </c>
      <c r="S328" s="15">
        <v>2</v>
      </c>
      <c r="T328" s="15">
        <v>2</v>
      </c>
      <c r="U328" s="15">
        <v>9</v>
      </c>
      <c r="V328" s="15">
        <v>3</v>
      </c>
      <c r="W328" s="15">
        <v>0.24199999999999999</v>
      </c>
      <c r="X328">
        <f t="shared" si="20"/>
        <v>105</v>
      </c>
      <c r="Y328">
        <f t="shared" si="21"/>
        <v>7</v>
      </c>
      <c r="Z328">
        <f t="shared" si="22"/>
        <v>4.375</v>
      </c>
      <c r="AA328">
        <f t="shared" si="23"/>
        <v>4.375</v>
      </c>
    </row>
    <row r="329" spans="1:27" ht="14.25" customHeight="1" thickBot="1" x14ac:dyDescent="0.4">
      <c r="A329" t="s">
        <v>35</v>
      </c>
      <c r="B329" s="11" t="s">
        <v>569</v>
      </c>
      <c r="C329" t="s">
        <v>387</v>
      </c>
      <c r="D329" t="s">
        <v>395</v>
      </c>
      <c r="E329" s="15">
        <v>81</v>
      </c>
      <c r="F329" s="15">
        <v>285</v>
      </c>
      <c r="G329" s="15">
        <v>316</v>
      </c>
      <c r="H329" s="15">
        <v>55</v>
      </c>
      <c r="I329" s="15">
        <v>29</v>
      </c>
      <c r="J329" s="15">
        <v>10</v>
      </c>
      <c r="K329" s="15">
        <v>1</v>
      </c>
      <c r="L329" s="15">
        <v>15</v>
      </c>
      <c r="M329" s="15">
        <v>35</v>
      </c>
      <c r="N329" s="15">
        <v>40</v>
      </c>
      <c r="O329" s="15">
        <v>22</v>
      </c>
      <c r="P329" s="15">
        <v>0</v>
      </c>
      <c r="Q329" s="15">
        <v>107</v>
      </c>
      <c r="R329" s="15">
        <v>4</v>
      </c>
      <c r="S329" s="15">
        <v>3</v>
      </c>
      <c r="T329" s="15">
        <v>2</v>
      </c>
      <c r="U329" s="15">
        <v>1</v>
      </c>
      <c r="V329" s="15">
        <v>0</v>
      </c>
      <c r="W329" s="15">
        <v>0.19400000000000001</v>
      </c>
      <c r="X329">
        <f t="shared" si="20"/>
        <v>103</v>
      </c>
      <c r="Y329">
        <f t="shared" si="21"/>
        <v>6.8666666666666663</v>
      </c>
      <c r="Z329">
        <f t="shared" si="22"/>
        <v>4.2916666666666661</v>
      </c>
      <c r="AA329">
        <f t="shared" si="23"/>
        <v>4.2916666666666661</v>
      </c>
    </row>
    <row r="330" spans="1:27" ht="14.25" customHeight="1" thickBot="1" x14ac:dyDescent="0.4">
      <c r="A330" t="s">
        <v>564</v>
      </c>
      <c r="B330" s="11" t="s">
        <v>563</v>
      </c>
      <c r="C330" s="23"/>
      <c r="D330" t="s">
        <v>395</v>
      </c>
      <c r="E330" s="15">
        <v>68</v>
      </c>
      <c r="F330" s="15">
        <v>246</v>
      </c>
      <c r="G330" s="15">
        <v>273</v>
      </c>
      <c r="H330" s="15">
        <v>52</v>
      </c>
      <c r="I330" s="15">
        <v>31</v>
      </c>
      <c r="J330" s="15">
        <v>11</v>
      </c>
      <c r="K330" s="15">
        <v>1</v>
      </c>
      <c r="L330" s="15">
        <v>9</v>
      </c>
      <c r="M330" s="15">
        <v>28</v>
      </c>
      <c r="N330" s="15">
        <v>30</v>
      </c>
      <c r="O330" s="15">
        <v>19</v>
      </c>
      <c r="P330" s="15">
        <v>1</v>
      </c>
      <c r="Q330" s="15">
        <v>68</v>
      </c>
      <c r="R330" s="15">
        <v>5</v>
      </c>
      <c r="S330" s="15">
        <v>2</v>
      </c>
      <c r="T330" s="15">
        <v>1</v>
      </c>
      <c r="U330" s="15">
        <v>3</v>
      </c>
      <c r="V330" s="15">
        <v>1</v>
      </c>
      <c r="W330" s="15">
        <v>0.21299999999999999</v>
      </c>
      <c r="X330">
        <f t="shared" si="20"/>
        <v>103</v>
      </c>
      <c r="Y330">
        <f t="shared" si="21"/>
        <v>6.8666666666666663</v>
      </c>
      <c r="Z330">
        <f t="shared" si="22"/>
        <v>4.2916666666666661</v>
      </c>
      <c r="AA330">
        <f t="shared" si="23"/>
        <v>4.2916666666666661</v>
      </c>
    </row>
    <row r="331" spans="1:27" ht="14.25" customHeight="1" thickBot="1" x14ac:dyDescent="0.4">
      <c r="A331" t="s">
        <v>52</v>
      </c>
      <c r="B331" s="11" t="s">
        <v>996</v>
      </c>
      <c r="C331" t="s">
        <v>384</v>
      </c>
      <c r="D331" t="s">
        <v>395</v>
      </c>
      <c r="E331" s="15">
        <v>59</v>
      </c>
      <c r="F331" s="15">
        <v>209</v>
      </c>
      <c r="G331" s="15">
        <v>227</v>
      </c>
      <c r="H331" s="15">
        <v>47</v>
      </c>
      <c r="I331" s="15">
        <v>28</v>
      </c>
      <c r="J331" s="15">
        <v>9</v>
      </c>
      <c r="K331" s="15">
        <v>0</v>
      </c>
      <c r="L331" s="15">
        <v>10</v>
      </c>
      <c r="M331" s="15">
        <v>26</v>
      </c>
      <c r="N331" s="15">
        <v>29</v>
      </c>
      <c r="O331" s="15">
        <v>13</v>
      </c>
      <c r="P331" s="15">
        <v>0</v>
      </c>
      <c r="Q331" s="15">
        <v>53</v>
      </c>
      <c r="R331" s="15">
        <v>2</v>
      </c>
      <c r="S331" s="15">
        <v>2</v>
      </c>
      <c r="T331" s="15">
        <v>2</v>
      </c>
      <c r="U331" s="15">
        <v>1</v>
      </c>
      <c r="V331" s="15">
        <v>1</v>
      </c>
      <c r="W331" s="15">
        <v>0.22500000000000001</v>
      </c>
      <c r="X331">
        <f t="shared" si="20"/>
        <v>101</v>
      </c>
      <c r="Y331">
        <f t="shared" si="21"/>
        <v>6.7333333333333334</v>
      </c>
      <c r="Z331">
        <f t="shared" si="22"/>
        <v>4.208333333333333</v>
      </c>
      <c r="AA331">
        <f t="shared" si="23"/>
        <v>4.208333333333333</v>
      </c>
    </row>
    <row r="332" spans="1:27" ht="14.25" customHeight="1" thickBot="1" x14ac:dyDescent="0.4">
      <c r="A332" t="s">
        <v>52</v>
      </c>
      <c r="B332" s="11" t="s">
        <v>673</v>
      </c>
      <c r="C332" t="s">
        <v>388</v>
      </c>
      <c r="D332" t="s">
        <v>395</v>
      </c>
      <c r="E332" s="15">
        <v>55</v>
      </c>
      <c r="F332" s="15">
        <v>210</v>
      </c>
      <c r="G332" s="15">
        <v>230</v>
      </c>
      <c r="H332" s="15">
        <v>52</v>
      </c>
      <c r="I332" s="15">
        <v>36</v>
      </c>
      <c r="J332" s="15">
        <v>11</v>
      </c>
      <c r="K332" s="15">
        <v>1</v>
      </c>
      <c r="L332" s="15">
        <v>5</v>
      </c>
      <c r="M332" s="15">
        <v>23</v>
      </c>
      <c r="N332" s="15">
        <v>24</v>
      </c>
      <c r="O332" s="15">
        <v>12</v>
      </c>
      <c r="P332" s="15">
        <v>0</v>
      </c>
      <c r="Q332" s="15">
        <v>40</v>
      </c>
      <c r="R332" s="15">
        <v>5</v>
      </c>
      <c r="S332" s="15">
        <v>2</v>
      </c>
      <c r="T332" s="15">
        <v>1</v>
      </c>
      <c r="U332" s="15">
        <v>2</v>
      </c>
      <c r="V332" s="15">
        <v>1</v>
      </c>
      <c r="W332" s="15">
        <v>0.249</v>
      </c>
      <c r="X332">
        <f t="shared" si="20"/>
        <v>101</v>
      </c>
      <c r="Y332">
        <f t="shared" si="21"/>
        <v>6.7333333333333334</v>
      </c>
      <c r="Z332">
        <f t="shared" si="22"/>
        <v>4.208333333333333</v>
      </c>
      <c r="AA332">
        <f t="shared" si="23"/>
        <v>4.208333333333333</v>
      </c>
    </row>
    <row r="333" spans="1:27" ht="14.25" customHeight="1" thickBot="1" x14ac:dyDescent="0.4">
      <c r="A333" t="s">
        <v>44</v>
      </c>
      <c r="B333" s="11" t="s">
        <v>312</v>
      </c>
      <c r="C333" t="s">
        <v>1589</v>
      </c>
      <c r="D333" t="s">
        <v>395</v>
      </c>
      <c r="E333" s="15">
        <v>75</v>
      </c>
      <c r="F333" s="15">
        <v>272</v>
      </c>
      <c r="G333" s="15">
        <v>307</v>
      </c>
      <c r="H333" s="15">
        <v>61</v>
      </c>
      <c r="I333" s="15">
        <v>37</v>
      </c>
      <c r="J333" s="15">
        <v>14</v>
      </c>
      <c r="K333" s="15">
        <v>1</v>
      </c>
      <c r="L333" s="15">
        <v>8</v>
      </c>
      <c r="M333" s="15">
        <v>33</v>
      </c>
      <c r="N333" s="15">
        <v>31</v>
      </c>
      <c r="O333" s="15">
        <v>29</v>
      </c>
      <c r="P333" s="15">
        <v>1</v>
      </c>
      <c r="Q333" s="15">
        <v>98</v>
      </c>
      <c r="R333" s="15">
        <v>2</v>
      </c>
      <c r="S333" s="15">
        <v>2</v>
      </c>
      <c r="T333" s="15">
        <v>2</v>
      </c>
      <c r="U333" s="15">
        <v>8</v>
      </c>
      <c r="V333" s="15">
        <v>3</v>
      </c>
      <c r="W333" s="15">
        <v>0.223</v>
      </c>
      <c r="X333">
        <f t="shared" si="20"/>
        <v>100</v>
      </c>
      <c r="Y333">
        <f t="shared" si="21"/>
        <v>6.666666666666667</v>
      </c>
      <c r="Z333">
        <f t="shared" si="22"/>
        <v>4</v>
      </c>
      <c r="AA333">
        <f t="shared" si="23"/>
        <v>4</v>
      </c>
    </row>
    <row r="334" spans="1:27" ht="14.25" customHeight="1" thickBot="1" x14ac:dyDescent="0.4">
      <c r="A334" t="s">
        <v>315</v>
      </c>
      <c r="B334" s="11" t="s">
        <v>1582</v>
      </c>
      <c r="C334" t="s">
        <v>446</v>
      </c>
      <c r="D334" t="s">
        <v>395</v>
      </c>
      <c r="E334" s="15">
        <v>62</v>
      </c>
      <c r="F334" s="15">
        <v>216</v>
      </c>
      <c r="G334" s="15">
        <v>243</v>
      </c>
      <c r="H334" s="15">
        <v>55</v>
      </c>
      <c r="I334" s="15">
        <v>41</v>
      </c>
      <c r="J334" s="15">
        <v>11</v>
      </c>
      <c r="K334" s="15">
        <v>0</v>
      </c>
      <c r="L334" s="15">
        <v>3</v>
      </c>
      <c r="M334" s="15">
        <v>24</v>
      </c>
      <c r="N334" s="15">
        <v>22</v>
      </c>
      <c r="O334" s="15">
        <v>22</v>
      </c>
      <c r="P334" s="15">
        <v>0</v>
      </c>
      <c r="Q334" s="15">
        <v>45</v>
      </c>
      <c r="R334" s="15">
        <v>2</v>
      </c>
      <c r="S334" s="15">
        <v>2</v>
      </c>
      <c r="T334" s="15">
        <v>2</v>
      </c>
      <c r="U334" s="15">
        <v>1</v>
      </c>
      <c r="V334" s="15">
        <v>0</v>
      </c>
      <c r="W334" s="15">
        <v>0.25600000000000001</v>
      </c>
      <c r="X334">
        <f t="shared" si="20"/>
        <v>99</v>
      </c>
      <c r="Y334">
        <f t="shared" si="21"/>
        <v>6.6</v>
      </c>
      <c r="Z334">
        <f t="shared" si="22"/>
        <v>3.9599999999999995</v>
      </c>
      <c r="AA334">
        <f t="shared" si="23"/>
        <v>3.9599999999999995</v>
      </c>
    </row>
    <row r="335" spans="1:27" ht="14.25" customHeight="1" thickBot="1" x14ac:dyDescent="0.4">
      <c r="A335" t="s">
        <v>220</v>
      </c>
      <c r="B335" s="11" t="s">
        <v>1877</v>
      </c>
      <c r="C335" t="s">
        <v>367</v>
      </c>
      <c r="D335" t="s">
        <v>395</v>
      </c>
      <c r="E335" s="15">
        <v>50</v>
      </c>
      <c r="F335" s="15">
        <v>176</v>
      </c>
      <c r="G335" s="15">
        <v>200</v>
      </c>
      <c r="H335" s="15">
        <v>44</v>
      </c>
      <c r="I335" s="15">
        <v>25</v>
      </c>
      <c r="J335" s="15">
        <v>10</v>
      </c>
      <c r="K335" s="15">
        <v>2</v>
      </c>
      <c r="L335" s="15">
        <v>7</v>
      </c>
      <c r="M335" s="15">
        <v>24</v>
      </c>
      <c r="N335" s="15">
        <v>25</v>
      </c>
      <c r="O335" s="15">
        <v>20</v>
      </c>
      <c r="P335" s="15">
        <v>0</v>
      </c>
      <c r="Q335" s="15">
        <v>51</v>
      </c>
      <c r="R335" s="15">
        <v>2</v>
      </c>
      <c r="S335" s="15">
        <v>1</v>
      </c>
      <c r="T335" s="15">
        <v>1</v>
      </c>
      <c r="U335" s="15">
        <v>3</v>
      </c>
      <c r="V335" s="15">
        <v>1</v>
      </c>
      <c r="W335" s="15">
        <v>0.252</v>
      </c>
      <c r="X335">
        <f t="shared" si="20"/>
        <v>99</v>
      </c>
      <c r="Y335">
        <f t="shared" si="21"/>
        <v>6.6</v>
      </c>
      <c r="Z335">
        <f t="shared" si="22"/>
        <v>3.9599999999999995</v>
      </c>
      <c r="AA335">
        <f t="shared" si="23"/>
        <v>3.9599999999999995</v>
      </c>
    </row>
    <row r="336" spans="1:27" ht="14.25" customHeight="1" thickBot="1" x14ac:dyDescent="0.4">
      <c r="A336" t="s">
        <v>490</v>
      </c>
      <c r="B336" s="11" t="s">
        <v>193</v>
      </c>
      <c r="C336" t="s">
        <v>365</v>
      </c>
      <c r="D336" t="s">
        <v>395</v>
      </c>
      <c r="E336" s="15">
        <v>66</v>
      </c>
      <c r="F336" s="15">
        <v>228</v>
      </c>
      <c r="G336" s="15">
        <v>265</v>
      </c>
      <c r="H336" s="15">
        <v>47</v>
      </c>
      <c r="I336" s="15">
        <v>29</v>
      </c>
      <c r="J336" s="15">
        <v>10</v>
      </c>
      <c r="K336" s="15">
        <v>1</v>
      </c>
      <c r="L336" s="15">
        <v>7</v>
      </c>
      <c r="M336" s="15">
        <v>29</v>
      </c>
      <c r="N336" s="15">
        <v>26</v>
      </c>
      <c r="O336" s="15">
        <v>27</v>
      </c>
      <c r="P336" s="15">
        <v>1</v>
      </c>
      <c r="Q336" s="15">
        <v>75</v>
      </c>
      <c r="R336" s="15">
        <v>6</v>
      </c>
      <c r="S336" s="15">
        <v>2</v>
      </c>
      <c r="T336" s="15">
        <v>2</v>
      </c>
      <c r="U336" s="15">
        <v>17</v>
      </c>
      <c r="V336" s="15">
        <v>6</v>
      </c>
      <c r="W336" s="15">
        <v>0.20499999999999999</v>
      </c>
      <c r="X336">
        <f t="shared" si="20"/>
        <v>98</v>
      </c>
      <c r="Y336">
        <f t="shared" si="21"/>
        <v>6.5333333333333332</v>
      </c>
      <c r="Z336">
        <f t="shared" si="22"/>
        <v>3.92</v>
      </c>
      <c r="AA336">
        <f t="shared" si="23"/>
        <v>3.92</v>
      </c>
    </row>
    <row r="337" spans="1:27" ht="14.25" customHeight="1" thickBot="1" x14ac:dyDescent="0.4">
      <c r="A337" t="s">
        <v>347</v>
      </c>
      <c r="B337" s="11" t="s">
        <v>595</v>
      </c>
      <c r="C337" t="s">
        <v>363</v>
      </c>
      <c r="D337" t="s">
        <v>395</v>
      </c>
      <c r="E337" s="15">
        <v>72</v>
      </c>
      <c r="F337" s="15">
        <v>260</v>
      </c>
      <c r="G337" s="15">
        <v>293</v>
      </c>
      <c r="H337" s="15">
        <v>55</v>
      </c>
      <c r="I337" s="15">
        <v>35</v>
      </c>
      <c r="J337" s="15">
        <v>10</v>
      </c>
      <c r="K337" s="15">
        <v>1</v>
      </c>
      <c r="L337" s="15">
        <v>9</v>
      </c>
      <c r="M337" s="15">
        <v>30</v>
      </c>
      <c r="N337" s="15">
        <v>31</v>
      </c>
      <c r="O337" s="15">
        <v>26</v>
      </c>
      <c r="P337" s="15">
        <v>0</v>
      </c>
      <c r="Q337" s="15">
        <v>85</v>
      </c>
      <c r="R337" s="15">
        <v>4</v>
      </c>
      <c r="S337" s="15">
        <v>2</v>
      </c>
      <c r="T337" s="15">
        <v>1</v>
      </c>
      <c r="U337" s="15">
        <v>1</v>
      </c>
      <c r="V337" s="15">
        <v>0</v>
      </c>
      <c r="W337" s="15">
        <v>0.21099999999999999</v>
      </c>
      <c r="X337">
        <f t="shared" si="20"/>
        <v>97</v>
      </c>
      <c r="Y337">
        <f t="shared" si="21"/>
        <v>6.4666666666666668</v>
      </c>
      <c r="Z337">
        <f t="shared" si="22"/>
        <v>3.88</v>
      </c>
      <c r="AA337">
        <f t="shared" si="23"/>
        <v>3.88</v>
      </c>
    </row>
    <row r="338" spans="1:27" ht="14.25" customHeight="1" thickBot="1" x14ac:dyDescent="0.4">
      <c r="A338" t="s">
        <v>44</v>
      </c>
      <c r="B338" s="11" t="s">
        <v>301</v>
      </c>
      <c r="C338" t="s">
        <v>386</v>
      </c>
      <c r="D338" t="s">
        <v>395</v>
      </c>
      <c r="E338" s="15">
        <v>53</v>
      </c>
      <c r="F338" s="15">
        <v>198</v>
      </c>
      <c r="G338" s="15">
        <v>218</v>
      </c>
      <c r="H338" s="15">
        <v>50</v>
      </c>
      <c r="I338" s="15">
        <v>36</v>
      </c>
      <c r="J338" s="15">
        <v>10</v>
      </c>
      <c r="K338" s="15">
        <v>1</v>
      </c>
      <c r="L338" s="15">
        <v>4</v>
      </c>
      <c r="M338" s="15">
        <v>23</v>
      </c>
      <c r="N338" s="15">
        <v>21</v>
      </c>
      <c r="O338" s="15">
        <v>12</v>
      </c>
      <c r="P338" s="15">
        <v>0</v>
      </c>
      <c r="Q338" s="15">
        <v>36</v>
      </c>
      <c r="R338" s="15">
        <v>5</v>
      </c>
      <c r="S338" s="15">
        <v>2</v>
      </c>
      <c r="T338" s="15">
        <v>1</v>
      </c>
      <c r="U338" s="15">
        <v>2</v>
      </c>
      <c r="V338" s="15">
        <v>1</v>
      </c>
      <c r="W338" s="15">
        <v>0.254</v>
      </c>
      <c r="X338">
        <f t="shared" si="20"/>
        <v>96</v>
      </c>
      <c r="Y338">
        <f t="shared" si="21"/>
        <v>6.4</v>
      </c>
      <c r="Z338">
        <f t="shared" si="22"/>
        <v>3.84</v>
      </c>
      <c r="AA338">
        <f t="shared" si="23"/>
        <v>3.84</v>
      </c>
    </row>
    <row r="339" spans="1:27" ht="14.25" customHeight="1" thickBot="1" x14ac:dyDescent="0.4">
      <c r="A339" t="s">
        <v>76</v>
      </c>
      <c r="B339" s="11" t="s">
        <v>745</v>
      </c>
      <c r="C339" t="s">
        <v>1588</v>
      </c>
      <c r="D339" t="s">
        <v>395</v>
      </c>
      <c r="E339" s="15">
        <v>57</v>
      </c>
      <c r="F339" s="15">
        <v>199</v>
      </c>
      <c r="G339" s="15">
        <v>230</v>
      </c>
      <c r="H339" s="15">
        <v>46</v>
      </c>
      <c r="I339" s="15">
        <v>31</v>
      </c>
      <c r="J339" s="15">
        <v>9</v>
      </c>
      <c r="K339" s="15">
        <v>1</v>
      </c>
      <c r="L339" s="15">
        <v>5</v>
      </c>
      <c r="M339" s="15">
        <v>23</v>
      </c>
      <c r="N339" s="15">
        <v>22</v>
      </c>
      <c r="O339" s="15">
        <v>24</v>
      </c>
      <c r="P339" s="15">
        <v>0</v>
      </c>
      <c r="Q339" s="15">
        <v>48</v>
      </c>
      <c r="R339" s="15">
        <v>4</v>
      </c>
      <c r="S339" s="15">
        <v>2</v>
      </c>
      <c r="T339" s="15">
        <v>1</v>
      </c>
      <c r="U339" s="15">
        <v>2</v>
      </c>
      <c r="V339" s="15">
        <v>1</v>
      </c>
      <c r="W339" s="15">
        <v>0.23200000000000001</v>
      </c>
      <c r="X339">
        <f t="shared" si="20"/>
        <v>94</v>
      </c>
      <c r="Y339">
        <f t="shared" si="21"/>
        <v>6.2666666666666666</v>
      </c>
      <c r="Z339">
        <f t="shared" si="22"/>
        <v>3.76</v>
      </c>
      <c r="AA339">
        <f t="shared" si="23"/>
        <v>3.76</v>
      </c>
    </row>
    <row r="340" spans="1:27" ht="14.25" customHeight="1" thickBot="1" x14ac:dyDescent="0.4">
      <c r="A340" t="s">
        <v>116</v>
      </c>
      <c r="B340" s="11" t="s">
        <v>42</v>
      </c>
      <c r="C340" t="s">
        <v>388</v>
      </c>
      <c r="D340" t="s">
        <v>395</v>
      </c>
      <c r="E340" s="15">
        <v>62</v>
      </c>
      <c r="F340" s="15">
        <v>220</v>
      </c>
      <c r="G340" s="15">
        <v>239</v>
      </c>
      <c r="H340" s="15">
        <v>55</v>
      </c>
      <c r="I340" s="15">
        <v>36</v>
      </c>
      <c r="J340" s="15">
        <v>12</v>
      </c>
      <c r="K340" s="15">
        <v>1</v>
      </c>
      <c r="L340" s="15">
        <v>5</v>
      </c>
      <c r="M340" s="15">
        <v>25</v>
      </c>
      <c r="N340" s="15">
        <v>24</v>
      </c>
      <c r="O340" s="15">
        <v>12</v>
      </c>
      <c r="P340" s="15">
        <v>0</v>
      </c>
      <c r="Q340" s="15">
        <v>55</v>
      </c>
      <c r="R340" s="15">
        <v>4</v>
      </c>
      <c r="S340" s="15">
        <v>2</v>
      </c>
      <c r="T340" s="15">
        <v>2</v>
      </c>
      <c r="U340" s="15">
        <v>6</v>
      </c>
      <c r="V340" s="15">
        <v>2</v>
      </c>
      <c r="W340" s="15">
        <v>0.248</v>
      </c>
      <c r="X340">
        <f t="shared" si="20"/>
        <v>93</v>
      </c>
      <c r="Y340">
        <f t="shared" si="21"/>
        <v>6.2</v>
      </c>
      <c r="Z340">
        <f t="shared" si="22"/>
        <v>3.7199999999999998</v>
      </c>
      <c r="AA340">
        <f t="shared" si="23"/>
        <v>3.7199999999999998</v>
      </c>
    </row>
    <row r="341" spans="1:27" ht="14.25" customHeight="1" thickBot="1" x14ac:dyDescent="0.4">
      <c r="A341" t="s">
        <v>116</v>
      </c>
      <c r="B341" s="11" t="s">
        <v>1728</v>
      </c>
      <c r="C341" t="s">
        <v>1591</v>
      </c>
      <c r="D341" t="s">
        <v>395</v>
      </c>
      <c r="E341" s="15">
        <v>62</v>
      </c>
      <c r="F341" s="15">
        <v>218</v>
      </c>
      <c r="G341" s="15">
        <v>252</v>
      </c>
      <c r="H341" s="15">
        <v>46</v>
      </c>
      <c r="I341" s="15">
        <v>26</v>
      </c>
      <c r="J341" s="15">
        <v>10</v>
      </c>
      <c r="K341" s="15">
        <v>2</v>
      </c>
      <c r="L341" s="15">
        <v>9</v>
      </c>
      <c r="M341" s="15">
        <v>27</v>
      </c>
      <c r="N341" s="15">
        <v>28</v>
      </c>
      <c r="O341" s="15">
        <v>28</v>
      </c>
      <c r="P341" s="15">
        <v>0</v>
      </c>
      <c r="Q341" s="15">
        <v>79</v>
      </c>
      <c r="R341" s="15">
        <v>3</v>
      </c>
      <c r="S341" s="15">
        <v>2</v>
      </c>
      <c r="T341" s="15">
        <v>1</v>
      </c>
      <c r="U341" s="15">
        <v>2</v>
      </c>
      <c r="V341" s="15">
        <v>1</v>
      </c>
      <c r="W341" s="15">
        <v>0.21</v>
      </c>
      <c r="X341">
        <f t="shared" si="20"/>
        <v>93</v>
      </c>
      <c r="Y341">
        <f t="shared" si="21"/>
        <v>6.2</v>
      </c>
      <c r="Z341">
        <f t="shared" si="22"/>
        <v>3.7199999999999998</v>
      </c>
      <c r="AA341">
        <f t="shared" si="23"/>
        <v>3.7199999999999998</v>
      </c>
    </row>
    <row r="342" spans="1:27" ht="14.25" customHeight="1" thickBot="1" x14ac:dyDescent="0.4">
      <c r="A342" t="s">
        <v>179</v>
      </c>
      <c r="B342" s="11" t="s">
        <v>707</v>
      </c>
      <c r="C342" t="s">
        <v>365</v>
      </c>
      <c r="D342" t="s">
        <v>395</v>
      </c>
      <c r="E342" s="15">
        <v>47</v>
      </c>
      <c r="F342" s="15">
        <v>180</v>
      </c>
      <c r="G342" s="15">
        <v>199</v>
      </c>
      <c r="H342" s="15">
        <v>45</v>
      </c>
      <c r="I342" s="15">
        <v>32</v>
      </c>
      <c r="J342" s="15">
        <v>9</v>
      </c>
      <c r="K342" s="15">
        <v>0</v>
      </c>
      <c r="L342" s="15">
        <v>4</v>
      </c>
      <c r="M342" s="15">
        <v>21</v>
      </c>
      <c r="N342" s="15">
        <v>19</v>
      </c>
      <c r="O342" s="15">
        <v>15</v>
      </c>
      <c r="P342" s="15">
        <v>0</v>
      </c>
      <c r="Q342" s="15">
        <v>29</v>
      </c>
      <c r="R342" s="15">
        <v>2</v>
      </c>
      <c r="S342" s="15">
        <v>1</v>
      </c>
      <c r="T342" s="15">
        <v>1</v>
      </c>
      <c r="U342" s="15">
        <v>1</v>
      </c>
      <c r="V342" s="15">
        <v>0</v>
      </c>
      <c r="W342" s="15">
        <v>0.249</v>
      </c>
      <c r="X342">
        <f t="shared" si="20"/>
        <v>93</v>
      </c>
      <c r="Y342">
        <f t="shared" si="21"/>
        <v>6.2</v>
      </c>
      <c r="Z342">
        <f t="shared" si="22"/>
        <v>3.7199999999999998</v>
      </c>
      <c r="AA342">
        <f t="shared" si="23"/>
        <v>3.7199999999999998</v>
      </c>
    </row>
    <row r="343" spans="1:27" ht="14.25" customHeight="1" thickBot="1" x14ac:dyDescent="0.4">
      <c r="A343" t="s">
        <v>247</v>
      </c>
      <c r="B343" s="11" t="s">
        <v>1398</v>
      </c>
      <c r="C343" t="s">
        <v>1590</v>
      </c>
      <c r="D343" t="s">
        <v>395</v>
      </c>
      <c r="E343" s="15">
        <v>87</v>
      </c>
      <c r="F343" s="15">
        <v>298</v>
      </c>
      <c r="G343" s="15">
        <v>331</v>
      </c>
      <c r="H343" s="15">
        <v>65</v>
      </c>
      <c r="I343" s="15">
        <v>42</v>
      </c>
      <c r="J343" s="15">
        <v>12</v>
      </c>
      <c r="K343" s="15">
        <v>1</v>
      </c>
      <c r="L343" s="15">
        <v>10</v>
      </c>
      <c r="M343" s="15">
        <v>34</v>
      </c>
      <c r="N343" s="15">
        <v>34</v>
      </c>
      <c r="O343" s="15">
        <v>24</v>
      </c>
      <c r="P343" s="15">
        <v>0</v>
      </c>
      <c r="Q343" s="15">
        <v>111</v>
      </c>
      <c r="R343" s="15">
        <v>5</v>
      </c>
      <c r="S343" s="15">
        <v>3</v>
      </c>
      <c r="T343" s="15">
        <v>3</v>
      </c>
      <c r="U343" s="15">
        <v>3</v>
      </c>
      <c r="V343" s="15">
        <v>1</v>
      </c>
      <c r="W343" s="15">
        <v>0.217</v>
      </c>
      <c r="X343">
        <f t="shared" si="20"/>
        <v>92</v>
      </c>
      <c r="Y343">
        <f t="shared" si="21"/>
        <v>6.1333333333333337</v>
      </c>
      <c r="Z343">
        <f t="shared" si="22"/>
        <v>3.68</v>
      </c>
      <c r="AA343">
        <f t="shared" si="23"/>
        <v>3.68</v>
      </c>
    </row>
    <row r="344" spans="1:27" ht="14.25" customHeight="1" thickBot="1" x14ac:dyDescent="0.4">
      <c r="A344" t="s">
        <v>315</v>
      </c>
      <c r="B344" s="11" t="s">
        <v>1154</v>
      </c>
      <c r="C344" t="s">
        <v>389</v>
      </c>
      <c r="D344" t="s">
        <v>395</v>
      </c>
      <c r="E344" s="15">
        <v>49</v>
      </c>
      <c r="F344" s="15">
        <v>179</v>
      </c>
      <c r="G344" s="15">
        <v>207</v>
      </c>
      <c r="H344" s="15">
        <v>39</v>
      </c>
      <c r="I344" s="15">
        <v>22</v>
      </c>
      <c r="J344" s="15">
        <v>8</v>
      </c>
      <c r="K344" s="15">
        <v>0</v>
      </c>
      <c r="L344" s="15">
        <v>8</v>
      </c>
      <c r="M344" s="15">
        <v>26</v>
      </c>
      <c r="N344" s="15">
        <v>24</v>
      </c>
      <c r="O344" s="15">
        <v>23</v>
      </c>
      <c r="P344" s="15">
        <v>0</v>
      </c>
      <c r="Q344" s="15">
        <v>53</v>
      </c>
      <c r="R344" s="15">
        <v>2</v>
      </c>
      <c r="S344" s="15">
        <v>1</v>
      </c>
      <c r="T344" s="15">
        <v>1</v>
      </c>
      <c r="U344" s="15">
        <v>4</v>
      </c>
      <c r="V344" s="15">
        <v>2</v>
      </c>
      <c r="W344" s="15">
        <v>0.218</v>
      </c>
      <c r="X344">
        <f t="shared" si="20"/>
        <v>92</v>
      </c>
      <c r="Y344">
        <f t="shared" si="21"/>
        <v>6.1333333333333337</v>
      </c>
      <c r="Z344">
        <f t="shared" si="22"/>
        <v>3.68</v>
      </c>
      <c r="AA344">
        <f t="shared" si="23"/>
        <v>3.68</v>
      </c>
    </row>
    <row r="345" spans="1:27" ht="14.25" customHeight="1" thickBot="1" x14ac:dyDescent="0.4">
      <c r="A345" t="s">
        <v>1217</v>
      </c>
      <c r="B345" s="11" t="s">
        <v>523</v>
      </c>
      <c r="C345" t="s">
        <v>388</v>
      </c>
      <c r="D345" t="s">
        <v>395</v>
      </c>
      <c r="E345" s="15">
        <v>55</v>
      </c>
      <c r="F345" s="15">
        <v>209</v>
      </c>
      <c r="G345" s="15">
        <v>229</v>
      </c>
      <c r="H345" s="15">
        <v>56</v>
      </c>
      <c r="I345" s="15">
        <v>40</v>
      </c>
      <c r="J345" s="15">
        <v>12</v>
      </c>
      <c r="K345" s="15">
        <v>0</v>
      </c>
      <c r="L345" s="15">
        <v>3</v>
      </c>
      <c r="M345" s="15">
        <v>23</v>
      </c>
      <c r="N345" s="15">
        <v>22</v>
      </c>
      <c r="O345" s="15">
        <v>14</v>
      </c>
      <c r="P345" s="15">
        <v>1</v>
      </c>
      <c r="Q345" s="15">
        <v>44</v>
      </c>
      <c r="R345" s="15">
        <v>3</v>
      </c>
      <c r="S345" s="15">
        <v>2</v>
      </c>
      <c r="T345" s="15">
        <v>1</v>
      </c>
      <c r="U345" s="15">
        <v>1</v>
      </c>
      <c r="V345" s="15">
        <v>0</v>
      </c>
      <c r="W345" s="15">
        <v>0.26800000000000002</v>
      </c>
      <c r="X345">
        <f t="shared" si="20"/>
        <v>92</v>
      </c>
      <c r="Y345">
        <f t="shared" si="21"/>
        <v>6.1333333333333337</v>
      </c>
      <c r="Z345">
        <f t="shared" si="22"/>
        <v>3.68</v>
      </c>
      <c r="AA345">
        <f t="shared" si="23"/>
        <v>3.68</v>
      </c>
    </row>
    <row r="346" spans="1:27" ht="14.25" customHeight="1" thickBot="1" x14ac:dyDescent="0.4">
      <c r="A346" t="s">
        <v>932</v>
      </c>
      <c r="B346" s="11" t="s">
        <v>214</v>
      </c>
      <c r="C346" s="23"/>
      <c r="D346" t="s">
        <v>395</v>
      </c>
      <c r="E346" s="15">
        <v>52</v>
      </c>
      <c r="F346" s="15">
        <v>199</v>
      </c>
      <c r="G346" s="15">
        <v>220</v>
      </c>
      <c r="H346" s="15">
        <v>48</v>
      </c>
      <c r="I346" s="15">
        <v>29</v>
      </c>
      <c r="J346" s="15">
        <v>8</v>
      </c>
      <c r="K346" s="15">
        <v>1</v>
      </c>
      <c r="L346" s="15">
        <v>9</v>
      </c>
      <c r="M346" s="15">
        <v>25</v>
      </c>
      <c r="N346" s="15">
        <v>29</v>
      </c>
      <c r="O346" s="15">
        <v>17</v>
      </c>
      <c r="P346" s="15">
        <v>0</v>
      </c>
      <c r="Q346" s="15">
        <v>65</v>
      </c>
      <c r="R346" s="15">
        <v>2</v>
      </c>
      <c r="S346" s="15">
        <v>2</v>
      </c>
      <c r="T346" s="15">
        <v>1</v>
      </c>
      <c r="U346" s="15">
        <v>2</v>
      </c>
      <c r="V346" s="15">
        <v>1</v>
      </c>
      <c r="W346" s="15">
        <v>0.23899999999999999</v>
      </c>
      <c r="X346">
        <f t="shared" si="20"/>
        <v>91</v>
      </c>
      <c r="Y346">
        <f t="shared" si="21"/>
        <v>6.0666666666666664</v>
      </c>
      <c r="Z346">
        <f t="shared" si="22"/>
        <v>3.6399999999999997</v>
      </c>
      <c r="AA346">
        <f t="shared" si="23"/>
        <v>3.6399999999999997</v>
      </c>
    </row>
    <row r="347" spans="1:27" ht="14.25" customHeight="1" thickBot="1" x14ac:dyDescent="0.4">
      <c r="A347" t="s">
        <v>186</v>
      </c>
      <c r="B347" s="11" t="s">
        <v>1738</v>
      </c>
      <c r="C347" t="s">
        <v>367</v>
      </c>
      <c r="D347" t="s">
        <v>395</v>
      </c>
      <c r="E347" s="15">
        <v>53</v>
      </c>
      <c r="F347" s="15">
        <v>185</v>
      </c>
      <c r="G347" s="15">
        <v>204</v>
      </c>
      <c r="H347" s="15">
        <v>42</v>
      </c>
      <c r="I347" s="15">
        <v>26</v>
      </c>
      <c r="J347" s="15">
        <v>8</v>
      </c>
      <c r="K347" s="15">
        <v>1</v>
      </c>
      <c r="L347" s="15">
        <v>7</v>
      </c>
      <c r="M347" s="15">
        <v>23</v>
      </c>
      <c r="N347" s="15">
        <v>23</v>
      </c>
      <c r="O347" s="15">
        <v>14</v>
      </c>
      <c r="P347" s="15">
        <v>0</v>
      </c>
      <c r="Q347" s="15">
        <v>44</v>
      </c>
      <c r="R347" s="15">
        <v>3</v>
      </c>
      <c r="S347" s="15">
        <v>2</v>
      </c>
      <c r="T347" s="15">
        <v>2</v>
      </c>
      <c r="U347" s="15">
        <v>1</v>
      </c>
      <c r="V347" s="15">
        <v>0</v>
      </c>
      <c r="W347" s="15">
        <v>0.22600000000000001</v>
      </c>
      <c r="X347">
        <f t="shared" si="20"/>
        <v>90</v>
      </c>
      <c r="Y347">
        <f t="shared" si="21"/>
        <v>6</v>
      </c>
      <c r="Z347">
        <f t="shared" si="22"/>
        <v>3.5999999999999996</v>
      </c>
      <c r="AA347">
        <f t="shared" si="23"/>
        <v>3.5999999999999996</v>
      </c>
    </row>
    <row r="348" spans="1:27" ht="14.25" customHeight="1" thickBot="1" x14ac:dyDescent="0.4">
      <c r="A348" t="s">
        <v>110</v>
      </c>
      <c r="B348" s="11" t="s">
        <v>956</v>
      </c>
      <c r="C348" t="s">
        <v>1587</v>
      </c>
      <c r="D348" t="s">
        <v>395</v>
      </c>
      <c r="E348" s="15">
        <v>66</v>
      </c>
      <c r="F348" s="15">
        <v>248</v>
      </c>
      <c r="G348" s="15">
        <v>271</v>
      </c>
      <c r="H348" s="15">
        <v>56</v>
      </c>
      <c r="I348" s="15">
        <v>39</v>
      </c>
      <c r="J348" s="15">
        <v>12</v>
      </c>
      <c r="K348" s="15">
        <v>1</v>
      </c>
      <c r="L348" s="15">
        <v>5</v>
      </c>
      <c r="M348" s="15">
        <v>28</v>
      </c>
      <c r="N348" s="15">
        <v>27</v>
      </c>
      <c r="O348" s="15">
        <v>15</v>
      </c>
      <c r="P348" s="15">
        <v>1</v>
      </c>
      <c r="Q348" s="15">
        <v>73</v>
      </c>
      <c r="R348" s="15">
        <v>4</v>
      </c>
      <c r="S348" s="15">
        <v>2</v>
      </c>
      <c r="T348" s="15">
        <v>2</v>
      </c>
      <c r="U348" s="15">
        <v>11</v>
      </c>
      <c r="V348" s="15">
        <v>4</v>
      </c>
      <c r="W348" s="15">
        <v>0.22800000000000001</v>
      </c>
      <c r="X348">
        <f t="shared" si="20"/>
        <v>90</v>
      </c>
      <c r="Y348">
        <f t="shared" si="21"/>
        <v>6</v>
      </c>
      <c r="Z348">
        <f t="shared" si="22"/>
        <v>3.5999999999999996</v>
      </c>
      <c r="AA348">
        <f t="shared" si="23"/>
        <v>3.5999999999999996</v>
      </c>
    </row>
    <row r="349" spans="1:27" ht="14.25" customHeight="1" thickBot="1" x14ac:dyDescent="0.4">
      <c r="A349" t="s">
        <v>1906</v>
      </c>
      <c r="B349" s="11" t="s">
        <v>162</v>
      </c>
      <c r="C349" t="s">
        <v>1588</v>
      </c>
      <c r="D349" t="s">
        <v>395</v>
      </c>
      <c r="E349" s="15">
        <v>50</v>
      </c>
      <c r="F349" s="15">
        <v>197</v>
      </c>
      <c r="G349" s="15">
        <v>212</v>
      </c>
      <c r="H349" s="15">
        <v>45</v>
      </c>
      <c r="I349" s="15">
        <v>26</v>
      </c>
      <c r="J349" s="15">
        <v>10</v>
      </c>
      <c r="K349" s="15">
        <v>1</v>
      </c>
      <c r="L349" s="15">
        <v>9</v>
      </c>
      <c r="M349" s="15">
        <v>24</v>
      </c>
      <c r="N349" s="15">
        <v>25</v>
      </c>
      <c r="O349" s="15">
        <v>11</v>
      </c>
      <c r="P349" s="15">
        <v>1</v>
      </c>
      <c r="Q349" s="15">
        <v>57</v>
      </c>
      <c r="R349" s="15">
        <v>2</v>
      </c>
      <c r="S349" s="15">
        <v>2</v>
      </c>
      <c r="T349" s="15">
        <v>1</v>
      </c>
      <c r="U349" s="15">
        <v>4</v>
      </c>
      <c r="V349" s="15">
        <v>2</v>
      </c>
      <c r="W349" s="15">
        <v>0.23100000000000001</v>
      </c>
      <c r="X349">
        <f t="shared" si="20"/>
        <v>90</v>
      </c>
      <c r="Y349">
        <f t="shared" si="21"/>
        <v>6</v>
      </c>
      <c r="Z349">
        <f t="shared" si="22"/>
        <v>3.5999999999999996</v>
      </c>
      <c r="AA349">
        <f t="shared" si="23"/>
        <v>3.5999999999999996</v>
      </c>
    </row>
    <row r="350" spans="1:27" ht="14.25" customHeight="1" thickBot="1" x14ac:dyDescent="0.4">
      <c r="A350" t="s">
        <v>1448</v>
      </c>
      <c r="B350" s="11" t="s">
        <v>773</v>
      </c>
      <c r="C350" t="s">
        <v>386</v>
      </c>
      <c r="D350" t="s">
        <v>395</v>
      </c>
      <c r="E350" s="15">
        <v>50</v>
      </c>
      <c r="F350" s="15">
        <v>185</v>
      </c>
      <c r="G350" s="15">
        <v>206</v>
      </c>
      <c r="H350" s="15">
        <v>41</v>
      </c>
      <c r="I350" s="15">
        <v>22</v>
      </c>
      <c r="J350" s="15">
        <v>9</v>
      </c>
      <c r="K350" s="15">
        <v>0</v>
      </c>
      <c r="L350" s="15">
        <v>9</v>
      </c>
      <c r="M350" s="15">
        <v>23</v>
      </c>
      <c r="N350" s="15">
        <v>26</v>
      </c>
      <c r="O350" s="15">
        <v>16</v>
      </c>
      <c r="P350" s="15">
        <v>1</v>
      </c>
      <c r="Q350" s="15">
        <v>53</v>
      </c>
      <c r="R350" s="15">
        <v>2</v>
      </c>
      <c r="S350" s="15">
        <v>1</v>
      </c>
      <c r="T350" s="15">
        <v>1</v>
      </c>
      <c r="U350" s="15">
        <v>1</v>
      </c>
      <c r="V350" s="15">
        <v>0</v>
      </c>
      <c r="W350" s="15">
        <v>0.224</v>
      </c>
      <c r="X350">
        <f t="shared" si="20"/>
        <v>89</v>
      </c>
      <c r="Y350">
        <f t="shared" si="21"/>
        <v>5.9333333333333336</v>
      </c>
      <c r="Z350">
        <f t="shared" si="22"/>
        <v>3.56</v>
      </c>
      <c r="AA350">
        <f t="shared" si="23"/>
        <v>3.56</v>
      </c>
    </row>
    <row r="351" spans="1:27" ht="14.25" customHeight="1" thickBot="1" x14ac:dyDescent="0.4">
      <c r="A351" t="s">
        <v>62</v>
      </c>
      <c r="B351" s="11" t="s">
        <v>1441</v>
      </c>
      <c r="C351" t="s">
        <v>388</v>
      </c>
      <c r="D351" t="s">
        <v>395</v>
      </c>
      <c r="E351" s="15">
        <v>60</v>
      </c>
      <c r="F351" s="15">
        <v>210</v>
      </c>
      <c r="G351" s="15">
        <v>237</v>
      </c>
      <c r="H351" s="15">
        <v>45</v>
      </c>
      <c r="I351" s="15">
        <v>27</v>
      </c>
      <c r="J351" s="15">
        <v>9</v>
      </c>
      <c r="K351" s="15">
        <v>1</v>
      </c>
      <c r="L351" s="15">
        <v>8</v>
      </c>
      <c r="M351" s="15">
        <v>25</v>
      </c>
      <c r="N351" s="15">
        <v>26</v>
      </c>
      <c r="O351" s="15">
        <v>21</v>
      </c>
      <c r="P351" s="15">
        <v>0</v>
      </c>
      <c r="Q351" s="15">
        <v>65</v>
      </c>
      <c r="R351" s="15">
        <v>2</v>
      </c>
      <c r="S351" s="15">
        <v>2</v>
      </c>
      <c r="T351" s="15">
        <v>2</v>
      </c>
      <c r="U351" s="15">
        <v>1</v>
      </c>
      <c r="V351" s="15">
        <v>0</v>
      </c>
      <c r="W351" s="15">
        <v>0.21299999999999999</v>
      </c>
      <c r="X351">
        <f t="shared" si="20"/>
        <v>88</v>
      </c>
      <c r="Y351">
        <f t="shared" si="21"/>
        <v>5.8666666666666663</v>
      </c>
      <c r="Z351">
        <f t="shared" si="22"/>
        <v>3.5199999999999996</v>
      </c>
      <c r="AA351">
        <f t="shared" si="23"/>
        <v>3.5199999999999996</v>
      </c>
    </row>
    <row r="352" spans="1:27" ht="14.25" customHeight="1" thickBot="1" x14ac:dyDescent="0.4">
      <c r="A352" t="s">
        <v>182</v>
      </c>
      <c r="B352" s="11" t="s">
        <v>989</v>
      </c>
      <c r="C352" t="s">
        <v>385</v>
      </c>
      <c r="D352" t="s">
        <v>395</v>
      </c>
      <c r="E352" s="15">
        <v>57</v>
      </c>
      <c r="F352" s="15">
        <v>196</v>
      </c>
      <c r="G352" s="15">
        <v>224</v>
      </c>
      <c r="H352" s="15">
        <v>45</v>
      </c>
      <c r="I352" s="15">
        <v>30</v>
      </c>
      <c r="J352" s="15">
        <v>8</v>
      </c>
      <c r="K352" s="15">
        <v>0</v>
      </c>
      <c r="L352" s="15">
        <v>6</v>
      </c>
      <c r="M352" s="15">
        <v>23</v>
      </c>
      <c r="N352" s="15">
        <v>23</v>
      </c>
      <c r="O352" s="15">
        <v>21</v>
      </c>
      <c r="P352" s="15">
        <v>1</v>
      </c>
      <c r="Q352" s="15">
        <v>51</v>
      </c>
      <c r="R352" s="15">
        <v>4</v>
      </c>
      <c r="S352" s="15">
        <v>2</v>
      </c>
      <c r="T352" s="15">
        <v>2</v>
      </c>
      <c r="U352" s="15">
        <v>1</v>
      </c>
      <c r="V352" s="15">
        <v>0</v>
      </c>
      <c r="W352" s="15">
        <v>0.23</v>
      </c>
      <c r="X352">
        <f t="shared" si="20"/>
        <v>87</v>
      </c>
      <c r="Y352">
        <f t="shared" si="21"/>
        <v>5.8</v>
      </c>
      <c r="Z352">
        <f t="shared" si="22"/>
        <v>3.48</v>
      </c>
      <c r="AA352">
        <f t="shared" si="23"/>
        <v>3.48</v>
      </c>
    </row>
    <row r="353" spans="1:27" ht="14.25" customHeight="1" thickBot="1" x14ac:dyDescent="0.4">
      <c r="A353" t="s">
        <v>512</v>
      </c>
      <c r="B353" s="11" t="s">
        <v>572</v>
      </c>
      <c r="C353" s="20" t="s">
        <v>377</v>
      </c>
      <c r="D353" t="s">
        <v>395</v>
      </c>
      <c r="E353" s="15">
        <v>77</v>
      </c>
      <c r="F353" s="15">
        <v>262</v>
      </c>
      <c r="G353" s="15">
        <v>293</v>
      </c>
      <c r="H353" s="15">
        <v>58</v>
      </c>
      <c r="I353" s="15">
        <v>42</v>
      </c>
      <c r="J353" s="15">
        <v>12</v>
      </c>
      <c r="K353" s="15">
        <v>0</v>
      </c>
      <c r="L353" s="15">
        <v>4</v>
      </c>
      <c r="M353" s="15">
        <v>27</v>
      </c>
      <c r="N353" s="15">
        <v>25</v>
      </c>
      <c r="O353" s="15">
        <v>24</v>
      </c>
      <c r="P353" s="15">
        <v>0</v>
      </c>
      <c r="Q353" s="15">
        <v>71</v>
      </c>
      <c r="R353" s="15">
        <v>3</v>
      </c>
      <c r="S353" s="15">
        <v>2</v>
      </c>
      <c r="T353" s="15">
        <v>2</v>
      </c>
      <c r="U353" s="15">
        <v>1</v>
      </c>
      <c r="V353" s="15">
        <v>1</v>
      </c>
      <c r="W353" s="15">
        <v>0.222</v>
      </c>
      <c r="X353">
        <f t="shared" si="20"/>
        <v>87</v>
      </c>
      <c r="Y353">
        <f t="shared" si="21"/>
        <v>5.8</v>
      </c>
      <c r="Z353">
        <f t="shared" si="22"/>
        <v>3.48</v>
      </c>
      <c r="AA353">
        <f t="shared" si="23"/>
        <v>3.48</v>
      </c>
    </row>
    <row r="354" spans="1:27" ht="14.25" customHeight="1" thickBot="1" x14ac:dyDescent="0.4">
      <c r="A354" t="s">
        <v>58</v>
      </c>
      <c r="B354" s="11" t="s">
        <v>1875</v>
      </c>
      <c r="C354" t="s">
        <v>367</v>
      </c>
      <c r="D354" t="s">
        <v>395</v>
      </c>
      <c r="E354" s="15">
        <v>53</v>
      </c>
      <c r="F354" s="15">
        <v>195</v>
      </c>
      <c r="G354" s="15">
        <v>217</v>
      </c>
      <c r="H354" s="15">
        <v>45</v>
      </c>
      <c r="I354" s="15">
        <v>27</v>
      </c>
      <c r="J354" s="15">
        <v>9</v>
      </c>
      <c r="K354" s="15">
        <v>1</v>
      </c>
      <c r="L354" s="15">
        <v>8</v>
      </c>
      <c r="M354" s="15">
        <v>25</v>
      </c>
      <c r="N354" s="15">
        <v>26</v>
      </c>
      <c r="O354" s="15">
        <v>18</v>
      </c>
      <c r="P354" s="15">
        <v>0</v>
      </c>
      <c r="Q354" s="15">
        <v>63</v>
      </c>
      <c r="R354" s="15">
        <v>2</v>
      </c>
      <c r="S354" s="15">
        <v>2</v>
      </c>
      <c r="T354" s="15">
        <v>1</v>
      </c>
      <c r="U354" s="15">
        <v>2</v>
      </c>
      <c r="V354" s="15">
        <v>1</v>
      </c>
      <c r="W354" s="15">
        <v>0.23200000000000001</v>
      </c>
      <c r="X354">
        <f t="shared" si="20"/>
        <v>87</v>
      </c>
      <c r="Y354">
        <f t="shared" si="21"/>
        <v>5.8</v>
      </c>
      <c r="Z354">
        <f t="shared" si="22"/>
        <v>3.48</v>
      </c>
      <c r="AA354">
        <f t="shared" si="23"/>
        <v>3.48</v>
      </c>
    </row>
    <row r="355" spans="1:27" ht="14.25" customHeight="1" thickBot="1" x14ac:dyDescent="0.4">
      <c r="A355" t="s">
        <v>69</v>
      </c>
      <c r="B355" s="11" t="s">
        <v>1822</v>
      </c>
      <c r="C355" s="23"/>
      <c r="D355" t="s">
        <v>395</v>
      </c>
      <c r="E355" s="15">
        <v>57</v>
      </c>
      <c r="F355" s="15">
        <v>204</v>
      </c>
      <c r="G355" s="15">
        <v>232</v>
      </c>
      <c r="H355" s="15">
        <v>42</v>
      </c>
      <c r="I355" s="15">
        <v>23</v>
      </c>
      <c r="J355" s="15">
        <v>9</v>
      </c>
      <c r="K355" s="15">
        <v>0</v>
      </c>
      <c r="L355" s="15">
        <v>11</v>
      </c>
      <c r="M355" s="15">
        <v>26</v>
      </c>
      <c r="N355" s="15">
        <v>29</v>
      </c>
      <c r="O355" s="15">
        <v>24</v>
      </c>
      <c r="P355" s="15">
        <v>0</v>
      </c>
      <c r="Q355" s="15">
        <v>79</v>
      </c>
      <c r="R355" s="15">
        <v>2</v>
      </c>
      <c r="S355" s="15">
        <v>2</v>
      </c>
      <c r="T355" s="15">
        <v>1</v>
      </c>
      <c r="U355" s="15">
        <v>2</v>
      </c>
      <c r="V355" s="15">
        <v>1</v>
      </c>
      <c r="W355" s="15">
        <v>0.20799999999999999</v>
      </c>
      <c r="X355">
        <f t="shared" si="20"/>
        <v>86</v>
      </c>
      <c r="Y355">
        <f t="shared" si="21"/>
        <v>5.7333333333333334</v>
      </c>
      <c r="Z355">
        <f t="shared" si="22"/>
        <v>3.44</v>
      </c>
      <c r="AA355">
        <f t="shared" si="23"/>
        <v>3.44</v>
      </c>
    </row>
    <row r="356" spans="1:27" ht="14.25" customHeight="1" thickBot="1" x14ac:dyDescent="0.4">
      <c r="A356" t="s">
        <v>293</v>
      </c>
      <c r="B356" s="11" t="s">
        <v>198</v>
      </c>
      <c r="C356" t="s">
        <v>365</v>
      </c>
      <c r="D356" t="s">
        <v>395</v>
      </c>
      <c r="E356" s="15">
        <v>59</v>
      </c>
      <c r="F356" s="15">
        <v>207</v>
      </c>
      <c r="G356" s="15">
        <v>236</v>
      </c>
      <c r="H356" s="15">
        <v>46</v>
      </c>
      <c r="I356" s="15">
        <v>28</v>
      </c>
      <c r="J356" s="15">
        <v>9</v>
      </c>
      <c r="K356" s="15">
        <v>1</v>
      </c>
      <c r="L356" s="15">
        <v>8</v>
      </c>
      <c r="M356" s="15">
        <v>25</v>
      </c>
      <c r="N356" s="15">
        <v>26</v>
      </c>
      <c r="O356" s="15">
        <v>23</v>
      </c>
      <c r="P356" s="15">
        <v>0</v>
      </c>
      <c r="Q356" s="15">
        <v>70</v>
      </c>
      <c r="R356" s="15">
        <v>2</v>
      </c>
      <c r="S356" s="15">
        <v>2</v>
      </c>
      <c r="T356" s="15">
        <v>1</v>
      </c>
      <c r="U356" s="15">
        <v>1</v>
      </c>
      <c r="V356" s="15">
        <v>1</v>
      </c>
      <c r="W356" s="15">
        <v>0.221</v>
      </c>
      <c r="X356">
        <f t="shared" si="20"/>
        <v>85</v>
      </c>
      <c r="Y356">
        <f t="shared" si="21"/>
        <v>5.666666666666667</v>
      </c>
      <c r="Z356">
        <f t="shared" si="22"/>
        <v>3.4</v>
      </c>
      <c r="AA356">
        <f t="shared" si="23"/>
        <v>3.4</v>
      </c>
    </row>
    <row r="357" spans="1:27" ht="14.25" customHeight="1" thickBot="1" x14ac:dyDescent="0.4">
      <c r="A357" t="s">
        <v>172</v>
      </c>
      <c r="B357" s="11" t="s">
        <v>185</v>
      </c>
      <c r="C357" t="s">
        <v>372</v>
      </c>
      <c r="D357" t="s">
        <v>395</v>
      </c>
      <c r="E357" s="15">
        <v>61</v>
      </c>
      <c r="F357" s="15">
        <v>218</v>
      </c>
      <c r="G357" s="15">
        <v>240</v>
      </c>
      <c r="H357" s="15">
        <v>51</v>
      </c>
      <c r="I357" s="15">
        <v>36</v>
      </c>
      <c r="J357" s="15">
        <v>9</v>
      </c>
      <c r="K357" s="15">
        <v>1</v>
      </c>
      <c r="L357" s="15">
        <v>6</v>
      </c>
      <c r="M357" s="15">
        <v>24</v>
      </c>
      <c r="N357" s="15">
        <v>24</v>
      </c>
      <c r="O357" s="15">
        <v>16</v>
      </c>
      <c r="P357" s="15">
        <v>0</v>
      </c>
      <c r="Q357" s="15">
        <v>62</v>
      </c>
      <c r="R357" s="15">
        <v>3</v>
      </c>
      <c r="S357" s="15">
        <v>2</v>
      </c>
      <c r="T357" s="15">
        <v>2</v>
      </c>
      <c r="U357" s="15">
        <v>3</v>
      </c>
      <c r="V357" s="15">
        <v>1</v>
      </c>
      <c r="W357" s="15">
        <v>0.23200000000000001</v>
      </c>
      <c r="X357">
        <f t="shared" si="20"/>
        <v>85</v>
      </c>
      <c r="Y357">
        <f t="shared" si="21"/>
        <v>5.666666666666667</v>
      </c>
      <c r="Z357">
        <f t="shared" si="22"/>
        <v>3.4</v>
      </c>
      <c r="AA357">
        <f t="shared" si="23"/>
        <v>3.4</v>
      </c>
    </row>
    <row r="358" spans="1:27" ht="14.25" customHeight="1" thickBot="1" x14ac:dyDescent="0.4">
      <c r="A358" t="s">
        <v>154</v>
      </c>
      <c r="B358" s="11" t="s">
        <v>734</v>
      </c>
      <c r="C358" t="s">
        <v>369</v>
      </c>
      <c r="D358" t="s">
        <v>395</v>
      </c>
      <c r="E358" s="15">
        <v>69</v>
      </c>
      <c r="F358" s="15">
        <v>238</v>
      </c>
      <c r="G358" s="15">
        <v>263</v>
      </c>
      <c r="H358" s="15">
        <v>48</v>
      </c>
      <c r="I358" s="15">
        <v>31</v>
      </c>
      <c r="J358" s="15">
        <v>8</v>
      </c>
      <c r="K358" s="15">
        <v>1</v>
      </c>
      <c r="L358" s="15">
        <v>7</v>
      </c>
      <c r="M358" s="15">
        <v>25</v>
      </c>
      <c r="N358" s="15">
        <v>26</v>
      </c>
      <c r="O358" s="15">
        <v>18</v>
      </c>
      <c r="P358" s="15">
        <v>0</v>
      </c>
      <c r="Q358" s="15">
        <v>64</v>
      </c>
      <c r="R358" s="15">
        <v>3</v>
      </c>
      <c r="S358" s="15">
        <v>2</v>
      </c>
      <c r="T358" s="15">
        <v>2</v>
      </c>
      <c r="U358" s="15">
        <v>2</v>
      </c>
      <c r="V358" s="15">
        <v>1</v>
      </c>
      <c r="W358" s="15">
        <v>0.2</v>
      </c>
      <c r="X358">
        <f t="shared" si="20"/>
        <v>84</v>
      </c>
      <c r="Y358">
        <f t="shared" si="21"/>
        <v>5.6</v>
      </c>
      <c r="Z358">
        <f t="shared" si="22"/>
        <v>3.36</v>
      </c>
      <c r="AA358">
        <f t="shared" si="23"/>
        <v>3.36</v>
      </c>
    </row>
    <row r="359" spans="1:27" ht="14.25" customHeight="1" thickBot="1" x14ac:dyDescent="0.4">
      <c r="A359" t="s">
        <v>120</v>
      </c>
      <c r="B359" s="11" t="s">
        <v>341</v>
      </c>
      <c r="C359" t="s">
        <v>376</v>
      </c>
      <c r="D359" t="s">
        <v>395</v>
      </c>
      <c r="E359" s="15">
        <v>60</v>
      </c>
      <c r="F359" s="15">
        <v>207</v>
      </c>
      <c r="G359" s="15">
        <v>234</v>
      </c>
      <c r="H359" s="15">
        <v>42</v>
      </c>
      <c r="I359" s="15">
        <v>25</v>
      </c>
      <c r="J359" s="15">
        <v>8</v>
      </c>
      <c r="K359" s="15">
        <v>1</v>
      </c>
      <c r="L359" s="15">
        <v>8</v>
      </c>
      <c r="M359" s="15">
        <v>25</v>
      </c>
      <c r="N359" s="15">
        <v>25</v>
      </c>
      <c r="O359" s="15">
        <v>21</v>
      </c>
      <c r="P359" s="15">
        <v>0</v>
      </c>
      <c r="Q359" s="15">
        <v>70</v>
      </c>
      <c r="R359" s="15">
        <v>2</v>
      </c>
      <c r="S359" s="15">
        <v>2</v>
      </c>
      <c r="T359" s="15">
        <v>2</v>
      </c>
      <c r="U359" s="15">
        <v>4</v>
      </c>
      <c r="V359" s="15">
        <v>1</v>
      </c>
      <c r="W359" s="15">
        <v>0.20300000000000001</v>
      </c>
      <c r="X359">
        <f t="shared" si="20"/>
        <v>80</v>
      </c>
      <c r="Y359">
        <f t="shared" si="21"/>
        <v>5.333333333333333</v>
      </c>
      <c r="Z359">
        <f t="shared" si="22"/>
        <v>3.1999999999999997</v>
      </c>
      <c r="AA359">
        <f t="shared" si="23"/>
        <v>3.1999999999999997</v>
      </c>
    </row>
    <row r="360" spans="1:27" ht="14.25" customHeight="1" thickBot="1" x14ac:dyDescent="0.4">
      <c r="A360" t="s">
        <v>120</v>
      </c>
      <c r="B360" s="11" t="s">
        <v>1611</v>
      </c>
      <c r="C360" t="s">
        <v>379</v>
      </c>
      <c r="D360" t="s">
        <v>395</v>
      </c>
      <c r="E360" s="15">
        <v>53</v>
      </c>
      <c r="F360" s="15">
        <v>191</v>
      </c>
      <c r="G360" s="15">
        <v>212</v>
      </c>
      <c r="H360" s="15">
        <v>45</v>
      </c>
      <c r="I360" s="15">
        <v>30</v>
      </c>
      <c r="J360" s="15">
        <v>9</v>
      </c>
      <c r="K360" s="15">
        <v>1</v>
      </c>
      <c r="L360" s="15">
        <v>5</v>
      </c>
      <c r="M360" s="15">
        <v>23</v>
      </c>
      <c r="N360" s="15">
        <v>23</v>
      </c>
      <c r="O360" s="15">
        <v>16</v>
      </c>
      <c r="P360" s="15">
        <v>0</v>
      </c>
      <c r="Q360" s="15">
        <v>56</v>
      </c>
      <c r="R360" s="15">
        <v>3</v>
      </c>
      <c r="S360" s="15">
        <v>2</v>
      </c>
      <c r="T360" s="15">
        <v>1</v>
      </c>
      <c r="U360" s="15">
        <v>3</v>
      </c>
      <c r="V360" s="15">
        <v>1</v>
      </c>
      <c r="W360" s="15">
        <v>0.23400000000000001</v>
      </c>
      <c r="X360">
        <f t="shared" si="20"/>
        <v>79</v>
      </c>
      <c r="Y360">
        <f t="shared" si="21"/>
        <v>5.2666666666666666</v>
      </c>
      <c r="Z360">
        <f t="shared" si="22"/>
        <v>3.1599999999999997</v>
      </c>
      <c r="AA360">
        <f t="shared" si="23"/>
        <v>3.1599999999999997</v>
      </c>
    </row>
    <row r="361" spans="1:27" ht="14.25" customHeight="1" thickBot="1" x14ac:dyDescent="0.4">
      <c r="A361" t="s">
        <v>1318</v>
      </c>
      <c r="B361" s="11" t="s">
        <v>1370</v>
      </c>
      <c r="C361" t="s">
        <v>381</v>
      </c>
      <c r="D361" t="s">
        <v>395</v>
      </c>
      <c r="E361" s="15">
        <v>62</v>
      </c>
      <c r="F361" s="15">
        <v>220</v>
      </c>
      <c r="G361" s="15">
        <v>240</v>
      </c>
      <c r="H361" s="15">
        <v>49</v>
      </c>
      <c r="I361" s="15">
        <v>32</v>
      </c>
      <c r="J361" s="15">
        <v>11</v>
      </c>
      <c r="K361" s="15">
        <v>1</v>
      </c>
      <c r="L361" s="15">
        <v>5</v>
      </c>
      <c r="M361" s="15">
        <v>23</v>
      </c>
      <c r="N361" s="15">
        <v>23</v>
      </c>
      <c r="O361" s="15">
        <v>15</v>
      </c>
      <c r="P361" s="15">
        <v>0</v>
      </c>
      <c r="Q361" s="15">
        <v>61</v>
      </c>
      <c r="R361" s="15">
        <v>2</v>
      </c>
      <c r="S361" s="15">
        <v>2</v>
      </c>
      <c r="T361" s="15">
        <v>2</v>
      </c>
      <c r="U361" s="15">
        <v>3</v>
      </c>
      <c r="V361" s="15">
        <v>1</v>
      </c>
      <c r="W361" s="15">
        <v>0.224</v>
      </c>
      <c r="X361">
        <f t="shared" si="20"/>
        <v>79</v>
      </c>
      <c r="Y361">
        <f t="shared" si="21"/>
        <v>5.2666666666666666</v>
      </c>
      <c r="Z361">
        <f t="shared" si="22"/>
        <v>3.1599999999999997</v>
      </c>
      <c r="AA361">
        <f t="shared" si="23"/>
        <v>3.1599999999999997</v>
      </c>
    </row>
    <row r="362" spans="1:27" ht="14.25" customHeight="1" thickBot="1" x14ac:dyDescent="0.4">
      <c r="A362" t="s">
        <v>90</v>
      </c>
      <c r="B362" s="11" t="s">
        <v>1198</v>
      </c>
      <c r="C362" t="s">
        <v>388</v>
      </c>
      <c r="D362" t="s">
        <v>395</v>
      </c>
      <c r="E362" s="15">
        <v>63</v>
      </c>
      <c r="F362" s="15">
        <v>230</v>
      </c>
      <c r="G362" s="15">
        <v>261</v>
      </c>
      <c r="H362" s="15">
        <v>52</v>
      </c>
      <c r="I362" s="15">
        <v>33</v>
      </c>
      <c r="J362" s="15">
        <v>11</v>
      </c>
      <c r="K362" s="15">
        <v>0</v>
      </c>
      <c r="L362" s="15">
        <v>7</v>
      </c>
      <c r="M362" s="15">
        <v>27</v>
      </c>
      <c r="N362" s="15">
        <v>27</v>
      </c>
      <c r="O362" s="15">
        <v>24</v>
      </c>
      <c r="P362" s="15">
        <v>1</v>
      </c>
      <c r="Q362" s="15">
        <v>83</v>
      </c>
      <c r="R362" s="15">
        <v>4</v>
      </c>
      <c r="S362" s="15">
        <v>2</v>
      </c>
      <c r="T362" s="15">
        <v>1</v>
      </c>
      <c r="U362" s="15">
        <v>1</v>
      </c>
      <c r="V362" s="15">
        <v>0</v>
      </c>
      <c r="W362" s="15">
        <v>0.22500000000000001</v>
      </c>
      <c r="X362">
        <f t="shared" si="20"/>
        <v>79</v>
      </c>
      <c r="Y362">
        <f t="shared" si="21"/>
        <v>5.2666666666666666</v>
      </c>
      <c r="Z362">
        <f t="shared" si="22"/>
        <v>3.1599999999999997</v>
      </c>
      <c r="AA362">
        <f t="shared" si="23"/>
        <v>3.1599999999999997</v>
      </c>
    </row>
    <row r="363" spans="1:27" ht="14.25" customHeight="1" thickBot="1" x14ac:dyDescent="0.4">
      <c r="A363" t="s">
        <v>554</v>
      </c>
      <c r="B363" s="11" t="s">
        <v>1216</v>
      </c>
      <c r="C363" t="s">
        <v>387</v>
      </c>
      <c r="D363" t="s">
        <v>395</v>
      </c>
      <c r="E363" s="15">
        <v>52</v>
      </c>
      <c r="F363" s="15">
        <v>181</v>
      </c>
      <c r="G363" s="15">
        <v>208</v>
      </c>
      <c r="H363" s="15">
        <v>39</v>
      </c>
      <c r="I363" s="15">
        <v>24</v>
      </c>
      <c r="J363" s="15">
        <v>8</v>
      </c>
      <c r="K363" s="15">
        <v>1</v>
      </c>
      <c r="L363" s="15">
        <v>6</v>
      </c>
      <c r="M363" s="15">
        <v>23</v>
      </c>
      <c r="N363" s="15">
        <v>22</v>
      </c>
      <c r="O363" s="15">
        <v>22</v>
      </c>
      <c r="P363" s="15">
        <v>0</v>
      </c>
      <c r="Q363" s="15">
        <v>58</v>
      </c>
      <c r="R363" s="15">
        <v>2</v>
      </c>
      <c r="S363" s="15">
        <v>2</v>
      </c>
      <c r="T363" s="15">
        <v>1</v>
      </c>
      <c r="U363" s="15">
        <v>3</v>
      </c>
      <c r="V363" s="15">
        <v>1</v>
      </c>
      <c r="W363" s="15">
        <v>0.21299999999999999</v>
      </c>
      <c r="X363">
        <f t="shared" si="20"/>
        <v>78</v>
      </c>
      <c r="Y363">
        <f t="shared" si="21"/>
        <v>5.2</v>
      </c>
      <c r="Z363">
        <f t="shared" si="22"/>
        <v>3.12</v>
      </c>
      <c r="AA363">
        <f t="shared" si="23"/>
        <v>3.12</v>
      </c>
    </row>
    <row r="364" spans="1:27" ht="14.25" customHeight="1" thickBot="1" x14ac:dyDescent="0.4">
      <c r="A364" t="s">
        <v>1453</v>
      </c>
      <c r="B364" s="11" t="s">
        <v>895</v>
      </c>
      <c r="C364" t="s">
        <v>364</v>
      </c>
      <c r="D364" t="s">
        <v>395</v>
      </c>
      <c r="E364" s="15">
        <v>55</v>
      </c>
      <c r="F364" s="15">
        <v>185</v>
      </c>
      <c r="G364" s="15">
        <v>212</v>
      </c>
      <c r="H364" s="15">
        <v>42</v>
      </c>
      <c r="I364" s="15">
        <v>30</v>
      </c>
      <c r="J364" s="15">
        <v>7</v>
      </c>
      <c r="K364" s="15">
        <v>1</v>
      </c>
      <c r="L364" s="15">
        <v>3</v>
      </c>
      <c r="M364" s="15">
        <v>21</v>
      </c>
      <c r="N364" s="15">
        <v>18</v>
      </c>
      <c r="O364" s="15">
        <v>21</v>
      </c>
      <c r="P364" s="15">
        <v>0</v>
      </c>
      <c r="Q364" s="15">
        <v>43</v>
      </c>
      <c r="R364" s="15">
        <v>2</v>
      </c>
      <c r="S364" s="15">
        <v>2</v>
      </c>
      <c r="T364" s="15">
        <v>2</v>
      </c>
      <c r="U364" s="15">
        <v>4</v>
      </c>
      <c r="V364" s="15">
        <v>2</v>
      </c>
      <c r="W364" s="15">
        <v>0.22500000000000001</v>
      </c>
      <c r="X364">
        <f t="shared" si="20"/>
        <v>78</v>
      </c>
      <c r="Y364">
        <f t="shared" si="21"/>
        <v>5.2</v>
      </c>
      <c r="Z364">
        <f t="shared" si="22"/>
        <v>3.12</v>
      </c>
      <c r="AA364">
        <f t="shared" si="23"/>
        <v>3.12</v>
      </c>
    </row>
    <row r="365" spans="1:27" ht="14.25" customHeight="1" thickBot="1" x14ac:dyDescent="0.4">
      <c r="A365" t="s">
        <v>62</v>
      </c>
      <c r="B365" s="11" t="s">
        <v>1889</v>
      </c>
      <c r="C365" t="s">
        <v>381</v>
      </c>
      <c r="D365" t="s">
        <v>395</v>
      </c>
      <c r="E365" s="15">
        <v>63</v>
      </c>
      <c r="F365" s="15">
        <v>219</v>
      </c>
      <c r="G365" s="15">
        <v>256</v>
      </c>
      <c r="H365" s="15">
        <v>45</v>
      </c>
      <c r="I365" s="15">
        <v>27</v>
      </c>
      <c r="J365" s="15">
        <v>9</v>
      </c>
      <c r="K365" s="15">
        <v>0</v>
      </c>
      <c r="L365" s="15">
        <v>8</v>
      </c>
      <c r="M365" s="15">
        <v>26</v>
      </c>
      <c r="N365" s="15">
        <v>25</v>
      </c>
      <c r="O365" s="15">
        <v>29</v>
      </c>
      <c r="P365" s="15">
        <v>1</v>
      </c>
      <c r="Q365" s="15">
        <v>82</v>
      </c>
      <c r="R365" s="15">
        <v>4</v>
      </c>
      <c r="S365" s="15">
        <v>2</v>
      </c>
      <c r="T365" s="15">
        <v>2</v>
      </c>
      <c r="U365" s="15">
        <v>4</v>
      </c>
      <c r="V365" s="15">
        <v>1</v>
      </c>
      <c r="W365" s="15">
        <v>0.20399999999999999</v>
      </c>
      <c r="X365">
        <f t="shared" si="20"/>
        <v>78</v>
      </c>
      <c r="Y365">
        <f t="shared" si="21"/>
        <v>5.2</v>
      </c>
      <c r="Z365">
        <f t="shared" si="22"/>
        <v>3.12</v>
      </c>
      <c r="AA365">
        <f t="shared" si="23"/>
        <v>3.12</v>
      </c>
    </row>
    <row r="366" spans="1:27" ht="14.25" customHeight="1" thickBot="1" x14ac:dyDescent="0.4">
      <c r="A366" t="s">
        <v>154</v>
      </c>
      <c r="B366" s="11" t="s">
        <v>534</v>
      </c>
      <c r="C366" t="s">
        <v>378</v>
      </c>
      <c r="D366" t="s">
        <v>395</v>
      </c>
      <c r="E366" s="15">
        <v>47</v>
      </c>
      <c r="F366" s="15">
        <v>159</v>
      </c>
      <c r="G366" s="15">
        <v>182</v>
      </c>
      <c r="H366" s="15">
        <v>36</v>
      </c>
      <c r="I366" s="15">
        <v>24</v>
      </c>
      <c r="J366" s="15">
        <v>7</v>
      </c>
      <c r="K366" s="15">
        <v>0</v>
      </c>
      <c r="L366" s="15">
        <v>5</v>
      </c>
      <c r="M366" s="15">
        <v>20</v>
      </c>
      <c r="N366" s="15">
        <v>19</v>
      </c>
      <c r="O366" s="15">
        <v>18</v>
      </c>
      <c r="P366" s="15">
        <v>0</v>
      </c>
      <c r="Q366" s="15">
        <v>39</v>
      </c>
      <c r="R366" s="15">
        <v>2</v>
      </c>
      <c r="S366" s="15">
        <v>1</v>
      </c>
      <c r="T366" s="15">
        <v>1</v>
      </c>
      <c r="U366" s="15">
        <v>2</v>
      </c>
      <c r="V366" s="15">
        <v>1</v>
      </c>
      <c r="W366" s="15">
        <v>0.22700000000000001</v>
      </c>
      <c r="X366">
        <f t="shared" si="20"/>
        <v>77</v>
      </c>
      <c r="Y366">
        <f t="shared" si="21"/>
        <v>5.1333333333333337</v>
      </c>
      <c r="Z366">
        <f t="shared" si="22"/>
        <v>3.08</v>
      </c>
      <c r="AA366">
        <f t="shared" si="23"/>
        <v>3.08</v>
      </c>
    </row>
    <row r="367" spans="1:27" ht="14.25" customHeight="1" thickBot="1" x14ac:dyDescent="0.4">
      <c r="A367" t="s">
        <v>1864</v>
      </c>
      <c r="B367" s="11" t="s">
        <v>752</v>
      </c>
      <c r="C367" t="s">
        <v>373</v>
      </c>
      <c r="D367" t="s">
        <v>395</v>
      </c>
      <c r="E367" s="15">
        <v>49</v>
      </c>
      <c r="F367" s="15">
        <v>177</v>
      </c>
      <c r="G367" s="15">
        <v>192</v>
      </c>
      <c r="H367" s="15">
        <v>42</v>
      </c>
      <c r="I367" s="15">
        <v>27</v>
      </c>
      <c r="J367" s="15">
        <v>10</v>
      </c>
      <c r="K367" s="15">
        <v>1</v>
      </c>
      <c r="L367" s="15">
        <v>5</v>
      </c>
      <c r="M367" s="15">
        <v>19</v>
      </c>
      <c r="N367" s="15">
        <v>21</v>
      </c>
      <c r="O367" s="15">
        <v>10</v>
      </c>
      <c r="P367" s="15">
        <v>0</v>
      </c>
      <c r="Q367" s="15">
        <v>45</v>
      </c>
      <c r="R367" s="15">
        <v>2</v>
      </c>
      <c r="S367" s="15">
        <v>1</v>
      </c>
      <c r="T367" s="15">
        <v>1</v>
      </c>
      <c r="U367" s="15">
        <v>4</v>
      </c>
      <c r="V367" s="15">
        <v>2</v>
      </c>
      <c r="W367" s="15">
        <v>0.23899999999999999</v>
      </c>
      <c r="X367">
        <f t="shared" si="20"/>
        <v>77</v>
      </c>
      <c r="Y367">
        <f t="shared" si="21"/>
        <v>5.1333333333333337</v>
      </c>
      <c r="Z367">
        <f t="shared" si="22"/>
        <v>3.08</v>
      </c>
      <c r="AA367">
        <f t="shared" si="23"/>
        <v>3.08</v>
      </c>
    </row>
    <row r="368" spans="1:27" ht="14.25" customHeight="1" thickBot="1" x14ac:dyDescent="0.4">
      <c r="A368" t="s">
        <v>271</v>
      </c>
      <c r="B368" s="11" t="s">
        <v>1465</v>
      </c>
      <c r="C368" t="s">
        <v>1589</v>
      </c>
      <c r="D368" t="s">
        <v>395</v>
      </c>
      <c r="E368" s="15">
        <v>55</v>
      </c>
      <c r="F368" s="15">
        <v>190</v>
      </c>
      <c r="G368" s="15">
        <v>219</v>
      </c>
      <c r="H368" s="15">
        <v>39</v>
      </c>
      <c r="I368" s="15">
        <v>25</v>
      </c>
      <c r="J368" s="15">
        <v>9</v>
      </c>
      <c r="K368" s="15">
        <v>1</v>
      </c>
      <c r="L368" s="15">
        <v>4</v>
      </c>
      <c r="M368" s="15">
        <v>22</v>
      </c>
      <c r="N368" s="15">
        <v>20</v>
      </c>
      <c r="O368" s="15">
        <v>24</v>
      </c>
      <c r="P368" s="15">
        <v>0</v>
      </c>
      <c r="Q368" s="15">
        <v>56</v>
      </c>
      <c r="R368" s="15">
        <v>2</v>
      </c>
      <c r="S368" s="15">
        <v>2</v>
      </c>
      <c r="T368" s="15">
        <v>1</v>
      </c>
      <c r="U368" s="15">
        <v>6</v>
      </c>
      <c r="V368" s="15">
        <v>2</v>
      </c>
      <c r="W368" s="15">
        <v>0.20699999999999999</v>
      </c>
      <c r="X368">
        <f t="shared" si="20"/>
        <v>76</v>
      </c>
      <c r="Y368">
        <f t="shared" si="21"/>
        <v>5.0666666666666664</v>
      </c>
      <c r="Z368">
        <f t="shared" si="22"/>
        <v>3.0399999999999996</v>
      </c>
      <c r="AA368">
        <f t="shared" si="23"/>
        <v>3.0399999999999996</v>
      </c>
    </row>
    <row r="369" spans="1:27" ht="14.25" customHeight="1" thickBot="1" x14ac:dyDescent="0.4">
      <c r="A369" t="s">
        <v>1016</v>
      </c>
      <c r="B369" s="11" t="s">
        <v>1160</v>
      </c>
      <c r="C369" t="s">
        <v>374</v>
      </c>
      <c r="D369" t="s">
        <v>395</v>
      </c>
      <c r="E369" s="15">
        <v>47</v>
      </c>
      <c r="F369" s="15">
        <v>159</v>
      </c>
      <c r="G369" s="15">
        <v>188</v>
      </c>
      <c r="H369" s="15">
        <v>34</v>
      </c>
      <c r="I369" s="15">
        <v>21</v>
      </c>
      <c r="J369" s="15">
        <v>8</v>
      </c>
      <c r="K369" s="15">
        <v>0</v>
      </c>
      <c r="L369" s="15">
        <v>5</v>
      </c>
      <c r="M369" s="15">
        <v>22</v>
      </c>
      <c r="N369" s="15">
        <v>19</v>
      </c>
      <c r="O369" s="15">
        <v>25</v>
      </c>
      <c r="P369" s="15">
        <v>0</v>
      </c>
      <c r="Q369" s="15">
        <v>48</v>
      </c>
      <c r="R369" s="15">
        <v>2</v>
      </c>
      <c r="S369" s="15">
        <v>1</v>
      </c>
      <c r="T369" s="15">
        <v>1</v>
      </c>
      <c r="U369" s="15">
        <v>2</v>
      </c>
      <c r="V369" s="15">
        <v>1</v>
      </c>
      <c r="W369" s="15">
        <v>0.217</v>
      </c>
      <c r="X369">
        <f t="shared" si="20"/>
        <v>76</v>
      </c>
      <c r="Y369">
        <f t="shared" si="21"/>
        <v>5.0666666666666664</v>
      </c>
      <c r="Z369">
        <f t="shared" si="22"/>
        <v>3.0399999999999996</v>
      </c>
      <c r="AA369">
        <f t="shared" si="23"/>
        <v>3.0399999999999996</v>
      </c>
    </row>
    <row r="370" spans="1:27" ht="14.25" customHeight="1" thickBot="1" x14ac:dyDescent="0.4">
      <c r="A370" t="s">
        <v>1481</v>
      </c>
      <c r="B370" s="11" t="s">
        <v>1482</v>
      </c>
      <c r="C370" t="s">
        <v>368</v>
      </c>
      <c r="D370" t="s">
        <v>395</v>
      </c>
      <c r="E370" s="15">
        <v>52</v>
      </c>
      <c r="F370" s="15">
        <v>188</v>
      </c>
      <c r="G370" s="15">
        <v>212</v>
      </c>
      <c r="H370" s="15">
        <v>42</v>
      </c>
      <c r="I370" s="15">
        <v>25</v>
      </c>
      <c r="J370" s="15">
        <v>9</v>
      </c>
      <c r="K370" s="15">
        <v>1</v>
      </c>
      <c r="L370" s="15">
        <v>7</v>
      </c>
      <c r="M370" s="15">
        <v>22</v>
      </c>
      <c r="N370" s="15">
        <v>23</v>
      </c>
      <c r="O370" s="15">
        <v>17</v>
      </c>
      <c r="P370" s="15">
        <v>0</v>
      </c>
      <c r="Q370" s="15">
        <v>62</v>
      </c>
      <c r="R370" s="15">
        <v>4</v>
      </c>
      <c r="S370" s="15">
        <v>2</v>
      </c>
      <c r="T370" s="15">
        <v>1</v>
      </c>
      <c r="U370" s="15">
        <v>3</v>
      </c>
      <c r="V370" s="15">
        <v>1</v>
      </c>
      <c r="W370" s="15">
        <v>0.222</v>
      </c>
      <c r="X370">
        <f t="shared" si="20"/>
        <v>76</v>
      </c>
      <c r="Y370">
        <f t="shared" si="21"/>
        <v>5.0666666666666664</v>
      </c>
      <c r="Z370">
        <f t="shared" si="22"/>
        <v>3.0399999999999996</v>
      </c>
      <c r="AA370">
        <f t="shared" si="23"/>
        <v>3.0399999999999996</v>
      </c>
    </row>
    <row r="371" spans="1:27" ht="14.25" customHeight="1" thickBot="1" x14ac:dyDescent="0.4">
      <c r="A371" t="s">
        <v>1243</v>
      </c>
      <c r="B371" s="11" t="s">
        <v>218</v>
      </c>
      <c r="C371" t="s">
        <v>364</v>
      </c>
      <c r="D371" t="s">
        <v>395</v>
      </c>
      <c r="E371" s="15">
        <v>42</v>
      </c>
      <c r="F371" s="15">
        <v>157</v>
      </c>
      <c r="G371" s="15">
        <v>172</v>
      </c>
      <c r="H371" s="15">
        <v>38</v>
      </c>
      <c r="I371" s="15">
        <v>24</v>
      </c>
      <c r="J371" s="15">
        <v>8</v>
      </c>
      <c r="K371" s="15">
        <v>1</v>
      </c>
      <c r="L371" s="15">
        <v>5</v>
      </c>
      <c r="M371" s="15">
        <v>19</v>
      </c>
      <c r="N371" s="15">
        <v>20</v>
      </c>
      <c r="O371" s="15">
        <v>12</v>
      </c>
      <c r="P371" s="15">
        <v>0</v>
      </c>
      <c r="Q371" s="15">
        <v>39</v>
      </c>
      <c r="R371" s="15">
        <v>2</v>
      </c>
      <c r="S371" s="15">
        <v>1</v>
      </c>
      <c r="T371" s="15">
        <v>1</v>
      </c>
      <c r="U371" s="15">
        <v>1</v>
      </c>
      <c r="V371" s="15">
        <v>1</v>
      </c>
      <c r="W371" s="15">
        <v>0.23899999999999999</v>
      </c>
      <c r="X371">
        <f t="shared" si="20"/>
        <v>75</v>
      </c>
      <c r="Y371">
        <f t="shared" si="21"/>
        <v>5</v>
      </c>
      <c r="Z371">
        <f t="shared" si="22"/>
        <v>2.875</v>
      </c>
      <c r="AA371">
        <f t="shared" si="23"/>
        <v>2.875</v>
      </c>
    </row>
    <row r="372" spans="1:27" ht="14.25" customHeight="1" thickBot="1" x14ac:dyDescent="0.4">
      <c r="A372" t="s">
        <v>120</v>
      </c>
      <c r="B372" s="11" t="s">
        <v>1905</v>
      </c>
      <c r="C372" t="s">
        <v>1588</v>
      </c>
      <c r="D372" t="s">
        <v>395</v>
      </c>
      <c r="E372" s="15">
        <v>44</v>
      </c>
      <c r="F372" s="15">
        <v>163</v>
      </c>
      <c r="G372" s="15">
        <v>177</v>
      </c>
      <c r="H372" s="15">
        <v>42</v>
      </c>
      <c r="I372" s="15">
        <v>27</v>
      </c>
      <c r="J372" s="15">
        <v>10</v>
      </c>
      <c r="K372" s="15">
        <v>0</v>
      </c>
      <c r="L372" s="15">
        <v>4</v>
      </c>
      <c r="M372" s="15">
        <v>18</v>
      </c>
      <c r="N372" s="15">
        <v>18</v>
      </c>
      <c r="O372" s="15">
        <v>11</v>
      </c>
      <c r="P372" s="15">
        <v>1</v>
      </c>
      <c r="Q372" s="15">
        <v>36</v>
      </c>
      <c r="R372" s="15">
        <v>2</v>
      </c>
      <c r="S372" s="15">
        <v>1</v>
      </c>
      <c r="T372" s="15">
        <v>1</v>
      </c>
      <c r="U372" s="15">
        <v>2</v>
      </c>
      <c r="V372" s="15">
        <v>1</v>
      </c>
      <c r="W372" s="15">
        <v>0.25700000000000001</v>
      </c>
      <c r="X372">
        <f t="shared" si="20"/>
        <v>75</v>
      </c>
      <c r="Y372">
        <f t="shared" si="21"/>
        <v>5</v>
      </c>
      <c r="Z372">
        <f t="shared" si="22"/>
        <v>2.875</v>
      </c>
      <c r="AA372">
        <f t="shared" si="23"/>
        <v>2.875</v>
      </c>
    </row>
    <row r="373" spans="1:27" ht="14.25" customHeight="1" thickBot="1" x14ac:dyDescent="0.4">
      <c r="A373" t="s">
        <v>1161</v>
      </c>
      <c r="B373" s="11" t="s">
        <v>192</v>
      </c>
      <c r="C373" t="s">
        <v>367</v>
      </c>
      <c r="D373" t="s">
        <v>395</v>
      </c>
      <c r="E373" s="15">
        <v>37</v>
      </c>
      <c r="F373" s="15">
        <v>136</v>
      </c>
      <c r="G373" s="15">
        <v>150</v>
      </c>
      <c r="H373" s="15">
        <v>35</v>
      </c>
      <c r="I373" s="15">
        <v>21</v>
      </c>
      <c r="J373" s="15">
        <v>7</v>
      </c>
      <c r="K373" s="15">
        <v>1</v>
      </c>
      <c r="L373" s="15">
        <v>6</v>
      </c>
      <c r="M373" s="15">
        <v>18</v>
      </c>
      <c r="N373" s="15">
        <v>19</v>
      </c>
      <c r="O373" s="15">
        <v>10</v>
      </c>
      <c r="P373" s="15">
        <v>0</v>
      </c>
      <c r="Q373" s="15">
        <v>36</v>
      </c>
      <c r="R373" s="15">
        <v>2</v>
      </c>
      <c r="S373" s="15">
        <v>1</v>
      </c>
      <c r="T373" s="15">
        <v>1</v>
      </c>
      <c r="U373" s="15">
        <v>1</v>
      </c>
      <c r="V373" s="15">
        <v>0</v>
      </c>
      <c r="W373" s="15">
        <v>0.255</v>
      </c>
      <c r="X373">
        <f t="shared" si="20"/>
        <v>74</v>
      </c>
      <c r="Y373">
        <f t="shared" si="21"/>
        <v>4.9333333333333336</v>
      </c>
      <c r="Z373">
        <f t="shared" si="22"/>
        <v>2.8366666666666664</v>
      </c>
      <c r="AA373">
        <f t="shared" si="23"/>
        <v>2.8366666666666664</v>
      </c>
    </row>
    <row r="374" spans="1:27" ht="14.25" customHeight="1" thickBot="1" x14ac:dyDescent="0.4">
      <c r="A374" t="s">
        <v>83</v>
      </c>
      <c r="B374" s="11" t="s">
        <v>123</v>
      </c>
      <c r="C374" t="s">
        <v>387</v>
      </c>
      <c r="D374" t="s">
        <v>395</v>
      </c>
      <c r="E374" s="15">
        <v>39</v>
      </c>
      <c r="F374" s="15">
        <v>142</v>
      </c>
      <c r="G374" s="15">
        <v>157</v>
      </c>
      <c r="H374" s="15">
        <v>38</v>
      </c>
      <c r="I374" s="15">
        <v>28</v>
      </c>
      <c r="J374" s="15">
        <v>8</v>
      </c>
      <c r="K374" s="15">
        <v>0</v>
      </c>
      <c r="L374" s="15">
        <v>2</v>
      </c>
      <c r="M374" s="15">
        <v>16</v>
      </c>
      <c r="N374" s="15">
        <v>15</v>
      </c>
      <c r="O374" s="15">
        <v>9</v>
      </c>
      <c r="P374" s="15">
        <v>0</v>
      </c>
      <c r="Q374" s="15">
        <v>20</v>
      </c>
      <c r="R374" s="15">
        <v>4</v>
      </c>
      <c r="S374" s="15">
        <v>1</v>
      </c>
      <c r="T374" s="15">
        <v>1</v>
      </c>
      <c r="U374" s="15">
        <v>2</v>
      </c>
      <c r="V374" s="15">
        <v>1</v>
      </c>
      <c r="W374" s="15">
        <v>0.27</v>
      </c>
      <c r="X374">
        <f t="shared" si="20"/>
        <v>73</v>
      </c>
      <c r="Y374">
        <f t="shared" si="21"/>
        <v>4.8666666666666663</v>
      </c>
      <c r="Z374">
        <f t="shared" si="22"/>
        <v>2.7983333333333329</v>
      </c>
      <c r="AA374">
        <f t="shared" si="23"/>
        <v>2.7983333333333329</v>
      </c>
    </row>
    <row r="375" spans="1:27" ht="14.25" customHeight="1" thickBot="1" x14ac:dyDescent="0.4">
      <c r="A375" t="s">
        <v>172</v>
      </c>
      <c r="B375" s="11" t="s">
        <v>1842</v>
      </c>
      <c r="C375" t="s">
        <v>378</v>
      </c>
      <c r="D375" t="s">
        <v>395</v>
      </c>
      <c r="E375" s="15">
        <v>49</v>
      </c>
      <c r="F375" s="15">
        <v>172</v>
      </c>
      <c r="G375" s="15">
        <v>193</v>
      </c>
      <c r="H375" s="15">
        <v>39</v>
      </c>
      <c r="I375" s="15">
        <v>23</v>
      </c>
      <c r="J375" s="15">
        <v>8</v>
      </c>
      <c r="K375" s="15">
        <v>1</v>
      </c>
      <c r="L375" s="15">
        <v>7</v>
      </c>
      <c r="M375" s="15">
        <v>22</v>
      </c>
      <c r="N375" s="15">
        <v>22</v>
      </c>
      <c r="O375" s="15">
        <v>16</v>
      </c>
      <c r="P375" s="15">
        <v>0</v>
      </c>
      <c r="Q375" s="15">
        <v>62</v>
      </c>
      <c r="R375" s="15">
        <v>3</v>
      </c>
      <c r="S375" s="15">
        <v>1</v>
      </c>
      <c r="T375" s="15">
        <v>1</v>
      </c>
      <c r="U375" s="15">
        <v>3</v>
      </c>
      <c r="V375" s="15">
        <v>1</v>
      </c>
      <c r="W375" s="15">
        <v>0.22600000000000001</v>
      </c>
      <c r="X375">
        <f t="shared" si="20"/>
        <v>70</v>
      </c>
      <c r="Y375">
        <f t="shared" si="21"/>
        <v>4.666666666666667</v>
      </c>
      <c r="Z375">
        <f t="shared" si="22"/>
        <v>2.6833333333333331</v>
      </c>
      <c r="AA375">
        <f t="shared" si="23"/>
        <v>2.6833333333333331</v>
      </c>
    </row>
    <row r="376" spans="1:27" ht="14.25" customHeight="1" thickBot="1" x14ac:dyDescent="0.4">
      <c r="A376" t="s">
        <v>2076</v>
      </c>
      <c r="B376" s="11" t="s">
        <v>1578</v>
      </c>
      <c r="C376" t="s">
        <v>368</v>
      </c>
      <c r="D376" t="s">
        <v>395</v>
      </c>
      <c r="E376" s="15">
        <v>45</v>
      </c>
      <c r="F376" s="15">
        <v>171</v>
      </c>
      <c r="G376" s="15">
        <v>184</v>
      </c>
      <c r="H376" s="15">
        <v>42</v>
      </c>
      <c r="I376" s="15">
        <v>26</v>
      </c>
      <c r="J376" s="15">
        <v>9</v>
      </c>
      <c r="K376" s="15">
        <v>1</v>
      </c>
      <c r="L376" s="15">
        <v>6</v>
      </c>
      <c r="M376" s="15">
        <v>20</v>
      </c>
      <c r="N376" s="15">
        <v>21</v>
      </c>
      <c r="O376" s="15">
        <v>10</v>
      </c>
      <c r="P376" s="15">
        <v>1</v>
      </c>
      <c r="Q376" s="15">
        <v>56</v>
      </c>
      <c r="R376" s="15">
        <v>1</v>
      </c>
      <c r="S376" s="15">
        <v>1</v>
      </c>
      <c r="T376" s="15">
        <v>1</v>
      </c>
      <c r="U376" s="15">
        <v>6</v>
      </c>
      <c r="V376" s="15">
        <v>2</v>
      </c>
      <c r="W376" s="15">
        <v>0.245</v>
      </c>
      <c r="X376">
        <f t="shared" si="20"/>
        <v>70</v>
      </c>
      <c r="Y376">
        <f t="shared" si="21"/>
        <v>4.666666666666667</v>
      </c>
      <c r="Z376">
        <f t="shared" si="22"/>
        <v>2.6833333333333331</v>
      </c>
      <c r="AA376">
        <f t="shared" si="23"/>
        <v>2.6833333333333331</v>
      </c>
    </row>
    <row r="377" spans="1:27" ht="14.25" customHeight="1" thickBot="1" x14ac:dyDescent="0.4">
      <c r="A377" t="s">
        <v>1899</v>
      </c>
      <c r="B377" s="11" t="s">
        <v>1900</v>
      </c>
      <c r="C377" t="s">
        <v>386</v>
      </c>
      <c r="D377" t="s">
        <v>395</v>
      </c>
      <c r="E377" s="15">
        <v>45</v>
      </c>
      <c r="F377" s="15">
        <v>169</v>
      </c>
      <c r="G377" s="15">
        <v>185</v>
      </c>
      <c r="H377" s="15">
        <v>39</v>
      </c>
      <c r="I377" s="15">
        <v>27</v>
      </c>
      <c r="J377" s="15">
        <v>9</v>
      </c>
      <c r="K377" s="15">
        <v>1</v>
      </c>
      <c r="L377" s="15">
        <v>4</v>
      </c>
      <c r="M377" s="15">
        <v>19</v>
      </c>
      <c r="N377" s="15">
        <v>17</v>
      </c>
      <c r="O377" s="15">
        <v>11</v>
      </c>
      <c r="P377" s="15">
        <v>0</v>
      </c>
      <c r="Q377" s="15">
        <v>43</v>
      </c>
      <c r="R377" s="15">
        <v>3</v>
      </c>
      <c r="S377" s="15">
        <v>1</v>
      </c>
      <c r="T377" s="15">
        <v>1</v>
      </c>
      <c r="U377" s="15">
        <v>4</v>
      </c>
      <c r="V377" s="15">
        <v>2</v>
      </c>
      <c r="W377" s="15">
        <v>0.23200000000000001</v>
      </c>
      <c r="X377">
        <f t="shared" si="20"/>
        <v>70</v>
      </c>
      <c r="Y377">
        <f t="shared" si="21"/>
        <v>4.666666666666667</v>
      </c>
      <c r="Z377">
        <f t="shared" si="22"/>
        <v>2.6833333333333331</v>
      </c>
      <c r="AA377">
        <f t="shared" si="23"/>
        <v>2.6833333333333331</v>
      </c>
    </row>
    <row r="378" spans="1:27" ht="14.25" customHeight="1" thickBot="1" x14ac:dyDescent="0.4">
      <c r="A378" t="s">
        <v>1173</v>
      </c>
      <c r="B378" s="11" t="s">
        <v>1174</v>
      </c>
      <c r="C378" t="s">
        <v>385</v>
      </c>
      <c r="D378" t="s">
        <v>395</v>
      </c>
      <c r="E378" s="15">
        <v>55</v>
      </c>
      <c r="F378" s="15">
        <v>200</v>
      </c>
      <c r="G378" s="15">
        <v>226</v>
      </c>
      <c r="H378" s="15">
        <v>42</v>
      </c>
      <c r="I378" s="15">
        <v>24</v>
      </c>
      <c r="J378" s="15">
        <v>8</v>
      </c>
      <c r="K378" s="15">
        <v>1</v>
      </c>
      <c r="L378" s="15">
        <v>9</v>
      </c>
      <c r="M378" s="15">
        <v>25</v>
      </c>
      <c r="N378" s="15">
        <v>26</v>
      </c>
      <c r="O378" s="15">
        <v>19</v>
      </c>
      <c r="P378" s="15">
        <v>0</v>
      </c>
      <c r="Q378" s="15">
        <v>83</v>
      </c>
      <c r="R378" s="15">
        <v>5</v>
      </c>
      <c r="S378" s="15">
        <v>2</v>
      </c>
      <c r="T378" s="15">
        <v>1</v>
      </c>
      <c r="U378" s="15">
        <v>4</v>
      </c>
      <c r="V378" s="15">
        <v>1</v>
      </c>
      <c r="W378" s="15">
        <v>0.21199999999999999</v>
      </c>
      <c r="X378">
        <f t="shared" si="20"/>
        <v>69</v>
      </c>
      <c r="Y378">
        <f t="shared" si="21"/>
        <v>4.5999999999999996</v>
      </c>
      <c r="Z378">
        <f t="shared" si="22"/>
        <v>2.6449999999999996</v>
      </c>
      <c r="AA378">
        <f t="shared" si="23"/>
        <v>2.6449999999999996</v>
      </c>
    </row>
    <row r="379" spans="1:27" ht="14.25" customHeight="1" thickBot="1" x14ac:dyDescent="0.4">
      <c r="A379" t="s">
        <v>928</v>
      </c>
      <c r="B379" s="11" t="s">
        <v>573</v>
      </c>
      <c r="C379" s="20" t="s">
        <v>371</v>
      </c>
      <c r="D379" t="s">
        <v>395</v>
      </c>
      <c r="E379" s="15">
        <v>42</v>
      </c>
      <c r="F379" s="15">
        <v>154</v>
      </c>
      <c r="G379" s="15">
        <v>167</v>
      </c>
      <c r="H379" s="15">
        <v>37</v>
      </c>
      <c r="I379" s="15">
        <v>23</v>
      </c>
      <c r="J379" s="15">
        <v>9</v>
      </c>
      <c r="K379" s="15">
        <v>0</v>
      </c>
      <c r="L379" s="15">
        <v>5</v>
      </c>
      <c r="M379" s="15">
        <v>19</v>
      </c>
      <c r="N379" s="15">
        <v>19</v>
      </c>
      <c r="O379" s="15">
        <v>10</v>
      </c>
      <c r="P379" s="15">
        <v>0</v>
      </c>
      <c r="Q379" s="15">
        <v>43</v>
      </c>
      <c r="R379" s="15">
        <v>2</v>
      </c>
      <c r="S379" s="15">
        <v>1</v>
      </c>
      <c r="T379" s="15">
        <v>1</v>
      </c>
      <c r="U379" s="15">
        <v>2</v>
      </c>
      <c r="V379" s="15">
        <v>1</v>
      </c>
      <c r="W379" s="15">
        <v>0.24299999999999999</v>
      </c>
      <c r="X379">
        <f t="shared" si="20"/>
        <v>67</v>
      </c>
      <c r="Y379">
        <f t="shared" si="21"/>
        <v>4.4666666666666668</v>
      </c>
      <c r="Z379">
        <f t="shared" si="22"/>
        <v>2.5683333333333334</v>
      </c>
      <c r="AA379">
        <f t="shared" si="23"/>
        <v>2.5683333333333334</v>
      </c>
    </row>
    <row r="380" spans="1:27" ht="14.25" customHeight="1" thickBot="1" x14ac:dyDescent="0.4">
      <c r="A380" t="s">
        <v>763</v>
      </c>
      <c r="B380" s="11" t="s">
        <v>80</v>
      </c>
      <c r="C380" s="20" t="s">
        <v>367</v>
      </c>
      <c r="D380" t="s">
        <v>395</v>
      </c>
      <c r="E380" s="15">
        <v>37</v>
      </c>
      <c r="F380" s="15">
        <v>146</v>
      </c>
      <c r="G380" s="15">
        <v>155</v>
      </c>
      <c r="H380" s="15">
        <v>41</v>
      </c>
      <c r="I380" s="15">
        <v>31</v>
      </c>
      <c r="J380" s="15">
        <v>7</v>
      </c>
      <c r="K380" s="15">
        <v>1</v>
      </c>
      <c r="L380" s="15">
        <v>2</v>
      </c>
      <c r="M380" s="15">
        <v>16</v>
      </c>
      <c r="N380" s="15">
        <v>16</v>
      </c>
      <c r="O380" s="15">
        <v>7</v>
      </c>
      <c r="P380" s="15">
        <v>0</v>
      </c>
      <c r="Q380" s="15">
        <v>29</v>
      </c>
      <c r="R380" s="15">
        <v>1</v>
      </c>
      <c r="S380" s="15">
        <v>1</v>
      </c>
      <c r="T380" s="15">
        <v>1</v>
      </c>
      <c r="U380" s="15">
        <v>1</v>
      </c>
      <c r="V380" s="15">
        <v>0</v>
      </c>
      <c r="W380" s="15">
        <v>0.28399999999999997</v>
      </c>
      <c r="X380">
        <f t="shared" si="20"/>
        <v>67</v>
      </c>
      <c r="Y380">
        <f t="shared" si="21"/>
        <v>4.4666666666666668</v>
      </c>
      <c r="Z380">
        <f t="shared" si="22"/>
        <v>2.5683333333333334</v>
      </c>
      <c r="AA380">
        <f t="shared" si="23"/>
        <v>2.5683333333333334</v>
      </c>
    </row>
    <row r="381" spans="1:27" ht="14.25" customHeight="1" thickBot="1" x14ac:dyDescent="0.4">
      <c r="A381" t="s">
        <v>287</v>
      </c>
      <c r="B381" s="11" t="s">
        <v>1250</v>
      </c>
      <c r="C381" t="s">
        <v>365</v>
      </c>
      <c r="D381" t="s">
        <v>395</v>
      </c>
      <c r="E381" s="15">
        <v>45</v>
      </c>
      <c r="F381" s="15">
        <v>160</v>
      </c>
      <c r="G381" s="15">
        <v>180</v>
      </c>
      <c r="H381" s="15">
        <v>36</v>
      </c>
      <c r="I381" s="15">
        <v>24</v>
      </c>
      <c r="J381" s="15">
        <v>8</v>
      </c>
      <c r="K381" s="15">
        <v>1</v>
      </c>
      <c r="L381" s="15">
        <v>3</v>
      </c>
      <c r="M381" s="15">
        <v>19</v>
      </c>
      <c r="N381" s="15">
        <v>16</v>
      </c>
      <c r="O381" s="15">
        <v>15</v>
      </c>
      <c r="P381" s="15">
        <v>1</v>
      </c>
      <c r="Q381" s="15">
        <v>46</v>
      </c>
      <c r="R381" s="15">
        <v>2</v>
      </c>
      <c r="S381" s="15">
        <v>1</v>
      </c>
      <c r="T381" s="15">
        <v>1</v>
      </c>
      <c r="U381" s="15">
        <v>9</v>
      </c>
      <c r="V381" s="15">
        <v>2</v>
      </c>
      <c r="W381" s="15">
        <v>0.22500000000000001</v>
      </c>
      <c r="X381">
        <f t="shared" si="20"/>
        <v>66</v>
      </c>
      <c r="Y381">
        <f t="shared" si="21"/>
        <v>4.4000000000000004</v>
      </c>
      <c r="Z381">
        <f t="shared" si="22"/>
        <v>2.5299999999999998</v>
      </c>
      <c r="AA381">
        <f t="shared" si="23"/>
        <v>2.5299999999999998</v>
      </c>
    </row>
    <row r="382" spans="1:27" ht="14.25" customHeight="1" thickBot="1" x14ac:dyDescent="0.4">
      <c r="A382" t="s">
        <v>39</v>
      </c>
      <c r="B382" s="11" t="s">
        <v>145</v>
      </c>
      <c r="C382" t="s">
        <v>378</v>
      </c>
      <c r="D382" t="s">
        <v>395</v>
      </c>
      <c r="E382" s="15">
        <v>36</v>
      </c>
      <c r="F382" s="15">
        <v>127</v>
      </c>
      <c r="G382" s="15">
        <v>143</v>
      </c>
      <c r="H382" s="15">
        <v>30</v>
      </c>
      <c r="I382" s="15">
        <v>20</v>
      </c>
      <c r="J382" s="15">
        <v>6</v>
      </c>
      <c r="K382" s="15">
        <v>1</v>
      </c>
      <c r="L382" s="15">
        <v>4</v>
      </c>
      <c r="M382" s="15">
        <v>15</v>
      </c>
      <c r="N382" s="15">
        <v>15</v>
      </c>
      <c r="O382" s="15">
        <v>12</v>
      </c>
      <c r="P382" s="15">
        <v>0</v>
      </c>
      <c r="Q382" s="15">
        <v>30</v>
      </c>
      <c r="R382" s="15">
        <v>2</v>
      </c>
      <c r="S382" s="15">
        <v>1</v>
      </c>
      <c r="T382" s="15">
        <v>1</v>
      </c>
      <c r="U382" s="15">
        <v>2</v>
      </c>
      <c r="V382" s="15">
        <v>1</v>
      </c>
      <c r="W382" s="15">
        <v>0.23300000000000001</v>
      </c>
      <c r="X382">
        <f t="shared" si="20"/>
        <v>64</v>
      </c>
      <c r="Y382">
        <f t="shared" si="21"/>
        <v>4.2666666666666666</v>
      </c>
      <c r="Z382">
        <f t="shared" si="22"/>
        <v>2.4533333333333331</v>
      </c>
      <c r="AA382">
        <f t="shared" si="23"/>
        <v>2.4533333333333331</v>
      </c>
    </row>
    <row r="383" spans="1:27" ht="14.25" customHeight="1" thickBot="1" x14ac:dyDescent="0.4">
      <c r="A383" t="s">
        <v>526</v>
      </c>
      <c r="B383" s="11" t="s">
        <v>525</v>
      </c>
      <c r="C383" s="23"/>
      <c r="D383" t="s">
        <v>395</v>
      </c>
      <c r="E383" s="15">
        <v>44</v>
      </c>
      <c r="F383" s="15">
        <v>153</v>
      </c>
      <c r="G383" s="15">
        <v>168</v>
      </c>
      <c r="H383" s="15">
        <v>36</v>
      </c>
      <c r="I383" s="15">
        <v>28</v>
      </c>
      <c r="J383" s="15">
        <v>6</v>
      </c>
      <c r="K383" s="15">
        <v>0</v>
      </c>
      <c r="L383" s="15">
        <v>2</v>
      </c>
      <c r="M383" s="15">
        <v>16</v>
      </c>
      <c r="N383" s="15">
        <v>14</v>
      </c>
      <c r="O383" s="15">
        <v>11</v>
      </c>
      <c r="P383" s="15">
        <v>0</v>
      </c>
      <c r="Q383" s="15">
        <v>27</v>
      </c>
      <c r="R383" s="15">
        <v>2</v>
      </c>
      <c r="S383" s="15">
        <v>1</v>
      </c>
      <c r="T383" s="15">
        <v>1</v>
      </c>
      <c r="U383" s="15">
        <v>3</v>
      </c>
      <c r="V383" s="15">
        <v>1</v>
      </c>
      <c r="W383" s="15">
        <v>0.23599999999999999</v>
      </c>
      <c r="X383">
        <f t="shared" si="20"/>
        <v>64</v>
      </c>
      <c r="Y383">
        <f t="shared" si="21"/>
        <v>4.2666666666666666</v>
      </c>
      <c r="Z383">
        <f t="shared" si="22"/>
        <v>2.4533333333333331</v>
      </c>
      <c r="AA383">
        <f t="shared" si="23"/>
        <v>2.4533333333333331</v>
      </c>
    </row>
    <row r="384" spans="1:27" ht="14.25" customHeight="1" thickBot="1" x14ac:dyDescent="0.4">
      <c r="A384" t="s">
        <v>188</v>
      </c>
      <c r="B384" s="11" t="s">
        <v>970</v>
      </c>
      <c r="C384" s="20" t="s">
        <v>370</v>
      </c>
      <c r="D384" t="s">
        <v>395</v>
      </c>
      <c r="E384" s="15">
        <v>45</v>
      </c>
      <c r="F384" s="15">
        <v>156</v>
      </c>
      <c r="G384" s="15">
        <v>177</v>
      </c>
      <c r="H384" s="15">
        <v>36</v>
      </c>
      <c r="I384" s="15">
        <v>25</v>
      </c>
      <c r="J384" s="15">
        <v>7</v>
      </c>
      <c r="K384" s="15">
        <v>0</v>
      </c>
      <c r="L384" s="15">
        <v>3</v>
      </c>
      <c r="M384" s="15">
        <v>18</v>
      </c>
      <c r="N384" s="15">
        <v>17</v>
      </c>
      <c r="O384" s="15">
        <v>15</v>
      </c>
      <c r="P384" s="15">
        <v>0</v>
      </c>
      <c r="Q384" s="15">
        <v>38</v>
      </c>
      <c r="R384" s="15">
        <v>3</v>
      </c>
      <c r="S384" s="15">
        <v>1</v>
      </c>
      <c r="T384" s="15">
        <v>1</v>
      </c>
      <c r="U384" s="15">
        <v>1</v>
      </c>
      <c r="V384" s="15">
        <v>0</v>
      </c>
      <c r="W384" s="15">
        <v>0.22700000000000001</v>
      </c>
      <c r="X384">
        <f t="shared" si="20"/>
        <v>64</v>
      </c>
      <c r="Y384">
        <f t="shared" si="21"/>
        <v>4.2666666666666666</v>
      </c>
      <c r="Z384">
        <f t="shared" si="22"/>
        <v>2.4533333333333331</v>
      </c>
      <c r="AA384">
        <f t="shared" si="23"/>
        <v>2.4533333333333331</v>
      </c>
    </row>
    <row r="385" spans="1:27" ht="14.25" customHeight="1" thickBot="1" x14ac:dyDescent="0.4">
      <c r="A385" t="s">
        <v>677</v>
      </c>
      <c r="B385" s="11" t="s">
        <v>1001</v>
      </c>
      <c r="C385" t="s">
        <v>382</v>
      </c>
      <c r="D385" t="s">
        <v>395</v>
      </c>
      <c r="E385" s="15">
        <v>54</v>
      </c>
      <c r="F385" s="15">
        <v>193</v>
      </c>
      <c r="G385" s="15">
        <v>208</v>
      </c>
      <c r="H385" s="15">
        <v>44</v>
      </c>
      <c r="I385" s="15">
        <v>30</v>
      </c>
      <c r="J385" s="15">
        <v>9</v>
      </c>
      <c r="K385" s="15">
        <v>0</v>
      </c>
      <c r="L385" s="15">
        <v>4</v>
      </c>
      <c r="M385" s="15">
        <v>20</v>
      </c>
      <c r="N385" s="15">
        <v>20</v>
      </c>
      <c r="O385" s="15">
        <v>10</v>
      </c>
      <c r="P385" s="15">
        <v>0</v>
      </c>
      <c r="Q385" s="15">
        <v>52</v>
      </c>
      <c r="R385" s="15">
        <v>2</v>
      </c>
      <c r="S385" s="15">
        <v>2</v>
      </c>
      <c r="T385" s="15">
        <v>2</v>
      </c>
      <c r="U385" s="15">
        <v>1</v>
      </c>
      <c r="V385" s="15">
        <v>0</v>
      </c>
      <c r="W385" s="15">
        <v>0.22600000000000001</v>
      </c>
      <c r="X385">
        <f t="shared" si="20"/>
        <v>63</v>
      </c>
      <c r="Y385">
        <f t="shared" si="21"/>
        <v>4.2</v>
      </c>
      <c r="Z385">
        <f t="shared" si="22"/>
        <v>2.415</v>
      </c>
      <c r="AA385">
        <f t="shared" si="23"/>
        <v>2.415</v>
      </c>
    </row>
    <row r="386" spans="1:27" ht="14.25" customHeight="1" thickBot="1" x14ac:dyDescent="0.4">
      <c r="A386" t="s">
        <v>749</v>
      </c>
      <c r="B386" s="11" t="s">
        <v>1461</v>
      </c>
      <c r="C386" t="s">
        <v>387</v>
      </c>
      <c r="D386" t="s">
        <v>395</v>
      </c>
      <c r="E386" s="15">
        <v>39</v>
      </c>
      <c r="F386" s="15">
        <v>145</v>
      </c>
      <c r="G386" s="15">
        <v>159</v>
      </c>
      <c r="H386" s="15">
        <v>34</v>
      </c>
      <c r="I386" s="15">
        <v>23</v>
      </c>
      <c r="J386" s="15">
        <v>7</v>
      </c>
      <c r="K386" s="15">
        <v>1</v>
      </c>
      <c r="L386" s="15">
        <v>4</v>
      </c>
      <c r="M386" s="15">
        <v>16</v>
      </c>
      <c r="N386" s="15">
        <v>17</v>
      </c>
      <c r="O386" s="15">
        <v>11</v>
      </c>
      <c r="P386" s="15">
        <v>0</v>
      </c>
      <c r="Q386" s="15">
        <v>39</v>
      </c>
      <c r="R386" s="15">
        <v>2</v>
      </c>
      <c r="S386" s="15">
        <v>1</v>
      </c>
      <c r="T386" s="15">
        <v>1</v>
      </c>
      <c r="U386" s="15">
        <v>2</v>
      </c>
      <c r="V386" s="15">
        <v>1</v>
      </c>
      <c r="W386" s="15">
        <v>0.23799999999999999</v>
      </c>
      <c r="X386">
        <f t="shared" ref="X386:X449" si="24">U386+(4*L386)+I386+(2*J386)+(3*K386)+O386-Q386-V386+M386+N386</f>
        <v>62</v>
      </c>
      <c r="Y386">
        <f t="shared" ref="Y386:Y449" si="25">X386/15</f>
        <v>4.1333333333333337</v>
      </c>
      <c r="Z386">
        <f t="shared" ref="Z386:Z449" si="26">IF(X386&gt;= 600,Y386*1.125,IF( X386&gt; 575,Y386*1.1,IF( X386&gt; 550,Y386*1.075,IF( X386&gt; 525,Y386*1.05,IF( X386&gt; 500,Y386*1.025,IF( X386&gt; 475,Y386,IF( X386&gt; 450,Y386*0.975,IF( X386&gt; 425,Y386*0.95,IF( X386&gt; 400,Y386*0.925,IF( X386&gt; 375,Y386*0.9,IF( X386&gt; 350,Y386*0.875,IF( X386&gt; 325,Y386*0.85,IF( X386&gt; 300,Y386*0.825,IF( X386&gt; 275,Y386*0.8,IF( X386&gt; 250,Y386*0.775,IF( X386&gt; 225,Y386*0.75,IF( X386&gt; 200,Y386*0.725,IF( X386&gt; 175,Y386*0.7,IF( X386&gt; 150,Y386*0.675,IF( X386&gt; 125,Y386*0.65,IF( X386&gt; 100,Y386*0.625,IF( X386&gt; 75,Y386*0.6,IF( X386&gt; 50,Y386*0.575,IF( X386&gt; 25,Y386*0.55,Y386*0.525))))))))))))))))))))))))</f>
        <v>2.3766666666666669</v>
      </c>
      <c r="AA386">
        <f t="shared" ref="AA386:AA449" si="27">IF(Z386 &lt; 1.5,1,Z386)</f>
        <v>2.3766666666666669</v>
      </c>
    </row>
    <row r="387" spans="1:27" ht="14.25" customHeight="1" thickBot="1" x14ac:dyDescent="0.4">
      <c r="A387" t="s">
        <v>155</v>
      </c>
      <c r="B387" s="11" t="s">
        <v>987</v>
      </c>
      <c r="C387" t="s">
        <v>370</v>
      </c>
      <c r="D387" t="s">
        <v>395</v>
      </c>
      <c r="E387" s="15">
        <v>42</v>
      </c>
      <c r="F387" s="15">
        <v>151</v>
      </c>
      <c r="G387" s="15">
        <v>170</v>
      </c>
      <c r="H387" s="15">
        <v>32</v>
      </c>
      <c r="I387" s="15">
        <v>19</v>
      </c>
      <c r="J387" s="15">
        <v>6</v>
      </c>
      <c r="K387" s="15">
        <v>0</v>
      </c>
      <c r="L387" s="15">
        <v>6</v>
      </c>
      <c r="M387" s="15">
        <v>18</v>
      </c>
      <c r="N387" s="15">
        <v>19</v>
      </c>
      <c r="O387" s="15">
        <v>14</v>
      </c>
      <c r="P387" s="15">
        <v>0</v>
      </c>
      <c r="Q387" s="15">
        <v>46</v>
      </c>
      <c r="R387" s="15">
        <v>2</v>
      </c>
      <c r="S387" s="15">
        <v>1</v>
      </c>
      <c r="T387" s="15">
        <v>1</v>
      </c>
      <c r="U387" s="15">
        <v>2</v>
      </c>
      <c r="V387" s="15">
        <v>1</v>
      </c>
      <c r="W387" s="15">
        <v>0.20899999999999999</v>
      </c>
      <c r="X387">
        <f t="shared" si="24"/>
        <v>61</v>
      </c>
      <c r="Y387">
        <f t="shared" si="25"/>
        <v>4.0666666666666664</v>
      </c>
      <c r="Z387">
        <f t="shared" si="26"/>
        <v>2.3383333333333329</v>
      </c>
      <c r="AA387">
        <f t="shared" si="27"/>
        <v>2.3383333333333329</v>
      </c>
    </row>
    <row r="388" spans="1:27" ht="14.25" customHeight="1" thickBot="1" x14ac:dyDescent="0.4">
      <c r="A388" t="s">
        <v>571</v>
      </c>
      <c r="B388" s="11" t="s">
        <v>335</v>
      </c>
      <c r="C388" t="s">
        <v>1590</v>
      </c>
      <c r="D388" t="s">
        <v>395</v>
      </c>
      <c r="E388" s="15">
        <v>56</v>
      </c>
      <c r="F388" s="15">
        <v>193</v>
      </c>
      <c r="G388" s="15">
        <v>219</v>
      </c>
      <c r="H388" s="15">
        <v>39</v>
      </c>
      <c r="I388" s="15">
        <v>25</v>
      </c>
      <c r="J388" s="15">
        <v>7</v>
      </c>
      <c r="K388" s="15">
        <v>1</v>
      </c>
      <c r="L388" s="15">
        <v>6</v>
      </c>
      <c r="M388" s="15">
        <v>21</v>
      </c>
      <c r="N388" s="15">
        <v>21</v>
      </c>
      <c r="O388" s="15">
        <v>21</v>
      </c>
      <c r="P388" s="15">
        <v>0</v>
      </c>
      <c r="Q388" s="15">
        <v>70</v>
      </c>
      <c r="R388" s="15">
        <v>2</v>
      </c>
      <c r="S388" s="15">
        <v>2</v>
      </c>
      <c r="T388" s="15">
        <v>2</v>
      </c>
      <c r="U388" s="15">
        <v>1</v>
      </c>
      <c r="V388" s="15">
        <v>1</v>
      </c>
      <c r="W388" s="15">
        <v>0.2</v>
      </c>
      <c r="X388">
        <f t="shared" si="24"/>
        <v>59</v>
      </c>
      <c r="Y388">
        <f t="shared" si="25"/>
        <v>3.9333333333333331</v>
      </c>
      <c r="Z388">
        <f t="shared" si="26"/>
        <v>2.2616666666666663</v>
      </c>
      <c r="AA388">
        <f t="shared" si="27"/>
        <v>2.2616666666666663</v>
      </c>
    </row>
    <row r="389" spans="1:27" ht="14.25" customHeight="1" thickBot="1" x14ac:dyDescent="0.4">
      <c r="A389" t="s">
        <v>577</v>
      </c>
      <c r="B389" s="11" t="s">
        <v>576</v>
      </c>
      <c r="C389" t="s">
        <v>368</v>
      </c>
      <c r="D389" t="s">
        <v>395</v>
      </c>
      <c r="E389" s="15">
        <v>50</v>
      </c>
      <c r="F389" s="15">
        <v>171</v>
      </c>
      <c r="G389" s="15">
        <v>198</v>
      </c>
      <c r="H389" s="15">
        <v>35</v>
      </c>
      <c r="I389" s="15">
        <v>23</v>
      </c>
      <c r="J389" s="15">
        <v>7</v>
      </c>
      <c r="K389" s="15">
        <v>0</v>
      </c>
      <c r="L389" s="15">
        <v>5</v>
      </c>
      <c r="M389" s="15">
        <v>20</v>
      </c>
      <c r="N389" s="15">
        <v>19</v>
      </c>
      <c r="O389" s="15">
        <v>21</v>
      </c>
      <c r="P389" s="15">
        <v>1</v>
      </c>
      <c r="Q389" s="15">
        <v>59</v>
      </c>
      <c r="R389" s="15">
        <v>3</v>
      </c>
      <c r="S389" s="15">
        <v>2</v>
      </c>
      <c r="T389" s="15">
        <v>1</v>
      </c>
      <c r="U389" s="15">
        <v>1</v>
      </c>
      <c r="V389" s="15">
        <v>0</v>
      </c>
      <c r="W389" s="15">
        <v>0.20699999999999999</v>
      </c>
      <c r="X389">
        <f t="shared" si="24"/>
        <v>59</v>
      </c>
      <c r="Y389">
        <f t="shared" si="25"/>
        <v>3.9333333333333331</v>
      </c>
      <c r="Z389">
        <f t="shared" si="26"/>
        <v>2.2616666666666663</v>
      </c>
      <c r="AA389">
        <f t="shared" si="27"/>
        <v>2.2616666666666663</v>
      </c>
    </row>
    <row r="390" spans="1:27" ht="14.25" customHeight="1" thickBot="1" x14ac:dyDescent="0.4">
      <c r="A390" t="s">
        <v>232</v>
      </c>
      <c r="B390" s="11" t="s">
        <v>741</v>
      </c>
      <c r="C390" t="s">
        <v>368</v>
      </c>
      <c r="D390" t="s">
        <v>395</v>
      </c>
      <c r="E390" s="15">
        <v>50</v>
      </c>
      <c r="F390" s="15">
        <v>170</v>
      </c>
      <c r="G390" s="15">
        <v>193</v>
      </c>
      <c r="H390" s="15">
        <v>37</v>
      </c>
      <c r="I390" s="15">
        <v>25</v>
      </c>
      <c r="J390" s="15">
        <v>9</v>
      </c>
      <c r="K390" s="15">
        <v>0</v>
      </c>
      <c r="L390" s="15">
        <v>4</v>
      </c>
      <c r="M390" s="15">
        <v>18</v>
      </c>
      <c r="N390" s="15">
        <v>17</v>
      </c>
      <c r="O390" s="15">
        <v>17</v>
      </c>
      <c r="P390" s="15">
        <v>0</v>
      </c>
      <c r="Q390" s="15">
        <v>54</v>
      </c>
      <c r="R390" s="15">
        <v>3</v>
      </c>
      <c r="S390" s="15">
        <v>2</v>
      </c>
      <c r="T390" s="15">
        <v>1</v>
      </c>
      <c r="U390" s="15">
        <v>1</v>
      </c>
      <c r="V390" s="15">
        <v>0</v>
      </c>
      <c r="W390" s="15">
        <v>0.218</v>
      </c>
      <c r="X390">
        <f t="shared" si="24"/>
        <v>58</v>
      </c>
      <c r="Y390">
        <f t="shared" si="25"/>
        <v>3.8666666666666667</v>
      </c>
      <c r="Z390">
        <f t="shared" si="26"/>
        <v>2.2233333333333332</v>
      </c>
      <c r="AA390">
        <f t="shared" si="27"/>
        <v>2.2233333333333332</v>
      </c>
    </row>
    <row r="391" spans="1:27" ht="14.25" customHeight="1" thickBot="1" x14ac:dyDescent="0.4">
      <c r="A391" t="s">
        <v>62</v>
      </c>
      <c r="B391" s="11" t="s">
        <v>1750</v>
      </c>
      <c r="C391" t="s">
        <v>376</v>
      </c>
      <c r="D391" t="s">
        <v>395</v>
      </c>
      <c r="E391" s="15">
        <v>47</v>
      </c>
      <c r="F391" s="15">
        <v>164</v>
      </c>
      <c r="G391" s="15">
        <v>185</v>
      </c>
      <c r="H391" s="15">
        <v>35</v>
      </c>
      <c r="I391" s="15">
        <v>23</v>
      </c>
      <c r="J391" s="15">
        <v>7</v>
      </c>
      <c r="K391" s="15">
        <v>1</v>
      </c>
      <c r="L391" s="15">
        <v>4</v>
      </c>
      <c r="M391" s="15">
        <v>18</v>
      </c>
      <c r="N391" s="15">
        <v>17</v>
      </c>
      <c r="O391" s="15">
        <v>16</v>
      </c>
      <c r="P391" s="15">
        <v>0</v>
      </c>
      <c r="Q391" s="15">
        <v>52</v>
      </c>
      <c r="R391" s="15">
        <v>2</v>
      </c>
      <c r="S391" s="15">
        <v>1</v>
      </c>
      <c r="T391" s="15">
        <v>1</v>
      </c>
      <c r="U391" s="15">
        <v>4</v>
      </c>
      <c r="V391" s="15">
        <v>1</v>
      </c>
      <c r="W391" s="15">
        <v>0.214</v>
      </c>
      <c r="X391">
        <f t="shared" si="24"/>
        <v>58</v>
      </c>
      <c r="Y391">
        <f t="shared" si="25"/>
        <v>3.8666666666666667</v>
      </c>
      <c r="Z391">
        <f t="shared" si="26"/>
        <v>2.2233333333333332</v>
      </c>
      <c r="AA391">
        <f t="shared" si="27"/>
        <v>2.2233333333333332</v>
      </c>
    </row>
    <row r="392" spans="1:27" ht="14.25" customHeight="1" thickBot="1" x14ac:dyDescent="0.4">
      <c r="A392" t="s">
        <v>1851</v>
      </c>
      <c r="B392" s="11" t="s">
        <v>271</v>
      </c>
      <c r="C392" s="20" t="s">
        <v>1591</v>
      </c>
      <c r="D392" t="s">
        <v>395</v>
      </c>
      <c r="E392" s="15">
        <v>36</v>
      </c>
      <c r="F392" s="15">
        <v>129</v>
      </c>
      <c r="G392" s="15">
        <v>145</v>
      </c>
      <c r="H392" s="15">
        <v>30</v>
      </c>
      <c r="I392" s="15">
        <v>20</v>
      </c>
      <c r="J392" s="15">
        <v>6</v>
      </c>
      <c r="K392" s="15">
        <v>1</v>
      </c>
      <c r="L392" s="15">
        <v>3</v>
      </c>
      <c r="M392" s="15">
        <v>15</v>
      </c>
      <c r="N392" s="15">
        <v>14</v>
      </c>
      <c r="O392" s="15">
        <v>12</v>
      </c>
      <c r="P392" s="15">
        <v>0</v>
      </c>
      <c r="Q392" s="15">
        <v>35</v>
      </c>
      <c r="R392" s="15">
        <v>2</v>
      </c>
      <c r="S392" s="15">
        <v>1</v>
      </c>
      <c r="T392" s="15">
        <v>1</v>
      </c>
      <c r="U392" s="15">
        <v>6</v>
      </c>
      <c r="V392" s="15">
        <v>2</v>
      </c>
      <c r="W392" s="15">
        <v>0.23499999999999999</v>
      </c>
      <c r="X392">
        <f t="shared" si="24"/>
        <v>57</v>
      </c>
      <c r="Y392">
        <f t="shared" si="25"/>
        <v>3.8</v>
      </c>
      <c r="Z392">
        <f t="shared" si="26"/>
        <v>2.1849999999999996</v>
      </c>
      <c r="AA392">
        <f t="shared" si="27"/>
        <v>2.1849999999999996</v>
      </c>
    </row>
    <row r="393" spans="1:27" ht="14.25" customHeight="1" thickBot="1" x14ac:dyDescent="0.4">
      <c r="A393" t="s">
        <v>955</v>
      </c>
      <c r="B393" s="11" t="s">
        <v>922</v>
      </c>
      <c r="C393" t="s">
        <v>386</v>
      </c>
      <c r="D393" t="s">
        <v>395</v>
      </c>
      <c r="E393" s="15">
        <v>39</v>
      </c>
      <c r="F393" s="15">
        <v>142</v>
      </c>
      <c r="G393" s="15">
        <v>155</v>
      </c>
      <c r="H393" s="15">
        <v>34</v>
      </c>
      <c r="I393" s="15">
        <v>23</v>
      </c>
      <c r="J393" s="15">
        <v>6</v>
      </c>
      <c r="K393" s="15">
        <v>1</v>
      </c>
      <c r="L393" s="15">
        <v>3</v>
      </c>
      <c r="M393" s="15">
        <v>16</v>
      </c>
      <c r="N393" s="15">
        <v>16</v>
      </c>
      <c r="O393" s="15">
        <v>7</v>
      </c>
      <c r="P393" s="15">
        <v>0</v>
      </c>
      <c r="Q393" s="15">
        <v>35</v>
      </c>
      <c r="R393" s="15">
        <v>4</v>
      </c>
      <c r="S393" s="15">
        <v>1</v>
      </c>
      <c r="T393" s="15">
        <v>1</v>
      </c>
      <c r="U393" s="15">
        <v>3</v>
      </c>
      <c r="V393" s="15">
        <v>1</v>
      </c>
      <c r="W393" s="15">
        <v>0.23799999999999999</v>
      </c>
      <c r="X393">
        <f t="shared" si="24"/>
        <v>56</v>
      </c>
      <c r="Y393">
        <f t="shared" si="25"/>
        <v>3.7333333333333334</v>
      </c>
      <c r="Z393">
        <f t="shared" si="26"/>
        <v>2.1466666666666665</v>
      </c>
      <c r="AA393">
        <f t="shared" si="27"/>
        <v>2.1466666666666665</v>
      </c>
    </row>
    <row r="394" spans="1:27" ht="14.25" customHeight="1" thickBot="1" x14ac:dyDescent="0.4">
      <c r="A394" t="s">
        <v>152</v>
      </c>
      <c r="B394" s="11" t="s">
        <v>142</v>
      </c>
      <c r="C394" s="23"/>
      <c r="D394" t="s">
        <v>395</v>
      </c>
      <c r="E394" s="15">
        <v>32</v>
      </c>
      <c r="F394" s="15">
        <v>129</v>
      </c>
      <c r="G394" s="15">
        <v>143</v>
      </c>
      <c r="H394" s="15">
        <v>32</v>
      </c>
      <c r="I394" s="15">
        <v>23</v>
      </c>
      <c r="J394" s="15">
        <v>6</v>
      </c>
      <c r="K394" s="15">
        <v>1</v>
      </c>
      <c r="L394" s="15">
        <v>2</v>
      </c>
      <c r="M394" s="15">
        <v>15</v>
      </c>
      <c r="N394" s="15">
        <v>11</v>
      </c>
      <c r="O394" s="15">
        <v>11</v>
      </c>
      <c r="P394" s="15">
        <v>0</v>
      </c>
      <c r="Q394" s="15">
        <v>28</v>
      </c>
      <c r="R394" s="15">
        <v>1</v>
      </c>
      <c r="S394" s="15">
        <v>1</v>
      </c>
      <c r="T394" s="15">
        <v>1</v>
      </c>
      <c r="U394" s="15">
        <v>2</v>
      </c>
      <c r="V394" s="15">
        <v>1</v>
      </c>
      <c r="W394" s="15">
        <v>0.246</v>
      </c>
      <c r="X394">
        <f t="shared" si="24"/>
        <v>56</v>
      </c>
      <c r="Y394">
        <f t="shared" si="25"/>
        <v>3.7333333333333334</v>
      </c>
      <c r="Z394">
        <f t="shared" si="26"/>
        <v>2.1466666666666665</v>
      </c>
      <c r="AA394">
        <f t="shared" si="27"/>
        <v>2.1466666666666665</v>
      </c>
    </row>
    <row r="395" spans="1:27" ht="14.25" customHeight="1" thickBot="1" x14ac:dyDescent="0.4">
      <c r="A395" t="s">
        <v>543</v>
      </c>
      <c r="B395" s="11" t="s">
        <v>542</v>
      </c>
      <c r="C395" s="23"/>
      <c r="D395" t="s">
        <v>395</v>
      </c>
      <c r="E395" s="15">
        <v>29</v>
      </c>
      <c r="F395" s="15">
        <v>109</v>
      </c>
      <c r="G395" s="15">
        <v>119</v>
      </c>
      <c r="H395" s="15">
        <v>26</v>
      </c>
      <c r="I395" s="15">
        <v>17</v>
      </c>
      <c r="J395" s="15">
        <v>5</v>
      </c>
      <c r="K395" s="15">
        <v>1</v>
      </c>
      <c r="L395" s="15">
        <v>3</v>
      </c>
      <c r="M395" s="15">
        <v>12</v>
      </c>
      <c r="N395" s="15">
        <v>13</v>
      </c>
      <c r="O395" s="15">
        <v>7</v>
      </c>
      <c r="P395" s="15">
        <v>0</v>
      </c>
      <c r="Q395" s="15">
        <v>19</v>
      </c>
      <c r="R395" s="15">
        <v>2</v>
      </c>
      <c r="S395" s="15">
        <v>1</v>
      </c>
      <c r="T395" s="15">
        <v>1</v>
      </c>
      <c r="U395" s="15">
        <v>1</v>
      </c>
      <c r="V395" s="15">
        <v>0</v>
      </c>
      <c r="W395" s="15">
        <v>0.23499999999999999</v>
      </c>
      <c r="X395">
        <f t="shared" si="24"/>
        <v>56</v>
      </c>
      <c r="Y395">
        <f t="shared" si="25"/>
        <v>3.7333333333333334</v>
      </c>
      <c r="Z395">
        <f t="shared" si="26"/>
        <v>2.1466666666666665</v>
      </c>
      <c r="AA395">
        <f t="shared" si="27"/>
        <v>2.1466666666666665</v>
      </c>
    </row>
    <row r="396" spans="1:27" ht="14.25" customHeight="1" thickBot="1" x14ac:dyDescent="0.4">
      <c r="A396" t="s">
        <v>1623</v>
      </c>
      <c r="B396" s="11" t="s">
        <v>1624</v>
      </c>
      <c r="C396" s="20" t="s">
        <v>367</v>
      </c>
      <c r="D396" t="s">
        <v>395</v>
      </c>
      <c r="E396" s="15">
        <v>32</v>
      </c>
      <c r="F396" s="15">
        <v>118</v>
      </c>
      <c r="G396" s="15">
        <v>127</v>
      </c>
      <c r="H396" s="15">
        <v>29</v>
      </c>
      <c r="I396" s="15">
        <v>18</v>
      </c>
      <c r="J396" s="15">
        <v>7</v>
      </c>
      <c r="K396" s="15">
        <v>1</v>
      </c>
      <c r="L396" s="15">
        <v>4</v>
      </c>
      <c r="M396" s="15">
        <v>14</v>
      </c>
      <c r="N396" s="15">
        <v>15</v>
      </c>
      <c r="O396" s="15">
        <v>5</v>
      </c>
      <c r="P396" s="15">
        <v>0</v>
      </c>
      <c r="Q396" s="15">
        <v>29</v>
      </c>
      <c r="R396" s="15">
        <v>1</v>
      </c>
      <c r="S396" s="15">
        <v>1</v>
      </c>
      <c r="T396" s="15">
        <v>1</v>
      </c>
      <c r="U396" s="15">
        <v>1</v>
      </c>
      <c r="V396" s="15">
        <v>1</v>
      </c>
      <c r="W396" s="15">
        <v>0.246</v>
      </c>
      <c r="X396">
        <f t="shared" si="24"/>
        <v>56</v>
      </c>
      <c r="Y396">
        <f t="shared" si="25"/>
        <v>3.7333333333333334</v>
      </c>
      <c r="Z396">
        <f t="shared" si="26"/>
        <v>2.1466666666666665</v>
      </c>
      <c r="AA396">
        <f t="shared" si="27"/>
        <v>2.1466666666666665</v>
      </c>
    </row>
    <row r="397" spans="1:27" ht="14.25" customHeight="1" thickBot="1" x14ac:dyDescent="0.4">
      <c r="A397" t="s">
        <v>808</v>
      </c>
      <c r="B397" s="11" t="s">
        <v>1903</v>
      </c>
      <c r="C397" t="s">
        <v>385</v>
      </c>
      <c r="D397" t="s">
        <v>395</v>
      </c>
      <c r="E397" s="15">
        <v>28</v>
      </c>
      <c r="F397" s="15">
        <v>101</v>
      </c>
      <c r="G397" s="15">
        <v>112</v>
      </c>
      <c r="H397" s="15">
        <v>27</v>
      </c>
      <c r="I397" s="15">
        <v>19</v>
      </c>
      <c r="J397" s="15">
        <v>5</v>
      </c>
      <c r="K397" s="15">
        <v>1</v>
      </c>
      <c r="L397" s="15">
        <v>2</v>
      </c>
      <c r="M397" s="15">
        <v>12</v>
      </c>
      <c r="N397" s="15">
        <v>11</v>
      </c>
      <c r="O397" s="15">
        <v>8</v>
      </c>
      <c r="P397" s="15">
        <v>0</v>
      </c>
      <c r="Q397" s="15">
        <v>17</v>
      </c>
      <c r="R397" s="15">
        <v>1</v>
      </c>
      <c r="S397" s="15">
        <v>1</v>
      </c>
      <c r="T397" s="15">
        <v>1</v>
      </c>
      <c r="U397" s="15">
        <v>2</v>
      </c>
      <c r="V397" s="15">
        <v>1</v>
      </c>
      <c r="W397" s="15">
        <v>0.26900000000000002</v>
      </c>
      <c r="X397">
        <f t="shared" si="24"/>
        <v>55</v>
      </c>
      <c r="Y397">
        <f t="shared" si="25"/>
        <v>3.6666666666666665</v>
      </c>
      <c r="Z397">
        <f t="shared" si="26"/>
        <v>2.1083333333333329</v>
      </c>
      <c r="AA397">
        <f t="shared" si="27"/>
        <v>2.1083333333333329</v>
      </c>
    </row>
    <row r="398" spans="1:27" ht="14.25" customHeight="1" thickBot="1" x14ac:dyDescent="0.4">
      <c r="A398" t="s">
        <v>82</v>
      </c>
      <c r="B398" s="11" t="s">
        <v>2361</v>
      </c>
      <c r="C398" t="s">
        <v>382</v>
      </c>
      <c r="D398" t="s">
        <v>395</v>
      </c>
      <c r="E398" s="15">
        <v>32</v>
      </c>
      <c r="F398" s="15">
        <v>116</v>
      </c>
      <c r="G398" s="15">
        <v>134</v>
      </c>
      <c r="H398" s="15">
        <v>25</v>
      </c>
      <c r="I398" s="15">
        <v>15</v>
      </c>
      <c r="J398" s="15">
        <v>5</v>
      </c>
      <c r="K398" s="15">
        <v>0</v>
      </c>
      <c r="L398" s="15">
        <v>5</v>
      </c>
      <c r="M398" s="15">
        <v>15</v>
      </c>
      <c r="N398" s="15">
        <v>15</v>
      </c>
      <c r="O398" s="15">
        <v>14</v>
      </c>
      <c r="P398" s="15">
        <v>1</v>
      </c>
      <c r="Q398" s="15">
        <v>36</v>
      </c>
      <c r="R398" s="15">
        <v>2</v>
      </c>
      <c r="S398" s="15">
        <v>1</v>
      </c>
      <c r="T398" s="15">
        <v>1</v>
      </c>
      <c r="U398" s="15">
        <v>1</v>
      </c>
      <c r="V398" s="15">
        <v>0</v>
      </c>
      <c r="W398" s="15">
        <v>0.218</v>
      </c>
      <c r="X398">
        <f t="shared" si="24"/>
        <v>54</v>
      </c>
      <c r="Y398">
        <f t="shared" si="25"/>
        <v>3.6</v>
      </c>
      <c r="Z398">
        <f t="shared" si="26"/>
        <v>2.0699999999999998</v>
      </c>
      <c r="AA398">
        <f t="shared" si="27"/>
        <v>2.0699999999999998</v>
      </c>
    </row>
    <row r="399" spans="1:27" ht="14.25" customHeight="1" thickBot="1" x14ac:dyDescent="0.4">
      <c r="A399" t="s">
        <v>97</v>
      </c>
      <c r="B399" s="11" t="s">
        <v>1878</v>
      </c>
      <c r="C399" t="s">
        <v>379</v>
      </c>
      <c r="D399" t="s">
        <v>395</v>
      </c>
      <c r="E399" s="15">
        <v>36</v>
      </c>
      <c r="F399" s="15">
        <v>127</v>
      </c>
      <c r="G399" s="15">
        <v>145</v>
      </c>
      <c r="H399" s="15">
        <v>30</v>
      </c>
      <c r="I399" s="15">
        <v>20</v>
      </c>
      <c r="J399" s="15">
        <v>7</v>
      </c>
      <c r="K399" s="15">
        <v>1</v>
      </c>
      <c r="L399" s="15">
        <v>2</v>
      </c>
      <c r="M399" s="15">
        <v>15</v>
      </c>
      <c r="N399" s="15">
        <v>14</v>
      </c>
      <c r="O399" s="15">
        <v>15</v>
      </c>
      <c r="P399" s="15">
        <v>0</v>
      </c>
      <c r="Q399" s="15">
        <v>37</v>
      </c>
      <c r="R399" s="15">
        <v>1</v>
      </c>
      <c r="S399" s="15">
        <v>1</v>
      </c>
      <c r="T399" s="15">
        <v>1</v>
      </c>
      <c r="U399" s="15">
        <v>3</v>
      </c>
      <c r="V399" s="15">
        <v>1</v>
      </c>
      <c r="W399" s="15">
        <v>0.23400000000000001</v>
      </c>
      <c r="X399">
        <f t="shared" si="24"/>
        <v>54</v>
      </c>
      <c r="Y399">
        <f t="shared" si="25"/>
        <v>3.6</v>
      </c>
      <c r="Z399">
        <f t="shared" si="26"/>
        <v>2.0699999999999998</v>
      </c>
      <c r="AA399">
        <f t="shared" si="27"/>
        <v>2.0699999999999998</v>
      </c>
    </row>
    <row r="400" spans="1:27" ht="14.25" customHeight="1" thickBot="1" x14ac:dyDescent="0.4">
      <c r="A400" t="s">
        <v>79</v>
      </c>
      <c r="B400" s="11" t="s">
        <v>132</v>
      </c>
      <c r="C400" t="s">
        <v>1590</v>
      </c>
      <c r="D400" t="s">
        <v>395</v>
      </c>
      <c r="E400" s="15">
        <v>32</v>
      </c>
      <c r="F400" s="15">
        <v>115</v>
      </c>
      <c r="G400" s="15">
        <v>131</v>
      </c>
      <c r="H400" s="15">
        <v>27</v>
      </c>
      <c r="I400" s="15">
        <v>18</v>
      </c>
      <c r="J400" s="15">
        <v>6</v>
      </c>
      <c r="K400" s="15">
        <v>1</v>
      </c>
      <c r="L400" s="15">
        <v>3</v>
      </c>
      <c r="M400" s="15">
        <v>14</v>
      </c>
      <c r="N400" s="15">
        <v>12</v>
      </c>
      <c r="O400" s="15">
        <v>12</v>
      </c>
      <c r="P400" s="15">
        <v>0</v>
      </c>
      <c r="Q400" s="15">
        <v>31</v>
      </c>
      <c r="R400" s="15">
        <v>1</v>
      </c>
      <c r="S400" s="15">
        <v>1</v>
      </c>
      <c r="T400" s="15">
        <v>1</v>
      </c>
      <c r="U400" s="15">
        <v>3</v>
      </c>
      <c r="V400" s="15">
        <v>1</v>
      </c>
      <c r="W400" s="15">
        <v>0.23300000000000001</v>
      </c>
      <c r="X400">
        <f t="shared" si="24"/>
        <v>54</v>
      </c>
      <c r="Y400">
        <f t="shared" si="25"/>
        <v>3.6</v>
      </c>
      <c r="Z400">
        <f t="shared" si="26"/>
        <v>2.0699999999999998</v>
      </c>
      <c r="AA400">
        <f t="shared" si="27"/>
        <v>2.0699999999999998</v>
      </c>
    </row>
    <row r="401" spans="1:27" ht="14.25" customHeight="1" thickBot="1" x14ac:dyDescent="0.4">
      <c r="A401" t="s">
        <v>399</v>
      </c>
      <c r="B401" s="11" t="s">
        <v>717</v>
      </c>
      <c r="C401" t="s">
        <v>371</v>
      </c>
      <c r="D401" t="s">
        <v>395</v>
      </c>
      <c r="E401" s="15">
        <v>34</v>
      </c>
      <c r="F401" s="15">
        <v>125</v>
      </c>
      <c r="G401" s="15">
        <v>142</v>
      </c>
      <c r="H401" s="15">
        <v>31</v>
      </c>
      <c r="I401" s="15">
        <v>20</v>
      </c>
      <c r="J401" s="15">
        <v>7</v>
      </c>
      <c r="K401" s="15">
        <v>0</v>
      </c>
      <c r="L401" s="15">
        <v>3</v>
      </c>
      <c r="M401" s="15">
        <v>16</v>
      </c>
      <c r="N401" s="15">
        <v>15</v>
      </c>
      <c r="O401" s="15">
        <v>13</v>
      </c>
      <c r="P401" s="15">
        <v>0</v>
      </c>
      <c r="Q401" s="15">
        <v>37</v>
      </c>
      <c r="R401" s="15">
        <v>2</v>
      </c>
      <c r="S401" s="15">
        <v>1</v>
      </c>
      <c r="T401" s="15">
        <v>1</v>
      </c>
      <c r="U401" s="15">
        <v>1</v>
      </c>
      <c r="V401" s="15">
        <v>1</v>
      </c>
      <c r="W401" s="15">
        <v>0.25</v>
      </c>
      <c r="X401">
        <f t="shared" si="24"/>
        <v>53</v>
      </c>
      <c r="Y401">
        <f t="shared" si="25"/>
        <v>3.5333333333333332</v>
      </c>
      <c r="Z401">
        <f t="shared" si="26"/>
        <v>2.0316666666666663</v>
      </c>
      <c r="AA401">
        <f t="shared" si="27"/>
        <v>2.0316666666666663</v>
      </c>
    </row>
    <row r="402" spans="1:27" ht="14.25" customHeight="1" thickBot="1" x14ac:dyDescent="0.4">
      <c r="A402" t="s">
        <v>120</v>
      </c>
      <c r="B402" s="11" t="s">
        <v>1440</v>
      </c>
      <c r="C402" t="s">
        <v>394</v>
      </c>
      <c r="D402" t="s">
        <v>395</v>
      </c>
      <c r="E402" s="15">
        <v>34</v>
      </c>
      <c r="F402" s="15">
        <v>126</v>
      </c>
      <c r="G402" s="15">
        <v>139</v>
      </c>
      <c r="H402" s="15">
        <v>30</v>
      </c>
      <c r="I402" s="15">
        <v>19</v>
      </c>
      <c r="J402" s="15">
        <v>5</v>
      </c>
      <c r="K402" s="15">
        <v>1</v>
      </c>
      <c r="L402" s="15">
        <v>5</v>
      </c>
      <c r="M402" s="15">
        <v>15</v>
      </c>
      <c r="N402" s="15">
        <v>16</v>
      </c>
      <c r="O402" s="15">
        <v>9</v>
      </c>
      <c r="P402" s="15">
        <v>0</v>
      </c>
      <c r="Q402" s="15">
        <v>39</v>
      </c>
      <c r="R402" s="15">
        <v>2</v>
      </c>
      <c r="S402" s="15">
        <v>1</v>
      </c>
      <c r="T402" s="15">
        <v>1</v>
      </c>
      <c r="U402" s="15">
        <v>0</v>
      </c>
      <c r="V402" s="15">
        <v>0</v>
      </c>
      <c r="W402" s="15">
        <v>0.23699999999999999</v>
      </c>
      <c r="X402">
        <f t="shared" si="24"/>
        <v>53</v>
      </c>
      <c r="Y402">
        <f t="shared" si="25"/>
        <v>3.5333333333333332</v>
      </c>
      <c r="Z402">
        <f t="shared" si="26"/>
        <v>2.0316666666666663</v>
      </c>
      <c r="AA402">
        <f t="shared" si="27"/>
        <v>2.0316666666666663</v>
      </c>
    </row>
    <row r="403" spans="1:27" ht="14.25" customHeight="1" thickBot="1" x14ac:dyDescent="0.4">
      <c r="A403" t="s">
        <v>1703</v>
      </c>
      <c r="B403" s="11" t="s">
        <v>1704</v>
      </c>
      <c r="C403" t="s">
        <v>376</v>
      </c>
      <c r="D403" t="s">
        <v>395</v>
      </c>
      <c r="E403" s="15">
        <v>32</v>
      </c>
      <c r="F403" s="15">
        <v>115</v>
      </c>
      <c r="G403" s="15">
        <v>129</v>
      </c>
      <c r="H403" s="15">
        <v>27</v>
      </c>
      <c r="I403" s="15">
        <v>18</v>
      </c>
      <c r="J403" s="15">
        <v>5</v>
      </c>
      <c r="K403" s="15">
        <v>0</v>
      </c>
      <c r="L403" s="15">
        <v>3</v>
      </c>
      <c r="M403" s="15">
        <v>13</v>
      </c>
      <c r="N403" s="15">
        <v>12</v>
      </c>
      <c r="O403" s="15">
        <v>11</v>
      </c>
      <c r="P403" s="15">
        <v>0</v>
      </c>
      <c r="Q403" s="15">
        <v>25</v>
      </c>
      <c r="R403" s="15">
        <v>1</v>
      </c>
      <c r="S403" s="15">
        <v>1</v>
      </c>
      <c r="T403" s="15">
        <v>1</v>
      </c>
      <c r="U403" s="15">
        <v>1</v>
      </c>
      <c r="V403" s="15">
        <v>0</v>
      </c>
      <c r="W403" s="15">
        <v>0.23400000000000001</v>
      </c>
      <c r="X403">
        <f t="shared" si="24"/>
        <v>52</v>
      </c>
      <c r="Y403">
        <f t="shared" si="25"/>
        <v>3.4666666666666668</v>
      </c>
      <c r="Z403">
        <f t="shared" si="26"/>
        <v>1.9933333333333332</v>
      </c>
      <c r="AA403">
        <f t="shared" si="27"/>
        <v>1.9933333333333332</v>
      </c>
    </row>
    <row r="404" spans="1:27" ht="14.25" customHeight="1" thickBot="1" x14ac:dyDescent="0.4">
      <c r="A404" t="s">
        <v>75</v>
      </c>
      <c r="B404" s="11" t="s">
        <v>747</v>
      </c>
      <c r="C404" t="s">
        <v>371</v>
      </c>
      <c r="D404" t="s">
        <v>395</v>
      </c>
      <c r="E404" s="15">
        <v>44</v>
      </c>
      <c r="F404" s="15">
        <v>167</v>
      </c>
      <c r="G404" s="15">
        <v>179</v>
      </c>
      <c r="H404" s="15">
        <v>40</v>
      </c>
      <c r="I404" s="15">
        <v>27</v>
      </c>
      <c r="J404" s="15">
        <v>8</v>
      </c>
      <c r="K404" s="15">
        <v>0</v>
      </c>
      <c r="L404" s="15">
        <v>5</v>
      </c>
      <c r="M404" s="15">
        <v>18</v>
      </c>
      <c r="N404" s="15">
        <v>19</v>
      </c>
      <c r="O404" s="15">
        <v>8</v>
      </c>
      <c r="P404" s="15">
        <v>0</v>
      </c>
      <c r="Q404" s="15">
        <v>57</v>
      </c>
      <c r="R404" s="15">
        <v>3</v>
      </c>
      <c r="S404" s="15">
        <v>1</v>
      </c>
      <c r="T404" s="15">
        <v>1</v>
      </c>
      <c r="U404" s="15">
        <v>2</v>
      </c>
      <c r="V404" s="15">
        <v>1</v>
      </c>
      <c r="W404" s="15">
        <v>0.24</v>
      </c>
      <c r="X404">
        <f t="shared" si="24"/>
        <v>52</v>
      </c>
      <c r="Y404">
        <f t="shared" si="25"/>
        <v>3.4666666666666668</v>
      </c>
      <c r="Z404">
        <f t="shared" si="26"/>
        <v>1.9933333333333332</v>
      </c>
      <c r="AA404">
        <f t="shared" si="27"/>
        <v>1.9933333333333332</v>
      </c>
    </row>
    <row r="405" spans="1:27" ht="14.25" customHeight="1" thickBot="1" x14ac:dyDescent="0.4">
      <c r="A405" t="s">
        <v>578</v>
      </c>
      <c r="B405" s="11" t="s">
        <v>60</v>
      </c>
      <c r="C405" s="9"/>
      <c r="D405" t="s">
        <v>395</v>
      </c>
      <c r="E405" s="15">
        <v>40</v>
      </c>
      <c r="F405" s="15">
        <v>144</v>
      </c>
      <c r="G405" s="15">
        <v>159</v>
      </c>
      <c r="H405" s="15">
        <v>31</v>
      </c>
      <c r="I405" s="15">
        <v>20</v>
      </c>
      <c r="J405" s="15">
        <v>7</v>
      </c>
      <c r="K405" s="15">
        <v>1</v>
      </c>
      <c r="L405" s="15">
        <v>3</v>
      </c>
      <c r="M405" s="15">
        <v>15</v>
      </c>
      <c r="N405" s="15">
        <v>15</v>
      </c>
      <c r="O405" s="15">
        <v>11</v>
      </c>
      <c r="P405" s="15">
        <v>0</v>
      </c>
      <c r="Q405" s="15">
        <v>39</v>
      </c>
      <c r="R405" s="15">
        <v>2</v>
      </c>
      <c r="S405" s="15">
        <v>1</v>
      </c>
      <c r="T405" s="15">
        <v>1</v>
      </c>
      <c r="U405" s="15">
        <v>2</v>
      </c>
      <c r="V405" s="15">
        <v>1</v>
      </c>
      <c r="W405" s="15">
        <v>0.21299999999999999</v>
      </c>
      <c r="X405">
        <f t="shared" si="24"/>
        <v>52</v>
      </c>
      <c r="Y405">
        <f t="shared" si="25"/>
        <v>3.4666666666666668</v>
      </c>
      <c r="Z405">
        <f t="shared" si="26"/>
        <v>1.9933333333333332</v>
      </c>
      <c r="AA405">
        <f t="shared" si="27"/>
        <v>1.9933333333333332</v>
      </c>
    </row>
    <row r="406" spans="1:27" ht="14.25" customHeight="1" thickBot="1" x14ac:dyDescent="0.4">
      <c r="A406" t="s">
        <v>579</v>
      </c>
      <c r="B406" s="11" t="s">
        <v>290</v>
      </c>
      <c r="C406" t="s">
        <v>394</v>
      </c>
      <c r="D406" t="s">
        <v>395</v>
      </c>
      <c r="E406" s="15">
        <v>37</v>
      </c>
      <c r="F406" s="15">
        <v>139</v>
      </c>
      <c r="G406" s="15">
        <v>150</v>
      </c>
      <c r="H406" s="15">
        <v>35</v>
      </c>
      <c r="I406" s="15">
        <v>26</v>
      </c>
      <c r="J406" s="15">
        <v>6</v>
      </c>
      <c r="K406" s="15">
        <v>0</v>
      </c>
      <c r="L406" s="15">
        <v>2</v>
      </c>
      <c r="M406" s="15">
        <v>14</v>
      </c>
      <c r="N406" s="15">
        <v>14</v>
      </c>
      <c r="O406" s="15">
        <v>8</v>
      </c>
      <c r="P406" s="15">
        <v>0</v>
      </c>
      <c r="Q406" s="15">
        <v>31</v>
      </c>
      <c r="R406" s="15">
        <v>1</v>
      </c>
      <c r="S406" s="15">
        <v>1</v>
      </c>
      <c r="T406" s="15">
        <v>1</v>
      </c>
      <c r="U406" s="15">
        <v>2</v>
      </c>
      <c r="V406" s="15">
        <v>1</v>
      </c>
      <c r="W406" s="15">
        <v>0.252</v>
      </c>
      <c r="X406">
        <f t="shared" si="24"/>
        <v>52</v>
      </c>
      <c r="Y406">
        <f t="shared" si="25"/>
        <v>3.4666666666666668</v>
      </c>
      <c r="Z406">
        <f t="shared" si="26"/>
        <v>1.9933333333333332</v>
      </c>
      <c r="AA406">
        <f t="shared" si="27"/>
        <v>1.9933333333333332</v>
      </c>
    </row>
    <row r="407" spans="1:27" ht="14.25" customHeight="1" thickBot="1" x14ac:dyDescent="0.4">
      <c r="A407" t="s">
        <v>46</v>
      </c>
      <c r="B407" s="11" t="s">
        <v>335</v>
      </c>
      <c r="C407" t="s">
        <v>394</v>
      </c>
      <c r="D407" t="s">
        <v>395</v>
      </c>
      <c r="E407" s="15">
        <v>26</v>
      </c>
      <c r="F407" s="15">
        <v>94</v>
      </c>
      <c r="G407" s="15">
        <v>102</v>
      </c>
      <c r="H407" s="15">
        <v>22</v>
      </c>
      <c r="I407" s="15">
        <v>15</v>
      </c>
      <c r="J407" s="15">
        <v>4</v>
      </c>
      <c r="K407" s="15">
        <v>0</v>
      </c>
      <c r="L407" s="15">
        <v>3</v>
      </c>
      <c r="M407" s="15">
        <v>11</v>
      </c>
      <c r="N407" s="15">
        <v>11</v>
      </c>
      <c r="O407" s="15">
        <v>6</v>
      </c>
      <c r="P407" s="15">
        <v>0</v>
      </c>
      <c r="Q407" s="15">
        <v>13</v>
      </c>
      <c r="R407" s="15">
        <v>1</v>
      </c>
      <c r="S407" s="15">
        <v>1</v>
      </c>
      <c r="T407" s="15">
        <v>1</v>
      </c>
      <c r="U407" s="15">
        <v>1</v>
      </c>
      <c r="V407" s="15">
        <v>0</v>
      </c>
      <c r="W407" s="15">
        <v>0.23499999999999999</v>
      </c>
      <c r="X407">
        <f t="shared" si="24"/>
        <v>51</v>
      </c>
      <c r="Y407">
        <f t="shared" si="25"/>
        <v>3.4</v>
      </c>
      <c r="Z407">
        <f t="shared" si="26"/>
        <v>1.9549999999999998</v>
      </c>
      <c r="AA407">
        <f t="shared" si="27"/>
        <v>1.9549999999999998</v>
      </c>
    </row>
    <row r="408" spans="1:27" ht="14.25" customHeight="1" thickBot="1" x14ac:dyDescent="0.4">
      <c r="A408" t="s">
        <v>87</v>
      </c>
      <c r="B408" s="11" t="s">
        <v>1295</v>
      </c>
      <c r="C408" t="s">
        <v>377</v>
      </c>
      <c r="D408" t="s">
        <v>395</v>
      </c>
      <c r="E408" s="15">
        <v>31</v>
      </c>
      <c r="F408" s="15">
        <v>114</v>
      </c>
      <c r="G408" s="15">
        <v>128</v>
      </c>
      <c r="H408" s="15">
        <v>27</v>
      </c>
      <c r="I408" s="15">
        <v>18</v>
      </c>
      <c r="J408" s="15">
        <v>5</v>
      </c>
      <c r="K408" s="15">
        <v>1</v>
      </c>
      <c r="L408" s="15">
        <v>3</v>
      </c>
      <c r="M408" s="15">
        <v>14</v>
      </c>
      <c r="N408" s="15">
        <v>12</v>
      </c>
      <c r="O408" s="15">
        <v>10</v>
      </c>
      <c r="P408" s="15">
        <v>0</v>
      </c>
      <c r="Q408" s="15">
        <v>29</v>
      </c>
      <c r="R408" s="15">
        <v>1</v>
      </c>
      <c r="S408" s="15">
        <v>1</v>
      </c>
      <c r="T408" s="15">
        <v>1</v>
      </c>
      <c r="U408" s="15">
        <v>2</v>
      </c>
      <c r="V408" s="15">
        <v>1</v>
      </c>
      <c r="W408" s="15">
        <v>0.23499999999999999</v>
      </c>
      <c r="X408">
        <f t="shared" si="24"/>
        <v>51</v>
      </c>
      <c r="Y408">
        <f t="shared" si="25"/>
        <v>3.4</v>
      </c>
      <c r="Z408">
        <f t="shared" si="26"/>
        <v>1.9549999999999998</v>
      </c>
      <c r="AA408">
        <f t="shared" si="27"/>
        <v>1.9549999999999998</v>
      </c>
    </row>
    <row r="409" spans="1:27" ht="14.25" customHeight="1" thickBot="1" x14ac:dyDescent="0.4">
      <c r="A409" t="s">
        <v>606</v>
      </c>
      <c r="B409" s="11" t="s">
        <v>430</v>
      </c>
      <c r="C409" t="s">
        <v>373</v>
      </c>
      <c r="D409" t="s">
        <v>395</v>
      </c>
      <c r="E409" s="15">
        <v>39</v>
      </c>
      <c r="F409" s="15">
        <v>139</v>
      </c>
      <c r="G409" s="15">
        <v>149</v>
      </c>
      <c r="H409" s="15">
        <v>32</v>
      </c>
      <c r="I409" s="15">
        <v>23</v>
      </c>
      <c r="J409" s="15">
        <v>6</v>
      </c>
      <c r="K409" s="15">
        <v>1</v>
      </c>
      <c r="L409" s="15">
        <v>3</v>
      </c>
      <c r="M409" s="15">
        <v>15</v>
      </c>
      <c r="N409" s="15">
        <v>14</v>
      </c>
      <c r="O409" s="15">
        <v>7</v>
      </c>
      <c r="P409" s="15">
        <v>0</v>
      </c>
      <c r="Q409" s="15">
        <v>41</v>
      </c>
      <c r="R409" s="15">
        <v>1</v>
      </c>
      <c r="S409" s="15">
        <v>1</v>
      </c>
      <c r="T409" s="15">
        <v>1</v>
      </c>
      <c r="U409" s="15">
        <v>9</v>
      </c>
      <c r="V409" s="15">
        <v>3</v>
      </c>
      <c r="W409" s="15">
        <v>0.23400000000000001</v>
      </c>
      <c r="X409">
        <f t="shared" si="24"/>
        <v>51</v>
      </c>
      <c r="Y409">
        <f t="shared" si="25"/>
        <v>3.4</v>
      </c>
      <c r="Z409">
        <f t="shared" si="26"/>
        <v>1.9549999999999998</v>
      </c>
      <c r="AA409">
        <f t="shared" si="27"/>
        <v>1.9549999999999998</v>
      </c>
    </row>
    <row r="410" spans="1:27" ht="14.25" customHeight="1" thickBot="1" x14ac:dyDescent="0.4">
      <c r="A410" t="s">
        <v>23</v>
      </c>
      <c r="B410" s="11" t="s">
        <v>939</v>
      </c>
      <c r="C410" s="20" t="s">
        <v>371</v>
      </c>
      <c r="D410" t="s">
        <v>395</v>
      </c>
      <c r="E410" s="15">
        <v>34</v>
      </c>
      <c r="F410" s="15">
        <v>121</v>
      </c>
      <c r="G410" s="15">
        <v>135</v>
      </c>
      <c r="H410" s="15">
        <v>26</v>
      </c>
      <c r="I410" s="15">
        <v>15</v>
      </c>
      <c r="J410" s="15">
        <v>5</v>
      </c>
      <c r="K410" s="15">
        <v>1</v>
      </c>
      <c r="L410" s="15">
        <v>6</v>
      </c>
      <c r="M410" s="15">
        <v>15</v>
      </c>
      <c r="N410" s="15">
        <v>17</v>
      </c>
      <c r="O410" s="15">
        <v>10</v>
      </c>
      <c r="P410" s="15">
        <v>0</v>
      </c>
      <c r="Q410" s="15">
        <v>44</v>
      </c>
      <c r="R410" s="15">
        <v>2</v>
      </c>
      <c r="S410" s="15">
        <v>1</v>
      </c>
      <c r="T410" s="15">
        <v>1</v>
      </c>
      <c r="U410" s="15">
        <v>1</v>
      </c>
      <c r="V410" s="15">
        <v>0</v>
      </c>
      <c r="W410" s="15">
        <v>0.218</v>
      </c>
      <c r="X410">
        <f t="shared" si="24"/>
        <v>51</v>
      </c>
      <c r="Y410">
        <f t="shared" si="25"/>
        <v>3.4</v>
      </c>
      <c r="Z410">
        <f t="shared" si="26"/>
        <v>1.9549999999999998</v>
      </c>
      <c r="AA410">
        <f t="shared" si="27"/>
        <v>1.9549999999999998</v>
      </c>
    </row>
    <row r="411" spans="1:27" ht="14.25" customHeight="1" thickBot="1" x14ac:dyDescent="0.4">
      <c r="A411" t="s">
        <v>1621</v>
      </c>
      <c r="B411" s="11" t="s">
        <v>1622</v>
      </c>
      <c r="C411" t="s">
        <v>369</v>
      </c>
      <c r="D411" t="s">
        <v>395</v>
      </c>
      <c r="E411" s="15">
        <v>29</v>
      </c>
      <c r="F411" s="15">
        <v>106</v>
      </c>
      <c r="G411" s="15">
        <v>119</v>
      </c>
      <c r="H411" s="15">
        <v>25</v>
      </c>
      <c r="I411" s="15">
        <v>18</v>
      </c>
      <c r="J411" s="15">
        <v>5</v>
      </c>
      <c r="K411" s="15">
        <v>1</v>
      </c>
      <c r="L411" s="15">
        <v>2</v>
      </c>
      <c r="M411" s="15">
        <v>12</v>
      </c>
      <c r="N411" s="15">
        <v>10</v>
      </c>
      <c r="O411" s="15">
        <v>11</v>
      </c>
      <c r="P411" s="15">
        <v>0</v>
      </c>
      <c r="Q411" s="15">
        <v>23</v>
      </c>
      <c r="R411" s="15">
        <v>1</v>
      </c>
      <c r="S411" s="15">
        <v>1</v>
      </c>
      <c r="T411" s="15">
        <v>1</v>
      </c>
      <c r="U411" s="15">
        <v>2</v>
      </c>
      <c r="V411" s="15">
        <v>1</v>
      </c>
      <c r="W411" s="15">
        <v>0.23400000000000001</v>
      </c>
      <c r="X411">
        <f t="shared" si="24"/>
        <v>50</v>
      </c>
      <c r="Y411">
        <f t="shared" si="25"/>
        <v>3.3333333333333335</v>
      </c>
      <c r="Z411">
        <f t="shared" si="26"/>
        <v>1.8333333333333335</v>
      </c>
      <c r="AA411">
        <f t="shared" si="27"/>
        <v>1.8333333333333335</v>
      </c>
    </row>
    <row r="412" spans="1:27" ht="14.25" customHeight="1" thickBot="1" x14ac:dyDescent="0.4">
      <c r="A412" t="s">
        <v>1457</v>
      </c>
      <c r="B412" s="11" t="s">
        <v>1458</v>
      </c>
      <c r="C412" t="s">
        <v>382</v>
      </c>
      <c r="D412" t="s">
        <v>395</v>
      </c>
      <c r="E412" s="15">
        <v>31</v>
      </c>
      <c r="F412" s="15">
        <v>113</v>
      </c>
      <c r="G412" s="15">
        <v>130</v>
      </c>
      <c r="H412" s="15">
        <v>25</v>
      </c>
      <c r="I412" s="15">
        <v>16</v>
      </c>
      <c r="J412" s="15">
        <v>5</v>
      </c>
      <c r="K412" s="15">
        <v>0</v>
      </c>
      <c r="L412" s="15">
        <v>4</v>
      </c>
      <c r="M412" s="15">
        <v>15</v>
      </c>
      <c r="N412" s="15">
        <v>15</v>
      </c>
      <c r="O412" s="15">
        <v>14</v>
      </c>
      <c r="P412" s="15">
        <v>0</v>
      </c>
      <c r="Q412" s="15">
        <v>37</v>
      </c>
      <c r="R412" s="15">
        <v>2</v>
      </c>
      <c r="S412" s="15">
        <v>1</v>
      </c>
      <c r="T412" s="15">
        <v>1</v>
      </c>
      <c r="U412" s="15">
        <v>1</v>
      </c>
      <c r="V412" s="15">
        <v>0</v>
      </c>
      <c r="W412" s="15">
        <v>0.221</v>
      </c>
      <c r="X412">
        <f t="shared" si="24"/>
        <v>50</v>
      </c>
      <c r="Y412">
        <f t="shared" si="25"/>
        <v>3.3333333333333335</v>
      </c>
      <c r="Z412">
        <f t="shared" si="26"/>
        <v>1.8333333333333335</v>
      </c>
      <c r="AA412">
        <f t="shared" si="27"/>
        <v>1.8333333333333335</v>
      </c>
    </row>
    <row r="413" spans="1:27" ht="14.25" customHeight="1" thickBot="1" x14ac:dyDescent="0.4">
      <c r="A413" t="s">
        <v>174</v>
      </c>
      <c r="B413" s="11" t="s">
        <v>904</v>
      </c>
      <c r="C413" t="s">
        <v>365</v>
      </c>
      <c r="D413" t="s">
        <v>395</v>
      </c>
      <c r="E413" s="15">
        <v>37</v>
      </c>
      <c r="F413" s="15">
        <v>138</v>
      </c>
      <c r="G413" s="15">
        <v>153</v>
      </c>
      <c r="H413" s="15">
        <v>29</v>
      </c>
      <c r="I413" s="15">
        <v>18</v>
      </c>
      <c r="J413" s="15">
        <v>5</v>
      </c>
      <c r="K413" s="15">
        <v>0</v>
      </c>
      <c r="L413" s="15">
        <v>6</v>
      </c>
      <c r="M413" s="15">
        <v>16</v>
      </c>
      <c r="N413" s="15">
        <v>17</v>
      </c>
      <c r="O413" s="15">
        <v>11</v>
      </c>
      <c r="P413" s="15">
        <v>0</v>
      </c>
      <c r="Q413" s="15">
        <v>46</v>
      </c>
      <c r="R413" s="15">
        <v>2</v>
      </c>
      <c r="S413" s="15">
        <v>1</v>
      </c>
      <c r="T413" s="15">
        <v>1</v>
      </c>
      <c r="U413" s="15">
        <v>1</v>
      </c>
      <c r="V413" s="15">
        <v>1</v>
      </c>
      <c r="W413" s="15">
        <v>0.20799999999999999</v>
      </c>
      <c r="X413">
        <f t="shared" si="24"/>
        <v>50</v>
      </c>
      <c r="Y413">
        <f t="shared" si="25"/>
        <v>3.3333333333333335</v>
      </c>
      <c r="Z413">
        <f t="shared" si="26"/>
        <v>1.8333333333333335</v>
      </c>
      <c r="AA413">
        <f t="shared" si="27"/>
        <v>1.8333333333333335</v>
      </c>
    </row>
    <row r="414" spans="1:27" ht="14.25" customHeight="1" thickBot="1" x14ac:dyDescent="0.4">
      <c r="A414" t="s">
        <v>74</v>
      </c>
      <c r="B414" s="11" t="s">
        <v>1819</v>
      </c>
      <c r="C414" s="20" t="s">
        <v>389</v>
      </c>
      <c r="D414" t="s">
        <v>395</v>
      </c>
      <c r="E414" s="15">
        <v>32</v>
      </c>
      <c r="F414" s="15">
        <v>121</v>
      </c>
      <c r="G414" s="15">
        <v>130</v>
      </c>
      <c r="H414" s="15">
        <v>30</v>
      </c>
      <c r="I414" s="15">
        <v>21</v>
      </c>
      <c r="J414" s="15">
        <v>6</v>
      </c>
      <c r="K414" s="15">
        <v>0</v>
      </c>
      <c r="L414" s="15">
        <v>3</v>
      </c>
      <c r="M414" s="15">
        <v>13</v>
      </c>
      <c r="N414" s="15">
        <v>13</v>
      </c>
      <c r="O414" s="15">
        <v>6</v>
      </c>
      <c r="P414" s="15">
        <v>0</v>
      </c>
      <c r="Q414" s="15">
        <v>28</v>
      </c>
      <c r="R414" s="15">
        <v>1</v>
      </c>
      <c r="S414" s="15">
        <v>1</v>
      </c>
      <c r="T414" s="15">
        <v>1</v>
      </c>
      <c r="U414" s="15">
        <v>1</v>
      </c>
      <c r="V414" s="15">
        <v>0</v>
      </c>
      <c r="W414" s="15">
        <v>0.251</v>
      </c>
      <c r="X414">
        <f t="shared" si="24"/>
        <v>50</v>
      </c>
      <c r="Y414">
        <f t="shared" si="25"/>
        <v>3.3333333333333335</v>
      </c>
      <c r="Z414">
        <f t="shared" si="26"/>
        <v>1.8333333333333335</v>
      </c>
      <c r="AA414">
        <f t="shared" si="27"/>
        <v>1.8333333333333335</v>
      </c>
    </row>
    <row r="415" spans="1:27" ht="14.25" customHeight="1" thickBot="1" x14ac:dyDescent="0.4">
      <c r="A415" t="s">
        <v>930</v>
      </c>
      <c r="B415" s="11" t="s">
        <v>258</v>
      </c>
      <c r="C415" t="s">
        <v>1588</v>
      </c>
      <c r="D415" t="s">
        <v>395</v>
      </c>
      <c r="E415" s="15">
        <v>42</v>
      </c>
      <c r="F415" s="15">
        <v>146</v>
      </c>
      <c r="G415" s="15">
        <v>166</v>
      </c>
      <c r="H415" s="15">
        <v>30</v>
      </c>
      <c r="I415" s="15">
        <v>18</v>
      </c>
      <c r="J415" s="15">
        <v>7</v>
      </c>
      <c r="K415" s="15">
        <v>0</v>
      </c>
      <c r="L415" s="15">
        <v>5</v>
      </c>
      <c r="M415" s="15">
        <v>17</v>
      </c>
      <c r="N415" s="15">
        <v>17</v>
      </c>
      <c r="O415" s="15">
        <v>15</v>
      </c>
      <c r="P415" s="15">
        <v>0</v>
      </c>
      <c r="Q415" s="15">
        <v>52</v>
      </c>
      <c r="R415" s="15">
        <v>3</v>
      </c>
      <c r="S415" s="15">
        <v>1</v>
      </c>
      <c r="T415" s="15">
        <v>1</v>
      </c>
      <c r="U415" s="15">
        <v>1</v>
      </c>
      <c r="V415" s="15">
        <v>0</v>
      </c>
      <c r="W415" s="15">
        <v>0.21</v>
      </c>
      <c r="X415">
        <f t="shared" si="24"/>
        <v>50</v>
      </c>
      <c r="Y415">
        <f t="shared" si="25"/>
        <v>3.3333333333333335</v>
      </c>
      <c r="Z415">
        <f t="shared" si="26"/>
        <v>1.8333333333333335</v>
      </c>
      <c r="AA415">
        <f t="shared" si="27"/>
        <v>1.8333333333333335</v>
      </c>
    </row>
    <row r="416" spans="1:27" ht="14.25" customHeight="1" thickBot="1" x14ac:dyDescent="0.4">
      <c r="A416" t="s">
        <v>315</v>
      </c>
      <c r="B416" s="11" t="s">
        <v>1831</v>
      </c>
      <c r="C416" t="s">
        <v>372</v>
      </c>
      <c r="D416" t="s">
        <v>395</v>
      </c>
      <c r="E416" s="15">
        <v>31</v>
      </c>
      <c r="F416" s="15">
        <v>111</v>
      </c>
      <c r="G416" s="15">
        <v>125</v>
      </c>
      <c r="H416" s="15">
        <v>26</v>
      </c>
      <c r="I416" s="15">
        <v>16</v>
      </c>
      <c r="J416" s="15">
        <v>6</v>
      </c>
      <c r="K416" s="15">
        <v>1</v>
      </c>
      <c r="L416" s="15">
        <v>3</v>
      </c>
      <c r="M416" s="15">
        <v>13</v>
      </c>
      <c r="N416" s="15">
        <v>13</v>
      </c>
      <c r="O416" s="15">
        <v>10</v>
      </c>
      <c r="P416" s="15">
        <v>0</v>
      </c>
      <c r="Q416" s="15">
        <v>31</v>
      </c>
      <c r="R416" s="15">
        <v>1</v>
      </c>
      <c r="S416" s="15">
        <v>1</v>
      </c>
      <c r="T416" s="15">
        <v>1</v>
      </c>
      <c r="U416" s="15">
        <v>2</v>
      </c>
      <c r="V416" s="15">
        <v>1</v>
      </c>
      <c r="W416" s="15">
        <v>0.23300000000000001</v>
      </c>
      <c r="X416">
        <f t="shared" si="24"/>
        <v>49</v>
      </c>
      <c r="Y416">
        <f t="shared" si="25"/>
        <v>3.2666666666666666</v>
      </c>
      <c r="Z416">
        <f t="shared" si="26"/>
        <v>1.7966666666666669</v>
      </c>
      <c r="AA416">
        <f t="shared" si="27"/>
        <v>1.7966666666666669</v>
      </c>
    </row>
    <row r="417" spans="1:27" ht="14.25" customHeight="1" thickBot="1" x14ac:dyDescent="0.4">
      <c r="A417" t="s">
        <v>1818</v>
      </c>
      <c r="B417" s="11" t="s">
        <v>143</v>
      </c>
      <c r="C417" s="23"/>
      <c r="D417" t="s">
        <v>395</v>
      </c>
      <c r="E417" s="15">
        <v>26</v>
      </c>
      <c r="F417" s="15">
        <v>99</v>
      </c>
      <c r="G417" s="15">
        <v>108</v>
      </c>
      <c r="H417" s="15">
        <v>25</v>
      </c>
      <c r="I417" s="15">
        <v>17</v>
      </c>
      <c r="J417" s="15">
        <v>5</v>
      </c>
      <c r="K417" s="15">
        <v>0</v>
      </c>
      <c r="L417" s="15">
        <v>3</v>
      </c>
      <c r="M417" s="15">
        <v>12</v>
      </c>
      <c r="N417" s="15">
        <v>11</v>
      </c>
      <c r="O417" s="15">
        <v>6</v>
      </c>
      <c r="P417" s="15">
        <v>0</v>
      </c>
      <c r="Q417" s="15">
        <v>20</v>
      </c>
      <c r="R417" s="15">
        <v>1</v>
      </c>
      <c r="S417" s="15">
        <v>1</v>
      </c>
      <c r="T417" s="15">
        <v>1</v>
      </c>
      <c r="U417" s="15">
        <v>2</v>
      </c>
      <c r="V417" s="15">
        <v>1</v>
      </c>
      <c r="W417" s="15">
        <v>0.25600000000000001</v>
      </c>
      <c r="X417">
        <f t="shared" si="24"/>
        <v>49</v>
      </c>
      <c r="Y417">
        <f t="shared" si="25"/>
        <v>3.2666666666666666</v>
      </c>
      <c r="Z417">
        <f t="shared" si="26"/>
        <v>1.7966666666666669</v>
      </c>
      <c r="AA417">
        <f t="shared" si="27"/>
        <v>1.7966666666666669</v>
      </c>
    </row>
    <row r="418" spans="1:27" ht="14.25" customHeight="1" thickBot="1" x14ac:dyDescent="0.4">
      <c r="A418" t="s">
        <v>162</v>
      </c>
      <c r="B418" s="11" t="s">
        <v>239</v>
      </c>
      <c r="C418" t="s">
        <v>386</v>
      </c>
      <c r="D418" t="s">
        <v>395</v>
      </c>
      <c r="E418" s="15">
        <v>30</v>
      </c>
      <c r="F418" s="15">
        <v>105</v>
      </c>
      <c r="G418" s="15">
        <v>120</v>
      </c>
      <c r="H418" s="15">
        <v>23</v>
      </c>
      <c r="I418" s="15">
        <v>15</v>
      </c>
      <c r="J418" s="15">
        <v>5</v>
      </c>
      <c r="K418" s="15">
        <v>1</v>
      </c>
      <c r="L418" s="15">
        <v>3</v>
      </c>
      <c r="M418" s="15">
        <v>13</v>
      </c>
      <c r="N418" s="15">
        <v>11</v>
      </c>
      <c r="O418" s="15">
        <v>13</v>
      </c>
      <c r="P418" s="15">
        <v>0</v>
      </c>
      <c r="Q418" s="15">
        <v>29</v>
      </c>
      <c r="R418" s="15">
        <v>1</v>
      </c>
      <c r="S418" s="15">
        <v>1</v>
      </c>
      <c r="T418" s="15">
        <v>1</v>
      </c>
      <c r="U418" s="15">
        <v>2</v>
      </c>
      <c r="V418" s="15">
        <v>1</v>
      </c>
      <c r="W418" s="15">
        <v>0.218</v>
      </c>
      <c r="X418">
        <f t="shared" si="24"/>
        <v>49</v>
      </c>
      <c r="Y418">
        <f t="shared" si="25"/>
        <v>3.2666666666666666</v>
      </c>
      <c r="Z418">
        <f t="shared" si="26"/>
        <v>1.7966666666666669</v>
      </c>
      <c r="AA418">
        <f t="shared" si="27"/>
        <v>1.7966666666666669</v>
      </c>
    </row>
    <row r="419" spans="1:27" ht="14.25" customHeight="1" thickBot="1" x14ac:dyDescent="0.4">
      <c r="A419" t="s">
        <v>1735</v>
      </c>
      <c r="B419" s="11" t="s">
        <v>169</v>
      </c>
      <c r="C419" t="s">
        <v>379</v>
      </c>
      <c r="D419" t="s">
        <v>395</v>
      </c>
      <c r="E419" s="15">
        <v>38</v>
      </c>
      <c r="F419" s="15">
        <v>134</v>
      </c>
      <c r="G419" s="15">
        <v>147</v>
      </c>
      <c r="H419" s="15">
        <v>28</v>
      </c>
      <c r="I419" s="15">
        <v>18</v>
      </c>
      <c r="J419" s="15">
        <v>6</v>
      </c>
      <c r="K419" s="15">
        <v>0</v>
      </c>
      <c r="L419" s="15">
        <v>4</v>
      </c>
      <c r="M419" s="15">
        <v>15</v>
      </c>
      <c r="N419" s="15">
        <v>16</v>
      </c>
      <c r="O419" s="15">
        <v>9</v>
      </c>
      <c r="P419" s="15">
        <v>0</v>
      </c>
      <c r="Q419" s="15">
        <v>40</v>
      </c>
      <c r="R419" s="15">
        <v>1</v>
      </c>
      <c r="S419" s="15">
        <v>1</v>
      </c>
      <c r="T419" s="15">
        <v>1</v>
      </c>
      <c r="U419" s="15">
        <v>2</v>
      </c>
      <c r="V419" s="15">
        <v>1</v>
      </c>
      <c r="W419" s="15">
        <v>0.20899999999999999</v>
      </c>
      <c r="X419">
        <f t="shared" si="24"/>
        <v>47</v>
      </c>
      <c r="Y419">
        <f t="shared" si="25"/>
        <v>3.1333333333333333</v>
      </c>
      <c r="Z419">
        <f t="shared" si="26"/>
        <v>1.7233333333333334</v>
      </c>
      <c r="AA419">
        <f t="shared" si="27"/>
        <v>1.7233333333333334</v>
      </c>
    </row>
    <row r="420" spans="1:27" ht="14.25" customHeight="1" thickBot="1" x14ac:dyDescent="0.4">
      <c r="A420" t="s">
        <v>116</v>
      </c>
      <c r="B420" s="11" t="s">
        <v>1202</v>
      </c>
      <c r="C420" t="s">
        <v>377</v>
      </c>
      <c r="D420" t="s">
        <v>395</v>
      </c>
      <c r="E420" s="15">
        <v>23</v>
      </c>
      <c r="F420" s="15">
        <v>86</v>
      </c>
      <c r="G420" s="15">
        <v>94</v>
      </c>
      <c r="H420" s="15">
        <v>24</v>
      </c>
      <c r="I420" s="15">
        <v>18</v>
      </c>
      <c r="J420" s="15">
        <v>4</v>
      </c>
      <c r="K420" s="15">
        <v>1</v>
      </c>
      <c r="L420" s="15">
        <v>1</v>
      </c>
      <c r="M420" s="15">
        <v>10</v>
      </c>
      <c r="N420" s="15">
        <v>8</v>
      </c>
      <c r="O420" s="15">
        <v>6</v>
      </c>
      <c r="P420" s="15">
        <v>0</v>
      </c>
      <c r="Q420" s="15">
        <v>11</v>
      </c>
      <c r="R420" s="15">
        <v>1</v>
      </c>
      <c r="S420" s="15">
        <v>1</v>
      </c>
      <c r="T420" s="15">
        <v>1</v>
      </c>
      <c r="U420" s="15">
        <v>1</v>
      </c>
      <c r="V420" s="15">
        <v>1</v>
      </c>
      <c r="W420" s="15">
        <v>0.27400000000000002</v>
      </c>
      <c r="X420">
        <f t="shared" si="24"/>
        <v>46</v>
      </c>
      <c r="Y420">
        <f t="shared" si="25"/>
        <v>3.0666666666666669</v>
      </c>
      <c r="Z420">
        <f t="shared" si="26"/>
        <v>1.686666666666667</v>
      </c>
      <c r="AA420">
        <f t="shared" si="27"/>
        <v>1.686666666666667</v>
      </c>
    </row>
    <row r="421" spans="1:27" ht="14.25" customHeight="1" thickBot="1" x14ac:dyDescent="0.4">
      <c r="A421" t="s">
        <v>83</v>
      </c>
      <c r="B421" s="11" t="s">
        <v>750</v>
      </c>
      <c r="C421" t="s">
        <v>376</v>
      </c>
      <c r="D421" t="s">
        <v>395</v>
      </c>
      <c r="E421" s="15">
        <v>31</v>
      </c>
      <c r="F421" s="15">
        <v>109</v>
      </c>
      <c r="G421" s="15">
        <v>124</v>
      </c>
      <c r="H421" s="15">
        <v>25</v>
      </c>
      <c r="I421" s="15">
        <v>17</v>
      </c>
      <c r="J421" s="15">
        <v>5</v>
      </c>
      <c r="K421" s="15">
        <v>0</v>
      </c>
      <c r="L421" s="15">
        <v>3</v>
      </c>
      <c r="M421" s="15">
        <v>12</v>
      </c>
      <c r="N421" s="15">
        <v>12</v>
      </c>
      <c r="O421" s="15">
        <v>11</v>
      </c>
      <c r="P421" s="15">
        <v>0</v>
      </c>
      <c r="Q421" s="15">
        <v>29</v>
      </c>
      <c r="R421" s="15">
        <v>2</v>
      </c>
      <c r="S421" s="15">
        <v>1</v>
      </c>
      <c r="T421" s="15">
        <v>1</v>
      </c>
      <c r="U421" s="15">
        <v>1</v>
      </c>
      <c r="V421" s="15">
        <v>0</v>
      </c>
      <c r="W421" s="15">
        <v>0.22900000000000001</v>
      </c>
      <c r="X421">
        <f t="shared" si="24"/>
        <v>46</v>
      </c>
      <c r="Y421">
        <f t="shared" si="25"/>
        <v>3.0666666666666669</v>
      </c>
      <c r="Z421">
        <f t="shared" si="26"/>
        <v>1.686666666666667</v>
      </c>
      <c r="AA421">
        <f t="shared" si="27"/>
        <v>1.686666666666667</v>
      </c>
    </row>
    <row r="422" spans="1:27" ht="14.25" customHeight="1" thickBot="1" x14ac:dyDescent="0.4">
      <c r="A422" t="s">
        <v>113</v>
      </c>
      <c r="B422" s="11" t="s">
        <v>217</v>
      </c>
      <c r="C422" t="s">
        <v>377</v>
      </c>
      <c r="D422" t="s">
        <v>395</v>
      </c>
      <c r="E422" s="15">
        <v>36</v>
      </c>
      <c r="F422" s="15">
        <v>130</v>
      </c>
      <c r="G422" s="15">
        <v>145</v>
      </c>
      <c r="H422" s="15">
        <v>28</v>
      </c>
      <c r="I422" s="15">
        <v>17</v>
      </c>
      <c r="J422" s="15">
        <v>6</v>
      </c>
      <c r="K422" s="15">
        <v>0</v>
      </c>
      <c r="L422" s="15">
        <v>5</v>
      </c>
      <c r="M422" s="15">
        <v>15</v>
      </c>
      <c r="N422" s="15">
        <v>16</v>
      </c>
      <c r="O422" s="15">
        <v>11</v>
      </c>
      <c r="P422" s="15">
        <v>0</v>
      </c>
      <c r="Q422" s="15">
        <v>46</v>
      </c>
      <c r="R422" s="15">
        <v>2</v>
      </c>
      <c r="S422" s="15">
        <v>1</v>
      </c>
      <c r="T422" s="15">
        <v>1</v>
      </c>
      <c r="U422" s="15">
        <v>1</v>
      </c>
      <c r="V422" s="15">
        <v>0</v>
      </c>
      <c r="W422" s="15">
        <v>0.216</v>
      </c>
      <c r="X422">
        <f t="shared" si="24"/>
        <v>46</v>
      </c>
      <c r="Y422">
        <f t="shared" si="25"/>
        <v>3.0666666666666669</v>
      </c>
      <c r="Z422">
        <f t="shared" si="26"/>
        <v>1.686666666666667</v>
      </c>
      <c r="AA422">
        <f t="shared" si="27"/>
        <v>1.686666666666667</v>
      </c>
    </row>
    <row r="423" spans="1:27" ht="14.25" customHeight="1" thickBot="1" x14ac:dyDescent="0.4">
      <c r="A423" t="s">
        <v>216</v>
      </c>
      <c r="B423" s="11" t="s">
        <v>1904</v>
      </c>
      <c r="C423" t="s">
        <v>368</v>
      </c>
      <c r="D423" t="s">
        <v>395</v>
      </c>
      <c r="E423" s="15">
        <v>31</v>
      </c>
      <c r="F423" s="15">
        <v>104</v>
      </c>
      <c r="G423" s="15">
        <v>123</v>
      </c>
      <c r="H423" s="15">
        <v>22</v>
      </c>
      <c r="I423" s="15">
        <v>13</v>
      </c>
      <c r="J423" s="15">
        <v>4</v>
      </c>
      <c r="K423" s="15">
        <v>1</v>
      </c>
      <c r="L423" s="15">
        <v>4</v>
      </c>
      <c r="M423" s="15">
        <v>13</v>
      </c>
      <c r="N423" s="15">
        <v>13</v>
      </c>
      <c r="O423" s="15">
        <v>15</v>
      </c>
      <c r="P423" s="15">
        <v>0</v>
      </c>
      <c r="Q423" s="15">
        <v>37</v>
      </c>
      <c r="R423" s="15">
        <v>1</v>
      </c>
      <c r="S423" s="15">
        <v>1</v>
      </c>
      <c r="T423" s="15">
        <v>1</v>
      </c>
      <c r="U423" s="15">
        <v>2</v>
      </c>
      <c r="V423" s="15">
        <v>1</v>
      </c>
      <c r="W423" s="15">
        <v>0.20899999999999999</v>
      </c>
      <c r="X423">
        <f t="shared" si="24"/>
        <v>45</v>
      </c>
      <c r="Y423">
        <f t="shared" si="25"/>
        <v>3</v>
      </c>
      <c r="Z423">
        <f t="shared" si="26"/>
        <v>1.6500000000000001</v>
      </c>
      <c r="AA423">
        <f t="shared" si="27"/>
        <v>1.6500000000000001</v>
      </c>
    </row>
    <row r="424" spans="1:27" ht="14.25" customHeight="1" thickBot="1" x14ac:dyDescent="0.4">
      <c r="A424" t="s">
        <v>1912</v>
      </c>
      <c r="B424" s="11" t="s">
        <v>922</v>
      </c>
      <c r="C424" t="s">
        <v>394</v>
      </c>
      <c r="D424" t="s">
        <v>395</v>
      </c>
      <c r="E424" s="15">
        <v>24</v>
      </c>
      <c r="F424" s="15">
        <v>90</v>
      </c>
      <c r="G424" s="15">
        <v>97</v>
      </c>
      <c r="H424" s="15">
        <v>22</v>
      </c>
      <c r="I424" s="15">
        <v>15</v>
      </c>
      <c r="J424" s="15">
        <v>4</v>
      </c>
      <c r="K424" s="15">
        <v>0</v>
      </c>
      <c r="L424" s="15">
        <v>3</v>
      </c>
      <c r="M424" s="15">
        <v>10</v>
      </c>
      <c r="N424" s="15">
        <v>10</v>
      </c>
      <c r="O424" s="15">
        <v>5</v>
      </c>
      <c r="P424" s="15">
        <v>0</v>
      </c>
      <c r="Q424" s="15">
        <v>18</v>
      </c>
      <c r="R424" s="15">
        <v>1</v>
      </c>
      <c r="S424" s="15">
        <v>1</v>
      </c>
      <c r="T424" s="15">
        <v>1</v>
      </c>
      <c r="U424" s="15">
        <v>1</v>
      </c>
      <c r="V424" s="15">
        <v>0</v>
      </c>
      <c r="W424" s="15">
        <v>0.248</v>
      </c>
      <c r="X424">
        <f t="shared" si="24"/>
        <v>43</v>
      </c>
      <c r="Y424">
        <f t="shared" si="25"/>
        <v>2.8666666666666667</v>
      </c>
      <c r="Z424">
        <f t="shared" si="26"/>
        <v>1.5766666666666669</v>
      </c>
      <c r="AA424">
        <f t="shared" si="27"/>
        <v>1.5766666666666669</v>
      </c>
    </row>
    <row r="425" spans="1:27" ht="14.25" customHeight="1" thickBot="1" x14ac:dyDescent="0.4">
      <c r="A425" t="s">
        <v>1454</v>
      </c>
      <c r="B425" s="11" t="s">
        <v>234</v>
      </c>
      <c r="C425" t="s">
        <v>364</v>
      </c>
      <c r="D425" t="s">
        <v>395</v>
      </c>
      <c r="E425" s="15">
        <v>23</v>
      </c>
      <c r="F425" s="15">
        <v>86</v>
      </c>
      <c r="G425" s="15">
        <v>97</v>
      </c>
      <c r="H425" s="15">
        <v>21</v>
      </c>
      <c r="I425" s="15">
        <v>14</v>
      </c>
      <c r="J425" s="15">
        <v>4</v>
      </c>
      <c r="K425" s="15">
        <v>0</v>
      </c>
      <c r="L425" s="15">
        <v>3</v>
      </c>
      <c r="M425" s="15">
        <v>11</v>
      </c>
      <c r="N425" s="15">
        <v>10</v>
      </c>
      <c r="O425" s="15">
        <v>9</v>
      </c>
      <c r="P425" s="15">
        <v>0</v>
      </c>
      <c r="Q425" s="15">
        <v>21</v>
      </c>
      <c r="R425" s="15">
        <v>1</v>
      </c>
      <c r="S425" s="15">
        <v>1</v>
      </c>
      <c r="T425" s="15">
        <v>1</v>
      </c>
      <c r="U425" s="15">
        <v>0</v>
      </c>
      <c r="V425" s="15">
        <v>0</v>
      </c>
      <c r="W425" s="15">
        <v>0.24299999999999999</v>
      </c>
      <c r="X425">
        <f t="shared" si="24"/>
        <v>43</v>
      </c>
      <c r="Y425">
        <f t="shared" si="25"/>
        <v>2.8666666666666667</v>
      </c>
      <c r="Z425">
        <f t="shared" si="26"/>
        <v>1.5766666666666669</v>
      </c>
      <c r="AA425">
        <f t="shared" si="27"/>
        <v>1.5766666666666669</v>
      </c>
    </row>
    <row r="426" spans="1:27" ht="14.25" customHeight="1" thickBot="1" x14ac:dyDescent="0.4">
      <c r="A426" t="s">
        <v>58</v>
      </c>
      <c r="B426" s="11" t="s">
        <v>2077</v>
      </c>
      <c r="C426" s="20" t="s">
        <v>368</v>
      </c>
      <c r="D426" t="s">
        <v>395</v>
      </c>
      <c r="E426" s="15">
        <v>26</v>
      </c>
      <c r="F426" s="15">
        <v>93</v>
      </c>
      <c r="G426" s="15">
        <v>103</v>
      </c>
      <c r="H426" s="15">
        <v>21</v>
      </c>
      <c r="I426" s="15">
        <v>15</v>
      </c>
      <c r="J426" s="15">
        <v>4</v>
      </c>
      <c r="K426" s="15">
        <v>1</v>
      </c>
      <c r="L426" s="15">
        <v>2</v>
      </c>
      <c r="M426" s="15">
        <v>10</v>
      </c>
      <c r="N426" s="15">
        <v>10</v>
      </c>
      <c r="O426" s="15">
        <v>8</v>
      </c>
      <c r="P426" s="15">
        <v>0</v>
      </c>
      <c r="Q426" s="15">
        <v>22</v>
      </c>
      <c r="R426" s="15">
        <v>1</v>
      </c>
      <c r="S426" s="15">
        <v>1</v>
      </c>
      <c r="T426" s="15">
        <v>1</v>
      </c>
      <c r="U426" s="15">
        <v>4</v>
      </c>
      <c r="V426" s="15">
        <v>1</v>
      </c>
      <c r="W426" s="15">
        <v>0.22500000000000001</v>
      </c>
      <c r="X426">
        <f t="shared" si="24"/>
        <v>43</v>
      </c>
      <c r="Y426">
        <f t="shared" si="25"/>
        <v>2.8666666666666667</v>
      </c>
      <c r="Z426">
        <f t="shared" si="26"/>
        <v>1.5766666666666669</v>
      </c>
      <c r="AA426">
        <f t="shared" si="27"/>
        <v>1.5766666666666669</v>
      </c>
    </row>
    <row r="427" spans="1:27" ht="14.25" customHeight="1" thickBot="1" x14ac:dyDescent="0.4">
      <c r="A427" t="s">
        <v>774</v>
      </c>
      <c r="B427" s="11" t="s">
        <v>775</v>
      </c>
      <c r="C427" t="s">
        <v>372</v>
      </c>
      <c r="D427" t="s">
        <v>395</v>
      </c>
      <c r="E427" s="15">
        <v>26</v>
      </c>
      <c r="F427" s="15">
        <v>97</v>
      </c>
      <c r="G427" s="15">
        <v>107</v>
      </c>
      <c r="H427" s="15">
        <v>23</v>
      </c>
      <c r="I427" s="15">
        <v>15</v>
      </c>
      <c r="J427" s="15">
        <v>5</v>
      </c>
      <c r="K427" s="15">
        <v>0</v>
      </c>
      <c r="L427" s="15">
        <v>3</v>
      </c>
      <c r="M427" s="15">
        <v>11</v>
      </c>
      <c r="N427" s="15">
        <v>11</v>
      </c>
      <c r="O427" s="15">
        <v>8</v>
      </c>
      <c r="P427" s="15">
        <v>0</v>
      </c>
      <c r="Q427" s="15">
        <v>26</v>
      </c>
      <c r="R427" s="15">
        <v>1</v>
      </c>
      <c r="S427" s="15">
        <v>1</v>
      </c>
      <c r="T427" s="15">
        <v>0</v>
      </c>
      <c r="U427" s="15">
        <v>0</v>
      </c>
      <c r="V427" s="15">
        <v>0</v>
      </c>
      <c r="W427" s="15">
        <v>0.24099999999999999</v>
      </c>
      <c r="X427">
        <f t="shared" si="24"/>
        <v>41</v>
      </c>
      <c r="Y427">
        <f t="shared" si="25"/>
        <v>2.7333333333333334</v>
      </c>
      <c r="Z427">
        <f t="shared" si="26"/>
        <v>1.5033333333333334</v>
      </c>
      <c r="AA427">
        <f t="shared" si="27"/>
        <v>1.5033333333333334</v>
      </c>
    </row>
    <row r="428" spans="1:27" ht="14.25" customHeight="1" thickBot="1" x14ac:dyDescent="0.4">
      <c r="A428" t="s">
        <v>167</v>
      </c>
      <c r="B428" s="11" t="s">
        <v>731</v>
      </c>
      <c r="C428" s="20" t="s">
        <v>369</v>
      </c>
      <c r="D428" t="s">
        <v>395</v>
      </c>
      <c r="E428" s="15">
        <v>23</v>
      </c>
      <c r="F428" s="15">
        <v>80</v>
      </c>
      <c r="G428" s="15">
        <v>89</v>
      </c>
      <c r="H428" s="15">
        <v>20</v>
      </c>
      <c r="I428" s="15">
        <v>14</v>
      </c>
      <c r="J428" s="15">
        <v>4</v>
      </c>
      <c r="K428" s="15">
        <v>0</v>
      </c>
      <c r="L428" s="15">
        <v>2</v>
      </c>
      <c r="M428" s="15">
        <v>9</v>
      </c>
      <c r="N428" s="15">
        <v>9</v>
      </c>
      <c r="O428" s="15">
        <v>6</v>
      </c>
      <c r="P428" s="15">
        <v>0</v>
      </c>
      <c r="Q428" s="15">
        <v>15</v>
      </c>
      <c r="R428" s="15">
        <v>1</v>
      </c>
      <c r="S428" s="15">
        <v>1</v>
      </c>
      <c r="T428" s="15">
        <v>1</v>
      </c>
      <c r="U428" s="15">
        <v>1</v>
      </c>
      <c r="V428" s="15">
        <v>0</v>
      </c>
      <c r="W428" s="15">
        <v>0.255</v>
      </c>
      <c r="X428">
        <f t="shared" si="24"/>
        <v>40</v>
      </c>
      <c r="Y428">
        <f t="shared" si="25"/>
        <v>2.6666666666666665</v>
      </c>
      <c r="Z428">
        <f t="shared" si="26"/>
        <v>1.4666666666666668</v>
      </c>
      <c r="AA428">
        <f t="shared" si="27"/>
        <v>1</v>
      </c>
    </row>
    <row r="429" spans="1:27" ht="14.25" customHeight="1" thickBot="1" x14ac:dyDescent="0.4">
      <c r="A429" t="s">
        <v>1169</v>
      </c>
      <c r="B429" s="11" t="s">
        <v>1170</v>
      </c>
      <c r="C429" t="s">
        <v>394</v>
      </c>
      <c r="D429" t="s">
        <v>395</v>
      </c>
      <c r="E429" s="15">
        <v>48</v>
      </c>
      <c r="F429" s="15">
        <v>167</v>
      </c>
      <c r="G429" s="15">
        <v>187</v>
      </c>
      <c r="H429" s="15">
        <v>32</v>
      </c>
      <c r="I429" s="15">
        <v>20</v>
      </c>
      <c r="J429" s="15">
        <v>7</v>
      </c>
      <c r="K429" s="15">
        <v>0</v>
      </c>
      <c r="L429" s="15">
        <v>5</v>
      </c>
      <c r="M429" s="15">
        <v>18</v>
      </c>
      <c r="N429" s="15">
        <v>18</v>
      </c>
      <c r="O429" s="15">
        <v>16</v>
      </c>
      <c r="P429" s="15">
        <v>0</v>
      </c>
      <c r="Q429" s="15">
        <v>68</v>
      </c>
      <c r="R429" s="15">
        <v>2</v>
      </c>
      <c r="S429" s="15">
        <v>1</v>
      </c>
      <c r="T429" s="15">
        <v>1</v>
      </c>
      <c r="U429" s="15">
        <v>1</v>
      </c>
      <c r="V429" s="15">
        <v>0</v>
      </c>
      <c r="W429" s="15">
        <v>0.193</v>
      </c>
      <c r="X429">
        <f t="shared" si="24"/>
        <v>39</v>
      </c>
      <c r="Y429">
        <f t="shared" si="25"/>
        <v>2.6</v>
      </c>
      <c r="Z429">
        <f t="shared" si="26"/>
        <v>1.4300000000000002</v>
      </c>
      <c r="AA429">
        <f t="shared" si="27"/>
        <v>1</v>
      </c>
    </row>
    <row r="430" spans="1:27" ht="14.25" customHeight="1" thickBot="1" x14ac:dyDescent="0.4">
      <c r="A430" t="s">
        <v>35</v>
      </c>
      <c r="B430" s="11" t="s">
        <v>1219</v>
      </c>
      <c r="C430" t="s">
        <v>385</v>
      </c>
      <c r="D430" t="s">
        <v>395</v>
      </c>
      <c r="E430" s="15">
        <v>29</v>
      </c>
      <c r="F430" s="15">
        <v>107</v>
      </c>
      <c r="G430" s="15">
        <v>121</v>
      </c>
      <c r="H430" s="15">
        <v>23</v>
      </c>
      <c r="I430" s="15">
        <v>15</v>
      </c>
      <c r="J430" s="15">
        <v>5</v>
      </c>
      <c r="K430" s="15">
        <v>0</v>
      </c>
      <c r="L430" s="15">
        <v>3</v>
      </c>
      <c r="M430" s="15">
        <v>13</v>
      </c>
      <c r="N430" s="15">
        <v>13</v>
      </c>
      <c r="O430" s="15">
        <v>10</v>
      </c>
      <c r="P430" s="15">
        <v>0</v>
      </c>
      <c r="Q430" s="15">
        <v>35</v>
      </c>
      <c r="R430" s="15">
        <v>2</v>
      </c>
      <c r="S430" s="15">
        <v>1</v>
      </c>
      <c r="T430" s="15">
        <v>1</v>
      </c>
      <c r="U430" s="15">
        <v>1</v>
      </c>
      <c r="V430" s="15">
        <v>0</v>
      </c>
      <c r="W430" s="15">
        <v>0.217</v>
      </c>
      <c r="X430">
        <f t="shared" si="24"/>
        <v>39</v>
      </c>
      <c r="Y430">
        <f t="shared" si="25"/>
        <v>2.6</v>
      </c>
      <c r="Z430">
        <f t="shared" si="26"/>
        <v>1.4300000000000002</v>
      </c>
      <c r="AA430">
        <f t="shared" si="27"/>
        <v>1</v>
      </c>
    </row>
    <row r="431" spans="1:27" ht="14.25" customHeight="1" thickBot="1" x14ac:dyDescent="0.4">
      <c r="A431" t="s">
        <v>182</v>
      </c>
      <c r="B431" s="11" t="s">
        <v>214</v>
      </c>
      <c r="C431" t="s">
        <v>394</v>
      </c>
      <c r="D431" t="s">
        <v>395</v>
      </c>
      <c r="E431" s="15">
        <v>24</v>
      </c>
      <c r="F431" s="15">
        <v>94</v>
      </c>
      <c r="G431" s="15">
        <v>101</v>
      </c>
      <c r="H431" s="15">
        <v>23</v>
      </c>
      <c r="I431" s="15">
        <v>17</v>
      </c>
      <c r="J431" s="15">
        <v>5</v>
      </c>
      <c r="K431" s="15">
        <v>0</v>
      </c>
      <c r="L431" s="15">
        <v>2</v>
      </c>
      <c r="M431" s="15">
        <v>11</v>
      </c>
      <c r="N431" s="15">
        <v>10</v>
      </c>
      <c r="O431" s="15">
        <v>5</v>
      </c>
      <c r="P431" s="15">
        <v>0</v>
      </c>
      <c r="Q431" s="15">
        <v>23</v>
      </c>
      <c r="R431" s="15">
        <v>1</v>
      </c>
      <c r="S431" s="15">
        <v>1</v>
      </c>
      <c r="T431" s="15">
        <v>1</v>
      </c>
      <c r="U431" s="15">
        <v>2</v>
      </c>
      <c r="V431" s="15">
        <v>1</v>
      </c>
      <c r="W431" s="15">
        <v>0.25</v>
      </c>
      <c r="X431">
        <f t="shared" si="24"/>
        <v>39</v>
      </c>
      <c r="Y431">
        <f t="shared" si="25"/>
        <v>2.6</v>
      </c>
      <c r="Z431">
        <f t="shared" si="26"/>
        <v>1.4300000000000002</v>
      </c>
      <c r="AA431">
        <f t="shared" si="27"/>
        <v>1</v>
      </c>
    </row>
    <row r="432" spans="1:27" ht="14.25" customHeight="1" thickBot="1" x14ac:dyDescent="0.4">
      <c r="A432" t="s">
        <v>1201</v>
      </c>
      <c r="B432" s="11" t="s">
        <v>752</v>
      </c>
      <c r="C432" t="s">
        <v>371</v>
      </c>
      <c r="D432" t="s">
        <v>395</v>
      </c>
      <c r="E432" s="15">
        <v>24</v>
      </c>
      <c r="F432" s="15">
        <v>95</v>
      </c>
      <c r="G432" s="15">
        <v>104</v>
      </c>
      <c r="H432" s="15">
        <v>22</v>
      </c>
      <c r="I432" s="15">
        <v>14</v>
      </c>
      <c r="J432" s="15">
        <v>5</v>
      </c>
      <c r="K432" s="15">
        <v>1</v>
      </c>
      <c r="L432" s="15">
        <v>2</v>
      </c>
      <c r="M432" s="15">
        <v>12</v>
      </c>
      <c r="N432" s="15">
        <v>10</v>
      </c>
      <c r="O432" s="15">
        <v>7</v>
      </c>
      <c r="P432" s="15">
        <v>0</v>
      </c>
      <c r="Q432" s="15">
        <v>28</v>
      </c>
      <c r="R432" s="15">
        <v>1</v>
      </c>
      <c r="S432" s="15">
        <v>1</v>
      </c>
      <c r="T432" s="15">
        <v>1</v>
      </c>
      <c r="U432" s="15">
        <v>3</v>
      </c>
      <c r="V432" s="15">
        <v>1</v>
      </c>
      <c r="W432" s="15">
        <v>0.23699999999999999</v>
      </c>
      <c r="X432">
        <f t="shared" si="24"/>
        <v>38</v>
      </c>
      <c r="Y432">
        <f t="shared" si="25"/>
        <v>2.5333333333333332</v>
      </c>
      <c r="Z432">
        <f t="shared" si="26"/>
        <v>1.3933333333333333</v>
      </c>
      <c r="AA432">
        <f t="shared" si="27"/>
        <v>1</v>
      </c>
    </row>
    <row r="433" spans="1:27" ht="14.25" customHeight="1" thickBot="1" x14ac:dyDescent="0.4">
      <c r="A433" t="s">
        <v>127</v>
      </c>
      <c r="B433" s="11" t="s">
        <v>1830</v>
      </c>
      <c r="C433" t="s">
        <v>382</v>
      </c>
      <c r="D433" t="s">
        <v>395</v>
      </c>
      <c r="E433" s="15">
        <v>23</v>
      </c>
      <c r="F433" s="15">
        <v>80</v>
      </c>
      <c r="G433" s="15">
        <v>90</v>
      </c>
      <c r="H433" s="15">
        <v>20</v>
      </c>
      <c r="I433" s="15">
        <v>13</v>
      </c>
      <c r="J433" s="15">
        <v>4</v>
      </c>
      <c r="K433" s="15">
        <v>0</v>
      </c>
      <c r="L433" s="15">
        <v>3</v>
      </c>
      <c r="M433" s="15">
        <v>10</v>
      </c>
      <c r="N433" s="15">
        <v>10</v>
      </c>
      <c r="O433" s="15">
        <v>7</v>
      </c>
      <c r="P433" s="15">
        <v>0</v>
      </c>
      <c r="Q433" s="15">
        <v>24</v>
      </c>
      <c r="R433" s="15">
        <v>1</v>
      </c>
      <c r="S433" s="15">
        <v>1</v>
      </c>
      <c r="T433" s="15">
        <v>1</v>
      </c>
      <c r="U433" s="15">
        <v>1</v>
      </c>
      <c r="V433" s="15">
        <v>0</v>
      </c>
      <c r="W433" s="15">
        <v>0.247</v>
      </c>
      <c r="X433">
        <f t="shared" si="24"/>
        <v>37</v>
      </c>
      <c r="Y433">
        <f t="shared" si="25"/>
        <v>2.4666666666666668</v>
      </c>
      <c r="Z433">
        <f t="shared" si="26"/>
        <v>1.3566666666666669</v>
      </c>
      <c r="AA433">
        <f t="shared" si="27"/>
        <v>1</v>
      </c>
    </row>
    <row r="434" spans="1:27" ht="14.25" customHeight="1" thickBot="1" x14ac:dyDescent="0.4">
      <c r="A434" t="s">
        <v>92</v>
      </c>
      <c r="B434" s="11" t="s">
        <v>1044</v>
      </c>
      <c r="C434" s="20" t="s">
        <v>377</v>
      </c>
      <c r="D434" t="s">
        <v>395</v>
      </c>
      <c r="E434" s="15">
        <v>26</v>
      </c>
      <c r="F434" s="15">
        <v>95</v>
      </c>
      <c r="G434" s="15">
        <v>105</v>
      </c>
      <c r="H434" s="15">
        <v>21</v>
      </c>
      <c r="I434" s="15">
        <v>13</v>
      </c>
      <c r="J434" s="15">
        <v>4</v>
      </c>
      <c r="K434" s="15">
        <v>1</v>
      </c>
      <c r="L434" s="15">
        <v>3</v>
      </c>
      <c r="M434" s="15">
        <v>11</v>
      </c>
      <c r="N434" s="15">
        <v>12</v>
      </c>
      <c r="O434" s="15">
        <v>8</v>
      </c>
      <c r="P434" s="15">
        <v>0</v>
      </c>
      <c r="Q434" s="15">
        <v>33</v>
      </c>
      <c r="R434" s="15">
        <v>1</v>
      </c>
      <c r="S434" s="15">
        <v>1</v>
      </c>
      <c r="T434" s="15">
        <v>1</v>
      </c>
      <c r="U434" s="15">
        <v>3</v>
      </c>
      <c r="V434" s="15">
        <v>1</v>
      </c>
      <c r="W434" s="15">
        <v>0.219</v>
      </c>
      <c r="X434">
        <f t="shared" si="24"/>
        <v>36</v>
      </c>
      <c r="Y434">
        <f t="shared" si="25"/>
        <v>2.4</v>
      </c>
      <c r="Z434">
        <f t="shared" si="26"/>
        <v>1.32</v>
      </c>
      <c r="AA434">
        <f t="shared" si="27"/>
        <v>1</v>
      </c>
    </row>
    <row r="435" spans="1:27" ht="14.25" customHeight="1" thickBot="1" x14ac:dyDescent="0.4">
      <c r="A435" t="s">
        <v>184</v>
      </c>
      <c r="B435" s="11" t="s">
        <v>244</v>
      </c>
      <c r="C435" s="9"/>
      <c r="D435" t="s">
        <v>395</v>
      </c>
      <c r="E435" s="15">
        <v>28</v>
      </c>
      <c r="F435" s="15">
        <v>103</v>
      </c>
      <c r="G435" s="15">
        <v>117</v>
      </c>
      <c r="H435" s="15">
        <v>21</v>
      </c>
      <c r="I435" s="15">
        <v>13</v>
      </c>
      <c r="J435" s="15">
        <v>4</v>
      </c>
      <c r="K435" s="15">
        <v>0</v>
      </c>
      <c r="L435" s="15">
        <v>4</v>
      </c>
      <c r="M435" s="15">
        <v>12</v>
      </c>
      <c r="N435" s="15">
        <v>12</v>
      </c>
      <c r="O435" s="15">
        <v>10</v>
      </c>
      <c r="P435" s="15">
        <v>0</v>
      </c>
      <c r="Q435" s="15">
        <v>36</v>
      </c>
      <c r="R435" s="15">
        <v>2</v>
      </c>
      <c r="S435" s="15">
        <v>1</v>
      </c>
      <c r="T435" s="15">
        <v>1</v>
      </c>
      <c r="U435" s="15">
        <v>1</v>
      </c>
      <c r="V435" s="15">
        <v>0</v>
      </c>
      <c r="W435" s="15">
        <v>0.20300000000000001</v>
      </c>
      <c r="X435">
        <f t="shared" si="24"/>
        <v>36</v>
      </c>
      <c r="Y435">
        <f t="shared" si="25"/>
        <v>2.4</v>
      </c>
      <c r="Z435">
        <f t="shared" si="26"/>
        <v>1.32</v>
      </c>
      <c r="AA435">
        <f t="shared" si="27"/>
        <v>1</v>
      </c>
    </row>
    <row r="436" spans="1:27" ht="14.25" customHeight="1" thickBot="1" x14ac:dyDescent="0.4">
      <c r="A436" t="s">
        <v>38</v>
      </c>
      <c r="B436" s="11" t="s">
        <v>419</v>
      </c>
      <c r="C436" t="s">
        <v>373</v>
      </c>
      <c r="D436" t="s">
        <v>395</v>
      </c>
      <c r="E436" s="15">
        <v>36</v>
      </c>
      <c r="F436" s="15">
        <v>127</v>
      </c>
      <c r="G436" s="15">
        <v>144</v>
      </c>
      <c r="H436" s="15">
        <v>25</v>
      </c>
      <c r="I436" s="15">
        <v>16</v>
      </c>
      <c r="J436" s="15">
        <v>6</v>
      </c>
      <c r="K436" s="15">
        <v>0</v>
      </c>
      <c r="L436" s="15">
        <v>3</v>
      </c>
      <c r="M436" s="15">
        <v>14</v>
      </c>
      <c r="N436" s="15">
        <v>13</v>
      </c>
      <c r="O436" s="15">
        <v>14</v>
      </c>
      <c r="P436" s="15">
        <v>0</v>
      </c>
      <c r="Q436" s="15">
        <v>46</v>
      </c>
      <c r="R436" s="15">
        <v>2</v>
      </c>
      <c r="S436" s="15">
        <v>1</v>
      </c>
      <c r="T436" s="15">
        <v>1</v>
      </c>
      <c r="U436" s="15">
        <v>2</v>
      </c>
      <c r="V436" s="15">
        <v>1</v>
      </c>
      <c r="W436" s="15">
        <v>0.20100000000000001</v>
      </c>
      <c r="X436">
        <f t="shared" si="24"/>
        <v>36</v>
      </c>
      <c r="Y436">
        <f t="shared" si="25"/>
        <v>2.4</v>
      </c>
      <c r="Z436">
        <f t="shared" si="26"/>
        <v>1.32</v>
      </c>
      <c r="AA436">
        <f t="shared" si="27"/>
        <v>1</v>
      </c>
    </row>
    <row r="437" spans="1:27" ht="14.25" customHeight="1" thickBot="1" x14ac:dyDescent="0.4">
      <c r="A437" t="s">
        <v>27</v>
      </c>
      <c r="B437" s="11" t="s">
        <v>1880</v>
      </c>
      <c r="C437" t="s">
        <v>1587</v>
      </c>
      <c r="D437" t="s">
        <v>395</v>
      </c>
      <c r="E437" s="15">
        <v>21</v>
      </c>
      <c r="F437" s="15">
        <v>77</v>
      </c>
      <c r="G437" s="15">
        <v>85</v>
      </c>
      <c r="H437" s="15">
        <v>18</v>
      </c>
      <c r="I437" s="15">
        <v>11</v>
      </c>
      <c r="J437" s="15">
        <v>4</v>
      </c>
      <c r="K437" s="15">
        <v>0</v>
      </c>
      <c r="L437" s="15">
        <v>3</v>
      </c>
      <c r="M437" s="15">
        <v>10</v>
      </c>
      <c r="N437" s="15">
        <v>11</v>
      </c>
      <c r="O437" s="15">
        <v>6</v>
      </c>
      <c r="P437" s="15">
        <v>1</v>
      </c>
      <c r="Q437" s="15">
        <v>24</v>
      </c>
      <c r="R437" s="15">
        <v>1</v>
      </c>
      <c r="S437" s="15">
        <v>1</v>
      </c>
      <c r="T437" s="15">
        <v>1</v>
      </c>
      <c r="U437" s="15">
        <v>1</v>
      </c>
      <c r="V437" s="15">
        <v>0</v>
      </c>
      <c r="W437" s="15">
        <v>0.23499999999999999</v>
      </c>
      <c r="X437">
        <f t="shared" si="24"/>
        <v>35</v>
      </c>
      <c r="Y437">
        <f t="shared" si="25"/>
        <v>2.3333333333333335</v>
      </c>
      <c r="Z437">
        <f t="shared" si="26"/>
        <v>1.2833333333333334</v>
      </c>
      <c r="AA437">
        <f t="shared" si="27"/>
        <v>1</v>
      </c>
    </row>
    <row r="438" spans="1:27" ht="14.25" customHeight="1" thickBot="1" x14ac:dyDescent="0.4">
      <c r="A438" t="s">
        <v>232</v>
      </c>
      <c r="B438" s="11" t="s">
        <v>1302</v>
      </c>
      <c r="C438" t="s">
        <v>1589</v>
      </c>
      <c r="D438" t="s">
        <v>395</v>
      </c>
      <c r="E438" s="15">
        <v>29</v>
      </c>
      <c r="F438" s="15">
        <v>104</v>
      </c>
      <c r="G438" s="15">
        <v>118</v>
      </c>
      <c r="H438" s="15">
        <v>23</v>
      </c>
      <c r="I438" s="15">
        <v>15</v>
      </c>
      <c r="J438" s="15">
        <v>4</v>
      </c>
      <c r="K438" s="15">
        <v>0</v>
      </c>
      <c r="L438" s="15">
        <v>4</v>
      </c>
      <c r="M438" s="15">
        <v>12</v>
      </c>
      <c r="N438" s="15">
        <v>13</v>
      </c>
      <c r="O438" s="15">
        <v>8</v>
      </c>
      <c r="P438" s="15">
        <v>0</v>
      </c>
      <c r="Q438" s="15">
        <v>37</v>
      </c>
      <c r="R438" s="15">
        <v>3</v>
      </c>
      <c r="S438" s="15">
        <v>1</v>
      </c>
      <c r="T438" s="15">
        <v>1</v>
      </c>
      <c r="U438" s="15">
        <v>1</v>
      </c>
      <c r="V438" s="15">
        <v>1</v>
      </c>
      <c r="W438" s="15">
        <v>0.22</v>
      </c>
      <c r="X438">
        <f t="shared" si="24"/>
        <v>35</v>
      </c>
      <c r="Y438">
        <f t="shared" si="25"/>
        <v>2.3333333333333335</v>
      </c>
      <c r="Z438">
        <f t="shared" si="26"/>
        <v>1.2833333333333334</v>
      </c>
      <c r="AA438">
        <f t="shared" si="27"/>
        <v>1</v>
      </c>
    </row>
    <row r="439" spans="1:27" ht="14.25" customHeight="1" thickBot="1" x14ac:dyDescent="0.4">
      <c r="A439" t="s">
        <v>120</v>
      </c>
      <c r="B439" s="11" t="s">
        <v>753</v>
      </c>
      <c r="C439" t="s">
        <v>386</v>
      </c>
      <c r="D439" t="s">
        <v>395</v>
      </c>
      <c r="E439" s="15">
        <v>24</v>
      </c>
      <c r="F439" s="15">
        <v>88</v>
      </c>
      <c r="G439" s="15">
        <v>98</v>
      </c>
      <c r="H439" s="15">
        <v>20</v>
      </c>
      <c r="I439" s="15">
        <v>13</v>
      </c>
      <c r="J439" s="15">
        <v>4</v>
      </c>
      <c r="K439" s="15">
        <v>1</v>
      </c>
      <c r="L439" s="15">
        <v>3</v>
      </c>
      <c r="M439" s="15">
        <v>10</v>
      </c>
      <c r="N439" s="15">
        <v>10</v>
      </c>
      <c r="O439" s="15">
        <v>7</v>
      </c>
      <c r="P439" s="15">
        <v>0</v>
      </c>
      <c r="Q439" s="15">
        <v>29</v>
      </c>
      <c r="R439" s="15">
        <v>1</v>
      </c>
      <c r="S439" s="15">
        <v>1</v>
      </c>
      <c r="T439" s="15">
        <v>1</v>
      </c>
      <c r="U439" s="15">
        <v>1</v>
      </c>
      <c r="V439" s="15">
        <v>0</v>
      </c>
      <c r="W439" s="15">
        <v>0.22600000000000001</v>
      </c>
      <c r="X439">
        <f t="shared" si="24"/>
        <v>35</v>
      </c>
      <c r="Y439">
        <f t="shared" si="25"/>
        <v>2.3333333333333335</v>
      </c>
      <c r="Z439">
        <f t="shared" si="26"/>
        <v>1.2833333333333334</v>
      </c>
      <c r="AA439">
        <f t="shared" si="27"/>
        <v>1</v>
      </c>
    </row>
    <row r="440" spans="1:27" ht="14.25" customHeight="1" thickBot="1" x14ac:dyDescent="0.4">
      <c r="A440" t="s">
        <v>227</v>
      </c>
      <c r="B440" s="11" t="s">
        <v>1837</v>
      </c>
      <c r="C440" t="s">
        <v>1591</v>
      </c>
      <c r="D440" t="s">
        <v>395</v>
      </c>
      <c r="E440" s="15">
        <v>23</v>
      </c>
      <c r="F440" s="15">
        <v>81</v>
      </c>
      <c r="G440" s="15">
        <v>90</v>
      </c>
      <c r="H440" s="15">
        <v>18</v>
      </c>
      <c r="I440" s="15">
        <v>12</v>
      </c>
      <c r="J440" s="15">
        <v>4</v>
      </c>
      <c r="K440" s="15">
        <v>0</v>
      </c>
      <c r="L440" s="15">
        <v>2</v>
      </c>
      <c r="M440" s="15">
        <v>9</v>
      </c>
      <c r="N440" s="15">
        <v>9</v>
      </c>
      <c r="O440" s="15">
        <v>7</v>
      </c>
      <c r="P440" s="15">
        <v>0</v>
      </c>
      <c r="Q440" s="15">
        <v>19</v>
      </c>
      <c r="R440" s="15">
        <v>1</v>
      </c>
      <c r="S440" s="15">
        <v>1</v>
      </c>
      <c r="T440" s="15">
        <v>1</v>
      </c>
      <c r="U440" s="15">
        <v>0</v>
      </c>
      <c r="V440" s="15">
        <v>0</v>
      </c>
      <c r="W440" s="15">
        <v>0.22600000000000001</v>
      </c>
      <c r="X440">
        <f t="shared" si="24"/>
        <v>34</v>
      </c>
      <c r="Y440">
        <f t="shared" si="25"/>
        <v>2.2666666666666666</v>
      </c>
      <c r="Z440">
        <f t="shared" si="26"/>
        <v>1.2466666666666668</v>
      </c>
      <c r="AA440">
        <f t="shared" si="27"/>
        <v>1</v>
      </c>
    </row>
    <row r="441" spans="1:27" ht="14.25" customHeight="1" thickBot="1" x14ac:dyDescent="0.4">
      <c r="A441" t="s">
        <v>1760</v>
      </c>
      <c r="B441" s="12" t="s">
        <v>1761</v>
      </c>
      <c r="C441" t="s">
        <v>372</v>
      </c>
      <c r="D441" t="s">
        <v>395</v>
      </c>
      <c r="E441" s="16">
        <v>21</v>
      </c>
      <c r="F441" s="16">
        <v>75</v>
      </c>
      <c r="G441" s="16">
        <v>86</v>
      </c>
      <c r="H441" s="16">
        <v>18</v>
      </c>
      <c r="I441" s="16">
        <v>13</v>
      </c>
      <c r="J441" s="16">
        <v>4</v>
      </c>
      <c r="K441" s="16">
        <v>0</v>
      </c>
      <c r="L441" s="16">
        <v>1</v>
      </c>
      <c r="M441" s="16">
        <v>9</v>
      </c>
      <c r="N441" s="16">
        <v>8</v>
      </c>
      <c r="O441" s="16">
        <v>9</v>
      </c>
      <c r="P441" s="16">
        <v>0</v>
      </c>
      <c r="Q441" s="16">
        <v>18</v>
      </c>
      <c r="R441" s="16">
        <v>1</v>
      </c>
      <c r="S441" s="16">
        <v>1</v>
      </c>
      <c r="T441" s="16">
        <v>0</v>
      </c>
      <c r="U441" s="16">
        <v>1</v>
      </c>
      <c r="V441" s="16">
        <v>0</v>
      </c>
      <c r="W441" s="16">
        <v>0.24399999999999999</v>
      </c>
      <c r="X441">
        <f t="shared" si="24"/>
        <v>34</v>
      </c>
      <c r="Y441">
        <f t="shared" si="25"/>
        <v>2.2666666666666666</v>
      </c>
      <c r="Z441">
        <f t="shared" si="26"/>
        <v>1.2466666666666668</v>
      </c>
      <c r="AA441">
        <f t="shared" si="27"/>
        <v>1</v>
      </c>
    </row>
    <row r="442" spans="1:27" ht="14.25" customHeight="1" thickBot="1" x14ac:dyDescent="0.4">
      <c r="A442" t="s">
        <v>166</v>
      </c>
      <c r="B442" s="11" t="s">
        <v>1050</v>
      </c>
      <c r="C442" t="s">
        <v>387</v>
      </c>
      <c r="D442" t="s">
        <v>395</v>
      </c>
      <c r="E442" s="15">
        <v>21</v>
      </c>
      <c r="F442" s="15">
        <v>75</v>
      </c>
      <c r="G442" s="15">
        <v>85</v>
      </c>
      <c r="H442" s="15">
        <v>17</v>
      </c>
      <c r="I442" s="15">
        <v>11</v>
      </c>
      <c r="J442" s="15">
        <v>3</v>
      </c>
      <c r="K442" s="15">
        <v>0</v>
      </c>
      <c r="L442" s="15">
        <v>3</v>
      </c>
      <c r="M442" s="15">
        <v>9</v>
      </c>
      <c r="N442" s="15">
        <v>9</v>
      </c>
      <c r="O442" s="15">
        <v>9</v>
      </c>
      <c r="P442" s="15">
        <v>0</v>
      </c>
      <c r="Q442" s="15">
        <v>23</v>
      </c>
      <c r="R442" s="15">
        <v>1</v>
      </c>
      <c r="S442" s="15">
        <v>1</v>
      </c>
      <c r="T442" s="15">
        <v>1</v>
      </c>
      <c r="U442" s="15">
        <v>1</v>
      </c>
      <c r="V442" s="15">
        <v>0</v>
      </c>
      <c r="W442" s="15">
        <v>0.224</v>
      </c>
      <c r="X442">
        <f t="shared" si="24"/>
        <v>34</v>
      </c>
      <c r="Y442">
        <f t="shared" si="25"/>
        <v>2.2666666666666666</v>
      </c>
      <c r="Z442">
        <f t="shared" si="26"/>
        <v>1.2466666666666668</v>
      </c>
      <c r="AA442">
        <f t="shared" si="27"/>
        <v>1</v>
      </c>
    </row>
    <row r="443" spans="1:27" ht="14.25" customHeight="1" thickBot="1" x14ac:dyDescent="0.4">
      <c r="A443" t="s">
        <v>41</v>
      </c>
      <c r="B443" s="11" t="s">
        <v>1909</v>
      </c>
      <c r="C443" t="s">
        <v>1587</v>
      </c>
      <c r="D443" t="s">
        <v>395</v>
      </c>
      <c r="E443" s="15">
        <v>24</v>
      </c>
      <c r="F443" s="15">
        <v>89</v>
      </c>
      <c r="G443" s="15">
        <v>97</v>
      </c>
      <c r="H443" s="15">
        <v>22</v>
      </c>
      <c r="I443" s="15">
        <v>15</v>
      </c>
      <c r="J443" s="15">
        <v>4</v>
      </c>
      <c r="K443" s="15">
        <v>1</v>
      </c>
      <c r="L443" s="15">
        <v>1</v>
      </c>
      <c r="M443" s="15">
        <v>10</v>
      </c>
      <c r="N443" s="15">
        <v>9</v>
      </c>
      <c r="O443" s="15">
        <v>5</v>
      </c>
      <c r="P443" s="15">
        <v>0</v>
      </c>
      <c r="Q443" s="15">
        <v>22</v>
      </c>
      <c r="R443" s="15">
        <v>1</v>
      </c>
      <c r="S443" s="15">
        <v>1</v>
      </c>
      <c r="T443" s="15">
        <v>1</v>
      </c>
      <c r="U443" s="15">
        <v>3</v>
      </c>
      <c r="V443" s="15">
        <v>1</v>
      </c>
      <c r="W443" s="15">
        <v>0.24199999999999999</v>
      </c>
      <c r="X443">
        <f t="shared" si="24"/>
        <v>34</v>
      </c>
      <c r="Y443">
        <f t="shared" si="25"/>
        <v>2.2666666666666666</v>
      </c>
      <c r="Z443">
        <f t="shared" si="26"/>
        <v>1.2466666666666668</v>
      </c>
      <c r="AA443">
        <f t="shared" si="27"/>
        <v>1</v>
      </c>
    </row>
    <row r="444" spans="1:27" ht="14.25" customHeight="1" thickBot="1" x14ac:dyDescent="0.4">
      <c r="A444" t="s">
        <v>1015</v>
      </c>
      <c r="B444" s="11" t="s">
        <v>101</v>
      </c>
      <c r="C444" t="s">
        <v>1590</v>
      </c>
      <c r="D444" t="s">
        <v>395</v>
      </c>
      <c r="E444" s="15">
        <v>23</v>
      </c>
      <c r="F444" s="15">
        <v>81</v>
      </c>
      <c r="G444" s="15">
        <v>92</v>
      </c>
      <c r="H444" s="15">
        <v>17</v>
      </c>
      <c r="I444" s="15">
        <v>11</v>
      </c>
      <c r="J444" s="15">
        <v>4</v>
      </c>
      <c r="K444" s="15">
        <v>0</v>
      </c>
      <c r="L444" s="15">
        <v>3</v>
      </c>
      <c r="M444" s="15">
        <v>9</v>
      </c>
      <c r="N444" s="15">
        <v>9</v>
      </c>
      <c r="O444" s="15">
        <v>9</v>
      </c>
      <c r="P444" s="15">
        <v>0</v>
      </c>
      <c r="Q444" s="15">
        <v>25</v>
      </c>
      <c r="R444" s="15">
        <v>1</v>
      </c>
      <c r="S444" s="15">
        <v>1</v>
      </c>
      <c r="T444" s="15">
        <v>1</v>
      </c>
      <c r="U444" s="15">
        <v>1</v>
      </c>
      <c r="V444" s="15">
        <v>0</v>
      </c>
      <c r="W444" s="15">
        <v>0.21199999999999999</v>
      </c>
      <c r="X444">
        <f t="shared" si="24"/>
        <v>34</v>
      </c>
      <c r="Y444">
        <f t="shared" si="25"/>
        <v>2.2666666666666666</v>
      </c>
      <c r="Z444">
        <f t="shared" si="26"/>
        <v>1.2466666666666668</v>
      </c>
      <c r="AA444">
        <f t="shared" si="27"/>
        <v>1</v>
      </c>
    </row>
    <row r="445" spans="1:27" ht="14.25" customHeight="1" thickBot="1" x14ac:dyDescent="0.4">
      <c r="A445" t="s">
        <v>232</v>
      </c>
      <c r="B445" s="11" t="s">
        <v>1000</v>
      </c>
      <c r="C445" t="s">
        <v>385</v>
      </c>
      <c r="D445" t="s">
        <v>395</v>
      </c>
      <c r="E445" s="15">
        <v>21</v>
      </c>
      <c r="F445" s="15">
        <v>79</v>
      </c>
      <c r="G445" s="15">
        <v>90</v>
      </c>
      <c r="H445" s="15">
        <v>18</v>
      </c>
      <c r="I445" s="15">
        <v>11</v>
      </c>
      <c r="J445" s="15">
        <v>3</v>
      </c>
      <c r="K445" s="15">
        <v>0</v>
      </c>
      <c r="L445" s="15">
        <v>4</v>
      </c>
      <c r="M445" s="15">
        <v>10</v>
      </c>
      <c r="N445" s="15">
        <v>11</v>
      </c>
      <c r="O445" s="15">
        <v>8</v>
      </c>
      <c r="P445" s="15">
        <v>0</v>
      </c>
      <c r="Q445" s="15">
        <v>28</v>
      </c>
      <c r="R445" s="15">
        <v>1</v>
      </c>
      <c r="S445" s="15">
        <v>1</v>
      </c>
      <c r="T445" s="15">
        <v>0</v>
      </c>
      <c r="U445" s="15">
        <v>0</v>
      </c>
      <c r="V445" s="15">
        <v>0</v>
      </c>
      <c r="W445" s="15">
        <v>0.222</v>
      </c>
      <c r="X445">
        <f t="shared" si="24"/>
        <v>34</v>
      </c>
      <c r="Y445">
        <f t="shared" si="25"/>
        <v>2.2666666666666666</v>
      </c>
      <c r="Z445">
        <f t="shared" si="26"/>
        <v>1.2466666666666668</v>
      </c>
      <c r="AA445">
        <f t="shared" si="27"/>
        <v>1</v>
      </c>
    </row>
    <row r="446" spans="1:27" ht="14.25" customHeight="1" thickBot="1" x14ac:dyDescent="0.4">
      <c r="A446" t="s">
        <v>1308</v>
      </c>
      <c r="B446" s="11" t="s">
        <v>1754</v>
      </c>
      <c r="C446" t="s">
        <v>381</v>
      </c>
      <c r="D446" t="s">
        <v>395</v>
      </c>
      <c r="E446" s="15">
        <v>21</v>
      </c>
      <c r="F446" s="15">
        <v>76</v>
      </c>
      <c r="G446" s="15">
        <v>88</v>
      </c>
      <c r="H446" s="15">
        <v>18</v>
      </c>
      <c r="I446" s="15">
        <v>13</v>
      </c>
      <c r="J446" s="15">
        <v>4</v>
      </c>
      <c r="K446" s="15">
        <v>0</v>
      </c>
      <c r="L446" s="15">
        <v>1</v>
      </c>
      <c r="M446" s="15">
        <v>9</v>
      </c>
      <c r="N446" s="15">
        <v>7</v>
      </c>
      <c r="O446" s="15">
        <v>9</v>
      </c>
      <c r="P446" s="15">
        <v>0</v>
      </c>
      <c r="Q446" s="15">
        <v>17</v>
      </c>
      <c r="R446" s="15">
        <v>1</v>
      </c>
      <c r="S446" s="15">
        <v>1</v>
      </c>
      <c r="T446" s="15">
        <v>1</v>
      </c>
      <c r="U446" s="15">
        <v>0</v>
      </c>
      <c r="V446" s="15">
        <v>0</v>
      </c>
      <c r="W446" s="15">
        <v>0.23799999999999999</v>
      </c>
      <c r="X446">
        <f t="shared" si="24"/>
        <v>33</v>
      </c>
      <c r="Y446">
        <f t="shared" si="25"/>
        <v>2.2000000000000002</v>
      </c>
      <c r="Z446">
        <f t="shared" si="26"/>
        <v>1.2100000000000002</v>
      </c>
      <c r="AA446">
        <f t="shared" si="27"/>
        <v>1</v>
      </c>
    </row>
    <row r="447" spans="1:27" ht="14.25" customHeight="1" thickBot="1" x14ac:dyDescent="0.4">
      <c r="A447" t="s">
        <v>2080</v>
      </c>
      <c r="B447" s="11" t="s">
        <v>2081</v>
      </c>
      <c r="C447" t="s">
        <v>376</v>
      </c>
      <c r="D447" t="s">
        <v>395</v>
      </c>
      <c r="E447" s="15">
        <v>21</v>
      </c>
      <c r="F447" s="15">
        <v>75</v>
      </c>
      <c r="G447" s="15">
        <v>85</v>
      </c>
      <c r="H447" s="15">
        <v>17</v>
      </c>
      <c r="I447" s="15">
        <v>12</v>
      </c>
      <c r="J447" s="15">
        <v>4</v>
      </c>
      <c r="K447" s="15">
        <v>0</v>
      </c>
      <c r="L447" s="15">
        <v>2</v>
      </c>
      <c r="M447" s="15">
        <v>9</v>
      </c>
      <c r="N447" s="15">
        <v>8</v>
      </c>
      <c r="O447" s="15">
        <v>9</v>
      </c>
      <c r="P447" s="15">
        <v>0</v>
      </c>
      <c r="Q447" s="15">
        <v>22</v>
      </c>
      <c r="R447" s="15">
        <v>1</v>
      </c>
      <c r="S447" s="15">
        <v>1</v>
      </c>
      <c r="T447" s="15">
        <v>1</v>
      </c>
      <c r="U447" s="15">
        <v>1</v>
      </c>
      <c r="V447" s="15">
        <v>0</v>
      </c>
      <c r="W447" s="15">
        <v>0.23200000000000001</v>
      </c>
      <c r="X447">
        <f t="shared" si="24"/>
        <v>33</v>
      </c>
      <c r="Y447">
        <f t="shared" si="25"/>
        <v>2.2000000000000002</v>
      </c>
      <c r="Z447">
        <f t="shared" si="26"/>
        <v>1.2100000000000002</v>
      </c>
      <c r="AA447">
        <f t="shared" si="27"/>
        <v>1</v>
      </c>
    </row>
    <row r="448" spans="1:27" ht="14.25" customHeight="1" thickBot="1" x14ac:dyDescent="0.4">
      <c r="A448" t="s">
        <v>589</v>
      </c>
      <c r="B448" s="11" t="s">
        <v>1163</v>
      </c>
      <c r="C448" t="s">
        <v>1589</v>
      </c>
      <c r="D448" t="s">
        <v>395</v>
      </c>
      <c r="E448" s="15">
        <v>19</v>
      </c>
      <c r="F448" s="15">
        <v>71</v>
      </c>
      <c r="G448" s="15">
        <v>79</v>
      </c>
      <c r="H448" s="15">
        <v>16</v>
      </c>
      <c r="I448" s="15">
        <v>11</v>
      </c>
      <c r="J448" s="15">
        <v>4</v>
      </c>
      <c r="K448" s="15">
        <v>0</v>
      </c>
      <c r="L448" s="15">
        <v>1</v>
      </c>
      <c r="M448" s="15">
        <v>8</v>
      </c>
      <c r="N448" s="15">
        <v>8</v>
      </c>
      <c r="O448" s="15">
        <v>6</v>
      </c>
      <c r="P448" s="15">
        <v>0</v>
      </c>
      <c r="Q448" s="15">
        <v>15</v>
      </c>
      <c r="R448" s="15">
        <v>1</v>
      </c>
      <c r="S448" s="15">
        <v>1</v>
      </c>
      <c r="T448" s="15">
        <v>1</v>
      </c>
      <c r="U448" s="15">
        <v>4</v>
      </c>
      <c r="V448" s="15">
        <v>2</v>
      </c>
      <c r="W448" s="15">
        <v>0.23300000000000001</v>
      </c>
      <c r="X448">
        <f t="shared" si="24"/>
        <v>32</v>
      </c>
      <c r="Y448">
        <f t="shared" si="25"/>
        <v>2.1333333333333333</v>
      </c>
      <c r="Z448">
        <f t="shared" si="26"/>
        <v>1.1733333333333333</v>
      </c>
      <c r="AA448">
        <f t="shared" si="27"/>
        <v>1</v>
      </c>
    </row>
    <row r="449" spans="1:27" ht="14.25" customHeight="1" thickBot="1" x14ac:dyDescent="0.4">
      <c r="A449" t="s">
        <v>765</v>
      </c>
      <c r="B449" s="11" t="s">
        <v>1849</v>
      </c>
      <c r="C449" t="s">
        <v>370</v>
      </c>
      <c r="D449" t="s">
        <v>395</v>
      </c>
      <c r="E449" s="15">
        <v>15</v>
      </c>
      <c r="F449" s="15">
        <v>55</v>
      </c>
      <c r="G449" s="15">
        <v>60</v>
      </c>
      <c r="H449" s="15">
        <v>15</v>
      </c>
      <c r="I449" s="15">
        <v>10</v>
      </c>
      <c r="J449" s="15">
        <v>3</v>
      </c>
      <c r="K449" s="15">
        <v>0</v>
      </c>
      <c r="L449" s="15">
        <v>2</v>
      </c>
      <c r="M449" s="15">
        <v>7</v>
      </c>
      <c r="N449" s="15">
        <v>7</v>
      </c>
      <c r="O449" s="15">
        <v>4</v>
      </c>
      <c r="P449" s="15">
        <v>0</v>
      </c>
      <c r="Q449" s="15">
        <v>10</v>
      </c>
      <c r="R449" s="15">
        <v>0</v>
      </c>
      <c r="S449" s="15">
        <v>0</v>
      </c>
      <c r="T449" s="15">
        <v>0</v>
      </c>
      <c r="U449" s="15">
        <v>0</v>
      </c>
      <c r="V449" s="15">
        <v>0</v>
      </c>
      <c r="W449" s="15">
        <v>0.26600000000000001</v>
      </c>
      <c r="X449">
        <f t="shared" si="24"/>
        <v>32</v>
      </c>
      <c r="Y449">
        <f t="shared" si="25"/>
        <v>2.1333333333333333</v>
      </c>
      <c r="Z449">
        <f t="shared" si="26"/>
        <v>1.1733333333333333</v>
      </c>
      <c r="AA449">
        <f t="shared" si="27"/>
        <v>1</v>
      </c>
    </row>
    <row r="450" spans="1:27" ht="14.25" customHeight="1" thickBot="1" x14ac:dyDescent="0.4">
      <c r="A450" t="s">
        <v>167</v>
      </c>
      <c r="B450" s="11" t="s">
        <v>234</v>
      </c>
      <c r="C450" t="s">
        <v>381</v>
      </c>
      <c r="D450" t="s">
        <v>395</v>
      </c>
      <c r="E450" s="15">
        <v>28</v>
      </c>
      <c r="F450" s="15">
        <v>100</v>
      </c>
      <c r="G450" s="15">
        <v>110</v>
      </c>
      <c r="H450" s="15">
        <v>21</v>
      </c>
      <c r="I450" s="15">
        <v>13</v>
      </c>
      <c r="J450" s="15">
        <v>5</v>
      </c>
      <c r="K450" s="15">
        <v>0</v>
      </c>
      <c r="L450" s="15">
        <v>3</v>
      </c>
      <c r="M450" s="15">
        <v>10</v>
      </c>
      <c r="N450" s="15">
        <v>11</v>
      </c>
      <c r="O450" s="15">
        <v>7</v>
      </c>
      <c r="P450" s="15">
        <v>0</v>
      </c>
      <c r="Q450" s="15">
        <v>32</v>
      </c>
      <c r="R450" s="15">
        <v>1</v>
      </c>
      <c r="S450" s="15">
        <v>1</v>
      </c>
      <c r="T450" s="15">
        <v>1</v>
      </c>
      <c r="U450" s="15">
        <v>2</v>
      </c>
      <c r="V450" s="15">
        <v>1</v>
      </c>
      <c r="W450" s="15">
        <v>0.21299999999999999</v>
      </c>
      <c r="X450">
        <f t="shared" ref="X450:X513" si="28">U450+(4*L450)+I450+(2*J450)+(3*K450)+O450-Q450-V450+M450+N450</f>
        <v>32</v>
      </c>
      <c r="Y450">
        <f t="shared" ref="Y450:Y513" si="29">X450/15</f>
        <v>2.1333333333333333</v>
      </c>
      <c r="Z450">
        <f t="shared" ref="Z450:Z513" si="30">IF(X450&gt;= 600,Y450*1.125,IF( X450&gt; 575,Y450*1.1,IF( X450&gt; 550,Y450*1.075,IF( X450&gt; 525,Y450*1.05,IF( X450&gt; 500,Y450*1.025,IF( X450&gt; 475,Y450,IF( X450&gt; 450,Y450*0.975,IF( X450&gt; 425,Y450*0.95,IF( X450&gt; 400,Y450*0.925,IF( X450&gt; 375,Y450*0.9,IF( X450&gt; 350,Y450*0.875,IF( X450&gt; 325,Y450*0.85,IF( X450&gt; 300,Y450*0.825,IF( X450&gt; 275,Y450*0.8,IF( X450&gt; 250,Y450*0.775,IF( X450&gt; 225,Y450*0.75,IF( X450&gt; 200,Y450*0.725,IF( X450&gt; 175,Y450*0.7,IF( X450&gt; 150,Y450*0.675,IF( X450&gt; 125,Y450*0.65,IF( X450&gt; 100,Y450*0.625,IF( X450&gt; 75,Y450*0.6,IF( X450&gt; 50,Y450*0.575,IF( X450&gt; 25,Y450*0.55,Y450*0.525))))))))))))))))))))))))</f>
        <v>1.1733333333333333</v>
      </c>
      <c r="AA450">
        <f t="shared" ref="AA450:AA513" si="31">IF(Z450 &lt; 1.5,1,Z450)</f>
        <v>1</v>
      </c>
    </row>
    <row r="451" spans="1:27" ht="14.25" customHeight="1" thickBot="1" x14ac:dyDescent="0.4">
      <c r="A451" t="s">
        <v>178</v>
      </c>
      <c r="B451" s="11" t="s">
        <v>511</v>
      </c>
      <c r="C451" s="23"/>
      <c r="D451" t="s">
        <v>395</v>
      </c>
      <c r="E451" s="15">
        <v>19</v>
      </c>
      <c r="F451" s="15">
        <v>74</v>
      </c>
      <c r="G451" s="15">
        <v>81</v>
      </c>
      <c r="H451" s="15">
        <v>18</v>
      </c>
      <c r="I451" s="15">
        <v>13</v>
      </c>
      <c r="J451" s="15">
        <v>3</v>
      </c>
      <c r="K451" s="15">
        <v>0</v>
      </c>
      <c r="L451" s="15">
        <v>2</v>
      </c>
      <c r="M451" s="15">
        <v>9</v>
      </c>
      <c r="N451" s="15">
        <v>8</v>
      </c>
      <c r="O451" s="15">
        <v>6</v>
      </c>
      <c r="P451" s="15">
        <v>0</v>
      </c>
      <c r="Q451" s="15">
        <v>20</v>
      </c>
      <c r="R451" s="15">
        <v>0</v>
      </c>
      <c r="S451" s="15">
        <v>1</v>
      </c>
      <c r="T451" s="15">
        <v>1</v>
      </c>
      <c r="U451" s="15">
        <v>3</v>
      </c>
      <c r="V451" s="15">
        <v>1</v>
      </c>
      <c r="W451" s="15">
        <v>0.24199999999999999</v>
      </c>
      <c r="X451">
        <f t="shared" si="28"/>
        <v>32</v>
      </c>
      <c r="Y451">
        <f t="shared" si="29"/>
        <v>2.1333333333333333</v>
      </c>
      <c r="Z451">
        <f t="shared" si="30"/>
        <v>1.1733333333333333</v>
      </c>
      <c r="AA451">
        <f t="shared" si="31"/>
        <v>1</v>
      </c>
    </row>
    <row r="452" spans="1:27" ht="14.25" customHeight="1" thickBot="1" x14ac:dyDescent="0.4">
      <c r="A452" t="s">
        <v>605</v>
      </c>
      <c r="B452" s="11" t="s">
        <v>1372</v>
      </c>
      <c r="C452" t="s">
        <v>385</v>
      </c>
      <c r="D452" t="s">
        <v>395</v>
      </c>
      <c r="E452" s="15">
        <v>16</v>
      </c>
      <c r="F452" s="15">
        <v>59</v>
      </c>
      <c r="G452" s="15">
        <v>66</v>
      </c>
      <c r="H452" s="15">
        <v>14</v>
      </c>
      <c r="I452" s="15">
        <v>9</v>
      </c>
      <c r="J452" s="15">
        <v>3</v>
      </c>
      <c r="K452" s="15">
        <v>0</v>
      </c>
      <c r="L452" s="15">
        <v>2</v>
      </c>
      <c r="M452" s="15">
        <v>7</v>
      </c>
      <c r="N452" s="15">
        <v>7</v>
      </c>
      <c r="O452" s="15">
        <v>5</v>
      </c>
      <c r="P452" s="15">
        <v>0</v>
      </c>
      <c r="Q452" s="15">
        <v>12</v>
      </c>
      <c r="R452" s="15">
        <v>1</v>
      </c>
      <c r="S452" s="15">
        <v>0</v>
      </c>
      <c r="T452" s="15">
        <v>0</v>
      </c>
      <c r="U452" s="15">
        <v>1</v>
      </c>
      <c r="V452" s="15">
        <v>0</v>
      </c>
      <c r="W452" s="15">
        <v>0.23699999999999999</v>
      </c>
      <c r="X452">
        <f t="shared" si="28"/>
        <v>31</v>
      </c>
      <c r="Y452">
        <f t="shared" si="29"/>
        <v>2.0666666666666669</v>
      </c>
      <c r="Z452">
        <f t="shared" si="30"/>
        <v>1.1366666666666669</v>
      </c>
      <c r="AA452">
        <f t="shared" si="31"/>
        <v>1</v>
      </c>
    </row>
    <row r="453" spans="1:27" ht="14.25" customHeight="1" thickBot="1" x14ac:dyDescent="0.4">
      <c r="A453" t="s">
        <v>98</v>
      </c>
      <c r="B453" s="11" t="s">
        <v>1881</v>
      </c>
      <c r="C453" t="s">
        <v>373</v>
      </c>
      <c r="D453" t="s">
        <v>395</v>
      </c>
      <c r="E453" s="15">
        <v>21</v>
      </c>
      <c r="F453" s="15">
        <v>76</v>
      </c>
      <c r="G453" s="15">
        <v>85</v>
      </c>
      <c r="H453" s="15">
        <v>17</v>
      </c>
      <c r="I453" s="15">
        <v>11</v>
      </c>
      <c r="J453" s="15">
        <v>4</v>
      </c>
      <c r="K453" s="15">
        <v>0</v>
      </c>
      <c r="L453" s="15">
        <v>2</v>
      </c>
      <c r="M453" s="15">
        <v>9</v>
      </c>
      <c r="N453" s="15">
        <v>9</v>
      </c>
      <c r="O453" s="15">
        <v>8</v>
      </c>
      <c r="P453" s="15">
        <v>0</v>
      </c>
      <c r="Q453" s="15">
        <v>23</v>
      </c>
      <c r="R453" s="15">
        <v>1</v>
      </c>
      <c r="S453" s="15">
        <v>1</v>
      </c>
      <c r="T453" s="15">
        <v>0</v>
      </c>
      <c r="U453" s="15">
        <v>2</v>
      </c>
      <c r="V453" s="15">
        <v>1</v>
      </c>
      <c r="W453" s="15">
        <v>0.22500000000000001</v>
      </c>
      <c r="X453">
        <f t="shared" si="28"/>
        <v>31</v>
      </c>
      <c r="Y453">
        <f t="shared" si="29"/>
        <v>2.0666666666666669</v>
      </c>
      <c r="Z453">
        <f t="shared" si="30"/>
        <v>1.1366666666666669</v>
      </c>
      <c r="AA453">
        <f t="shared" si="31"/>
        <v>1</v>
      </c>
    </row>
    <row r="454" spans="1:27" ht="14.25" customHeight="1" thickBot="1" x14ac:dyDescent="0.4">
      <c r="A454" t="s">
        <v>1850</v>
      </c>
      <c r="B454" s="11" t="s">
        <v>101</v>
      </c>
      <c r="C454" t="s">
        <v>379</v>
      </c>
      <c r="D454" t="s">
        <v>395</v>
      </c>
      <c r="E454" s="15">
        <v>17</v>
      </c>
      <c r="F454" s="15">
        <v>63</v>
      </c>
      <c r="G454" s="15">
        <v>68</v>
      </c>
      <c r="H454" s="15">
        <v>16</v>
      </c>
      <c r="I454" s="15">
        <v>10</v>
      </c>
      <c r="J454" s="15">
        <v>3</v>
      </c>
      <c r="K454" s="15">
        <v>0</v>
      </c>
      <c r="L454" s="15">
        <v>2</v>
      </c>
      <c r="M454" s="15">
        <v>8</v>
      </c>
      <c r="N454" s="15">
        <v>8</v>
      </c>
      <c r="O454" s="15">
        <v>3</v>
      </c>
      <c r="P454" s="15">
        <v>0</v>
      </c>
      <c r="Q454" s="15">
        <v>13</v>
      </c>
      <c r="R454" s="15">
        <v>1</v>
      </c>
      <c r="S454" s="15">
        <v>1</v>
      </c>
      <c r="T454" s="15">
        <v>0</v>
      </c>
      <c r="U454" s="15">
        <v>0</v>
      </c>
      <c r="V454" s="15">
        <v>0</v>
      </c>
      <c r="W454" s="15">
        <v>0.252</v>
      </c>
      <c r="X454">
        <f t="shared" si="28"/>
        <v>30</v>
      </c>
      <c r="Y454">
        <f t="shared" si="29"/>
        <v>2</v>
      </c>
      <c r="Z454">
        <f t="shared" si="30"/>
        <v>1.1000000000000001</v>
      </c>
      <c r="AA454">
        <f t="shared" si="31"/>
        <v>1</v>
      </c>
    </row>
    <row r="455" spans="1:27" ht="14.25" customHeight="1" thickBot="1" x14ac:dyDescent="0.4">
      <c r="A455" t="s">
        <v>115</v>
      </c>
      <c r="B455" s="11" t="s">
        <v>1231</v>
      </c>
      <c r="C455" t="s">
        <v>382</v>
      </c>
      <c r="D455" t="s">
        <v>395</v>
      </c>
      <c r="E455" s="15">
        <v>21</v>
      </c>
      <c r="F455" s="15">
        <v>75</v>
      </c>
      <c r="G455" s="15">
        <v>84</v>
      </c>
      <c r="H455" s="15">
        <v>17</v>
      </c>
      <c r="I455" s="15">
        <v>12</v>
      </c>
      <c r="J455" s="15">
        <v>3</v>
      </c>
      <c r="K455" s="15">
        <v>0</v>
      </c>
      <c r="L455" s="15">
        <v>2</v>
      </c>
      <c r="M455" s="15">
        <v>8</v>
      </c>
      <c r="N455" s="15">
        <v>8</v>
      </c>
      <c r="O455" s="15">
        <v>6</v>
      </c>
      <c r="P455" s="15">
        <v>0</v>
      </c>
      <c r="Q455" s="15">
        <v>19</v>
      </c>
      <c r="R455" s="15">
        <v>1</v>
      </c>
      <c r="S455" s="15">
        <v>1</v>
      </c>
      <c r="T455" s="15">
        <v>1</v>
      </c>
      <c r="U455" s="15">
        <v>1</v>
      </c>
      <c r="V455" s="15">
        <v>0</v>
      </c>
      <c r="W455" s="15">
        <v>0.223</v>
      </c>
      <c r="X455">
        <f t="shared" si="28"/>
        <v>30</v>
      </c>
      <c r="Y455">
        <f t="shared" si="29"/>
        <v>2</v>
      </c>
      <c r="Z455">
        <f t="shared" si="30"/>
        <v>1.1000000000000001</v>
      </c>
      <c r="AA455">
        <f t="shared" si="31"/>
        <v>1</v>
      </c>
    </row>
    <row r="456" spans="1:27" ht="14.25" customHeight="1" thickBot="1" x14ac:dyDescent="0.4">
      <c r="A456" t="s">
        <v>1627</v>
      </c>
      <c r="B456" s="11" t="s">
        <v>132</v>
      </c>
      <c r="C456" t="s">
        <v>394</v>
      </c>
      <c r="D456" t="s">
        <v>395</v>
      </c>
      <c r="E456" s="15">
        <v>24</v>
      </c>
      <c r="F456" s="15">
        <v>88</v>
      </c>
      <c r="G456" s="15">
        <v>96</v>
      </c>
      <c r="H456" s="15">
        <v>20</v>
      </c>
      <c r="I456" s="15">
        <v>13</v>
      </c>
      <c r="J456" s="15">
        <v>4</v>
      </c>
      <c r="K456" s="15">
        <v>0</v>
      </c>
      <c r="L456" s="15">
        <v>3</v>
      </c>
      <c r="M456" s="15">
        <v>10</v>
      </c>
      <c r="N456" s="15">
        <v>10</v>
      </c>
      <c r="O456" s="15">
        <v>6</v>
      </c>
      <c r="P456" s="15">
        <v>0</v>
      </c>
      <c r="Q456" s="15">
        <v>30</v>
      </c>
      <c r="R456" s="15">
        <v>1</v>
      </c>
      <c r="S456" s="15">
        <v>1</v>
      </c>
      <c r="T456" s="15">
        <v>1</v>
      </c>
      <c r="U456" s="15">
        <v>2</v>
      </c>
      <c r="V456" s="15">
        <v>1</v>
      </c>
      <c r="W456" s="15">
        <v>0.224</v>
      </c>
      <c r="X456">
        <f t="shared" si="28"/>
        <v>30</v>
      </c>
      <c r="Y456">
        <f t="shared" si="29"/>
        <v>2</v>
      </c>
      <c r="Z456">
        <f t="shared" si="30"/>
        <v>1.1000000000000001</v>
      </c>
      <c r="AA456">
        <f t="shared" si="31"/>
        <v>1</v>
      </c>
    </row>
    <row r="457" spans="1:27" ht="14.25" customHeight="1" thickBot="1" x14ac:dyDescent="0.4">
      <c r="A457" t="s">
        <v>102</v>
      </c>
      <c r="B457" s="11" t="s">
        <v>424</v>
      </c>
      <c r="C457" s="23"/>
      <c r="D457" t="s">
        <v>395</v>
      </c>
      <c r="E457" s="15">
        <v>19</v>
      </c>
      <c r="F457" s="15">
        <v>72</v>
      </c>
      <c r="G457" s="15">
        <v>80</v>
      </c>
      <c r="H457" s="15">
        <v>19</v>
      </c>
      <c r="I457" s="15">
        <v>14</v>
      </c>
      <c r="J457" s="15">
        <v>3</v>
      </c>
      <c r="K457" s="15">
        <v>0</v>
      </c>
      <c r="L457" s="15">
        <v>1</v>
      </c>
      <c r="M457" s="15">
        <v>8</v>
      </c>
      <c r="N457" s="15">
        <v>7</v>
      </c>
      <c r="O457" s="15">
        <v>6</v>
      </c>
      <c r="P457" s="15">
        <v>0</v>
      </c>
      <c r="Q457" s="15">
        <v>16</v>
      </c>
      <c r="R457" s="15">
        <v>1</v>
      </c>
      <c r="S457" s="15">
        <v>1</v>
      </c>
      <c r="T457" s="15">
        <v>0</v>
      </c>
      <c r="U457" s="15">
        <v>1</v>
      </c>
      <c r="V457" s="15">
        <v>0</v>
      </c>
      <c r="W457" s="15">
        <v>0.25800000000000001</v>
      </c>
      <c r="X457">
        <f t="shared" si="28"/>
        <v>30</v>
      </c>
      <c r="Y457">
        <f t="shared" si="29"/>
        <v>2</v>
      </c>
      <c r="Z457">
        <f t="shared" si="30"/>
        <v>1.1000000000000001</v>
      </c>
      <c r="AA457">
        <f t="shared" si="31"/>
        <v>1</v>
      </c>
    </row>
    <row r="458" spans="1:27" ht="14.25" customHeight="1" thickBot="1" x14ac:dyDescent="0.4">
      <c r="A458" t="s">
        <v>786</v>
      </c>
      <c r="B458" s="11" t="s">
        <v>787</v>
      </c>
      <c r="C458" t="s">
        <v>371</v>
      </c>
      <c r="D458" t="s">
        <v>395</v>
      </c>
      <c r="E458" s="15">
        <v>16</v>
      </c>
      <c r="F458" s="15">
        <v>63</v>
      </c>
      <c r="G458" s="15">
        <v>68</v>
      </c>
      <c r="H458" s="15">
        <v>17</v>
      </c>
      <c r="I458" s="15">
        <v>11</v>
      </c>
      <c r="J458" s="15">
        <v>4</v>
      </c>
      <c r="K458" s="15">
        <v>0</v>
      </c>
      <c r="L458" s="15">
        <v>1</v>
      </c>
      <c r="M458" s="15">
        <v>7</v>
      </c>
      <c r="N458" s="15">
        <v>7</v>
      </c>
      <c r="O458" s="15">
        <v>4</v>
      </c>
      <c r="P458" s="15">
        <v>0</v>
      </c>
      <c r="Q458" s="15">
        <v>12</v>
      </c>
      <c r="R458" s="15">
        <v>0</v>
      </c>
      <c r="S458" s="15">
        <v>0</v>
      </c>
      <c r="T458" s="15">
        <v>0</v>
      </c>
      <c r="U458" s="15">
        <v>2</v>
      </c>
      <c r="V458" s="15">
        <v>1</v>
      </c>
      <c r="W458" s="15">
        <v>0.26700000000000002</v>
      </c>
      <c r="X458">
        <f t="shared" si="28"/>
        <v>30</v>
      </c>
      <c r="Y458">
        <f t="shared" si="29"/>
        <v>2</v>
      </c>
      <c r="Z458">
        <f t="shared" si="30"/>
        <v>1.1000000000000001</v>
      </c>
      <c r="AA458">
        <f t="shared" si="31"/>
        <v>1</v>
      </c>
    </row>
    <row r="459" spans="1:27" ht="14.25" customHeight="1" thickBot="1" x14ac:dyDescent="0.4">
      <c r="A459" t="s">
        <v>116</v>
      </c>
      <c r="B459" s="11" t="s">
        <v>1172</v>
      </c>
      <c r="C459" s="20" t="s">
        <v>368</v>
      </c>
      <c r="D459" t="s">
        <v>395</v>
      </c>
      <c r="E459" s="15">
        <v>16</v>
      </c>
      <c r="F459" s="15">
        <v>60</v>
      </c>
      <c r="G459" s="15">
        <v>67</v>
      </c>
      <c r="H459" s="15">
        <v>15</v>
      </c>
      <c r="I459" s="15">
        <v>10</v>
      </c>
      <c r="J459" s="15">
        <v>3</v>
      </c>
      <c r="K459" s="15">
        <v>0</v>
      </c>
      <c r="L459" s="15">
        <v>2</v>
      </c>
      <c r="M459" s="15">
        <v>7</v>
      </c>
      <c r="N459" s="15">
        <v>7</v>
      </c>
      <c r="O459" s="15">
        <v>5</v>
      </c>
      <c r="P459" s="15">
        <v>0</v>
      </c>
      <c r="Q459" s="15">
        <v>14</v>
      </c>
      <c r="R459" s="15">
        <v>1</v>
      </c>
      <c r="S459" s="15">
        <v>1</v>
      </c>
      <c r="T459" s="15">
        <v>0</v>
      </c>
      <c r="U459" s="15">
        <v>1</v>
      </c>
      <c r="V459" s="15">
        <v>0</v>
      </c>
      <c r="W459" s="15">
        <v>0.248</v>
      </c>
      <c r="X459">
        <f t="shared" si="28"/>
        <v>30</v>
      </c>
      <c r="Y459">
        <f t="shared" si="29"/>
        <v>2</v>
      </c>
      <c r="Z459">
        <f t="shared" si="30"/>
        <v>1.1000000000000001</v>
      </c>
      <c r="AA459">
        <f t="shared" si="31"/>
        <v>1</v>
      </c>
    </row>
    <row r="460" spans="1:27" ht="14.25" customHeight="1" thickBot="1" x14ac:dyDescent="0.4">
      <c r="A460" t="s">
        <v>74</v>
      </c>
      <c r="B460" s="11" t="s">
        <v>450</v>
      </c>
      <c r="C460" s="23"/>
      <c r="D460" t="s">
        <v>395</v>
      </c>
      <c r="E460" s="15">
        <v>30</v>
      </c>
      <c r="F460" s="15">
        <v>104</v>
      </c>
      <c r="G460" s="15">
        <v>118</v>
      </c>
      <c r="H460" s="15">
        <v>21</v>
      </c>
      <c r="I460" s="15">
        <v>13</v>
      </c>
      <c r="J460" s="15">
        <v>4</v>
      </c>
      <c r="K460" s="15">
        <v>0</v>
      </c>
      <c r="L460" s="15">
        <v>3</v>
      </c>
      <c r="M460" s="15">
        <v>11</v>
      </c>
      <c r="N460" s="15">
        <v>11</v>
      </c>
      <c r="O460" s="15">
        <v>10</v>
      </c>
      <c r="P460" s="15">
        <v>0</v>
      </c>
      <c r="Q460" s="15">
        <v>36</v>
      </c>
      <c r="R460" s="15">
        <v>2</v>
      </c>
      <c r="S460" s="15">
        <v>1</v>
      </c>
      <c r="T460" s="15">
        <v>1</v>
      </c>
      <c r="U460" s="15">
        <v>1</v>
      </c>
      <c r="V460" s="15">
        <v>0</v>
      </c>
      <c r="W460" s="15">
        <v>0.20100000000000001</v>
      </c>
      <c r="X460">
        <f t="shared" si="28"/>
        <v>30</v>
      </c>
      <c r="Y460">
        <f t="shared" si="29"/>
        <v>2</v>
      </c>
      <c r="Z460">
        <f t="shared" si="30"/>
        <v>1.1000000000000001</v>
      </c>
      <c r="AA460">
        <f t="shared" si="31"/>
        <v>1</v>
      </c>
    </row>
    <row r="461" spans="1:27" ht="14.25" customHeight="1" thickBot="1" x14ac:dyDescent="0.4">
      <c r="A461" t="s">
        <v>1910</v>
      </c>
      <c r="B461" s="11" t="s">
        <v>1911</v>
      </c>
      <c r="C461" t="s">
        <v>369</v>
      </c>
      <c r="D461" t="s">
        <v>395</v>
      </c>
      <c r="E461" s="15">
        <v>19</v>
      </c>
      <c r="F461" s="15">
        <v>68</v>
      </c>
      <c r="G461" s="15">
        <v>79</v>
      </c>
      <c r="H461" s="15">
        <v>16</v>
      </c>
      <c r="I461" s="15">
        <v>11</v>
      </c>
      <c r="J461" s="15">
        <v>4</v>
      </c>
      <c r="K461" s="15">
        <v>0</v>
      </c>
      <c r="L461" s="15">
        <v>1</v>
      </c>
      <c r="M461" s="15">
        <v>8</v>
      </c>
      <c r="N461" s="15">
        <v>8</v>
      </c>
      <c r="O461" s="15">
        <v>9</v>
      </c>
      <c r="P461" s="15">
        <v>0</v>
      </c>
      <c r="Q461" s="15">
        <v>20</v>
      </c>
      <c r="R461" s="15">
        <v>1</v>
      </c>
      <c r="S461" s="15">
        <v>1</v>
      </c>
      <c r="T461" s="15">
        <v>0</v>
      </c>
      <c r="U461" s="15">
        <v>2</v>
      </c>
      <c r="V461" s="15">
        <v>1</v>
      </c>
      <c r="W461" s="15">
        <v>0.24</v>
      </c>
      <c r="X461">
        <f t="shared" si="28"/>
        <v>29</v>
      </c>
      <c r="Y461">
        <f t="shared" si="29"/>
        <v>1.9333333333333333</v>
      </c>
      <c r="Z461">
        <f t="shared" si="30"/>
        <v>1.0633333333333335</v>
      </c>
      <c r="AA461">
        <f t="shared" si="31"/>
        <v>1</v>
      </c>
    </row>
    <row r="462" spans="1:27" ht="14.25" customHeight="1" thickBot="1" x14ac:dyDescent="0.4">
      <c r="A462" t="s">
        <v>1375</v>
      </c>
      <c r="B462" s="11" t="s">
        <v>2082</v>
      </c>
      <c r="C462" s="20" t="s">
        <v>372</v>
      </c>
      <c r="D462" t="s">
        <v>395</v>
      </c>
      <c r="E462" s="15">
        <v>21</v>
      </c>
      <c r="F462" s="15">
        <v>75</v>
      </c>
      <c r="G462" s="15">
        <v>85</v>
      </c>
      <c r="H462" s="15">
        <v>17</v>
      </c>
      <c r="I462" s="15">
        <v>11</v>
      </c>
      <c r="J462" s="15">
        <v>4</v>
      </c>
      <c r="K462" s="15">
        <v>0</v>
      </c>
      <c r="L462" s="15">
        <v>2</v>
      </c>
      <c r="M462" s="15">
        <v>9</v>
      </c>
      <c r="N462" s="15">
        <v>8</v>
      </c>
      <c r="O462" s="15">
        <v>8</v>
      </c>
      <c r="P462" s="15">
        <v>0</v>
      </c>
      <c r="Q462" s="15">
        <v>25</v>
      </c>
      <c r="R462" s="15">
        <v>1</v>
      </c>
      <c r="S462" s="15">
        <v>1</v>
      </c>
      <c r="T462" s="15">
        <v>1</v>
      </c>
      <c r="U462" s="15">
        <v>1</v>
      </c>
      <c r="V462" s="15">
        <v>0</v>
      </c>
      <c r="W462" s="15">
        <v>0.23100000000000001</v>
      </c>
      <c r="X462">
        <f t="shared" si="28"/>
        <v>28</v>
      </c>
      <c r="Y462">
        <f t="shared" si="29"/>
        <v>1.8666666666666667</v>
      </c>
      <c r="Z462">
        <f t="shared" si="30"/>
        <v>1.0266666666666668</v>
      </c>
      <c r="AA462">
        <f t="shared" si="31"/>
        <v>1</v>
      </c>
    </row>
    <row r="463" spans="1:27" ht="14.25" customHeight="1" thickBot="1" x14ac:dyDescent="0.4">
      <c r="A463" t="s">
        <v>500</v>
      </c>
      <c r="B463" s="11" t="s">
        <v>1227</v>
      </c>
      <c r="C463" t="s">
        <v>371</v>
      </c>
      <c r="D463" t="s">
        <v>395</v>
      </c>
      <c r="E463" s="15">
        <v>19</v>
      </c>
      <c r="F463" s="15">
        <v>70</v>
      </c>
      <c r="G463" s="15">
        <v>78</v>
      </c>
      <c r="H463" s="15">
        <v>16</v>
      </c>
      <c r="I463" s="15">
        <v>10</v>
      </c>
      <c r="J463" s="15">
        <v>4</v>
      </c>
      <c r="K463" s="15">
        <v>0</v>
      </c>
      <c r="L463" s="15">
        <v>2</v>
      </c>
      <c r="M463" s="15">
        <v>8</v>
      </c>
      <c r="N463" s="15">
        <v>8</v>
      </c>
      <c r="O463" s="15">
        <v>6</v>
      </c>
      <c r="P463" s="15">
        <v>0</v>
      </c>
      <c r="Q463" s="15">
        <v>21</v>
      </c>
      <c r="R463" s="15">
        <v>1</v>
      </c>
      <c r="S463" s="15">
        <v>1</v>
      </c>
      <c r="T463" s="15">
        <v>0</v>
      </c>
      <c r="U463" s="15">
        <v>1</v>
      </c>
      <c r="V463" s="15">
        <v>0</v>
      </c>
      <c r="W463" s="15">
        <v>0.22700000000000001</v>
      </c>
      <c r="X463">
        <f t="shared" si="28"/>
        <v>28</v>
      </c>
      <c r="Y463">
        <f t="shared" si="29"/>
        <v>1.8666666666666667</v>
      </c>
      <c r="Z463">
        <f t="shared" si="30"/>
        <v>1.0266666666666668</v>
      </c>
      <c r="AA463">
        <f t="shared" si="31"/>
        <v>1</v>
      </c>
    </row>
    <row r="464" spans="1:27" ht="14.25" customHeight="1" thickBot="1" x14ac:dyDescent="0.4">
      <c r="A464" t="s">
        <v>481</v>
      </c>
      <c r="B464" s="11" t="s">
        <v>1464</v>
      </c>
      <c r="C464" s="23"/>
      <c r="D464" t="s">
        <v>395</v>
      </c>
      <c r="E464" s="15">
        <v>18</v>
      </c>
      <c r="F464" s="15">
        <v>67</v>
      </c>
      <c r="G464" s="15">
        <v>72</v>
      </c>
      <c r="H464" s="15">
        <v>17</v>
      </c>
      <c r="I464" s="15">
        <v>13</v>
      </c>
      <c r="J464" s="15">
        <v>3</v>
      </c>
      <c r="K464" s="15">
        <v>0</v>
      </c>
      <c r="L464" s="15">
        <v>1</v>
      </c>
      <c r="M464" s="15">
        <v>7</v>
      </c>
      <c r="N464" s="15">
        <v>6</v>
      </c>
      <c r="O464" s="15">
        <v>3</v>
      </c>
      <c r="P464" s="15">
        <v>0</v>
      </c>
      <c r="Q464" s="15">
        <v>12</v>
      </c>
      <c r="R464" s="15">
        <v>1</v>
      </c>
      <c r="S464" s="15">
        <v>1</v>
      </c>
      <c r="T464" s="15">
        <v>0</v>
      </c>
      <c r="U464" s="15">
        <v>2</v>
      </c>
      <c r="V464" s="15">
        <v>1</v>
      </c>
      <c r="W464" s="15">
        <v>0.247</v>
      </c>
      <c r="X464">
        <f t="shared" si="28"/>
        <v>28</v>
      </c>
      <c r="Y464">
        <f t="shared" si="29"/>
        <v>1.8666666666666667</v>
      </c>
      <c r="Z464">
        <f t="shared" si="30"/>
        <v>1.0266666666666668</v>
      </c>
      <c r="AA464">
        <f t="shared" si="31"/>
        <v>1</v>
      </c>
    </row>
    <row r="465" spans="1:27" ht="14.25" customHeight="1" thickBot="1" x14ac:dyDescent="0.4">
      <c r="A465" t="s">
        <v>296</v>
      </c>
      <c r="B465" s="11" t="s">
        <v>2086</v>
      </c>
      <c r="C465" t="s">
        <v>381</v>
      </c>
      <c r="D465" t="s">
        <v>395</v>
      </c>
      <c r="E465" s="15">
        <v>23</v>
      </c>
      <c r="F465" s="15">
        <v>84</v>
      </c>
      <c r="G465" s="15">
        <v>92</v>
      </c>
      <c r="H465" s="15">
        <v>19</v>
      </c>
      <c r="I465" s="15">
        <v>12</v>
      </c>
      <c r="J465" s="15">
        <v>4</v>
      </c>
      <c r="K465" s="15">
        <v>0</v>
      </c>
      <c r="L465" s="15">
        <v>2</v>
      </c>
      <c r="M465" s="15">
        <v>9</v>
      </c>
      <c r="N465" s="15">
        <v>9</v>
      </c>
      <c r="O465" s="15">
        <v>6</v>
      </c>
      <c r="P465" s="15">
        <v>0</v>
      </c>
      <c r="Q465" s="15">
        <v>26</v>
      </c>
      <c r="R465" s="15">
        <v>1</v>
      </c>
      <c r="S465" s="15">
        <v>1</v>
      </c>
      <c r="T465" s="15">
        <v>1</v>
      </c>
      <c r="U465" s="15">
        <v>1</v>
      </c>
      <c r="V465" s="15">
        <v>0</v>
      </c>
      <c r="W465" s="15">
        <v>0.223</v>
      </c>
      <c r="X465">
        <f t="shared" si="28"/>
        <v>27</v>
      </c>
      <c r="Y465">
        <f t="shared" si="29"/>
        <v>1.8</v>
      </c>
      <c r="Z465">
        <f t="shared" si="30"/>
        <v>0.9900000000000001</v>
      </c>
      <c r="AA465">
        <f t="shared" si="31"/>
        <v>1</v>
      </c>
    </row>
    <row r="466" spans="1:27" ht="14.25" customHeight="1" thickBot="1" x14ac:dyDescent="0.4">
      <c r="A466" t="s">
        <v>925</v>
      </c>
      <c r="B466" s="11" t="s">
        <v>926</v>
      </c>
      <c r="C466" t="s">
        <v>388</v>
      </c>
      <c r="D466" t="s">
        <v>395</v>
      </c>
      <c r="E466" s="15">
        <v>18</v>
      </c>
      <c r="F466" s="15">
        <v>63</v>
      </c>
      <c r="G466" s="15">
        <v>70</v>
      </c>
      <c r="H466" s="15">
        <v>15</v>
      </c>
      <c r="I466" s="15">
        <v>11</v>
      </c>
      <c r="J466" s="15">
        <v>3</v>
      </c>
      <c r="K466" s="15">
        <v>0</v>
      </c>
      <c r="L466" s="15">
        <v>1</v>
      </c>
      <c r="M466" s="15">
        <v>7</v>
      </c>
      <c r="N466" s="15">
        <v>7</v>
      </c>
      <c r="O466" s="15">
        <v>6</v>
      </c>
      <c r="P466" s="15">
        <v>0</v>
      </c>
      <c r="Q466" s="15">
        <v>15</v>
      </c>
      <c r="R466" s="15">
        <v>1</v>
      </c>
      <c r="S466" s="15">
        <v>1</v>
      </c>
      <c r="T466" s="15">
        <v>0</v>
      </c>
      <c r="U466" s="15">
        <v>1</v>
      </c>
      <c r="V466" s="15">
        <v>0</v>
      </c>
      <c r="W466" s="15">
        <v>0.245</v>
      </c>
      <c r="X466">
        <f t="shared" si="28"/>
        <v>27</v>
      </c>
      <c r="Y466">
        <f t="shared" si="29"/>
        <v>1.8</v>
      </c>
      <c r="Z466">
        <f t="shared" si="30"/>
        <v>0.9900000000000001</v>
      </c>
      <c r="AA466">
        <f t="shared" si="31"/>
        <v>1</v>
      </c>
    </row>
    <row r="467" spans="1:27" ht="14.25" customHeight="1" thickBot="1" x14ac:dyDescent="0.4">
      <c r="A467" t="s">
        <v>940</v>
      </c>
      <c r="B467" s="11" t="s">
        <v>941</v>
      </c>
      <c r="C467" t="s">
        <v>363</v>
      </c>
      <c r="D467" t="s">
        <v>395</v>
      </c>
      <c r="E467" s="15">
        <v>19</v>
      </c>
      <c r="F467" s="15">
        <v>71</v>
      </c>
      <c r="G467" s="15">
        <v>77</v>
      </c>
      <c r="H467" s="15">
        <v>15</v>
      </c>
      <c r="I467" s="15">
        <v>9</v>
      </c>
      <c r="J467" s="15">
        <v>3</v>
      </c>
      <c r="K467" s="15">
        <v>1</v>
      </c>
      <c r="L467" s="15">
        <v>2</v>
      </c>
      <c r="M467" s="15">
        <v>8</v>
      </c>
      <c r="N467" s="15">
        <v>9</v>
      </c>
      <c r="O467" s="15">
        <v>5</v>
      </c>
      <c r="P467" s="15">
        <v>0</v>
      </c>
      <c r="Q467" s="15">
        <v>22</v>
      </c>
      <c r="R467" s="15">
        <v>1</v>
      </c>
      <c r="S467" s="15">
        <v>1</v>
      </c>
      <c r="T467" s="15">
        <v>1</v>
      </c>
      <c r="U467" s="15">
        <v>1</v>
      </c>
      <c r="V467" s="15">
        <v>0</v>
      </c>
      <c r="W467" s="15">
        <v>0.218</v>
      </c>
      <c r="X467">
        <f t="shared" si="28"/>
        <v>27</v>
      </c>
      <c r="Y467">
        <f t="shared" si="29"/>
        <v>1.8</v>
      </c>
      <c r="Z467">
        <f t="shared" si="30"/>
        <v>0.9900000000000001</v>
      </c>
      <c r="AA467">
        <f t="shared" si="31"/>
        <v>1</v>
      </c>
    </row>
    <row r="468" spans="1:27" ht="14.25" customHeight="1" thickBot="1" x14ac:dyDescent="0.4">
      <c r="A468" t="s">
        <v>664</v>
      </c>
      <c r="B468" s="11" t="s">
        <v>954</v>
      </c>
      <c r="C468" s="23"/>
      <c r="D468" t="s">
        <v>395</v>
      </c>
      <c r="E468" s="15">
        <v>21</v>
      </c>
      <c r="F468" s="15">
        <v>76</v>
      </c>
      <c r="G468" s="15">
        <v>84</v>
      </c>
      <c r="H468" s="15">
        <v>16</v>
      </c>
      <c r="I468" s="15">
        <v>11</v>
      </c>
      <c r="J468" s="15">
        <v>4</v>
      </c>
      <c r="K468" s="15">
        <v>0</v>
      </c>
      <c r="L468" s="15">
        <v>1</v>
      </c>
      <c r="M468" s="15">
        <v>8</v>
      </c>
      <c r="N468" s="15">
        <v>8</v>
      </c>
      <c r="O468" s="15">
        <v>6</v>
      </c>
      <c r="P468" s="15">
        <v>0</v>
      </c>
      <c r="Q468" s="15">
        <v>20</v>
      </c>
      <c r="R468" s="15">
        <v>1</v>
      </c>
      <c r="S468" s="15">
        <v>1</v>
      </c>
      <c r="T468" s="15">
        <v>1</v>
      </c>
      <c r="U468" s="15">
        <v>1</v>
      </c>
      <c r="V468" s="15">
        <v>0</v>
      </c>
      <c r="W468" s="15">
        <v>0.216</v>
      </c>
      <c r="X468">
        <f t="shared" si="28"/>
        <v>26</v>
      </c>
      <c r="Y468">
        <f t="shared" si="29"/>
        <v>1.7333333333333334</v>
      </c>
      <c r="Z468">
        <f t="shared" si="30"/>
        <v>0.95333333333333348</v>
      </c>
      <c r="AA468">
        <f t="shared" si="31"/>
        <v>1</v>
      </c>
    </row>
    <row r="469" spans="1:27" ht="14.25" customHeight="1" thickBot="1" x14ac:dyDescent="0.4">
      <c r="A469" t="s">
        <v>168</v>
      </c>
      <c r="B469" s="11" t="s">
        <v>1492</v>
      </c>
      <c r="C469" t="s">
        <v>376</v>
      </c>
      <c r="D469" t="s">
        <v>395</v>
      </c>
      <c r="E469" s="15">
        <v>15</v>
      </c>
      <c r="F469" s="15">
        <v>54</v>
      </c>
      <c r="G469" s="15">
        <v>59</v>
      </c>
      <c r="H469" s="15">
        <v>13</v>
      </c>
      <c r="I469" s="15">
        <v>9</v>
      </c>
      <c r="J469" s="15">
        <v>3</v>
      </c>
      <c r="K469" s="15">
        <v>0</v>
      </c>
      <c r="L469" s="15">
        <v>1</v>
      </c>
      <c r="M469" s="15">
        <v>6</v>
      </c>
      <c r="N469" s="15">
        <v>6</v>
      </c>
      <c r="O469" s="15">
        <v>4</v>
      </c>
      <c r="P469" s="15">
        <v>0</v>
      </c>
      <c r="Q469" s="15">
        <v>10</v>
      </c>
      <c r="R469" s="15">
        <v>1</v>
      </c>
      <c r="S469" s="15">
        <v>0</v>
      </c>
      <c r="T469" s="15">
        <v>0</v>
      </c>
      <c r="U469" s="15">
        <v>1</v>
      </c>
      <c r="V469" s="15">
        <v>0</v>
      </c>
      <c r="W469" s="15">
        <v>0.247</v>
      </c>
      <c r="X469">
        <f t="shared" si="28"/>
        <v>26</v>
      </c>
      <c r="Y469">
        <f t="shared" si="29"/>
        <v>1.7333333333333334</v>
      </c>
      <c r="Z469">
        <f t="shared" si="30"/>
        <v>0.95333333333333348</v>
      </c>
      <c r="AA469">
        <f t="shared" si="31"/>
        <v>1</v>
      </c>
    </row>
    <row r="470" spans="1:27" ht="14.25" customHeight="1" thickBot="1" x14ac:dyDescent="0.4">
      <c r="A470" t="s">
        <v>62</v>
      </c>
      <c r="B470" s="11" t="s">
        <v>1741</v>
      </c>
      <c r="C470" s="20" t="s">
        <v>369</v>
      </c>
      <c r="D470" t="s">
        <v>395</v>
      </c>
      <c r="E470" s="15">
        <v>19</v>
      </c>
      <c r="F470" s="15">
        <v>70</v>
      </c>
      <c r="G470" s="15">
        <v>78</v>
      </c>
      <c r="H470" s="15">
        <v>16</v>
      </c>
      <c r="I470" s="15">
        <v>11</v>
      </c>
      <c r="J470" s="15">
        <v>3</v>
      </c>
      <c r="K470" s="15">
        <v>0</v>
      </c>
      <c r="L470" s="15">
        <v>1</v>
      </c>
      <c r="M470" s="15">
        <v>7</v>
      </c>
      <c r="N470" s="15">
        <v>7</v>
      </c>
      <c r="O470" s="15">
        <v>6</v>
      </c>
      <c r="P470" s="15">
        <v>0</v>
      </c>
      <c r="Q470" s="15">
        <v>15</v>
      </c>
      <c r="R470" s="15">
        <v>1</v>
      </c>
      <c r="S470" s="15">
        <v>1</v>
      </c>
      <c r="T470" s="15">
        <v>1</v>
      </c>
      <c r="U470" s="15">
        <v>1</v>
      </c>
      <c r="V470" s="15">
        <v>1</v>
      </c>
      <c r="W470" s="15">
        <v>0.22600000000000001</v>
      </c>
      <c r="X470">
        <f t="shared" si="28"/>
        <v>26</v>
      </c>
      <c r="Y470">
        <f t="shared" si="29"/>
        <v>1.7333333333333334</v>
      </c>
      <c r="Z470">
        <f t="shared" si="30"/>
        <v>0.95333333333333348</v>
      </c>
      <c r="AA470">
        <f t="shared" si="31"/>
        <v>1</v>
      </c>
    </row>
    <row r="471" spans="1:27" ht="14.25" customHeight="1" thickBot="1" x14ac:dyDescent="0.4">
      <c r="A471" t="s">
        <v>328</v>
      </c>
      <c r="B471" s="11" t="s">
        <v>2084</v>
      </c>
      <c r="C471" t="s">
        <v>374</v>
      </c>
      <c r="D471" t="s">
        <v>395</v>
      </c>
      <c r="E471" s="15">
        <v>16</v>
      </c>
      <c r="F471" s="15">
        <v>60</v>
      </c>
      <c r="G471" s="15">
        <v>66</v>
      </c>
      <c r="H471" s="15">
        <v>14</v>
      </c>
      <c r="I471" s="15">
        <v>10</v>
      </c>
      <c r="J471" s="15">
        <v>3</v>
      </c>
      <c r="K471" s="15">
        <v>0</v>
      </c>
      <c r="L471" s="15">
        <v>1</v>
      </c>
      <c r="M471" s="15">
        <v>7</v>
      </c>
      <c r="N471" s="15">
        <v>6</v>
      </c>
      <c r="O471" s="15">
        <v>4</v>
      </c>
      <c r="P471" s="15">
        <v>0</v>
      </c>
      <c r="Q471" s="15">
        <v>13</v>
      </c>
      <c r="R471" s="15">
        <v>1</v>
      </c>
      <c r="S471" s="15">
        <v>0</v>
      </c>
      <c r="T471" s="15">
        <v>0</v>
      </c>
      <c r="U471" s="15">
        <v>1</v>
      </c>
      <c r="V471" s="15">
        <v>0</v>
      </c>
      <c r="W471" s="15">
        <v>0.23699999999999999</v>
      </c>
      <c r="X471">
        <f t="shared" si="28"/>
        <v>25</v>
      </c>
      <c r="Y471">
        <f t="shared" si="29"/>
        <v>1.6666666666666667</v>
      </c>
      <c r="Z471">
        <f t="shared" si="30"/>
        <v>0.87500000000000011</v>
      </c>
      <c r="AA471">
        <f t="shared" si="31"/>
        <v>1</v>
      </c>
    </row>
    <row r="472" spans="1:27" ht="14.25" customHeight="1" thickBot="1" x14ac:dyDescent="0.4">
      <c r="A472" t="s">
        <v>1300</v>
      </c>
      <c r="B472" s="11" t="s">
        <v>1301</v>
      </c>
      <c r="C472" s="20" t="s">
        <v>363</v>
      </c>
      <c r="D472" t="s">
        <v>395</v>
      </c>
      <c r="E472" s="15">
        <v>16</v>
      </c>
      <c r="F472" s="15">
        <v>61</v>
      </c>
      <c r="G472" s="15">
        <v>66</v>
      </c>
      <c r="H472" s="15">
        <v>13</v>
      </c>
      <c r="I472" s="15">
        <v>8</v>
      </c>
      <c r="J472" s="15">
        <v>3</v>
      </c>
      <c r="K472" s="15">
        <v>0</v>
      </c>
      <c r="L472" s="15">
        <v>3</v>
      </c>
      <c r="M472" s="15">
        <v>7</v>
      </c>
      <c r="N472" s="15">
        <v>8</v>
      </c>
      <c r="O472" s="15">
        <v>4</v>
      </c>
      <c r="P472" s="15">
        <v>0</v>
      </c>
      <c r="Q472" s="15">
        <v>21</v>
      </c>
      <c r="R472" s="15">
        <v>1</v>
      </c>
      <c r="S472" s="15">
        <v>0</v>
      </c>
      <c r="T472" s="15">
        <v>0</v>
      </c>
      <c r="U472" s="15">
        <v>1</v>
      </c>
      <c r="V472" s="15">
        <v>0</v>
      </c>
      <c r="W472" s="15">
        <v>0.22</v>
      </c>
      <c r="X472">
        <f t="shared" si="28"/>
        <v>25</v>
      </c>
      <c r="Y472">
        <f t="shared" si="29"/>
        <v>1.6666666666666667</v>
      </c>
      <c r="Z472">
        <f t="shared" si="30"/>
        <v>0.87500000000000011</v>
      </c>
      <c r="AA472">
        <f t="shared" si="31"/>
        <v>1</v>
      </c>
    </row>
    <row r="473" spans="1:27" ht="14.25" customHeight="1" thickBot="1" x14ac:dyDescent="0.4">
      <c r="A473" t="s">
        <v>1610</v>
      </c>
      <c r="B473" s="11" t="s">
        <v>114</v>
      </c>
      <c r="C473" s="23"/>
      <c r="D473" t="s">
        <v>395</v>
      </c>
      <c r="E473" s="15">
        <v>18</v>
      </c>
      <c r="F473" s="15">
        <v>69</v>
      </c>
      <c r="G473" s="15">
        <v>75</v>
      </c>
      <c r="H473" s="15">
        <v>16</v>
      </c>
      <c r="I473" s="15">
        <v>12</v>
      </c>
      <c r="J473" s="15">
        <v>3</v>
      </c>
      <c r="K473" s="15">
        <v>0</v>
      </c>
      <c r="L473" s="15">
        <v>1</v>
      </c>
      <c r="M473" s="15">
        <v>7</v>
      </c>
      <c r="N473" s="15">
        <v>6</v>
      </c>
      <c r="O473" s="15">
        <v>4</v>
      </c>
      <c r="P473" s="15">
        <v>0</v>
      </c>
      <c r="Q473" s="15">
        <v>15</v>
      </c>
      <c r="R473" s="15">
        <v>1</v>
      </c>
      <c r="S473" s="15">
        <v>1</v>
      </c>
      <c r="T473" s="15">
        <v>1</v>
      </c>
      <c r="U473" s="15">
        <v>1</v>
      </c>
      <c r="V473" s="15">
        <v>0</v>
      </c>
      <c r="W473" s="15">
        <v>0.23400000000000001</v>
      </c>
      <c r="X473">
        <f t="shared" si="28"/>
        <v>25</v>
      </c>
      <c r="Y473">
        <f t="shared" si="29"/>
        <v>1.6666666666666667</v>
      </c>
      <c r="Z473">
        <f t="shared" si="30"/>
        <v>0.87500000000000011</v>
      </c>
      <c r="AA473">
        <f t="shared" si="31"/>
        <v>1</v>
      </c>
    </row>
    <row r="474" spans="1:27" ht="14.25" customHeight="1" thickBot="1" x14ac:dyDescent="0.4">
      <c r="A474" t="s">
        <v>102</v>
      </c>
      <c r="B474" s="11" t="s">
        <v>1885</v>
      </c>
      <c r="C474" t="s">
        <v>388</v>
      </c>
      <c r="D474" t="s">
        <v>395</v>
      </c>
      <c r="E474" s="15">
        <v>21</v>
      </c>
      <c r="F474" s="15">
        <v>73</v>
      </c>
      <c r="G474" s="15">
        <v>84</v>
      </c>
      <c r="H474" s="15">
        <v>16</v>
      </c>
      <c r="I474" s="15">
        <v>9</v>
      </c>
      <c r="J474" s="15">
        <v>3</v>
      </c>
      <c r="K474" s="15">
        <v>0</v>
      </c>
      <c r="L474" s="15">
        <v>3</v>
      </c>
      <c r="M474" s="15">
        <v>9</v>
      </c>
      <c r="N474" s="15">
        <v>9</v>
      </c>
      <c r="O474" s="15">
        <v>8</v>
      </c>
      <c r="P474" s="15">
        <v>1</v>
      </c>
      <c r="Q474" s="15">
        <v>29</v>
      </c>
      <c r="R474" s="15">
        <v>1</v>
      </c>
      <c r="S474" s="15">
        <v>1</v>
      </c>
      <c r="T474" s="15">
        <v>1</v>
      </c>
      <c r="U474" s="15">
        <v>1</v>
      </c>
      <c r="V474" s="15">
        <v>0</v>
      </c>
      <c r="W474" s="15">
        <v>0.217</v>
      </c>
      <c r="X474">
        <f t="shared" si="28"/>
        <v>25</v>
      </c>
      <c r="Y474">
        <f t="shared" si="29"/>
        <v>1.6666666666666667</v>
      </c>
      <c r="Z474">
        <f t="shared" si="30"/>
        <v>0.87500000000000011</v>
      </c>
      <c r="AA474">
        <f t="shared" si="31"/>
        <v>1</v>
      </c>
    </row>
    <row r="475" spans="1:27" ht="14.25" customHeight="1" thickBot="1" x14ac:dyDescent="0.4">
      <c r="A475" t="s">
        <v>125</v>
      </c>
      <c r="B475" s="11" t="s">
        <v>1609</v>
      </c>
      <c r="C475" s="9"/>
      <c r="D475" t="s">
        <v>395</v>
      </c>
      <c r="E475" s="15">
        <v>13</v>
      </c>
      <c r="F475" s="15">
        <v>49</v>
      </c>
      <c r="G475" s="15">
        <v>56</v>
      </c>
      <c r="H475" s="15">
        <v>12</v>
      </c>
      <c r="I475" s="15">
        <v>8</v>
      </c>
      <c r="J475" s="15">
        <v>2</v>
      </c>
      <c r="K475" s="15">
        <v>0</v>
      </c>
      <c r="L475" s="15">
        <v>1</v>
      </c>
      <c r="M475" s="15">
        <v>7</v>
      </c>
      <c r="N475" s="15">
        <v>5</v>
      </c>
      <c r="O475" s="15">
        <v>6</v>
      </c>
      <c r="P475" s="15">
        <v>0</v>
      </c>
      <c r="Q475" s="15">
        <v>12</v>
      </c>
      <c r="R475" s="15">
        <v>0</v>
      </c>
      <c r="S475" s="15">
        <v>0</v>
      </c>
      <c r="T475" s="15">
        <v>0</v>
      </c>
      <c r="U475" s="15">
        <v>2</v>
      </c>
      <c r="V475" s="15">
        <v>1</v>
      </c>
      <c r="W475" s="15">
        <v>0.23699999999999999</v>
      </c>
      <c r="X475">
        <f t="shared" si="28"/>
        <v>23</v>
      </c>
      <c r="Y475">
        <f t="shared" si="29"/>
        <v>1.5333333333333334</v>
      </c>
      <c r="Z475">
        <f t="shared" si="30"/>
        <v>0.80500000000000005</v>
      </c>
      <c r="AA475">
        <f t="shared" si="31"/>
        <v>1</v>
      </c>
    </row>
    <row r="476" spans="1:27" ht="14.25" customHeight="1" thickBot="1" x14ac:dyDescent="0.4">
      <c r="A476" t="s">
        <v>1311</v>
      </c>
      <c r="B476" s="11" t="s">
        <v>1312</v>
      </c>
      <c r="C476" t="s">
        <v>384</v>
      </c>
      <c r="D476" t="s">
        <v>395</v>
      </c>
      <c r="E476" s="15">
        <v>18</v>
      </c>
      <c r="F476" s="15">
        <v>64</v>
      </c>
      <c r="G476" s="15">
        <v>72</v>
      </c>
      <c r="H476" s="15">
        <v>14</v>
      </c>
      <c r="I476" s="15">
        <v>9</v>
      </c>
      <c r="J476" s="15">
        <v>3</v>
      </c>
      <c r="K476" s="15">
        <v>0</v>
      </c>
      <c r="L476" s="15">
        <v>2</v>
      </c>
      <c r="M476" s="15">
        <v>8</v>
      </c>
      <c r="N476" s="15">
        <v>7</v>
      </c>
      <c r="O476" s="15">
        <v>6</v>
      </c>
      <c r="P476" s="15">
        <v>0</v>
      </c>
      <c r="Q476" s="15">
        <v>23</v>
      </c>
      <c r="R476" s="15">
        <v>1</v>
      </c>
      <c r="S476" s="15">
        <v>1</v>
      </c>
      <c r="T476" s="15">
        <v>0</v>
      </c>
      <c r="U476" s="15">
        <v>3</v>
      </c>
      <c r="V476" s="15">
        <v>1</v>
      </c>
      <c r="W476" s="15">
        <v>0.215</v>
      </c>
      <c r="X476">
        <f t="shared" si="28"/>
        <v>23</v>
      </c>
      <c r="Y476">
        <f t="shared" si="29"/>
        <v>1.5333333333333334</v>
      </c>
      <c r="Z476">
        <f t="shared" si="30"/>
        <v>0.80500000000000005</v>
      </c>
      <c r="AA476">
        <f t="shared" si="31"/>
        <v>1</v>
      </c>
    </row>
    <row r="477" spans="1:27" ht="14.25" customHeight="1" thickBot="1" x14ac:dyDescent="0.4">
      <c r="A477" t="s">
        <v>137</v>
      </c>
      <c r="B477" s="11" t="s">
        <v>1732</v>
      </c>
      <c r="C477" t="s">
        <v>369</v>
      </c>
      <c r="D477" t="s">
        <v>395</v>
      </c>
      <c r="E477" s="15">
        <v>16</v>
      </c>
      <c r="F477" s="15">
        <v>58</v>
      </c>
      <c r="G477" s="15">
        <v>65</v>
      </c>
      <c r="H477" s="15">
        <v>13</v>
      </c>
      <c r="I477" s="15">
        <v>9</v>
      </c>
      <c r="J477" s="15">
        <v>2</v>
      </c>
      <c r="K477" s="15">
        <v>1</v>
      </c>
      <c r="L477" s="15">
        <v>1</v>
      </c>
      <c r="M477" s="15">
        <v>7</v>
      </c>
      <c r="N477" s="15">
        <v>6</v>
      </c>
      <c r="O477" s="15">
        <v>6</v>
      </c>
      <c r="P477" s="15">
        <v>0</v>
      </c>
      <c r="Q477" s="15">
        <v>17</v>
      </c>
      <c r="R477" s="15">
        <v>1</v>
      </c>
      <c r="S477" s="15">
        <v>0</v>
      </c>
      <c r="T477" s="15">
        <v>0</v>
      </c>
      <c r="U477" s="15">
        <v>1</v>
      </c>
      <c r="V477" s="15">
        <v>1</v>
      </c>
      <c r="W477" s="15">
        <v>0.224</v>
      </c>
      <c r="X477">
        <f t="shared" si="28"/>
        <v>22</v>
      </c>
      <c r="Y477">
        <f t="shared" si="29"/>
        <v>1.4666666666666666</v>
      </c>
      <c r="Z477">
        <f t="shared" si="30"/>
        <v>0.77</v>
      </c>
      <c r="AA477">
        <f t="shared" si="31"/>
        <v>1</v>
      </c>
    </row>
    <row r="478" spans="1:27" ht="14.25" customHeight="1" thickBot="1" x14ac:dyDescent="0.4">
      <c r="A478" t="s">
        <v>1744</v>
      </c>
      <c r="B478" s="11" t="s">
        <v>1745</v>
      </c>
      <c r="C478" t="s">
        <v>446</v>
      </c>
      <c r="D478" t="s">
        <v>395</v>
      </c>
      <c r="E478" s="15">
        <v>18</v>
      </c>
      <c r="F478" s="15">
        <v>61</v>
      </c>
      <c r="G478" s="15">
        <v>70</v>
      </c>
      <c r="H478" s="15">
        <v>13</v>
      </c>
      <c r="I478" s="15">
        <v>8</v>
      </c>
      <c r="J478" s="15">
        <v>3</v>
      </c>
      <c r="K478" s="15">
        <v>0</v>
      </c>
      <c r="L478" s="15">
        <v>2</v>
      </c>
      <c r="M478" s="15">
        <v>7</v>
      </c>
      <c r="N478" s="15">
        <v>7</v>
      </c>
      <c r="O478" s="15">
        <v>7</v>
      </c>
      <c r="P478" s="15">
        <v>0</v>
      </c>
      <c r="Q478" s="15">
        <v>22</v>
      </c>
      <c r="R478" s="15">
        <v>1</v>
      </c>
      <c r="S478" s="15">
        <v>1</v>
      </c>
      <c r="T478" s="15">
        <v>1</v>
      </c>
      <c r="U478" s="15">
        <v>1</v>
      </c>
      <c r="V478" s="15">
        <v>0</v>
      </c>
      <c r="W478" s="15">
        <v>0.20599999999999999</v>
      </c>
      <c r="X478">
        <f t="shared" si="28"/>
        <v>22</v>
      </c>
      <c r="Y478">
        <f t="shared" si="29"/>
        <v>1.4666666666666666</v>
      </c>
      <c r="Z478">
        <f t="shared" si="30"/>
        <v>0.77</v>
      </c>
      <c r="AA478">
        <f t="shared" si="31"/>
        <v>1</v>
      </c>
    </row>
    <row r="479" spans="1:27" ht="14.25" customHeight="1" thickBot="1" x14ac:dyDescent="0.4">
      <c r="A479" t="s">
        <v>315</v>
      </c>
      <c r="B479" s="11" t="s">
        <v>101</v>
      </c>
      <c r="C479" t="s">
        <v>381</v>
      </c>
      <c r="D479" t="s">
        <v>395</v>
      </c>
      <c r="E479" s="15">
        <v>11</v>
      </c>
      <c r="F479" s="15">
        <v>44</v>
      </c>
      <c r="G479" s="15">
        <v>47</v>
      </c>
      <c r="H479" s="15">
        <v>11</v>
      </c>
      <c r="I479" s="15">
        <v>8</v>
      </c>
      <c r="J479" s="15">
        <v>3</v>
      </c>
      <c r="K479" s="15">
        <v>0</v>
      </c>
      <c r="L479" s="15">
        <v>1</v>
      </c>
      <c r="M479" s="15">
        <v>4</v>
      </c>
      <c r="N479" s="15">
        <v>5</v>
      </c>
      <c r="O479" s="15">
        <v>2</v>
      </c>
      <c r="P479" s="15">
        <v>0</v>
      </c>
      <c r="Q479" s="15">
        <v>8</v>
      </c>
      <c r="R479" s="15">
        <v>0</v>
      </c>
      <c r="S479" s="15">
        <v>0</v>
      </c>
      <c r="T479" s="15">
        <v>0</v>
      </c>
      <c r="U479" s="15">
        <v>0</v>
      </c>
      <c r="V479" s="15">
        <v>0</v>
      </c>
      <c r="W479" s="15">
        <v>0.25800000000000001</v>
      </c>
      <c r="X479">
        <f t="shared" si="28"/>
        <v>21</v>
      </c>
      <c r="Y479">
        <f t="shared" si="29"/>
        <v>1.4</v>
      </c>
      <c r="Z479">
        <f t="shared" si="30"/>
        <v>0.73499999999999999</v>
      </c>
      <c r="AA479">
        <f t="shared" si="31"/>
        <v>1</v>
      </c>
    </row>
    <row r="480" spans="1:27" ht="14.25" customHeight="1" thickBot="1" x14ac:dyDescent="0.4">
      <c r="A480" t="s">
        <v>62</v>
      </c>
      <c r="B480" s="11" t="s">
        <v>1166</v>
      </c>
      <c r="C480" t="s">
        <v>372</v>
      </c>
      <c r="D480" t="s">
        <v>395</v>
      </c>
      <c r="E480" s="15">
        <v>18</v>
      </c>
      <c r="F480" s="15">
        <v>66</v>
      </c>
      <c r="G480" s="15">
        <v>74</v>
      </c>
      <c r="H480" s="15">
        <v>14</v>
      </c>
      <c r="I480" s="15">
        <v>9</v>
      </c>
      <c r="J480" s="15">
        <v>3</v>
      </c>
      <c r="K480" s="15">
        <v>0</v>
      </c>
      <c r="L480" s="15">
        <v>2</v>
      </c>
      <c r="M480" s="15">
        <v>7</v>
      </c>
      <c r="N480" s="15">
        <v>7</v>
      </c>
      <c r="O480" s="15">
        <v>7</v>
      </c>
      <c r="P480" s="15">
        <v>0</v>
      </c>
      <c r="Q480" s="15">
        <v>24</v>
      </c>
      <c r="R480" s="15">
        <v>1</v>
      </c>
      <c r="S480" s="15">
        <v>1</v>
      </c>
      <c r="T480" s="15">
        <v>0</v>
      </c>
      <c r="U480" s="15">
        <v>1</v>
      </c>
      <c r="V480" s="15">
        <v>0</v>
      </c>
      <c r="W480" s="15">
        <v>0.20899999999999999</v>
      </c>
      <c r="X480">
        <f t="shared" si="28"/>
        <v>21</v>
      </c>
      <c r="Y480">
        <f t="shared" si="29"/>
        <v>1.4</v>
      </c>
      <c r="Z480">
        <f t="shared" si="30"/>
        <v>0.73499999999999999</v>
      </c>
      <c r="AA480">
        <f t="shared" si="31"/>
        <v>1</v>
      </c>
    </row>
    <row r="481" spans="1:27" ht="14.25" customHeight="1" thickBot="1" x14ac:dyDescent="0.4">
      <c r="A481" t="s">
        <v>501</v>
      </c>
      <c r="B481" s="11" t="s">
        <v>976</v>
      </c>
      <c r="C481" t="s">
        <v>446</v>
      </c>
      <c r="D481" t="s">
        <v>395</v>
      </c>
      <c r="E481" s="15">
        <v>16</v>
      </c>
      <c r="F481" s="15">
        <v>58</v>
      </c>
      <c r="G481" s="15">
        <v>66</v>
      </c>
      <c r="H481" s="15">
        <v>13</v>
      </c>
      <c r="I481" s="15">
        <v>9</v>
      </c>
      <c r="J481" s="15">
        <v>2</v>
      </c>
      <c r="K481" s="15">
        <v>0</v>
      </c>
      <c r="L481" s="15">
        <v>1</v>
      </c>
      <c r="M481" s="15">
        <v>6</v>
      </c>
      <c r="N481" s="15">
        <v>6</v>
      </c>
      <c r="O481" s="15">
        <v>6</v>
      </c>
      <c r="P481" s="15">
        <v>0</v>
      </c>
      <c r="Q481" s="15">
        <v>15</v>
      </c>
      <c r="R481" s="15">
        <v>1</v>
      </c>
      <c r="S481" s="15">
        <v>0</v>
      </c>
      <c r="T481" s="15">
        <v>0</v>
      </c>
      <c r="U481" s="15">
        <v>0</v>
      </c>
      <c r="V481" s="15">
        <v>0</v>
      </c>
      <c r="W481" s="15">
        <v>0.216</v>
      </c>
      <c r="X481">
        <f t="shared" si="28"/>
        <v>20</v>
      </c>
      <c r="Y481">
        <f t="shared" si="29"/>
        <v>1.3333333333333333</v>
      </c>
      <c r="Z481">
        <f t="shared" si="30"/>
        <v>0.7</v>
      </c>
      <c r="AA481">
        <f t="shared" si="31"/>
        <v>1</v>
      </c>
    </row>
    <row r="482" spans="1:27" ht="14.25" customHeight="1" thickBot="1" x14ac:dyDescent="0.4">
      <c r="A482" t="s">
        <v>2098</v>
      </c>
      <c r="B482" s="11" t="s">
        <v>336</v>
      </c>
      <c r="C482" t="s">
        <v>1588</v>
      </c>
      <c r="D482" t="s">
        <v>395</v>
      </c>
      <c r="E482" s="15">
        <v>15</v>
      </c>
      <c r="F482" s="15">
        <v>55</v>
      </c>
      <c r="G482" s="15">
        <v>60</v>
      </c>
      <c r="H482" s="15">
        <v>12</v>
      </c>
      <c r="I482" s="15">
        <v>7</v>
      </c>
      <c r="J482" s="15">
        <v>2</v>
      </c>
      <c r="K482" s="15">
        <v>0</v>
      </c>
      <c r="L482" s="15">
        <v>2</v>
      </c>
      <c r="M482" s="15">
        <v>6</v>
      </c>
      <c r="N482" s="15">
        <v>6</v>
      </c>
      <c r="O482" s="15">
        <v>4</v>
      </c>
      <c r="P482" s="15">
        <v>0</v>
      </c>
      <c r="Q482" s="15">
        <v>15</v>
      </c>
      <c r="R482" s="15">
        <v>0</v>
      </c>
      <c r="S482" s="15">
        <v>0</v>
      </c>
      <c r="T482" s="15">
        <v>0</v>
      </c>
      <c r="U482" s="15">
        <v>0</v>
      </c>
      <c r="V482" s="15">
        <v>0</v>
      </c>
      <c r="W482" s="15">
        <v>0.21099999999999999</v>
      </c>
      <c r="X482">
        <f t="shared" si="28"/>
        <v>20</v>
      </c>
      <c r="Y482">
        <f t="shared" si="29"/>
        <v>1.3333333333333333</v>
      </c>
      <c r="Z482">
        <f t="shared" si="30"/>
        <v>0.7</v>
      </c>
      <c r="AA482">
        <f t="shared" si="31"/>
        <v>1</v>
      </c>
    </row>
    <row r="483" spans="1:27" ht="14.25" customHeight="1" thickBot="1" x14ac:dyDescent="0.4">
      <c r="A483" t="s">
        <v>737</v>
      </c>
      <c r="B483" s="11" t="s">
        <v>1478</v>
      </c>
      <c r="C483" t="s">
        <v>387</v>
      </c>
      <c r="D483" t="s">
        <v>395</v>
      </c>
      <c r="E483" s="15">
        <v>11</v>
      </c>
      <c r="F483" s="15">
        <v>40</v>
      </c>
      <c r="G483" s="15">
        <v>45</v>
      </c>
      <c r="H483" s="15">
        <v>10</v>
      </c>
      <c r="I483" s="15">
        <v>7</v>
      </c>
      <c r="J483" s="15">
        <v>2</v>
      </c>
      <c r="K483" s="15">
        <v>0</v>
      </c>
      <c r="L483" s="15">
        <v>1</v>
      </c>
      <c r="M483" s="15">
        <v>5</v>
      </c>
      <c r="N483" s="15">
        <v>4</v>
      </c>
      <c r="O483" s="15">
        <v>4</v>
      </c>
      <c r="P483" s="15">
        <v>0</v>
      </c>
      <c r="Q483" s="15">
        <v>9</v>
      </c>
      <c r="R483" s="15">
        <v>0</v>
      </c>
      <c r="S483" s="15">
        <v>0</v>
      </c>
      <c r="T483" s="15">
        <v>0</v>
      </c>
      <c r="U483" s="15">
        <v>1</v>
      </c>
      <c r="V483" s="15">
        <v>0</v>
      </c>
      <c r="W483" s="15">
        <v>0.246</v>
      </c>
      <c r="X483">
        <f t="shared" si="28"/>
        <v>20</v>
      </c>
      <c r="Y483">
        <f t="shared" si="29"/>
        <v>1.3333333333333333</v>
      </c>
      <c r="Z483">
        <f t="shared" si="30"/>
        <v>0.7</v>
      </c>
      <c r="AA483">
        <f t="shared" si="31"/>
        <v>1</v>
      </c>
    </row>
    <row r="484" spans="1:27" ht="14.25" customHeight="1" thickBot="1" x14ac:dyDescent="0.4">
      <c r="A484" t="s">
        <v>271</v>
      </c>
      <c r="B484" s="11" t="s">
        <v>1296</v>
      </c>
      <c r="C484" s="20" t="s">
        <v>365</v>
      </c>
      <c r="D484" t="s">
        <v>395</v>
      </c>
      <c r="E484" s="15">
        <v>13</v>
      </c>
      <c r="F484" s="15">
        <v>45</v>
      </c>
      <c r="G484" s="15">
        <v>52</v>
      </c>
      <c r="H484" s="15">
        <v>10</v>
      </c>
      <c r="I484" s="15">
        <v>6</v>
      </c>
      <c r="J484" s="15">
        <v>2</v>
      </c>
      <c r="K484" s="15">
        <v>0</v>
      </c>
      <c r="L484" s="15">
        <v>2</v>
      </c>
      <c r="M484" s="15">
        <v>5</v>
      </c>
      <c r="N484" s="15">
        <v>5</v>
      </c>
      <c r="O484" s="15">
        <v>5</v>
      </c>
      <c r="P484" s="15">
        <v>0</v>
      </c>
      <c r="Q484" s="15">
        <v>14</v>
      </c>
      <c r="R484" s="15">
        <v>1</v>
      </c>
      <c r="S484" s="15">
        <v>0</v>
      </c>
      <c r="T484" s="15">
        <v>0</v>
      </c>
      <c r="U484" s="15">
        <v>1</v>
      </c>
      <c r="V484" s="15">
        <v>1</v>
      </c>
      <c r="W484" s="15">
        <v>0.214</v>
      </c>
      <c r="X484">
        <f t="shared" si="28"/>
        <v>19</v>
      </c>
      <c r="Y484">
        <f t="shared" si="29"/>
        <v>1.2666666666666666</v>
      </c>
      <c r="Z484">
        <f t="shared" si="30"/>
        <v>0.66500000000000004</v>
      </c>
      <c r="AA484">
        <f t="shared" si="31"/>
        <v>1</v>
      </c>
    </row>
    <row r="485" spans="1:27" ht="14.25" customHeight="1" thickBot="1" x14ac:dyDescent="0.4">
      <c r="A485" t="s">
        <v>1008</v>
      </c>
      <c r="B485" s="11" t="s">
        <v>1874</v>
      </c>
      <c r="C485" t="s">
        <v>381</v>
      </c>
      <c r="D485" t="s">
        <v>395</v>
      </c>
      <c r="E485" s="15">
        <v>13</v>
      </c>
      <c r="F485" s="15">
        <v>47</v>
      </c>
      <c r="G485" s="15">
        <v>53</v>
      </c>
      <c r="H485" s="15">
        <v>11</v>
      </c>
      <c r="I485" s="15">
        <v>7</v>
      </c>
      <c r="J485" s="15">
        <v>2</v>
      </c>
      <c r="K485" s="15">
        <v>0</v>
      </c>
      <c r="L485" s="15">
        <v>1</v>
      </c>
      <c r="M485" s="15">
        <v>5</v>
      </c>
      <c r="N485" s="15">
        <v>5</v>
      </c>
      <c r="O485" s="15">
        <v>5</v>
      </c>
      <c r="P485" s="15">
        <v>0</v>
      </c>
      <c r="Q485" s="15">
        <v>11</v>
      </c>
      <c r="R485" s="15">
        <v>0</v>
      </c>
      <c r="S485" s="15">
        <v>0</v>
      </c>
      <c r="T485" s="15">
        <v>0</v>
      </c>
      <c r="U485" s="15">
        <v>1</v>
      </c>
      <c r="V485" s="15">
        <v>1</v>
      </c>
      <c r="W485" s="15">
        <v>0.23599999999999999</v>
      </c>
      <c r="X485">
        <f t="shared" si="28"/>
        <v>19</v>
      </c>
      <c r="Y485">
        <f t="shared" si="29"/>
        <v>1.2666666666666666</v>
      </c>
      <c r="Z485">
        <f t="shared" si="30"/>
        <v>0.66500000000000004</v>
      </c>
      <c r="AA485">
        <f t="shared" si="31"/>
        <v>1</v>
      </c>
    </row>
    <row r="486" spans="1:27" ht="14.25" customHeight="1" thickBot="1" x14ac:dyDescent="0.4">
      <c r="A486" t="s">
        <v>675</v>
      </c>
      <c r="B486" s="11" t="s">
        <v>72</v>
      </c>
      <c r="C486" s="23"/>
      <c r="D486" t="s">
        <v>395</v>
      </c>
      <c r="E486" s="15">
        <v>11</v>
      </c>
      <c r="F486" s="15">
        <v>43</v>
      </c>
      <c r="G486" s="15">
        <v>46</v>
      </c>
      <c r="H486" s="15">
        <v>11</v>
      </c>
      <c r="I486" s="15">
        <v>8</v>
      </c>
      <c r="J486" s="15">
        <v>2</v>
      </c>
      <c r="K486" s="15">
        <v>0</v>
      </c>
      <c r="L486" s="15">
        <v>1</v>
      </c>
      <c r="M486" s="15">
        <v>4</v>
      </c>
      <c r="N486" s="15">
        <v>4</v>
      </c>
      <c r="O486" s="15">
        <v>1</v>
      </c>
      <c r="P486" s="15">
        <v>0</v>
      </c>
      <c r="Q486" s="15">
        <v>7</v>
      </c>
      <c r="R486" s="15">
        <v>1</v>
      </c>
      <c r="S486" s="15">
        <v>0</v>
      </c>
      <c r="T486" s="15">
        <v>0</v>
      </c>
      <c r="U486" s="15">
        <v>1</v>
      </c>
      <c r="V486" s="15">
        <v>0</v>
      </c>
      <c r="W486" s="15">
        <v>0.25900000000000001</v>
      </c>
      <c r="X486">
        <f t="shared" si="28"/>
        <v>19</v>
      </c>
      <c r="Y486">
        <f t="shared" si="29"/>
        <v>1.2666666666666666</v>
      </c>
      <c r="Z486">
        <f t="shared" si="30"/>
        <v>0.66500000000000004</v>
      </c>
      <c r="AA486">
        <f t="shared" si="31"/>
        <v>1</v>
      </c>
    </row>
    <row r="487" spans="1:27" ht="14.25" customHeight="1" thickBot="1" x14ac:dyDescent="0.4">
      <c r="A487" t="s">
        <v>287</v>
      </c>
      <c r="B487" s="11" t="s">
        <v>1065</v>
      </c>
      <c r="C487" t="s">
        <v>389</v>
      </c>
      <c r="D487" t="s">
        <v>395</v>
      </c>
      <c r="E487" s="15">
        <v>13</v>
      </c>
      <c r="F487" s="15">
        <v>46</v>
      </c>
      <c r="G487" s="15">
        <v>52</v>
      </c>
      <c r="H487" s="15">
        <v>9</v>
      </c>
      <c r="I487" s="15">
        <v>6</v>
      </c>
      <c r="J487" s="15">
        <v>2</v>
      </c>
      <c r="K487" s="15">
        <v>0</v>
      </c>
      <c r="L487" s="15">
        <v>2</v>
      </c>
      <c r="M487" s="15">
        <v>6</v>
      </c>
      <c r="N487" s="15">
        <v>6</v>
      </c>
      <c r="O487" s="15">
        <v>5</v>
      </c>
      <c r="P487" s="15">
        <v>0</v>
      </c>
      <c r="Q487" s="15">
        <v>17</v>
      </c>
      <c r="R487" s="15">
        <v>0</v>
      </c>
      <c r="S487" s="15">
        <v>0</v>
      </c>
      <c r="T487" s="15">
        <v>0</v>
      </c>
      <c r="U487" s="15">
        <v>1</v>
      </c>
      <c r="V487" s="15">
        <v>0</v>
      </c>
      <c r="W487" s="15">
        <v>0.20599999999999999</v>
      </c>
      <c r="X487">
        <f t="shared" si="28"/>
        <v>19</v>
      </c>
      <c r="Y487">
        <f t="shared" si="29"/>
        <v>1.2666666666666666</v>
      </c>
      <c r="Z487">
        <f t="shared" si="30"/>
        <v>0.66500000000000004</v>
      </c>
      <c r="AA487">
        <f t="shared" si="31"/>
        <v>1</v>
      </c>
    </row>
    <row r="488" spans="1:27" ht="14.25" customHeight="1" thickBot="1" x14ac:dyDescent="0.4">
      <c r="A488" t="s">
        <v>1748</v>
      </c>
      <c r="B488" s="11" t="s">
        <v>429</v>
      </c>
      <c r="C488" t="s">
        <v>1587</v>
      </c>
      <c r="D488" t="s">
        <v>395</v>
      </c>
      <c r="E488" s="15">
        <v>10</v>
      </c>
      <c r="F488" s="15">
        <v>37</v>
      </c>
      <c r="G488" s="15">
        <v>41</v>
      </c>
      <c r="H488" s="15">
        <v>9</v>
      </c>
      <c r="I488" s="15">
        <v>6</v>
      </c>
      <c r="J488" s="15">
        <v>2</v>
      </c>
      <c r="K488" s="15">
        <v>0</v>
      </c>
      <c r="L488" s="15">
        <v>1</v>
      </c>
      <c r="M488" s="15">
        <v>5</v>
      </c>
      <c r="N488" s="15">
        <v>4</v>
      </c>
      <c r="O488" s="15">
        <v>3</v>
      </c>
      <c r="P488" s="15">
        <v>0</v>
      </c>
      <c r="Q488" s="15">
        <v>9</v>
      </c>
      <c r="R488" s="15">
        <v>0</v>
      </c>
      <c r="S488" s="15">
        <v>0</v>
      </c>
      <c r="T488" s="15">
        <v>0</v>
      </c>
      <c r="U488" s="15">
        <v>1</v>
      </c>
      <c r="V488" s="15">
        <v>0</v>
      </c>
      <c r="W488" s="15">
        <v>0.23300000000000001</v>
      </c>
      <c r="X488">
        <f t="shared" si="28"/>
        <v>18</v>
      </c>
      <c r="Y488">
        <f t="shared" si="29"/>
        <v>1.2</v>
      </c>
      <c r="Z488">
        <f t="shared" si="30"/>
        <v>0.63</v>
      </c>
      <c r="AA488">
        <f t="shared" si="31"/>
        <v>1</v>
      </c>
    </row>
    <row r="489" spans="1:27" ht="14.25" customHeight="1" thickBot="1" x14ac:dyDescent="0.4">
      <c r="A489" t="s">
        <v>931</v>
      </c>
      <c r="B489" s="11" t="s">
        <v>1731</v>
      </c>
      <c r="C489" t="s">
        <v>365</v>
      </c>
      <c r="D489" t="s">
        <v>395</v>
      </c>
      <c r="E489" s="15">
        <v>14</v>
      </c>
      <c r="F489" s="15">
        <v>49</v>
      </c>
      <c r="G489" s="15">
        <v>57</v>
      </c>
      <c r="H489" s="15">
        <v>10</v>
      </c>
      <c r="I489" s="15">
        <v>7</v>
      </c>
      <c r="J489" s="15">
        <v>2</v>
      </c>
      <c r="K489" s="15">
        <v>0</v>
      </c>
      <c r="L489" s="15">
        <v>1</v>
      </c>
      <c r="M489" s="15">
        <v>6</v>
      </c>
      <c r="N489" s="15">
        <v>5</v>
      </c>
      <c r="O489" s="15">
        <v>7</v>
      </c>
      <c r="P489" s="15">
        <v>0</v>
      </c>
      <c r="Q489" s="15">
        <v>16</v>
      </c>
      <c r="R489" s="15">
        <v>1</v>
      </c>
      <c r="S489" s="15">
        <v>0</v>
      </c>
      <c r="T489" s="15">
        <v>0</v>
      </c>
      <c r="U489" s="15">
        <v>1</v>
      </c>
      <c r="V489" s="15">
        <v>0</v>
      </c>
      <c r="W489" s="15">
        <v>0.21099999999999999</v>
      </c>
      <c r="X489">
        <f t="shared" si="28"/>
        <v>18</v>
      </c>
      <c r="Y489">
        <f t="shared" si="29"/>
        <v>1.2</v>
      </c>
      <c r="Z489">
        <f t="shared" si="30"/>
        <v>0.63</v>
      </c>
      <c r="AA489">
        <f t="shared" si="31"/>
        <v>1</v>
      </c>
    </row>
    <row r="490" spans="1:27" ht="14.25" customHeight="1" thickBot="1" x14ac:dyDescent="0.4">
      <c r="A490" t="s">
        <v>409</v>
      </c>
      <c r="B490" s="11" t="s">
        <v>2092</v>
      </c>
      <c r="C490" t="s">
        <v>369</v>
      </c>
      <c r="D490" t="s">
        <v>395</v>
      </c>
      <c r="E490" s="15">
        <v>10</v>
      </c>
      <c r="F490" s="15">
        <v>35</v>
      </c>
      <c r="G490" s="15">
        <v>39</v>
      </c>
      <c r="H490" s="15">
        <v>9</v>
      </c>
      <c r="I490" s="15">
        <v>6</v>
      </c>
      <c r="J490" s="15">
        <v>2</v>
      </c>
      <c r="K490" s="15">
        <v>0</v>
      </c>
      <c r="L490" s="15">
        <v>1</v>
      </c>
      <c r="M490" s="15">
        <v>4</v>
      </c>
      <c r="N490" s="15">
        <v>4</v>
      </c>
      <c r="O490" s="15">
        <v>3</v>
      </c>
      <c r="P490" s="15">
        <v>0</v>
      </c>
      <c r="Q490" s="15">
        <v>8</v>
      </c>
      <c r="R490" s="15">
        <v>0</v>
      </c>
      <c r="S490" s="15">
        <v>0</v>
      </c>
      <c r="T490" s="15">
        <v>0</v>
      </c>
      <c r="U490" s="15">
        <v>1</v>
      </c>
      <c r="V490" s="15">
        <v>0</v>
      </c>
      <c r="W490" s="15">
        <v>0.246</v>
      </c>
      <c r="X490">
        <f t="shared" si="28"/>
        <v>18</v>
      </c>
      <c r="Y490">
        <f t="shared" si="29"/>
        <v>1.2</v>
      </c>
      <c r="Z490">
        <f t="shared" si="30"/>
        <v>0.63</v>
      </c>
      <c r="AA490">
        <f t="shared" si="31"/>
        <v>1</v>
      </c>
    </row>
    <row r="491" spans="1:27" ht="14.25" customHeight="1" thickBot="1" x14ac:dyDescent="0.4">
      <c r="A491" t="s">
        <v>29</v>
      </c>
      <c r="B491" s="11" t="s">
        <v>742</v>
      </c>
      <c r="C491" s="23"/>
      <c r="D491" t="s">
        <v>395</v>
      </c>
      <c r="E491" s="15">
        <v>15</v>
      </c>
      <c r="F491" s="15">
        <v>55</v>
      </c>
      <c r="G491" s="15">
        <v>61</v>
      </c>
      <c r="H491" s="15">
        <v>12</v>
      </c>
      <c r="I491" s="15">
        <v>8</v>
      </c>
      <c r="J491" s="15">
        <v>2</v>
      </c>
      <c r="K491" s="15">
        <v>0</v>
      </c>
      <c r="L491" s="15">
        <v>1</v>
      </c>
      <c r="M491" s="15">
        <v>6</v>
      </c>
      <c r="N491" s="15">
        <v>6</v>
      </c>
      <c r="O491" s="15">
        <v>5</v>
      </c>
      <c r="P491" s="15">
        <v>0</v>
      </c>
      <c r="Q491" s="15">
        <v>15</v>
      </c>
      <c r="R491" s="15">
        <v>0</v>
      </c>
      <c r="S491" s="15">
        <v>0</v>
      </c>
      <c r="T491" s="15">
        <v>0</v>
      </c>
      <c r="U491" s="15">
        <v>0</v>
      </c>
      <c r="V491" s="15">
        <v>0</v>
      </c>
      <c r="W491" s="15">
        <v>0.222</v>
      </c>
      <c r="X491">
        <f t="shared" si="28"/>
        <v>18</v>
      </c>
      <c r="Y491">
        <f t="shared" si="29"/>
        <v>1.2</v>
      </c>
      <c r="Z491">
        <f t="shared" si="30"/>
        <v>0.63</v>
      </c>
      <c r="AA491">
        <f t="shared" si="31"/>
        <v>1</v>
      </c>
    </row>
    <row r="492" spans="1:27" ht="14.25" customHeight="1" thickBot="1" x14ac:dyDescent="0.4">
      <c r="A492" t="s">
        <v>41</v>
      </c>
      <c r="B492" s="11" t="s">
        <v>1626</v>
      </c>
      <c r="C492" t="s">
        <v>368</v>
      </c>
      <c r="D492" t="s">
        <v>395</v>
      </c>
      <c r="E492" s="15">
        <v>26</v>
      </c>
      <c r="F492" s="15">
        <v>93</v>
      </c>
      <c r="G492" s="15">
        <v>102</v>
      </c>
      <c r="H492" s="15">
        <v>19</v>
      </c>
      <c r="I492" s="15">
        <v>12</v>
      </c>
      <c r="J492" s="15">
        <v>4</v>
      </c>
      <c r="K492" s="15">
        <v>0</v>
      </c>
      <c r="L492" s="15">
        <v>2</v>
      </c>
      <c r="M492" s="15">
        <v>9</v>
      </c>
      <c r="N492" s="15">
        <v>10</v>
      </c>
      <c r="O492" s="15">
        <v>5</v>
      </c>
      <c r="P492" s="15">
        <v>0</v>
      </c>
      <c r="Q492" s="15">
        <v>35</v>
      </c>
      <c r="R492" s="15">
        <v>1</v>
      </c>
      <c r="S492" s="15">
        <v>1</v>
      </c>
      <c r="T492" s="15">
        <v>1</v>
      </c>
      <c r="U492" s="15">
        <v>2</v>
      </c>
      <c r="V492" s="15">
        <v>1</v>
      </c>
      <c r="W492" s="15">
        <v>0.20300000000000001</v>
      </c>
      <c r="X492">
        <f t="shared" si="28"/>
        <v>18</v>
      </c>
      <c r="Y492">
        <f t="shared" si="29"/>
        <v>1.2</v>
      </c>
      <c r="Z492">
        <f t="shared" si="30"/>
        <v>0.63</v>
      </c>
      <c r="AA492">
        <f t="shared" si="31"/>
        <v>1</v>
      </c>
    </row>
    <row r="493" spans="1:27" ht="14.25" customHeight="1" thickBot="1" x14ac:dyDescent="0.4">
      <c r="A493" t="s">
        <v>167</v>
      </c>
      <c r="B493" s="11" t="s">
        <v>668</v>
      </c>
      <c r="C493" s="23"/>
      <c r="D493" t="s">
        <v>395</v>
      </c>
      <c r="E493" s="15">
        <v>11</v>
      </c>
      <c r="F493" s="15">
        <v>42</v>
      </c>
      <c r="G493" s="15">
        <v>46</v>
      </c>
      <c r="H493" s="15">
        <v>10</v>
      </c>
      <c r="I493" s="15">
        <v>6</v>
      </c>
      <c r="J493" s="15">
        <v>2</v>
      </c>
      <c r="K493" s="15">
        <v>0</v>
      </c>
      <c r="L493" s="15">
        <v>1</v>
      </c>
      <c r="M493" s="15">
        <v>5</v>
      </c>
      <c r="N493" s="15">
        <v>5</v>
      </c>
      <c r="O493" s="15">
        <v>2</v>
      </c>
      <c r="P493" s="15">
        <v>0</v>
      </c>
      <c r="Q493" s="15">
        <v>10</v>
      </c>
      <c r="R493" s="15">
        <v>1</v>
      </c>
      <c r="S493" s="15">
        <v>0</v>
      </c>
      <c r="T493" s="15">
        <v>0</v>
      </c>
      <c r="U493" s="15">
        <v>1</v>
      </c>
      <c r="V493" s="15">
        <v>0</v>
      </c>
      <c r="W493" s="15">
        <v>0.23699999999999999</v>
      </c>
      <c r="X493">
        <f t="shared" si="28"/>
        <v>17</v>
      </c>
      <c r="Y493">
        <f t="shared" si="29"/>
        <v>1.1333333333333333</v>
      </c>
      <c r="Z493">
        <f t="shared" si="30"/>
        <v>0.59499999999999997</v>
      </c>
      <c r="AA493">
        <f t="shared" si="31"/>
        <v>1</v>
      </c>
    </row>
    <row r="494" spans="1:27" ht="14.25" customHeight="1" thickBot="1" x14ac:dyDescent="0.4">
      <c r="A494" t="s">
        <v>1397</v>
      </c>
      <c r="B494" s="11" t="s">
        <v>101</v>
      </c>
      <c r="C494" t="s">
        <v>372</v>
      </c>
      <c r="D494" t="s">
        <v>395</v>
      </c>
      <c r="E494" s="15">
        <v>10</v>
      </c>
      <c r="F494" s="15">
        <v>36</v>
      </c>
      <c r="G494" s="15">
        <v>39</v>
      </c>
      <c r="H494" s="15">
        <v>8</v>
      </c>
      <c r="I494" s="15">
        <v>4</v>
      </c>
      <c r="J494" s="15">
        <v>2</v>
      </c>
      <c r="K494" s="15">
        <v>0</v>
      </c>
      <c r="L494" s="15">
        <v>2</v>
      </c>
      <c r="M494" s="15">
        <v>4</v>
      </c>
      <c r="N494" s="15">
        <v>5</v>
      </c>
      <c r="O494" s="15">
        <v>2</v>
      </c>
      <c r="P494" s="15">
        <v>0</v>
      </c>
      <c r="Q494" s="15">
        <v>10</v>
      </c>
      <c r="R494" s="15">
        <v>0</v>
      </c>
      <c r="S494" s="15">
        <v>0</v>
      </c>
      <c r="T494" s="15">
        <v>0</v>
      </c>
      <c r="U494" s="15">
        <v>0</v>
      </c>
      <c r="V494" s="15">
        <v>0</v>
      </c>
      <c r="W494" s="15">
        <v>0.217</v>
      </c>
      <c r="X494">
        <f t="shared" si="28"/>
        <v>17</v>
      </c>
      <c r="Y494">
        <f t="shared" si="29"/>
        <v>1.1333333333333333</v>
      </c>
      <c r="Z494">
        <f t="shared" si="30"/>
        <v>0.59499999999999997</v>
      </c>
      <c r="AA494">
        <f t="shared" si="31"/>
        <v>1</v>
      </c>
    </row>
    <row r="495" spans="1:27" ht="14.25" customHeight="1" thickBot="1" x14ac:dyDescent="0.4">
      <c r="A495" t="s">
        <v>2093</v>
      </c>
      <c r="B495" s="11" t="s">
        <v>2094</v>
      </c>
      <c r="C495" t="s">
        <v>371</v>
      </c>
      <c r="D495" t="s">
        <v>395</v>
      </c>
      <c r="E495" s="15">
        <v>8</v>
      </c>
      <c r="F495" s="15">
        <v>31</v>
      </c>
      <c r="G495" s="15">
        <v>33</v>
      </c>
      <c r="H495" s="15">
        <v>8</v>
      </c>
      <c r="I495" s="15">
        <v>5</v>
      </c>
      <c r="J495" s="15">
        <v>2</v>
      </c>
      <c r="K495" s="15">
        <v>0</v>
      </c>
      <c r="L495" s="15">
        <v>1</v>
      </c>
      <c r="M495" s="15">
        <v>4</v>
      </c>
      <c r="N495" s="15">
        <v>4</v>
      </c>
      <c r="O495" s="15">
        <v>1</v>
      </c>
      <c r="P495" s="15">
        <v>0</v>
      </c>
      <c r="Q495" s="15">
        <v>7</v>
      </c>
      <c r="R495" s="15">
        <v>0</v>
      </c>
      <c r="S495" s="15">
        <v>0</v>
      </c>
      <c r="T495" s="15">
        <v>0</v>
      </c>
      <c r="U495" s="15">
        <v>1</v>
      </c>
      <c r="V495" s="15">
        <v>0</v>
      </c>
      <c r="W495" s="15">
        <v>0.247</v>
      </c>
      <c r="X495">
        <f t="shared" si="28"/>
        <v>16</v>
      </c>
      <c r="Y495">
        <f t="shared" si="29"/>
        <v>1.0666666666666667</v>
      </c>
      <c r="Z495">
        <f t="shared" si="30"/>
        <v>0.56000000000000005</v>
      </c>
      <c r="AA495">
        <f t="shared" si="31"/>
        <v>1</v>
      </c>
    </row>
    <row r="496" spans="1:27" ht="14.25" customHeight="1" thickBot="1" x14ac:dyDescent="0.4">
      <c r="A496" t="s">
        <v>325</v>
      </c>
      <c r="B496" s="11" t="s">
        <v>907</v>
      </c>
      <c r="C496" t="s">
        <v>1589</v>
      </c>
      <c r="D496" t="s">
        <v>395</v>
      </c>
      <c r="E496" s="15">
        <v>13</v>
      </c>
      <c r="F496" s="15">
        <v>48</v>
      </c>
      <c r="G496" s="15">
        <v>52</v>
      </c>
      <c r="H496" s="15">
        <v>11</v>
      </c>
      <c r="I496" s="15">
        <v>7</v>
      </c>
      <c r="J496" s="15">
        <v>2</v>
      </c>
      <c r="K496" s="15">
        <v>0</v>
      </c>
      <c r="L496" s="15">
        <v>1</v>
      </c>
      <c r="M496" s="15">
        <v>5</v>
      </c>
      <c r="N496" s="15">
        <v>5</v>
      </c>
      <c r="O496" s="15">
        <v>3</v>
      </c>
      <c r="P496" s="15">
        <v>0</v>
      </c>
      <c r="Q496" s="15">
        <v>13</v>
      </c>
      <c r="R496" s="15">
        <v>0</v>
      </c>
      <c r="S496" s="15">
        <v>0</v>
      </c>
      <c r="T496" s="15">
        <v>0</v>
      </c>
      <c r="U496" s="15">
        <v>1</v>
      </c>
      <c r="V496" s="15">
        <v>0</v>
      </c>
      <c r="W496" s="15">
        <v>0.23</v>
      </c>
      <c r="X496">
        <f t="shared" si="28"/>
        <v>16</v>
      </c>
      <c r="Y496">
        <f t="shared" si="29"/>
        <v>1.0666666666666667</v>
      </c>
      <c r="Z496">
        <f t="shared" si="30"/>
        <v>0.56000000000000005</v>
      </c>
      <c r="AA496">
        <f t="shared" si="31"/>
        <v>1</v>
      </c>
    </row>
    <row r="497" spans="1:27" ht="14.25" customHeight="1" thickBot="1" x14ac:dyDescent="0.4">
      <c r="A497" t="s">
        <v>1377</v>
      </c>
      <c r="B497" s="11" t="s">
        <v>1378</v>
      </c>
      <c r="C497" s="20" t="s">
        <v>1588</v>
      </c>
      <c r="D497" t="s">
        <v>395</v>
      </c>
      <c r="E497" s="15">
        <v>15</v>
      </c>
      <c r="F497" s="15">
        <v>52</v>
      </c>
      <c r="G497" s="15">
        <v>58</v>
      </c>
      <c r="H497" s="15">
        <v>10</v>
      </c>
      <c r="I497" s="15">
        <v>6</v>
      </c>
      <c r="J497" s="15">
        <v>2</v>
      </c>
      <c r="K497" s="15">
        <v>0</v>
      </c>
      <c r="L497" s="15">
        <v>2</v>
      </c>
      <c r="M497" s="15">
        <v>6</v>
      </c>
      <c r="N497" s="15">
        <v>6</v>
      </c>
      <c r="O497" s="15">
        <v>4</v>
      </c>
      <c r="P497" s="15">
        <v>0</v>
      </c>
      <c r="Q497" s="15">
        <v>18</v>
      </c>
      <c r="R497" s="15">
        <v>1</v>
      </c>
      <c r="S497" s="15">
        <v>0</v>
      </c>
      <c r="T497" s="15">
        <v>0</v>
      </c>
      <c r="U497" s="15">
        <v>1</v>
      </c>
      <c r="V497" s="15">
        <v>1</v>
      </c>
      <c r="W497" s="15">
        <v>0.192</v>
      </c>
      <c r="X497">
        <f t="shared" si="28"/>
        <v>16</v>
      </c>
      <c r="Y497">
        <f t="shared" si="29"/>
        <v>1.0666666666666667</v>
      </c>
      <c r="Z497">
        <f t="shared" si="30"/>
        <v>0.56000000000000005</v>
      </c>
      <c r="AA497">
        <f t="shared" si="31"/>
        <v>1</v>
      </c>
    </row>
    <row r="498" spans="1:27" ht="14.25" customHeight="1" thickBot="1" x14ac:dyDescent="0.4">
      <c r="A498" t="s">
        <v>221</v>
      </c>
      <c r="B498" s="11" t="s">
        <v>143</v>
      </c>
      <c r="C498" t="s">
        <v>370</v>
      </c>
      <c r="D498" t="s">
        <v>395</v>
      </c>
      <c r="E498" s="15">
        <v>11</v>
      </c>
      <c r="F498" s="15">
        <v>37</v>
      </c>
      <c r="G498" s="15">
        <v>42</v>
      </c>
      <c r="H498" s="15">
        <v>8</v>
      </c>
      <c r="I498" s="15">
        <v>6</v>
      </c>
      <c r="J498" s="15">
        <v>1</v>
      </c>
      <c r="K498" s="15">
        <v>0</v>
      </c>
      <c r="L498" s="15">
        <v>1</v>
      </c>
      <c r="M498" s="15">
        <v>4</v>
      </c>
      <c r="N498" s="15">
        <v>4</v>
      </c>
      <c r="O498" s="15">
        <v>4</v>
      </c>
      <c r="P498" s="15">
        <v>0</v>
      </c>
      <c r="Q498" s="15">
        <v>9</v>
      </c>
      <c r="R498" s="15">
        <v>0</v>
      </c>
      <c r="S498" s="15">
        <v>0</v>
      </c>
      <c r="T498" s="15">
        <v>0</v>
      </c>
      <c r="U498" s="15">
        <v>0</v>
      </c>
      <c r="V498" s="15">
        <v>0</v>
      </c>
      <c r="W498" s="15">
        <v>0.22</v>
      </c>
      <c r="X498">
        <f t="shared" si="28"/>
        <v>15</v>
      </c>
      <c r="Y498">
        <f t="shared" si="29"/>
        <v>1</v>
      </c>
      <c r="Z498">
        <f t="shared" si="30"/>
        <v>0.52500000000000002</v>
      </c>
      <c r="AA498">
        <f t="shared" si="31"/>
        <v>1</v>
      </c>
    </row>
    <row r="499" spans="1:27" ht="14.25" customHeight="1" thickBot="1" x14ac:dyDescent="0.4">
      <c r="A499" t="s">
        <v>1843</v>
      </c>
      <c r="B499" s="11" t="s">
        <v>2090</v>
      </c>
      <c r="C499" s="20" t="s">
        <v>374</v>
      </c>
      <c r="D499" t="s">
        <v>395</v>
      </c>
      <c r="E499" s="15">
        <v>11</v>
      </c>
      <c r="F499" s="15">
        <v>42</v>
      </c>
      <c r="G499" s="15">
        <v>46</v>
      </c>
      <c r="H499" s="15">
        <v>10</v>
      </c>
      <c r="I499" s="15">
        <v>6</v>
      </c>
      <c r="J499" s="15">
        <v>2</v>
      </c>
      <c r="K499" s="15">
        <v>0</v>
      </c>
      <c r="L499" s="15">
        <v>1</v>
      </c>
      <c r="M499" s="15">
        <v>5</v>
      </c>
      <c r="N499" s="15">
        <v>5</v>
      </c>
      <c r="O499" s="15">
        <v>3</v>
      </c>
      <c r="P499" s="15">
        <v>0</v>
      </c>
      <c r="Q499" s="15">
        <v>12</v>
      </c>
      <c r="R499" s="15">
        <v>0</v>
      </c>
      <c r="S499" s="15">
        <v>0</v>
      </c>
      <c r="T499" s="15">
        <v>0</v>
      </c>
      <c r="U499" s="15">
        <v>0</v>
      </c>
      <c r="V499" s="15">
        <v>0</v>
      </c>
      <c r="W499" s="15">
        <v>0.24199999999999999</v>
      </c>
      <c r="X499">
        <f t="shared" si="28"/>
        <v>15</v>
      </c>
      <c r="Y499">
        <f t="shared" si="29"/>
        <v>1</v>
      </c>
      <c r="Z499">
        <f t="shared" si="30"/>
        <v>0.52500000000000002</v>
      </c>
      <c r="AA499">
        <f t="shared" si="31"/>
        <v>1</v>
      </c>
    </row>
    <row r="500" spans="1:27" ht="14.25" customHeight="1" thickBot="1" x14ac:dyDescent="0.4">
      <c r="A500" t="s">
        <v>296</v>
      </c>
      <c r="B500" s="11" t="s">
        <v>1399</v>
      </c>
      <c r="C500" t="s">
        <v>376</v>
      </c>
      <c r="D500" t="s">
        <v>395</v>
      </c>
      <c r="E500" s="15">
        <v>15</v>
      </c>
      <c r="F500" s="15">
        <v>50</v>
      </c>
      <c r="G500" s="15">
        <v>58</v>
      </c>
      <c r="H500" s="15">
        <v>10</v>
      </c>
      <c r="I500" s="15">
        <v>6</v>
      </c>
      <c r="J500" s="15">
        <v>2</v>
      </c>
      <c r="K500" s="15">
        <v>0</v>
      </c>
      <c r="L500" s="15">
        <v>1</v>
      </c>
      <c r="M500" s="15">
        <v>5</v>
      </c>
      <c r="N500" s="15">
        <v>5</v>
      </c>
      <c r="O500" s="15">
        <v>7</v>
      </c>
      <c r="P500" s="15">
        <v>0</v>
      </c>
      <c r="Q500" s="15">
        <v>17</v>
      </c>
      <c r="R500" s="15">
        <v>1</v>
      </c>
      <c r="S500" s="15">
        <v>0</v>
      </c>
      <c r="T500" s="15">
        <v>0</v>
      </c>
      <c r="U500" s="15">
        <v>1</v>
      </c>
      <c r="V500" s="15">
        <v>0</v>
      </c>
      <c r="W500" s="15">
        <v>0.19400000000000001</v>
      </c>
      <c r="X500">
        <f t="shared" si="28"/>
        <v>15</v>
      </c>
      <c r="Y500">
        <f t="shared" si="29"/>
        <v>1</v>
      </c>
      <c r="Z500">
        <f t="shared" si="30"/>
        <v>0.52500000000000002</v>
      </c>
      <c r="AA500">
        <f t="shared" si="31"/>
        <v>1</v>
      </c>
    </row>
    <row r="501" spans="1:27" ht="14.25" customHeight="1" thickBot="1" x14ac:dyDescent="0.4">
      <c r="A501" t="s">
        <v>247</v>
      </c>
      <c r="B501" s="11" t="s">
        <v>2083</v>
      </c>
      <c r="C501" t="s">
        <v>385</v>
      </c>
      <c r="D501" t="s">
        <v>395</v>
      </c>
      <c r="E501" s="15">
        <v>11</v>
      </c>
      <c r="F501" s="15">
        <v>42</v>
      </c>
      <c r="G501" s="15">
        <v>46</v>
      </c>
      <c r="H501" s="15">
        <v>9</v>
      </c>
      <c r="I501" s="15">
        <v>6</v>
      </c>
      <c r="J501" s="15">
        <v>2</v>
      </c>
      <c r="K501" s="15">
        <v>0</v>
      </c>
      <c r="L501" s="15">
        <v>1</v>
      </c>
      <c r="M501" s="15">
        <v>5</v>
      </c>
      <c r="N501" s="15">
        <v>5</v>
      </c>
      <c r="O501" s="15">
        <v>3</v>
      </c>
      <c r="P501" s="15">
        <v>0</v>
      </c>
      <c r="Q501" s="15">
        <v>13</v>
      </c>
      <c r="R501" s="15">
        <v>0</v>
      </c>
      <c r="S501" s="15">
        <v>0</v>
      </c>
      <c r="T501" s="15">
        <v>0</v>
      </c>
      <c r="U501" s="15">
        <v>1</v>
      </c>
      <c r="V501" s="15">
        <v>0</v>
      </c>
      <c r="W501" s="15">
        <v>0.223</v>
      </c>
      <c r="X501">
        <f t="shared" si="28"/>
        <v>15</v>
      </c>
      <c r="Y501">
        <f t="shared" si="29"/>
        <v>1</v>
      </c>
      <c r="Z501">
        <f t="shared" si="30"/>
        <v>0.52500000000000002</v>
      </c>
      <c r="AA501">
        <f t="shared" si="31"/>
        <v>1</v>
      </c>
    </row>
    <row r="502" spans="1:27" ht="14.25" customHeight="1" thickBot="1" x14ac:dyDescent="0.4">
      <c r="A502" t="s">
        <v>1451</v>
      </c>
      <c r="B502" s="11" t="s">
        <v>1452</v>
      </c>
      <c r="C502" s="20" t="s">
        <v>386</v>
      </c>
      <c r="D502" t="s">
        <v>395</v>
      </c>
      <c r="E502" s="15">
        <v>10</v>
      </c>
      <c r="F502" s="15">
        <v>36</v>
      </c>
      <c r="G502" s="15">
        <v>40</v>
      </c>
      <c r="H502" s="15">
        <v>8</v>
      </c>
      <c r="I502" s="15">
        <v>5</v>
      </c>
      <c r="J502" s="15">
        <v>2</v>
      </c>
      <c r="K502" s="15">
        <v>0</v>
      </c>
      <c r="L502" s="15">
        <v>1</v>
      </c>
      <c r="M502" s="15">
        <v>4</v>
      </c>
      <c r="N502" s="15">
        <v>5</v>
      </c>
      <c r="O502" s="15">
        <v>3</v>
      </c>
      <c r="P502" s="15">
        <v>0</v>
      </c>
      <c r="Q502" s="15">
        <v>10</v>
      </c>
      <c r="R502" s="15">
        <v>0</v>
      </c>
      <c r="S502" s="15">
        <v>0</v>
      </c>
      <c r="T502" s="15">
        <v>0</v>
      </c>
      <c r="U502" s="15">
        <v>0</v>
      </c>
      <c r="V502" s="15">
        <v>0</v>
      </c>
      <c r="W502" s="15">
        <v>0.219</v>
      </c>
      <c r="X502">
        <f t="shared" si="28"/>
        <v>15</v>
      </c>
      <c r="Y502">
        <f t="shared" si="29"/>
        <v>1</v>
      </c>
      <c r="Z502">
        <f t="shared" si="30"/>
        <v>0.52500000000000002</v>
      </c>
      <c r="AA502">
        <f t="shared" si="31"/>
        <v>1</v>
      </c>
    </row>
    <row r="503" spans="1:27" ht="14.25" customHeight="1" thickBot="1" x14ac:dyDescent="0.4">
      <c r="A503" t="s">
        <v>41</v>
      </c>
      <c r="B503" s="11" t="s">
        <v>143</v>
      </c>
      <c r="C503" t="s">
        <v>364</v>
      </c>
      <c r="D503" t="s">
        <v>395</v>
      </c>
      <c r="E503" s="15">
        <v>11</v>
      </c>
      <c r="F503" s="15">
        <v>36</v>
      </c>
      <c r="G503" s="15">
        <v>41</v>
      </c>
      <c r="H503" s="15">
        <v>8</v>
      </c>
      <c r="I503" s="15">
        <v>6</v>
      </c>
      <c r="J503" s="15">
        <v>1</v>
      </c>
      <c r="K503" s="15">
        <v>0</v>
      </c>
      <c r="L503" s="15">
        <v>1</v>
      </c>
      <c r="M503" s="15">
        <v>4</v>
      </c>
      <c r="N503" s="15">
        <v>3</v>
      </c>
      <c r="O503" s="15">
        <v>4</v>
      </c>
      <c r="P503" s="15">
        <v>0</v>
      </c>
      <c r="Q503" s="15">
        <v>9</v>
      </c>
      <c r="R503" s="15">
        <v>0</v>
      </c>
      <c r="S503" s="15">
        <v>0</v>
      </c>
      <c r="T503" s="15">
        <v>0</v>
      </c>
      <c r="U503" s="15">
        <v>0</v>
      </c>
      <c r="V503" s="15">
        <v>0</v>
      </c>
      <c r="W503" s="15">
        <v>0.218</v>
      </c>
      <c r="X503">
        <f t="shared" si="28"/>
        <v>14</v>
      </c>
      <c r="Y503">
        <f t="shared" si="29"/>
        <v>0.93333333333333335</v>
      </c>
      <c r="Z503">
        <f t="shared" si="30"/>
        <v>0.49000000000000005</v>
      </c>
      <c r="AA503">
        <f t="shared" si="31"/>
        <v>1</v>
      </c>
    </row>
    <row r="504" spans="1:27" ht="14.25" customHeight="1" thickBot="1" x14ac:dyDescent="0.4">
      <c r="A504" t="s">
        <v>53</v>
      </c>
      <c r="B504" s="11" t="s">
        <v>2097</v>
      </c>
      <c r="C504" t="s">
        <v>367</v>
      </c>
      <c r="D504" t="s">
        <v>395</v>
      </c>
      <c r="E504" s="15">
        <v>9</v>
      </c>
      <c r="F504" s="15">
        <v>33</v>
      </c>
      <c r="G504" s="15">
        <v>37</v>
      </c>
      <c r="H504" s="15">
        <v>7</v>
      </c>
      <c r="I504" s="15">
        <v>5</v>
      </c>
      <c r="J504" s="15">
        <v>2</v>
      </c>
      <c r="K504" s="15">
        <v>0</v>
      </c>
      <c r="L504" s="15">
        <v>1</v>
      </c>
      <c r="M504" s="15">
        <v>4</v>
      </c>
      <c r="N504" s="15">
        <v>4</v>
      </c>
      <c r="O504" s="15">
        <v>2</v>
      </c>
      <c r="P504" s="15">
        <v>0</v>
      </c>
      <c r="Q504" s="15">
        <v>10</v>
      </c>
      <c r="R504" s="15">
        <v>0</v>
      </c>
      <c r="S504" s="15">
        <v>0</v>
      </c>
      <c r="T504" s="15">
        <v>0</v>
      </c>
      <c r="U504" s="15">
        <v>1</v>
      </c>
      <c r="V504" s="15">
        <v>0</v>
      </c>
      <c r="W504" s="15">
        <v>0.22</v>
      </c>
      <c r="X504">
        <f t="shared" si="28"/>
        <v>14</v>
      </c>
      <c r="Y504">
        <f t="shared" si="29"/>
        <v>0.93333333333333335</v>
      </c>
      <c r="Z504">
        <f t="shared" si="30"/>
        <v>0.49000000000000005</v>
      </c>
      <c r="AA504">
        <f t="shared" si="31"/>
        <v>1</v>
      </c>
    </row>
    <row r="505" spans="1:27" ht="14.25" customHeight="1" thickBot="1" x14ac:dyDescent="0.4">
      <c r="A505" t="s">
        <v>287</v>
      </c>
      <c r="B505" s="11" t="s">
        <v>1476</v>
      </c>
      <c r="C505" t="s">
        <v>373</v>
      </c>
      <c r="D505" t="s">
        <v>395</v>
      </c>
      <c r="E505" s="15">
        <v>11</v>
      </c>
      <c r="F505" s="15">
        <v>38</v>
      </c>
      <c r="G505" s="15">
        <v>42</v>
      </c>
      <c r="H505" s="15">
        <v>8</v>
      </c>
      <c r="I505" s="15">
        <v>5</v>
      </c>
      <c r="J505" s="15">
        <v>1</v>
      </c>
      <c r="K505" s="15">
        <v>0</v>
      </c>
      <c r="L505" s="15">
        <v>2</v>
      </c>
      <c r="M505" s="15">
        <v>4</v>
      </c>
      <c r="N505" s="15">
        <v>5</v>
      </c>
      <c r="O505" s="15">
        <v>3</v>
      </c>
      <c r="P505" s="15">
        <v>0</v>
      </c>
      <c r="Q505" s="15">
        <v>14</v>
      </c>
      <c r="R505" s="15">
        <v>0</v>
      </c>
      <c r="S505" s="15">
        <v>0</v>
      </c>
      <c r="T505" s="15">
        <v>0</v>
      </c>
      <c r="U505" s="15">
        <v>0</v>
      </c>
      <c r="V505" s="15">
        <v>0</v>
      </c>
      <c r="W505" s="15">
        <v>0.217</v>
      </c>
      <c r="X505">
        <f t="shared" si="28"/>
        <v>13</v>
      </c>
      <c r="Y505">
        <f t="shared" si="29"/>
        <v>0.8666666666666667</v>
      </c>
      <c r="Z505">
        <f t="shared" si="30"/>
        <v>0.45500000000000002</v>
      </c>
      <c r="AA505">
        <f t="shared" si="31"/>
        <v>1</v>
      </c>
    </row>
    <row r="506" spans="1:27" ht="14.25" customHeight="1" thickBot="1" x14ac:dyDescent="0.4">
      <c r="A506" t="s">
        <v>127</v>
      </c>
      <c r="B506" s="11" t="s">
        <v>2087</v>
      </c>
      <c r="C506" s="20" t="s">
        <v>1590</v>
      </c>
      <c r="D506" t="s">
        <v>395</v>
      </c>
      <c r="E506" s="15">
        <v>8</v>
      </c>
      <c r="F506" s="15">
        <v>30</v>
      </c>
      <c r="G506" s="15">
        <v>33</v>
      </c>
      <c r="H506" s="15">
        <v>7</v>
      </c>
      <c r="I506" s="15">
        <v>5</v>
      </c>
      <c r="J506" s="15">
        <v>1</v>
      </c>
      <c r="K506" s="15">
        <v>0</v>
      </c>
      <c r="L506" s="15">
        <v>1</v>
      </c>
      <c r="M506" s="15">
        <v>3</v>
      </c>
      <c r="N506" s="15">
        <v>3</v>
      </c>
      <c r="O506" s="15">
        <v>3</v>
      </c>
      <c r="P506" s="15">
        <v>0</v>
      </c>
      <c r="Q506" s="15">
        <v>8</v>
      </c>
      <c r="R506" s="15">
        <v>0</v>
      </c>
      <c r="S506" s="15">
        <v>0</v>
      </c>
      <c r="T506" s="15">
        <v>0</v>
      </c>
      <c r="U506" s="15">
        <v>1</v>
      </c>
      <c r="V506" s="15">
        <v>0</v>
      </c>
      <c r="W506" s="15">
        <v>0.23300000000000001</v>
      </c>
      <c r="X506">
        <f t="shared" si="28"/>
        <v>13</v>
      </c>
      <c r="Y506">
        <f t="shared" si="29"/>
        <v>0.8666666666666667</v>
      </c>
      <c r="Z506">
        <f t="shared" si="30"/>
        <v>0.45500000000000002</v>
      </c>
      <c r="AA506">
        <f t="shared" si="31"/>
        <v>1</v>
      </c>
    </row>
    <row r="507" spans="1:27" ht="14.25" customHeight="1" thickBot="1" x14ac:dyDescent="0.4">
      <c r="A507" t="s">
        <v>122</v>
      </c>
      <c r="B507" s="11" t="s">
        <v>126</v>
      </c>
      <c r="C507" s="23"/>
      <c r="D507" t="s">
        <v>395</v>
      </c>
      <c r="E507" s="15">
        <v>8</v>
      </c>
      <c r="F507" s="15">
        <v>30</v>
      </c>
      <c r="G507" s="15">
        <v>34</v>
      </c>
      <c r="H507" s="15">
        <v>7</v>
      </c>
      <c r="I507" s="15">
        <v>5</v>
      </c>
      <c r="J507" s="15">
        <v>1</v>
      </c>
      <c r="K507" s="15">
        <v>0</v>
      </c>
      <c r="L507" s="15">
        <v>1</v>
      </c>
      <c r="M507" s="15">
        <v>4</v>
      </c>
      <c r="N507" s="15">
        <v>3</v>
      </c>
      <c r="O507" s="15">
        <v>4</v>
      </c>
      <c r="P507" s="15">
        <v>0</v>
      </c>
      <c r="Q507" s="15">
        <v>9</v>
      </c>
      <c r="R507" s="15">
        <v>0</v>
      </c>
      <c r="S507" s="15">
        <v>0</v>
      </c>
      <c r="T507" s="15">
        <v>0</v>
      </c>
      <c r="U507" s="15">
        <v>0</v>
      </c>
      <c r="V507" s="15">
        <v>0</v>
      </c>
      <c r="W507" s="15">
        <v>0.23</v>
      </c>
      <c r="X507">
        <f t="shared" si="28"/>
        <v>13</v>
      </c>
      <c r="Y507">
        <f t="shared" si="29"/>
        <v>0.8666666666666667</v>
      </c>
      <c r="Z507">
        <f t="shared" si="30"/>
        <v>0.45500000000000002</v>
      </c>
      <c r="AA507">
        <f t="shared" si="31"/>
        <v>1</v>
      </c>
    </row>
    <row r="508" spans="1:27" ht="14.25" customHeight="1" thickBot="1" x14ac:dyDescent="0.4">
      <c r="A508" t="s">
        <v>934</v>
      </c>
      <c r="B508" s="11" t="s">
        <v>995</v>
      </c>
      <c r="C508" s="23"/>
      <c r="D508" t="s">
        <v>395</v>
      </c>
      <c r="E508" s="15">
        <v>6</v>
      </c>
      <c r="F508" s="15">
        <v>23</v>
      </c>
      <c r="G508" s="15">
        <v>25</v>
      </c>
      <c r="H508" s="15">
        <v>6</v>
      </c>
      <c r="I508" s="15">
        <v>4</v>
      </c>
      <c r="J508" s="15">
        <v>1</v>
      </c>
      <c r="K508" s="15">
        <v>0</v>
      </c>
      <c r="L508" s="15">
        <v>1</v>
      </c>
      <c r="M508" s="15">
        <v>3</v>
      </c>
      <c r="N508" s="15">
        <v>3</v>
      </c>
      <c r="O508" s="15">
        <v>2</v>
      </c>
      <c r="P508" s="15">
        <v>0</v>
      </c>
      <c r="Q508" s="15">
        <v>5</v>
      </c>
      <c r="R508" s="15">
        <v>0</v>
      </c>
      <c r="S508" s="15">
        <v>0</v>
      </c>
      <c r="T508" s="15">
        <v>0</v>
      </c>
      <c r="U508" s="15">
        <v>0</v>
      </c>
      <c r="V508" s="15">
        <v>0</v>
      </c>
      <c r="W508" s="15">
        <v>0.24399999999999999</v>
      </c>
      <c r="X508">
        <f t="shared" si="28"/>
        <v>13</v>
      </c>
      <c r="Y508">
        <f t="shared" si="29"/>
        <v>0.8666666666666667</v>
      </c>
      <c r="Z508">
        <f t="shared" si="30"/>
        <v>0.45500000000000002</v>
      </c>
      <c r="AA508">
        <f t="shared" si="31"/>
        <v>1</v>
      </c>
    </row>
    <row r="509" spans="1:27" ht="14.25" customHeight="1" thickBot="1" x14ac:dyDescent="0.4">
      <c r="A509" t="s">
        <v>1470</v>
      </c>
      <c r="B509" s="11" t="s">
        <v>320</v>
      </c>
      <c r="C509" t="s">
        <v>385</v>
      </c>
      <c r="D509" t="s">
        <v>395</v>
      </c>
      <c r="E509" s="15">
        <v>8</v>
      </c>
      <c r="F509" s="15">
        <v>31</v>
      </c>
      <c r="G509" s="15">
        <v>34</v>
      </c>
      <c r="H509" s="15">
        <v>7</v>
      </c>
      <c r="I509" s="15">
        <v>5</v>
      </c>
      <c r="J509" s="15">
        <v>2</v>
      </c>
      <c r="K509" s="15">
        <v>0</v>
      </c>
      <c r="L509" s="15">
        <v>1</v>
      </c>
      <c r="M509" s="15">
        <v>3</v>
      </c>
      <c r="N509" s="15">
        <v>3</v>
      </c>
      <c r="O509" s="15">
        <v>2</v>
      </c>
      <c r="P509" s="15">
        <v>0</v>
      </c>
      <c r="Q509" s="15">
        <v>8</v>
      </c>
      <c r="R509" s="15">
        <v>0</v>
      </c>
      <c r="S509" s="15">
        <v>0</v>
      </c>
      <c r="T509" s="15">
        <v>0</v>
      </c>
      <c r="U509" s="15">
        <v>0</v>
      </c>
      <c r="V509" s="15">
        <v>0</v>
      </c>
      <c r="W509" s="15">
        <v>0.23799999999999999</v>
      </c>
      <c r="X509">
        <f t="shared" si="28"/>
        <v>13</v>
      </c>
      <c r="Y509">
        <f t="shared" si="29"/>
        <v>0.8666666666666667</v>
      </c>
      <c r="Z509">
        <f t="shared" si="30"/>
        <v>0.45500000000000002</v>
      </c>
      <c r="AA509">
        <f t="shared" si="31"/>
        <v>1</v>
      </c>
    </row>
    <row r="510" spans="1:27" ht="14.25" customHeight="1" thickBot="1" x14ac:dyDescent="0.4">
      <c r="A510" t="s">
        <v>69</v>
      </c>
      <c r="B510" s="11" t="s">
        <v>1821</v>
      </c>
      <c r="C510" s="23"/>
      <c r="D510" t="s">
        <v>395</v>
      </c>
      <c r="E510" s="15">
        <v>6</v>
      </c>
      <c r="F510" s="15">
        <v>25</v>
      </c>
      <c r="G510" s="15">
        <v>27</v>
      </c>
      <c r="H510" s="15">
        <v>6</v>
      </c>
      <c r="I510" s="15">
        <v>4</v>
      </c>
      <c r="J510" s="15">
        <v>1</v>
      </c>
      <c r="K510" s="15">
        <v>0</v>
      </c>
      <c r="L510" s="15">
        <v>1</v>
      </c>
      <c r="M510" s="15">
        <v>3</v>
      </c>
      <c r="N510" s="15">
        <v>3</v>
      </c>
      <c r="O510" s="15">
        <v>1</v>
      </c>
      <c r="P510" s="15">
        <v>0</v>
      </c>
      <c r="Q510" s="15">
        <v>4</v>
      </c>
      <c r="R510" s="15">
        <v>0</v>
      </c>
      <c r="S510" s="15">
        <v>0</v>
      </c>
      <c r="T510" s="15">
        <v>0</v>
      </c>
      <c r="U510" s="15">
        <v>0</v>
      </c>
      <c r="V510" s="15">
        <v>0</v>
      </c>
      <c r="W510" s="15">
        <v>0.25800000000000001</v>
      </c>
      <c r="X510">
        <f t="shared" si="28"/>
        <v>13</v>
      </c>
      <c r="Y510">
        <f t="shared" si="29"/>
        <v>0.8666666666666667</v>
      </c>
      <c r="Z510">
        <f t="shared" si="30"/>
        <v>0.45500000000000002</v>
      </c>
      <c r="AA510">
        <f t="shared" si="31"/>
        <v>1</v>
      </c>
    </row>
    <row r="511" spans="1:27" ht="14.25" customHeight="1" thickBot="1" x14ac:dyDescent="0.4">
      <c r="A511" t="s">
        <v>156</v>
      </c>
      <c r="B511" s="11" t="s">
        <v>146</v>
      </c>
      <c r="C511" t="s">
        <v>1588</v>
      </c>
      <c r="D511" t="s">
        <v>395</v>
      </c>
      <c r="E511" s="15">
        <v>11</v>
      </c>
      <c r="F511" s="15">
        <v>41</v>
      </c>
      <c r="G511" s="15">
        <v>45</v>
      </c>
      <c r="H511" s="15">
        <v>9</v>
      </c>
      <c r="I511" s="15">
        <v>6</v>
      </c>
      <c r="J511" s="15">
        <v>2</v>
      </c>
      <c r="K511" s="15">
        <v>0</v>
      </c>
      <c r="L511" s="15">
        <v>1</v>
      </c>
      <c r="M511" s="15">
        <v>4</v>
      </c>
      <c r="N511" s="15">
        <v>4</v>
      </c>
      <c r="O511" s="15">
        <v>3</v>
      </c>
      <c r="P511" s="15">
        <v>0</v>
      </c>
      <c r="Q511" s="15">
        <v>13</v>
      </c>
      <c r="R511" s="15">
        <v>0</v>
      </c>
      <c r="S511" s="15">
        <v>0</v>
      </c>
      <c r="T511" s="15">
        <v>0</v>
      </c>
      <c r="U511" s="15">
        <v>1</v>
      </c>
      <c r="V511" s="15">
        <v>0</v>
      </c>
      <c r="W511" s="15">
        <v>0.22</v>
      </c>
      <c r="X511">
        <f t="shared" si="28"/>
        <v>13</v>
      </c>
      <c r="Y511">
        <f t="shared" si="29"/>
        <v>0.8666666666666667</v>
      </c>
      <c r="Z511">
        <f t="shared" si="30"/>
        <v>0.45500000000000002</v>
      </c>
      <c r="AA511">
        <f t="shared" si="31"/>
        <v>1</v>
      </c>
    </row>
    <row r="512" spans="1:27" ht="14.25" customHeight="1" thickBot="1" x14ac:dyDescent="0.4">
      <c r="A512" t="s">
        <v>334</v>
      </c>
      <c r="B512" s="11" t="s">
        <v>834</v>
      </c>
      <c r="C512" s="20" t="s">
        <v>376</v>
      </c>
      <c r="D512" t="s">
        <v>395</v>
      </c>
      <c r="E512" s="15">
        <v>8</v>
      </c>
      <c r="F512" s="15">
        <v>30</v>
      </c>
      <c r="G512" s="15">
        <v>33</v>
      </c>
      <c r="H512" s="15">
        <v>7</v>
      </c>
      <c r="I512" s="15">
        <v>5</v>
      </c>
      <c r="J512" s="15">
        <v>1</v>
      </c>
      <c r="K512" s="15">
        <v>0</v>
      </c>
      <c r="L512" s="15">
        <v>1</v>
      </c>
      <c r="M512" s="15">
        <v>3</v>
      </c>
      <c r="N512" s="15">
        <v>3</v>
      </c>
      <c r="O512" s="15">
        <v>2</v>
      </c>
      <c r="P512" s="15">
        <v>0</v>
      </c>
      <c r="Q512" s="15">
        <v>7</v>
      </c>
      <c r="R512" s="15">
        <v>0</v>
      </c>
      <c r="S512" s="15">
        <v>0</v>
      </c>
      <c r="T512" s="15">
        <v>0</v>
      </c>
      <c r="U512" s="15">
        <v>0</v>
      </c>
      <c r="V512" s="15">
        <v>0</v>
      </c>
      <c r="W512" s="15">
        <v>0.22800000000000001</v>
      </c>
      <c r="X512">
        <f t="shared" si="28"/>
        <v>12</v>
      </c>
      <c r="Y512">
        <f t="shared" si="29"/>
        <v>0.8</v>
      </c>
      <c r="Z512">
        <f t="shared" si="30"/>
        <v>0.42000000000000004</v>
      </c>
      <c r="AA512">
        <f t="shared" si="31"/>
        <v>1</v>
      </c>
    </row>
    <row r="513" spans="1:27" ht="14.25" customHeight="1" thickBot="1" x14ac:dyDescent="0.4">
      <c r="A513" t="s">
        <v>62</v>
      </c>
      <c r="B513" s="11" t="s">
        <v>1030</v>
      </c>
      <c r="C513" s="20" t="s">
        <v>372</v>
      </c>
      <c r="D513" t="s">
        <v>395</v>
      </c>
      <c r="E513" s="15">
        <v>8</v>
      </c>
      <c r="F513" s="15">
        <v>30</v>
      </c>
      <c r="G513" s="15">
        <v>33</v>
      </c>
      <c r="H513" s="15">
        <v>7</v>
      </c>
      <c r="I513" s="15">
        <v>4</v>
      </c>
      <c r="J513" s="15">
        <v>1</v>
      </c>
      <c r="K513" s="15">
        <v>0</v>
      </c>
      <c r="L513" s="15">
        <v>1</v>
      </c>
      <c r="M513" s="15">
        <v>4</v>
      </c>
      <c r="N513" s="15">
        <v>4</v>
      </c>
      <c r="O513" s="15">
        <v>3</v>
      </c>
      <c r="P513" s="15">
        <v>0</v>
      </c>
      <c r="Q513" s="15">
        <v>9</v>
      </c>
      <c r="R513" s="15">
        <v>0</v>
      </c>
      <c r="S513" s="15">
        <v>0</v>
      </c>
      <c r="T513" s="15">
        <v>0</v>
      </c>
      <c r="U513" s="15">
        <v>0</v>
      </c>
      <c r="V513" s="15">
        <v>0</v>
      </c>
      <c r="W513" s="15">
        <v>0.22600000000000001</v>
      </c>
      <c r="X513">
        <f t="shared" si="28"/>
        <v>12</v>
      </c>
      <c r="Y513">
        <f t="shared" si="29"/>
        <v>0.8</v>
      </c>
      <c r="Z513">
        <f t="shared" si="30"/>
        <v>0.42000000000000004</v>
      </c>
      <c r="AA513">
        <f t="shared" si="31"/>
        <v>1</v>
      </c>
    </row>
    <row r="514" spans="1:27" ht="14.25" customHeight="1" thickBot="1" x14ac:dyDescent="0.4">
      <c r="A514" t="s">
        <v>483</v>
      </c>
      <c r="B514" s="11" t="s">
        <v>1737</v>
      </c>
      <c r="C514" t="s">
        <v>1589</v>
      </c>
      <c r="D514" t="s">
        <v>395</v>
      </c>
      <c r="E514" s="15">
        <v>12</v>
      </c>
      <c r="F514" s="15">
        <v>43</v>
      </c>
      <c r="G514" s="15">
        <v>47</v>
      </c>
      <c r="H514" s="15">
        <v>9</v>
      </c>
      <c r="I514" s="15">
        <v>6</v>
      </c>
      <c r="J514" s="15">
        <v>2</v>
      </c>
      <c r="K514" s="15">
        <v>0</v>
      </c>
      <c r="L514" s="15">
        <v>1</v>
      </c>
      <c r="M514" s="15">
        <v>5</v>
      </c>
      <c r="N514" s="15">
        <v>5</v>
      </c>
      <c r="O514" s="15">
        <v>2</v>
      </c>
      <c r="P514" s="15">
        <v>0</v>
      </c>
      <c r="Q514" s="15">
        <v>15</v>
      </c>
      <c r="R514" s="15">
        <v>0</v>
      </c>
      <c r="S514" s="15">
        <v>0</v>
      </c>
      <c r="T514" s="15">
        <v>0</v>
      </c>
      <c r="U514" s="15">
        <v>0</v>
      </c>
      <c r="V514" s="15">
        <v>0</v>
      </c>
      <c r="W514" s="15">
        <v>0.218</v>
      </c>
      <c r="X514">
        <f t="shared" ref="X514:X577" si="32">U514+(4*L514)+I514+(2*J514)+(3*K514)+O514-Q514-V514+M514+N514</f>
        <v>11</v>
      </c>
      <c r="Y514">
        <f t="shared" ref="Y514:Y577" si="33">X514/15</f>
        <v>0.73333333333333328</v>
      </c>
      <c r="Z514">
        <f t="shared" ref="Z514:Z577" si="34">IF(X514&gt;= 600,Y514*1.125,IF( X514&gt; 575,Y514*1.1,IF( X514&gt; 550,Y514*1.075,IF( X514&gt; 525,Y514*1.05,IF( X514&gt; 500,Y514*1.025,IF( X514&gt; 475,Y514,IF( X514&gt; 450,Y514*0.975,IF( X514&gt; 425,Y514*0.95,IF( X514&gt; 400,Y514*0.925,IF( X514&gt; 375,Y514*0.9,IF( X514&gt; 350,Y514*0.875,IF( X514&gt; 325,Y514*0.85,IF( X514&gt; 300,Y514*0.825,IF( X514&gt; 275,Y514*0.8,IF( X514&gt; 250,Y514*0.775,IF( X514&gt; 225,Y514*0.75,IF( X514&gt; 200,Y514*0.725,IF( X514&gt; 175,Y514*0.7,IF( X514&gt; 150,Y514*0.675,IF( X514&gt; 125,Y514*0.65,IF( X514&gt; 100,Y514*0.625,IF( X514&gt; 75,Y514*0.6,IF( X514&gt; 50,Y514*0.575,IF( X514&gt; 25,Y514*0.55,Y514*0.525))))))))))))))))))))))))</f>
        <v>0.38500000000000001</v>
      </c>
      <c r="AA514">
        <f t="shared" ref="AA514:AA577" si="35">IF(Z514 &lt; 1.5,1,Z514)</f>
        <v>1</v>
      </c>
    </row>
    <row r="515" spans="1:27" ht="14.25" customHeight="1" thickBot="1" x14ac:dyDescent="0.4">
      <c r="A515" t="s">
        <v>83</v>
      </c>
      <c r="B515" s="11" t="s">
        <v>286</v>
      </c>
      <c r="C515" t="s">
        <v>381</v>
      </c>
      <c r="D515" t="s">
        <v>395</v>
      </c>
      <c r="E515" s="15">
        <v>10</v>
      </c>
      <c r="F515" s="15">
        <v>34</v>
      </c>
      <c r="G515" s="15">
        <v>39</v>
      </c>
      <c r="H515" s="15">
        <v>8</v>
      </c>
      <c r="I515" s="15">
        <v>5</v>
      </c>
      <c r="J515" s="15">
        <v>2</v>
      </c>
      <c r="K515" s="15">
        <v>0</v>
      </c>
      <c r="L515" s="15">
        <v>0</v>
      </c>
      <c r="M515" s="15">
        <v>4</v>
      </c>
      <c r="N515" s="15">
        <v>3</v>
      </c>
      <c r="O515" s="15">
        <v>3</v>
      </c>
      <c r="P515" s="15">
        <v>0</v>
      </c>
      <c r="Q515" s="15">
        <v>9</v>
      </c>
      <c r="R515" s="15">
        <v>0</v>
      </c>
      <c r="S515" s="15">
        <v>0</v>
      </c>
      <c r="T515" s="15">
        <v>0</v>
      </c>
      <c r="U515" s="15">
        <v>2</v>
      </c>
      <c r="V515" s="15">
        <v>1</v>
      </c>
      <c r="W515" s="15">
        <v>0.224</v>
      </c>
      <c r="X515">
        <f t="shared" si="32"/>
        <v>11</v>
      </c>
      <c r="Y515">
        <f t="shared" si="33"/>
        <v>0.73333333333333328</v>
      </c>
      <c r="Z515">
        <f t="shared" si="34"/>
        <v>0.38500000000000001</v>
      </c>
      <c r="AA515">
        <f t="shared" si="35"/>
        <v>1</v>
      </c>
    </row>
    <row r="516" spans="1:27" ht="14.25" customHeight="1" thickBot="1" x14ac:dyDescent="0.4">
      <c r="A516" t="s">
        <v>1489</v>
      </c>
      <c r="B516" s="11" t="s">
        <v>1490</v>
      </c>
      <c r="C516" t="s">
        <v>389</v>
      </c>
      <c r="D516" t="s">
        <v>395</v>
      </c>
      <c r="E516" s="15">
        <v>8</v>
      </c>
      <c r="F516" s="15">
        <v>28</v>
      </c>
      <c r="G516" s="15">
        <v>30</v>
      </c>
      <c r="H516" s="15">
        <v>6</v>
      </c>
      <c r="I516" s="15">
        <v>4</v>
      </c>
      <c r="J516" s="15">
        <v>1</v>
      </c>
      <c r="K516" s="15">
        <v>0</v>
      </c>
      <c r="L516" s="15">
        <v>1</v>
      </c>
      <c r="M516" s="15">
        <v>3</v>
      </c>
      <c r="N516" s="15">
        <v>3</v>
      </c>
      <c r="O516" s="15">
        <v>2</v>
      </c>
      <c r="P516" s="15">
        <v>0</v>
      </c>
      <c r="Q516" s="15">
        <v>7</v>
      </c>
      <c r="R516" s="15">
        <v>0</v>
      </c>
      <c r="S516" s="15">
        <v>0</v>
      </c>
      <c r="T516" s="15">
        <v>0</v>
      </c>
      <c r="U516" s="15">
        <v>0</v>
      </c>
      <c r="V516" s="15">
        <v>0</v>
      </c>
      <c r="W516" s="15">
        <v>0.223</v>
      </c>
      <c r="X516">
        <f t="shared" si="32"/>
        <v>11</v>
      </c>
      <c r="Y516">
        <f t="shared" si="33"/>
        <v>0.73333333333333328</v>
      </c>
      <c r="Z516">
        <f t="shared" si="34"/>
        <v>0.38500000000000001</v>
      </c>
      <c r="AA516">
        <f t="shared" si="35"/>
        <v>1</v>
      </c>
    </row>
    <row r="517" spans="1:27" ht="14.25" customHeight="1" thickBot="1" x14ac:dyDescent="0.4">
      <c r="A517" t="s">
        <v>235</v>
      </c>
      <c r="B517" s="11" t="s">
        <v>1199</v>
      </c>
      <c r="C517" t="s">
        <v>364</v>
      </c>
      <c r="D517" t="s">
        <v>395</v>
      </c>
      <c r="E517" s="15">
        <v>6</v>
      </c>
      <c r="F517" s="15">
        <v>23</v>
      </c>
      <c r="G517" s="15">
        <v>26</v>
      </c>
      <c r="H517" s="15">
        <v>5</v>
      </c>
      <c r="I517" s="15">
        <v>3</v>
      </c>
      <c r="J517" s="15">
        <v>1</v>
      </c>
      <c r="K517" s="15">
        <v>0</v>
      </c>
      <c r="L517" s="15">
        <v>1</v>
      </c>
      <c r="M517" s="15">
        <v>3</v>
      </c>
      <c r="N517" s="15">
        <v>3</v>
      </c>
      <c r="O517" s="15">
        <v>2</v>
      </c>
      <c r="P517" s="15">
        <v>0</v>
      </c>
      <c r="Q517" s="15">
        <v>6</v>
      </c>
      <c r="R517" s="15">
        <v>1</v>
      </c>
      <c r="S517" s="15">
        <v>0</v>
      </c>
      <c r="T517" s="15">
        <v>0</v>
      </c>
      <c r="U517" s="15">
        <v>0</v>
      </c>
      <c r="V517" s="15">
        <v>0</v>
      </c>
      <c r="W517" s="15">
        <v>0.22700000000000001</v>
      </c>
      <c r="X517">
        <f t="shared" si="32"/>
        <v>11</v>
      </c>
      <c r="Y517">
        <f t="shared" si="33"/>
        <v>0.73333333333333328</v>
      </c>
      <c r="Z517">
        <f t="shared" si="34"/>
        <v>0.38500000000000001</v>
      </c>
      <c r="AA517">
        <f t="shared" si="35"/>
        <v>1</v>
      </c>
    </row>
    <row r="518" spans="1:27" ht="14.25" customHeight="1" thickBot="1" x14ac:dyDescent="0.4">
      <c r="A518" t="s">
        <v>77</v>
      </c>
      <c r="B518" s="11" t="s">
        <v>427</v>
      </c>
      <c r="C518" s="23"/>
      <c r="D518" t="s">
        <v>395</v>
      </c>
      <c r="E518" s="15">
        <v>8</v>
      </c>
      <c r="F518" s="15">
        <v>28</v>
      </c>
      <c r="G518" s="15">
        <v>32</v>
      </c>
      <c r="H518" s="15">
        <v>6</v>
      </c>
      <c r="I518" s="15">
        <v>4</v>
      </c>
      <c r="J518" s="15">
        <v>1</v>
      </c>
      <c r="K518" s="15">
        <v>0</v>
      </c>
      <c r="L518" s="15">
        <v>1</v>
      </c>
      <c r="M518" s="15">
        <v>3</v>
      </c>
      <c r="N518" s="15">
        <v>3</v>
      </c>
      <c r="O518" s="15">
        <v>3</v>
      </c>
      <c r="P518" s="15">
        <v>0</v>
      </c>
      <c r="Q518" s="15">
        <v>9</v>
      </c>
      <c r="R518" s="15">
        <v>0</v>
      </c>
      <c r="S518" s="15">
        <v>0</v>
      </c>
      <c r="T518" s="15">
        <v>0</v>
      </c>
      <c r="U518" s="15">
        <v>1</v>
      </c>
      <c r="V518" s="15">
        <v>0</v>
      </c>
      <c r="W518" s="15">
        <v>0.20399999999999999</v>
      </c>
      <c r="X518">
        <f t="shared" si="32"/>
        <v>11</v>
      </c>
      <c r="Y518">
        <f t="shared" si="33"/>
        <v>0.73333333333333328</v>
      </c>
      <c r="Z518">
        <f t="shared" si="34"/>
        <v>0.38500000000000001</v>
      </c>
      <c r="AA518">
        <f t="shared" si="35"/>
        <v>1</v>
      </c>
    </row>
    <row r="519" spans="1:27" ht="14.25" customHeight="1" thickBot="1" x14ac:dyDescent="0.4">
      <c r="A519" t="s">
        <v>50</v>
      </c>
      <c r="B519" s="11" t="s">
        <v>1901</v>
      </c>
      <c r="C519" t="s">
        <v>1590</v>
      </c>
      <c r="D519" t="s">
        <v>395</v>
      </c>
      <c r="E519" s="15">
        <v>8</v>
      </c>
      <c r="F519" s="15">
        <v>27</v>
      </c>
      <c r="G519" s="15">
        <v>31</v>
      </c>
      <c r="H519" s="15">
        <v>6</v>
      </c>
      <c r="I519" s="15">
        <v>4</v>
      </c>
      <c r="J519" s="15">
        <v>1</v>
      </c>
      <c r="K519" s="15">
        <v>0</v>
      </c>
      <c r="L519" s="15">
        <v>1</v>
      </c>
      <c r="M519" s="15">
        <v>3</v>
      </c>
      <c r="N519" s="15">
        <v>3</v>
      </c>
      <c r="O519" s="15">
        <v>2</v>
      </c>
      <c r="P519" s="15">
        <v>0</v>
      </c>
      <c r="Q519" s="15">
        <v>8</v>
      </c>
      <c r="R519" s="15">
        <v>0</v>
      </c>
      <c r="S519" s="15">
        <v>0</v>
      </c>
      <c r="T519" s="15">
        <v>0</v>
      </c>
      <c r="U519" s="15">
        <v>0</v>
      </c>
      <c r="V519" s="15">
        <v>0</v>
      </c>
      <c r="W519" s="15">
        <v>0.23400000000000001</v>
      </c>
      <c r="X519">
        <f t="shared" si="32"/>
        <v>10</v>
      </c>
      <c r="Y519">
        <f t="shared" si="33"/>
        <v>0.66666666666666663</v>
      </c>
      <c r="Z519">
        <f t="shared" si="34"/>
        <v>0.35</v>
      </c>
      <c r="AA519">
        <f t="shared" si="35"/>
        <v>1</v>
      </c>
    </row>
    <row r="520" spans="1:27" ht="14.25" customHeight="1" thickBot="1" x14ac:dyDescent="0.4">
      <c r="A520" t="s">
        <v>79</v>
      </c>
      <c r="B520" s="11" t="s">
        <v>994</v>
      </c>
      <c r="C520" s="23"/>
      <c r="D520" t="s">
        <v>395</v>
      </c>
      <c r="E520" s="15">
        <v>8</v>
      </c>
      <c r="F520" s="15">
        <v>27</v>
      </c>
      <c r="G520" s="15">
        <v>30</v>
      </c>
      <c r="H520" s="15">
        <v>6</v>
      </c>
      <c r="I520" s="15">
        <v>4</v>
      </c>
      <c r="J520" s="15">
        <v>1</v>
      </c>
      <c r="K520" s="15">
        <v>0</v>
      </c>
      <c r="L520" s="15">
        <v>1</v>
      </c>
      <c r="M520" s="15">
        <v>3</v>
      </c>
      <c r="N520" s="15">
        <v>3</v>
      </c>
      <c r="O520" s="15">
        <v>2</v>
      </c>
      <c r="P520" s="15">
        <v>0</v>
      </c>
      <c r="Q520" s="15">
        <v>8</v>
      </c>
      <c r="R520" s="15">
        <v>0</v>
      </c>
      <c r="S520" s="15">
        <v>0</v>
      </c>
      <c r="T520" s="15">
        <v>0</v>
      </c>
      <c r="U520" s="15">
        <v>0</v>
      </c>
      <c r="V520" s="15">
        <v>0</v>
      </c>
      <c r="W520" s="15">
        <v>0.22800000000000001</v>
      </c>
      <c r="X520">
        <f t="shared" si="32"/>
        <v>10</v>
      </c>
      <c r="Y520">
        <f t="shared" si="33"/>
        <v>0.66666666666666663</v>
      </c>
      <c r="Z520">
        <f t="shared" si="34"/>
        <v>0.35</v>
      </c>
      <c r="AA520">
        <f t="shared" si="35"/>
        <v>1</v>
      </c>
    </row>
    <row r="521" spans="1:27" ht="14.25" customHeight="1" thickBot="1" x14ac:dyDescent="0.4">
      <c r="A521" t="s">
        <v>83</v>
      </c>
      <c r="B521" s="11" t="s">
        <v>2089</v>
      </c>
      <c r="C521" t="s">
        <v>381</v>
      </c>
      <c r="D521" t="s">
        <v>395</v>
      </c>
      <c r="E521" s="15">
        <v>6</v>
      </c>
      <c r="F521" s="15">
        <v>24</v>
      </c>
      <c r="G521" s="15">
        <v>26</v>
      </c>
      <c r="H521" s="15">
        <v>6</v>
      </c>
      <c r="I521" s="15">
        <v>4</v>
      </c>
      <c r="J521" s="15">
        <v>1</v>
      </c>
      <c r="K521" s="15">
        <v>0</v>
      </c>
      <c r="L521" s="15">
        <v>1</v>
      </c>
      <c r="M521" s="15">
        <v>3</v>
      </c>
      <c r="N521" s="15">
        <v>3</v>
      </c>
      <c r="O521" s="15">
        <v>1</v>
      </c>
      <c r="P521" s="15">
        <v>0</v>
      </c>
      <c r="Q521" s="15">
        <v>7</v>
      </c>
      <c r="R521" s="15">
        <v>0</v>
      </c>
      <c r="S521" s="15">
        <v>0</v>
      </c>
      <c r="T521" s="15">
        <v>0</v>
      </c>
      <c r="U521" s="15">
        <v>0</v>
      </c>
      <c r="V521" s="15">
        <v>0</v>
      </c>
      <c r="W521" s="15">
        <v>0.22800000000000001</v>
      </c>
      <c r="X521">
        <f t="shared" si="32"/>
        <v>10</v>
      </c>
      <c r="Y521">
        <f t="shared" si="33"/>
        <v>0.66666666666666663</v>
      </c>
      <c r="Z521">
        <f t="shared" si="34"/>
        <v>0.35</v>
      </c>
      <c r="AA521">
        <f t="shared" si="35"/>
        <v>1</v>
      </c>
    </row>
    <row r="522" spans="1:27" ht="14.25" customHeight="1" thickBot="1" x14ac:dyDescent="0.4">
      <c r="A522" t="s">
        <v>58</v>
      </c>
      <c r="B522" s="11" t="s">
        <v>1828</v>
      </c>
      <c r="C522" s="20" t="s">
        <v>378</v>
      </c>
      <c r="D522" t="s">
        <v>395</v>
      </c>
      <c r="E522" s="15">
        <v>6</v>
      </c>
      <c r="F522" s="15">
        <v>23</v>
      </c>
      <c r="G522" s="15">
        <v>26</v>
      </c>
      <c r="H522" s="15">
        <v>5</v>
      </c>
      <c r="I522" s="15">
        <v>3</v>
      </c>
      <c r="J522" s="15">
        <v>1</v>
      </c>
      <c r="K522" s="15">
        <v>0</v>
      </c>
      <c r="L522" s="15">
        <v>1</v>
      </c>
      <c r="M522" s="15">
        <v>3</v>
      </c>
      <c r="N522" s="15">
        <v>3</v>
      </c>
      <c r="O522" s="15">
        <v>2</v>
      </c>
      <c r="P522" s="15">
        <v>0</v>
      </c>
      <c r="Q522" s="15">
        <v>8</v>
      </c>
      <c r="R522" s="15">
        <v>0</v>
      </c>
      <c r="S522" s="15">
        <v>0</v>
      </c>
      <c r="T522" s="15">
        <v>0</v>
      </c>
      <c r="U522" s="15">
        <v>0</v>
      </c>
      <c r="V522" s="15">
        <v>0</v>
      </c>
      <c r="W522" s="15">
        <v>0.222</v>
      </c>
      <c r="X522">
        <f t="shared" si="32"/>
        <v>9</v>
      </c>
      <c r="Y522">
        <f t="shared" si="33"/>
        <v>0.6</v>
      </c>
      <c r="Z522">
        <f t="shared" si="34"/>
        <v>0.315</v>
      </c>
      <c r="AA522">
        <f t="shared" si="35"/>
        <v>1</v>
      </c>
    </row>
    <row r="523" spans="1:27" ht="14.25" customHeight="1" thickBot="1" x14ac:dyDescent="0.4">
      <c r="A523" t="s">
        <v>1844</v>
      </c>
      <c r="B523" s="11" t="s">
        <v>901</v>
      </c>
      <c r="C523" t="s">
        <v>371</v>
      </c>
      <c r="D523" t="s">
        <v>395</v>
      </c>
      <c r="E523" s="15">
        <v>5</v>
      </c>
      <c r="F523" s="15">
        <v>18</v>
      </c>
      <c r="G523" s="15">
        <v>20</v>
      </c>
      <c r="H523" s="15">
        <v>4</v>
      </c>
      <c r="I523" s="15">
        <v>3</v>
      </c>
      <c r="J523" s="15">
        <v>1</v>
      </c>
      <c r="K523" s="15">
        <v>0</v>
      </c>
      <c r="L523" s="15">
        <v>1</v>
      </c>
      <c r="M523" s="15">
        <v>2</v>
      </c>
      <c r="N523" s="15">
        <v>2</v>
      </c>
      <c r="O523" s="15">
        <v>1</v>
      </c>
      <c r="P523" s="15">
        <v>0</v>
      </c>
      <c r="Q523" s="15">
        <v>5</v>
      </c>
      <c r="R523" s="15">
        <v>0</v>
      </c>
      <c r="S523" s="15">
        <v>0</v>
      </c>
      <c r="T523" s="15">
        <v>0</v>
      </c>
      <c r="U523" s="15">
        <v>0</v>
      </c>
      <c r="V523" s="15">
        <v>0</v>
      </c>
      <c r="W523" s="15">
        <v>0.23599999999999999</v>
      </c>
      <c r="X523">
        <f t="shared" si="32"/>
        <v>9</v>
      </c>
      <c r="Y523">
        <f t="shared" si="33"/>
        <v>0.6</v>
      </c>
      <c r="Z523">
        <f t="shared" si="34"/>
        <v>0.315</v>
      </c>
      <c r="AA523">
        <f t="shared" si="35"/>
        <v>1</v>
      </c>
    </row>
    <row r="524" spans="1:27" ht="14.25" customHeight="1" thickBot="1" x14ac:dyDescent="0.4">
      <c r="A524" t="s">
        <v>125</v>
      </c>
      <c r="B524" s="11" t="s">
        <v>1480</v>
      </c>
      <c r="C524" t="s">
        <v>386</v>
      </c>
      <c r="D524" t="s">
        <v>395</v>
      </c>
      <c r="E524" s="15">
        <v>8</v>
      </c>
      <c r="F524" s="15">
        <v>27</v>
      </c>
      <c r="G524" s="15">
        <v>30</v>
      </c>
      <c r="H524" s="15">
        <v>6</v>
      </c>
      <c r="I524" s="15">
        <v>4</v>
      </c>
      <c r="J524" s="15">
        <v>1</v>
      </c>
      <c r="K524" s="15">
        <v>0</v>
      </c>
      <c r="L524" s="15">
        <v>0</v>
      </c>
      <c r="M524" s="15">
        <v>3</v>
      </c>
      <c r="N524" s="15">
        <v>3</v>
      </c>
      <c r="O524" s="15">
        <v>2</v>
      </c>
      <c r="P524" s="15">
        <v>0</v>
      </c>
      <c r="Q524" s="15">
        <v>5</v>
      </c>
      <c r="R524" s="15">
        <v>0</v>
      </c>
      <c r="S524" s="15">
        <v>0</v>
      </c>
      <c r="T524" s="15">
        <v>0</v>
      </c>
      <c r="U524" s="15">
        <v>0</v>
      </c>
      <c r="V524" s="15">
        <v>0</v>
      </c>
      <c r="W524" s="15">
        <v>0.222</v>
      </c>
      <c r="X524">
        <f t="shared" si="32"/>
        <v>9</v>
      </c>
      <c r="Y524">
        <f t="shared" si="33"/>
        <v>0.6</v>
      </c>
      <c r="Z524">
        <f t="shared" si="34"/>
        <v>0.315</v>
      </c>
      <c r="AA524">
        <f t="shared" si="35"/>
        <v>1</v>
      </c>
    </row>
    <row r="525" spans="1:27" ht="14.25" customHeight="1" thickBot="1" x14ac:dyDescent="0.4">
      <c r="A525" t="s">
        <v>29</v>
      </c>
      <c r="B525" s="11" t="s">
        <v>539</v>
      </c>
      <c r="C525" t="s">
        <v>379</v>
      </c>
      <c r="D525" t="s">
        <v>395</v>
      </c>
      <c r="E525" s="15">
        <v>6</v>
      </c>
      <c r="F525" s="15">
        <v>23</v>
      </c>
      <c r="G525" s="15">
        <v>26</v>
      </c>
      <c r="H525" s="15">
        <v>4</v>
      </c>
      <c r="I525" s="15">
        <v>3</v>
      </c>
      <c r="J525" s="15">
        <v>1</v>
      </c>
      <c r="K525" s="15">
        <v>0</v>
      </c>
      <c r="L525" s="15">
        <v>1</v>
      </c>
      <c r="M525" s="15">
        <v>3</v>
      </c>
      <c r="N525" s="15">
        <v>2</v>
      </c>
      <c r="O525" s="15">
        <v>3</v>
      </c>
      <c r="P525" s="15">
        <v>0</v>
      </c>
      <c r="Q525" s="15">
        <v>9</v>
      </c>
      <c r="R525" s="15">
        <v>0</v>
      </c>
      <c r="S525" s="15">
        <v>0</v>
      </c>
      <c r="T525" s="15">
        <v>0</v>
      </c>
      <c r="U525" s="15">
        <v>1</v>
      </c>
      <c r="V525" s="15">
        <v>0</v>
      </c>
      <c r="W525" s="15">
        <v>0.193</v>
      </c>
      <c r="X525">
        <f t="shared" si="32"/>
        <v>9</v>
      </c>
      <c r="Y525">
        <f t="shared" si="33"/>
        <v>0.6</v>
      </c>
      <c r="Z525">
        <f t="shared" si="34"/>
        <v>0.315</v>
      </c>
      <c r="AA525">
        <f t="shared" si="35"/>
        <v>1</v>
      </c>
    </row>
    <row r="526" spans="1:27" ht="14.25" customHeight="1" thickBot="1" x14ac:dyDescent="0.4">
      <c r="A526" t="s">
        <v>83</v>
      </c>
      <c r="B526" s="11" t="s">
        <v>769</v>
      </c>
      <c r="C526" s="23"/>
      <c r="D526" t="s">
        <v>395</v>
      </c>
      <c r="E526" s="15">
        <v>5</v>
      </c>
      <c r="F526" s="15">
        <v>19</v>
      </c>
      <c r="G526" s="15">
        <v>20</v>
      </c>
      <c r="H526" s="15">
        <v>4</v>
      </c>
      <c r="I526" s="15">
        <v>3</v>
      </c>
      <c r="J526" s="15">
        <v>1</v>
      </c>
      <c r="K526" s="15">
        <v>0</v>
      </c>
      <c r="L526" s="15">
        <v>1</v>
      </c>
      <c r="M526" s="15">
        <v>2</v>
      </c>
      <c r="N526" s="15">
        <v>2</v>
      </c>
      <c r="O526" s="15">
        <v>1</v>
      </c>
      <c r="P526" s="15">
        <v>0</v>
      </c>
      <c r="Q526" s="15">
        <v>5</v>
      </c>
      <c r="R526" s="15">
        <v>0</v>
      </c>
      <c r="S526" s="15">
        <v>0</v>
      </c>
      <c r="T526" s="15">
        <v>0</v>
      </c>
      <c r="U526" s="15">
        <v>0</v>
      </c>
      <c r="V526" s="15">
        <v>0</v>
      </c>
      <c r="W526" s="15">
        <v>0.23599999999999999</v>
      </c>
      <c r="X526">
        <f t="shared" si="32"/>
        <v>9</v>
      </c>
      <c r="Y526">
        <f t="shared" si="33"/>
        <v>0.6</v>
      </c>
      <c r="Z526">
        <f t="shared" si="34"/>
        <v>0.315</v>
      </c>
      <c r="AA526">
        <f t="shared" si="35"/>
        <v>1</v>
      </c>
    </row>
    <row r="527" spans="1:27" ht="14.25" customHeight="1" thickBot="1" x14ac:dyDescent="0.4">
      <c r="A527" t="s">
        <v>1765</v>
      </c>
      <c r="B527" s="11" t="s">
        <v>2104</v>
      </c>
      <c r="C527" t="s">
        <v>365</v>
      </c>
      <c r="D527" t="s">
        <v>395</v>
      </c>
      <c r="E527" s="15">
        <v>6</v>
      </c>
      <c r="F527" s="15">
        <v>24</v>
      </c>
      <c r="G527" s="15">
        <v>26</v>
      </c>
      <c r="H527" s="15">
        <v>5</v>
      </c>
      <c r="I527" s="15">
        <v>3</v>
      </c>
      <c r="J527" s="15">
        <v>1</v>
      </c>
      <c r="K527" s="15">
        <v>0</v>
      </c>
      <c r="L527" s="15">
        <v>1</v>
      </c>
      <c r="M527" s="15">
        <v>3</v>
      </c>
      <c r="N527" s="15">
        <v>3</v>
      </c>
      <c r="O527" s="15">
        <v>2</v>
      </c>
      <c r="P527" s="15">
        <v>0</v>
      </c>
      <c r="Q527" s="15">
        <v>9</v>
      </c>
      <c r="R527" s="15">
        <v>0</v>
      </c>
      <c r="S527" s="15">
        <v>0</v>
      </c>
      <c r="T527" s="15">
        <v>0</v>
      </c>
      <c r="U527" s="15">
        <v>1</v>
      </c>
      <c r="V527" s="15">
        <v>0</v>
      </c>
      <c r="W527" s="15">
        <v>0.21</v>
      </c>
      <c r="X527">
        <f t="shared" si="32"/>
        <v>9</v>
      </c>
      <c r="Y527">
        <f t="shared" si="33"/>
        <v>0.6</v>
      </c>
      <c r="Z527">
        <f t="shared" si="34"/>
        <v>0.315</v>
      </c>
      <c r="AA527">
        <f t="shared" si="35"/>
        <v>1</v>
      </c>
    </row>
    <row r="528" spans="1:27" ht="14.25" customHeight="1" thickBot="1" x14ac:dyDescent="0.4">
      <c r="A528" t="s">
        <v>122</v>
      </c>
      <c r="B528" s="11" t="s">
        <v>1619</v>
      </c>
      <c r="C528" t="s">
        <v>384</v>
      </c>
      <c r="D528" t="s">
        <v>395</v>
      </c>
      <c r="E528" s="15">
        <v>8</v>
      </c>
      <c r="F528" s="15">
        <v>27</v>
      </c>
      <c r="G528" s="15">
        <v>30</v>
      </c>
      <c r="H528" s="15">
        <v>5</v>
      </c>
      <c r="I528" s="15">
        <v>3</v>
      </c>
      <c r="J528" s="15">
        <v>1</v>
      </c>
      <c r="K528" s="15">
        <v>0</v>
      </c>
      <c r="L528" s="15">
        <v>1</v>
      </c>
      <c r="M528" s="15">
        <v>3</v>
      </c>
      <c r="N528" s="15">
        <v>3</v>
      </c>
      <c r="O528" s="15">
        <v>2</v>
      </c>
      <c r="P528" s="15">
        <v>0</v>
      </c>
      <c r="Q528" s="15">
        <v>9</v>
      </c>
      <c r="R528" s="15">
        <v>0</v>
      </c>
      <c r="S528" s="15">
        <v>0</v>
      </c>
      <c r="T528" s="15">
        <v>0</v>
      </c>
      <c r="U528" s="15">
        <v>0</v>
      </c>
      <c r="V528" s="15">
        <v>0</v>
      </c>
      <c r="W528" s="15">
        <v>0.2</v>
      </c>
      <c r="X528">
        <f t="shared" si="32"/>
        <v>8</v>
      </c>
      <c r="Y528">
        <f t="shared" si="33"/>
        <v>0.53333333333333333</v>
      </c>
      <c r="Z528">
        <f t="shared" si="34"/>
        <v>0.28000000000000003</v>
      </c>
      <c r="AA528">
        <f t="shared" si="35"/>
        <v>1</v>
      </c>
    </row>
    <row r="529" spans="1:27" ht="14.25" customHeight="1" thickBot="1" x14ac:dyDescent="0.4">
      <c r="A529" t="s">
        <v>58</v>
      </c>
      <c r="B529" s="11" t="s">
        <v>1017</v>
      </c>
      <c r="C529" s="23"/>
      <c r="D529" t="s">
        <v>395</v>
      </c>
      <c r="E529" s="15">
        <v>5</v>
      </c>
      <c r="F529" s="15">
        <v>19</v>
      </c>
      <c r="G529" s="15">
        <v>21</v>
      </c>
      <c r="H529" s="15">
        <v>4</v>
      </c>
      <c r="I529" s="15">
        <v>3</v>
      </c>
      <c r="J529" s="15">
        <v>1</v>
      </c>
      <c r="K529" s="15">
        <v>0</v>
      </c>
      <c r="L529" s="15">
        <v>1</v>
      </c>
      <c r="M529" s="15">
        <v>2</v>
      </c>
      <c r="N529" s="15">
        <v>2</v>
      </c>
      <c r="O529" s="15">
        <v>1</v>
      </c>
      <c r="P529" s="15">
        <v>0</v>
      </c>
      <c r="Q529" s="15">
        <v>6</v>
      </c>
      <c r="R529" s="15">
        <v>0</v>
      </c>
      <c r="S529" s="15">
        <v>0</v>
      </c>
      <c r="T529" s="15">
        <v>0</v>
      </c>
      <c r="U529" s="15">
        <v>0</v>
      </c>
      <c r="V529" s="15">
        <v>0</v>
      </c>
      <c r="W529" s="15">
        <v>0.23200000000000001</v>
      </c>
      <c r="X529">
        <f t="shared" si="32"/>
        <v>8</v>
      </c>
      <c r="Y529">
        <f t="shared" si="33"/>
        <v>0.53333333333333333</v>
      </c>
      <c r="Z529">
        <f t="shared" si="34"/>
        <v>0.28000000000000003</v>
      </c>
      <c r="AA529">
        <f t="shared" si="35"/>
        <v>1</v>
      </c>
    </row>
    <row r="530" spans="1:27" ht="14.25" customHeight="1" thickBot="1" x14ac:dyDescent="0.4">
      <c r="A530" t="s">
        <v>541</v>
      </c>
      <c r="B530" s="11" t="s">
        <v>540</v>
      </c>
      <c r="C530" t="s">
        <v>365</v>
      </c>
      <c r="D530" t="s">
        <v>395</v>
      </c>
      <c r="E530" s="15">
        <v>5</v>
      </c>
      <c r="F530" s="15">
        <v>18</v>
      </c>
      <c r="G530" s="15">
        <v>20</v>
      </c>
      <c r="H530" s="15">
        <v>4</v>
      </c>
      <c r="I530" s="15">
        <v>2</v>
      </c>
      <c r="J530" s="15">
        <v>1</v>
      </c>
      <c r="K530" s="15">
        <v>0</v>
      </c>
      <c r="L530" s="15">
        <v>1</v>
      </c>
      <c r="M530" s="15">
        <v>2</v>
      </c>
      <c r="N530" s="15">
        <v>2</v>
      </c>
      <c r="O530" s="15">
        <v>2</v>
      </c>
      <c r="P530" s="15">
        <v>0</v>
      </c>
      <c r="Q530" s="15">
        <v>6</v>
      </c>
      <c r="R530" s="15">
        <v>0</v>
      </c>
      <c r="S530" s="15">
        <v>0</v>
      </c>
      <c r="T530" s="15">
        <v>0</v>
      </c>
      <c r="U530" s="15">
        <v>0</v>
      </c>
      <c r="V530" s="15">
        <v>0</v>
      </c>
      <c r="W530" s="15">
        <v>0.19600000000000001</v>
      </c>
      <c r="X530">
        <f t="shared" si="32"/>
        <v>8</v>
      </c>
      <c r="Y530">
        <f t="shared" si="33"/>
        <v>0.53333333333333333</v>
      </c>
      <c r="Z530">
        <f t="shared" si="34"/>
        <v>0.28000000000000003</v>
      </c>
      <c r="AA530">
        <f t="shared" si="35"/>
        <v>1</v>
      </c>
    </row>
    <row r="531" spans="1:27" ht="14.25" customHeight="1" thickBot="1" x14ac:dyDescent="0.4">
      <c r="A531" t="s">
        <v>83</v>
      </c>
      <c r="B531" s="11" t="s">
        <v>947</v>
      </c>
      <c r="C531" s="23"/>
      <c r="D531" t="s">
        <v>395</v>
      </c>
      <c r="E531" s="15">
        <v>5</v>
      </c>
      <c r="F531" s="15">
        <v>16</v>
      </c>
      <c r="G531" s="15">
        <v>17</v>
      </c>
      <c r="H531" s="15">
        <v>4</v>
      </c>
      <c r="I531" s="15">
        <v>3</v>
      </c>
      <c r="J531" s="15">
        <v>1</v>
      </c>
      <c r="K531" s="15">
        <v>0</v>
      </c>
      <c r="L531" s="15">
        <v>0</v>
      </c>
      <c r="M531" s="15">
        <v>2</v>
      </c>
      <c r="N531" s="15">
        <v>2</v>
      </c>
      <c r="O531" s="15">
        <v>1</v>
      </c>
      <c r="P531" s="15">
        <v>0</v>
      </c>
      <c r="Q531" s="15">
        <v>3</v>
      </c>
      <c r="R531" s="15">
        <v>0</v>
      </c>
      <c r="S531" s="15">
        <v>0</v>
      </c>
      <c r="T531" s="15">
        <v>0</v>
      </c>
      <c r="U531" s="15">
        <v>0</v>
      </c>
      <c r="V531" s="15">
        <v>0</v>
      </c>
      <c r="W531" s="15">
        <v>0.23699999999999999</v>
      </c>
      <c r="X531">
        <f t="shared" si="32"/>
        <v>7</v>
      </c>
      <c r="Y531">
        <f t="shared" si="33"/>
        <v>0.46666666666666667</v>
      </c>
      <c r="Z531">
        <f t="shared" si="34"/>
        <v>0.24500000000000002</v>
      </c>
      <c r="AA531">
        <f t="shared" si="35"/>
        <v>1</v>
      </c>
    </row>
    <row r="532" spans="1:27" ht="14.25" customHeight="1" thickBot="1" x14ac:dyDescent="0.4">
      <c r="A532" t="s">
        <v>958</v>
      </c>
      <c r="B532" s="11" t="s">
        <v>1762</v>
      </c>
      <c r="C532" t="s">
        <v>377</v>
      </c>
      <c r="D532" t="s">
        <v>395</v>
      </c>
      <c r="E532" s="15">
        <v>5</v>
      </c>
      <c r="F532" s="15">
        <v>18</v>
      </c>
      <c r="G532" s="15">
        <v>20</v>
      </c>
      <c r="H532" s="15">
        <v>5</v>
      </c>
      <c r="I532" s="15">
        <v>3</v>
      </c>
      <c r="J532" s="15">
        <v>1</v>
      </c>
      <c r="K532" s="15">
        <v>0</v>
      </c>
      <c r="L532" s="15">
        <v>0</v>
      </c>
      <c r="M532" s="15">
        <v>2</v>
      </c>
      <c r="N532" s="15">
        <v>2</v>
      </c>
      <c r="O532" s="15">
        <v>2</v>
      </c>
      <c r="P532" s="15">
        <v>0</v>
      </c>
      <c r="Q532" s="15">
        <v>4</v>
      </c>
      <c r="R532" s="15">
        <v>0</v>
      </c>
      <c r="S532" s="15">
        <v>0</v>
      </c>
      <c r="T532" s="15">
        <v>0</v>
      </c>
      <c r="U532" s="15">
        <v>0</v>
      </c>
      <c r="V532" s="15">
        <v>0</v>
      </c>
      <c r="W532" s="15">
        <v>0.25600000000000001</v>
      </c>
      <c r="X532">
        <f t="shared" si="32"/>
        <v>7</v>
      </c>
      <c r="Y532">
        <f t="shared" si="33"/>
        <v>0.46666666666666667</v>
      </c>
      <c r="Z532">
        <f t="shared" si="34"/>
        <v>0.24500000000000002</v>
      </c>
      <c r="AA532">
        <f t="shared" si="35"/>
        <v>1</v>
      </c>
    </row>
    <row r="533" spans="1:27" ht="14.25" customHeight="1" thickBot="1" x14ac:dyDescent="0.4">
      <c r="A533" t="s">
        <v>521</v>
      </c>
      <c r="B533" s="11" t="s">
        <v>290</v>
      </c>
      <c r="C533" t="s">
        <v>1591</v>
      </c>
      <c r="D533" t="s">
        <v>395</v>
      </c>
      <c r="E533" s="15">
        <v>5</v>
      </c>
      <c r="F533" s="15">
        <v>18</v>
      </c>
      <c r="G533" s="15">
        <v>19</v>
      </c>
      <c r="H533" s="15">
        <v>4</v>
      </c>
      <c r="I533" s="15">
        <v>3</v>
      </c>
      <c r="J533" s="15">
        <v>1</v>
      </c>
      <c r="K533" s="15">
        <v>0</v>
      </c>
      <c r="L533" s="15">
        <v>0</v>
      </c>
      <c r="M533" s="15">
        <v>2</v>
      </c>
      <c r="N533" s="15">
        <v>2</v>
      </c>
      <c r="O533" s="15">
        <v>1</v>
      </c>
      <c r="P533" s="15">
        <v>0</v>
      </c>
      <c r="Q533" s="15">
        <v>4</v>
      </c>
      <c r="R533" s="15">
        <v>0</v>
      </c>
      <c r="S533" s="15">
        <v>0</v>
      </c>
      <c r="T533" s="15">
        <v>0</v>
      </c>
      <c r="U533" s="15">
        <v>1</v>
      </c>
      <c r="V533" s="15">
        <v>0</v>
      </c>
      <c r="W533" s="15">
        <v>0.245</v>
      </c>
      <c r="X533">
        <f t="shared" si="32"/>
        <v>7</v>
      </c>
      <c r="Y533">
        <f t="shared" si="33"/>
        <v>0.46666666666666667</v>
      </c>
      <c r="Z533">
        <f t="shared" si="34"/>
        <v>0.24500000000000002</v>
      </c>
      <c r="AA533">
        <f t="shared" si="35"/>
        <v>1</v>
      </c>
    </row>
    <row r="534" spans="1:27" ht="14.25" customHeight="1" thickBot="1" x14ac:dyDescent="0.4">
      <c r="A534" t="s">
        <v>97</v>
      </c>
      <c r="B534" s="11" t="s">
        <v>138</v>
      </c>
      <c r="C534" t="s">
        <v>371</v>
      </c>
      <c r="D534" t="s">
        <v>395</v>
      </c>
      <c r="E534" s="15">
        <v>5</v>
      </c>
      <c r="F534" s="15">
        <v>18</v>
      </c>
      <c r="G534" s="15">
        <v>20</v>
      </c>
      <c r="H534" s="15">
        <v>4</v>
      </c>
      <c r="I534" s="15">
        <v>3</v>
      </c>
      <c r="J534" s="15">
        <v>1</v>
      </c>
      <c r="K534" s="15">
        <v>0</v>
      </c>
      <c r="L534" s="15">
        <v>0</v>
      </c>
      <c r="M534" s="15">
        <v>2</v>
      </c>
      <c r="N534" s="15">
        <v>2</v>
      </c>
      <c r="O534" s="15">
        <v>1</v>
      </c>
      <c r="P534" s="15">
        <v>0</v>
      </c>
      <c r="Q534" s="15">
        <v>4</v>
      </c>
      <c r="R534" s="15">
        <v>0</v>
      </c>
      <c r="S534" s="15">
        <v>0</v>
      </c>
      <c r="T534" s="15">
        <v>0</v>
      </c>
      <c r="U534" s="15">
        <v>1</v>
      </c>
      <c r="V534" s="15">
        <v>0</v>
      </c>
      <c r="W534" s="15">
        <v>0.22900000000000001</v>
      </c>
      <c r="X534">
        <f t="shared" si="32"/>
        <v>7</v>
      </c>
      <c r="Y534">
        <f t="shared" si="33"/>
        <v>0.46666666666666667</v>
      </c>
      <c r="Z534">
        <f t="shared" si="34"/>
        <v>0.24500000000000002</v>
      </c>
      <c r="AA534">
        <f t="shared" si="35"/>
        <v>1</v>
      </c>
    </row>
    <row r="535" spans="1:27" ht="14.25" customHeight="1" thickBot="1" x14ac:dyDescent="0.4">
      <c r="A535" t="s">
        <v>137</v>
      </c>
      <c r="B535" s="11" t="s">
        <v>733</v>
      </c>
      <c r="C535" t="s">
        <v>373</v>
      </c>
      <c r="D535" t="s">
        <v>395</v>
      </c>
      <c r="E535" s="15">
        <v>5</v>
      </c>
      <c r="F535" s="15">
        <v>17</v>
      </c>
      <c r="G535" s="15">
        <v>20</v>
      </c>
      <c r="H535" s="15">
        <v>4</v>
      </c>
      <c r="I535" s="15">
        <v>3</v>
      </c>
      <c r="J535" s="15">
        <v>1</v>
      </c>
      <c r="K535" s="15">
        <v>0</v>
      </c>
      <c r="L535" s="15">
        <v>0</v>
      </c>
      <c r="M535" s="15">
        <v>2</v>
      </c>
      <c r="N535" s="15">
        <v>1</v>
      </c>
      <c r="O535" s="15">
        <v>2</v>
      </c>
      <c r="P535" s="15">
        <v>0</v>
      </c>
      <c r="Q535" s="15">
        <v>4</v>
      </c>
      <c r="R535" s="15">
        <v>0</v>
      </c>
      <c r="S535" s="15">
        <v>0</v>
      </c>
      <c r="T535" s="15">
        <v>0</v>
      </c>
      <c r="U535" s="15">
        <v>1</v>
      </c>
      <c r="V535" s="15">
        <v>0</v>
      </c>
      <c r="W535" s="15">
        <v>0.23200000000000001</v>
      </c>
      <c r="X535">
        <f t="shared" si="32"/>
        <v>7</v>
      </c>
      <c r="Y535">
        <f t="shared" si="33"/>
        <v>0.46666666666666667</v>
      </c>
      <c r="Z535">
        <f t="shared" si="34"/>
        <v>0.24500000000000002</v>
      </c>
      <c r="AA535">
        <f t="shared" si="35"/>
        <v>1</v>
      </c>
    </row>
    <row r="536" spans="1:27" ht="14.25" customHeight="1" thickBot="1" x14ac:dyDescent="0.4">
      <c r="A536" t="s">
        <v>599</v>
      </c>
      <c r="B536" s="11" t="s">
        <v>598</v>
      </c>
      <c r="C536" s="23"/>
      <c r="D536" t="s">
        <v>395</v>
      </c>
      <c r="E536" s="15">
        <v>6</v>
      </c>
      <c r="F536" s="15">
        <v>23</v>
      </c>
      <c r="G536" s="15">
        <v>26</v>
      </c>
      <c r="H536" s="15">
        <v>5</v>
      </c>
      <c r="I536" s="15">
        <v>4</v>
      </c>
      <c r="J536" s="15">
        <v>1</v>
      </c>
      <c r="K536" s="15">
        <v>0</v>
      </c>
      <c r="L536" s="15">
        <v>0</v>
      </c>
      <c r="M536" s="15">
        <v>3</v>
      </c>
      <c r="N536" s="15">
        <v>2</v>
      </c>
      <c r="O536" s="15">
        <v>2</v>
      </c>
      <c r="P536" s="15">
        <v>0</v>
      </c>
      <c r="Q536" s="15">
        <v>6</v>
      </c>
      <c r="R536" s="15">
        <v>0</v>
      </c>
      <c r="S536" s="15">
        <v>0</v>
      </c>
      <c r="T536" s="15">
        <v>0</v>
      </c>
      <c r="U536" s="15">
        <v>0</v>
      </c>
      <c r="V536" s="15">
        <v>0</v>
      </c>
      <c r="W536" s="15">
        <v>0.23300000000000001</v>
      </c>
      <c r="X536">
        <f t="shared" si="32"/>
        <v>7</v>
      </c>
      <c r="Y536">
        <f t="shared" si="33"/>
        <v>0.46666666666666667</v>
      </c>
      <c r="Z536">
        <f t="shared" si="34"/>
        <v>0.24500000000000002</v>
      </c>
      <c r="AA536">
        <f t="shared" si="35"/>
        <v>1</v>
      </c>
    </row>
    <row r="537" spans="1:27" ht="14.25" customHeight="1" thickBot="1" x14ac:dyDescent="0.4">
      <c r="A537" t="s">
        <v>857</v>
      </c>
      <c r="B537" s="11" t="s">
        <v>1892</v>
      </c>
      <c r="C537" t="s">
        <v>1587</v>
      </c>
      <c r="D537" t="s">
        <v>395</v>
      </c>
      <c r="E537" s="15">
        <v>6</v>
      </c>
      <c r="F537" s="15">
        <v>24</v>
      </c>
      <c r="G537" s="15">
        <v>27</v>
      </c>
      <c r="H537" s="15">
        <v>5</v>
      </c>
      <c r="I537" s="15">
        <v>4</v>
      </c>
      <c r="J537" s="15">
        <v>1</v>
      </c>
      <c r="K537" s="15">
        <v>0</v>
      </c>
      <c r="L537" s="15">
        <v>0</v>
      </c>
      <c r="M537" s="15">
        <v>3</v>
      </c>
      <c r="N537" s="15">
        <v>2</v>
      </c>
      <c r="O537" s="15">
        <v>2</v>
      </c>
      <c r="P537" s="15">
        <v>0</v>
      </c>
      <c r="Q537" s="15">
        <v>7</v>
      </c>
      <c r="R537" s="15">
        <v>0</v>
      </c>
      <c r="S537" s="15">
        <v>0</v>
      </c>
      <c r="T537" s="15">
        <v>0</v>
      </c>
      <c r="U537" s="15">
        <v>1</v>
      </c>
      <c r="V537" s="15">
        <v>0</v>
      </c>
      <c r="W537" s="15">
        <v>0.223</v>
      </c>
      <c r="X537">
        <f t="shared" si="32"/>
        <v>7</v>
      </c>
      <c r="Y537">
        <f t="shared" si="33"/>
        <v>0.46666666666666667</v>
      </c>
      <c r="Z537">
        <f t="shared" si="34"/>
        <v>0.24500000000000002</v>
      </c>
      <c r="AA537">
        <f t="shared" si="35"/>
        <v>1</v>
      </c>
    </row>
    <row r="538" spans="1:27" ht="14.25" customHeight="1" thickBot="1" x14ac:dyDescent="0.4">
      <c r="A538" t="s">
        <v>1895</v>
      </c>
      <c r="B538" s="11" t="s">
        <v>236</v>
      </c>
      <c r="C538" t="s">
        <v>363</v>
      </c>
      <c r="D538" t="s">
        <v>395</v>
      </c>
      <c r="E538" s="15">
        <v>6</v>
      </c>
      <c r="F538" s="15">
        <v>23</v>
      </c>
      <c r="G538" s="15">
        <v>26</v>
      </c>
      <c r="H538" s="15">
        <v>5</v>
      </c>
      <c r="I538" s="15">
        <v>4</v>
      </c>
      <c r="J538" s="15">
        <v>1</v>
      </c>
      <c r="K538" s="15">
        <v>0</v>
      </c>
      <c r="L538" s="15">
        <v>0</v>
      </c>
      <c r="M538" s="15">
        <v>2</v>
      </c>
      <c r="N538" s="15">
        <v>2</v>
      </c>
      <c r="O538" s="15">
        <v>2</v>
      </c>
      <c r="P538" s="15">
        <v>0</v>
      </c>
      <c r="Q538" s="15">
        <v>6</v>
      </c>
      <c r="R538" s="15">
        <v>0</v>
      </c>
      <c r="S538" s="15">
        <v>0</v>
      </c>
      <c r="T538" s="15">
        <v>0</v>
      </c>
      <c r="U538" s="15">
        <v>0</v>
      </c>
      <c r="V538" s="15">
        <v>0</v>
      </c>
      <c r="W538" s="15">
        <v>0.23200000000000001</v>
      </c>
      <c r="X538">
        <f t="shared" si="32"/>
        <v>6</v>
      </c>
      <c r="Y538">
        <f t="shared" si="33"/>
        <v>0.4</v>
      </c>
      <c r="Z538">
        <f t="shared" si="34"/>
        <v>0.21000000000000002</v>
      </c>
      <c r="AA538">
        <f t="shared" si="35"/>
        <v>1</v>
      </c>
    </row>
    <row r="539" spans="1:27" ht="14.25" customHeight="1" thickBot="1" x14ac:dyDescent="0.4">
      <c r="A539" t="s">
        <v>2105</v>
      </c>
      <c r="B539" s="11" t="s">
        <v>1803</v>
      </c>
      <c r="C539" t="s">
        <v>369</v>
      </c>
      <c r="D539" t="s">
        <v>395</v>
      </c>
      <c r="E539" s="15">
        <v>6</v>
      </c>
      <c r="F539" s="15">
        <v>24</v>
      </c>
      <c r="G539" s="15">
        <v>26</v>
      </c>
      <c r="H539" s="15">
        <v>6</v>
      </c>
      <c r="I539" s="15">
        <v>4</v>
      </c>
      <c r="J539" s="15">
        <v>1</v>
      </c>
      <c r="K539" s="15">
        <v>0</v>
      </c>
      <c r="L539" s="15">
        <v>0</v>
      </c>
      <c r="M539" s="15">
        <v>2</v>
      </c>
      <c r="N539" s="15">
        <v>2</v>
      </c>
      <c r="O539" s="15">
        <v>1</v>
      </c>
      <c r="P539" s="15">
        <v>0</v>
      </c>
      <c r="Q539" s="15">
        <v>6</v>
      </c>
      <c r="R539" s="15">
        <v>0</v>
      </c>
      <c r="S539" s="15">
        <v>0</v>
      </c>
      <c r="T539" s="15">
        <v>0</v>
      </c>
      <c r="U539" s="15">
        <v>1</v>
      </c>
      <c r="V539" s="15">
        <v>0</v>
      </c>
      <c r="W539" s="15">
        <v>0.24</v>
      </c>
      <c r="X539">
        <f t="shared" si="32"/>
        <v>6</v>
      </c>
      <c r="Y539">
        <f t="shared" si="33"/>
        <v>0.4</v>
      </c>
      <c r="Z539">
        <f t="shared" si="34"/>
        <v>0.21000000000000002</v>
      </c>
      <c r="AA539">
        <f t="shared" si="35"/>
        <v>1</v>
      </c>
    </row>
    <row r="540" spans="1:27" ht="14.25" customHeight="1" thickBot="1" x14ac:dyDescent="0.4">
      <c r="A540" t="s">
        <v>177</v>
      </c>
      <c r="B540" s="11" t="s">
        <v>176</v>
      </c>
      <c r="C540" s="9"/>
      <c r="D540" t="s">
        <v>395</v>
      </c>
      <c r="E540" s="15">
        <v>5</v>
      </c>
      <c r="F540" s="15">
        <v>19</v>
      </c>
      <c r="G540" s="15">
        <v>21</v>
      </c>
      <c r="H540" s="15">
        <v>4</v>
      </c>
      <c r="I540" s="15">
        <v>3</v>
      </c>
      <c r="J540" s="15">
        <v>1</v>
      </c>
      <c r="K540" s="15">
        <v>0</v>
      </c>
      <c r="L540" s="15">
        <v>0</v>
      </c>
      <c r="M540" s="15">
        <v>2</v>
      </c>
      <c r="N540" s="15">
        <v>2</v>
      </c>
      <c r="O540" s="15">
        <v>2</v>
      </c>
      <c r="P540" s="15">
        <v>0</v>
      </c>
      <c r="Q540" s="15">
        <v>5</v>
      </c>
      <c r="R540" s="15">
        <v>0</v>
      </c>
      <c r="S540" s="15">
        <v>0</v>
      </c>
      <c r="T540" s="15">
        <v>0</v>
      </c>
      <c r="U540" s="15">
        <v>0</v>
      </c>
      <c r="V540" s="15">
        <v>0</v>
      </c>
      <c r="W540" s="15">
        <v>0.23200000000000001</v>
      </c>
      <c r="X540">
        <f t="shared" si="32"/>
        <v>6</v>
      </c>
      <c r="Y540">
        <f t="shared" si="33"/>
        <v>0.4</v>
      </c>
      <c r="Z540">
        <f t="shared" si="34"/>
        <v>0.21000000000000002</v>
      </c>
      <c r="AA540">
        <f t="shared" si="35"/>
        <v>1</v>
      </c>
    </row>
    <row r="541" spans="1:27" ht="14.25" customHeight="1" thickBot="1" x14ac:dyDescent="0.4">
      <c r="A541" t="s">
        <v>116</v>
      </c>
      <c r="B541" s="11" t="s">
        <v>2115</v>
      </c>
      <c r="C541" t="s">
        <v>1591</v>
      </c>
      <c r="D541" t="s">
        <v>395</v>
      </c>
      <c r="E541" s="15">
        <v>5</v>
      </c>
      <c r="F541" s="15">
        <v>18</v>
      </c>
      <c r="G541" s="15">
        <v>20</v>
      </c>
      <c r="H541" s="15">
        <v>4</v>
      </c>
      <c r="I541" s="15">
        <v>3</v>
      </c>
      <c r="J541" s="15">
        <v>1</v>
      </c>
      <c r="K541" s="15">
        <v>0</v>
      </c>
      <c r="L541" s="15">
        <v>0</v>
      </c>
      <c r="M541" s="15">
        <v>2</v>
      </c>
      <c r="N541" s="15">
        <v>2</v>
      </c>
      <c r="O541" s="15">
        <v>1</v>
      </c>
      <c r="P541" s="15">
        <v>0</v>
      </c>
      <c r="Q541" s="15">
        <v>4</v>
      </c>
      <c r="R541" s="15">
        <v>0</v>
      </c>
      <c r="S541" s="15">
        <v>0</v>
      </c>
      <c r="T541" s="15">
        <v>0</v>
      </c>
      <c r="U541" s="15">
        <v>0</v>
      </c>
      <c r="V541" s="15">
        <v>0</v>
      </c>
      <c r="W541" s="15">
        <v>0.23400000000000001</v>
      </c>
      <c r="X541">
        <f t="shared" si="32"/>
        <v>6</v>
      </c>
      <c r="Y541">
        <f t="shared" si="33"/>
        <v>0.4</v>
      </c>
      <c r="Z541">
        <f t="shared" si="34"/>
        <v>0.21000000000000002</v>
      </c>
      <c r="AA541">
        <f t="shared" si="35"/>
        <v>1</v>
      </c>
    </row>
    <row r="542" spans="1:27" ht="14.25" customHeight="1" thickBot="1" x14ac:dyDescent="0.4">
      <c r="A542" t="s">
        <v>171</v>
      </c>
      <c r="B542" s="11" t="s">
        <v>1303</v>
      </c>
      <c r="C542" s="20" t="s">
        <v>381</v>
      </c>
      <c r="D542" t="s">
        <v>395</v>
      </c>
      <c r="E542" s="15">
        <v>3</v>
      </c>
      <c r="F542" s="15">
        <v>12</v>
      </c>
      <c r="G542" s="15">
        <v>14</v>
      </c>
      <c r="H542" s="15">
        <v>2</v>
      </c>
      <c r="I542" s="15">
        <v>1</v>
      </c>
      <c r="J542" s="15">
        <v>1</v>
      </c>
      <c r="K542" s="15">
        <v>0</v>
      </c>
      <c r="L542" s="15">
        <v>1</v>
      </c>
      <c r="M542" s="15">
        <v>1</v>
      </c>
      <c r="N542" s="15">
        <v>1</v>
      </c>
      <c r="O542" s="15">
        <v>1</v>
      </c>
      <c r="P542" s="15">
        <v>0</v>
      </c>
      <c r="Q542" s="15">
        <v>4</v>
      </c>
      <c r="R542" s="15">
        <v>0</v>
      </c>
      <c r="S542" s="15">
        <v>0</v>
      </c>
      <c r="T542" s="15">
        <v>0</v>
      </c>
      <c r="U542" s="15">
        <v>0</v>
      </c>
      <c r="V542" s="15">
        <v>0</v>
      </c>
      <c r="W542" s="15">
        <v>0.20899999999999999</v>
      </c>
      <c r="X542">
        <f t="shared" si="32"/>
        <v>6</v>
      </c>
      <c r="Y542">
        <f t="shared" si="33"/>
        <v>0.4</v>
      </c>
      <c r="Z542">
        <f t="shared" si="34"/>
        <v>0.21000000000000002</v>
      </c>
      <c r="AA542">
        <f t="shared" si="35"/>
        <v>1</v>
      </c>
    </row>
    <row r="543" spans="1:27" ht="14.25" customHeight="1" thickBot="1" x14ac:dyDescent="0.4">
      <c r="A543" t="s">
        <v>1896</v>
      </c>
      <c r="B543" s="11" t="s">
        <v>1897</v>
      </c>
      <c r="C543" t="s">
        <v>379</v>
      </c>
      <c r="D543" t="s">
        <v>395</v>
      </c>
      <c r="E543" s="15">
        <v>5</v>
      </c>
      <c r="F543" s="15">
        <v>18</v>
      </c>
      <c r="G543" s="15">
        <v>20</v>
      </c>
      <c r="H543" s="15">
        <v>4</v>
      </c>
      <c r="I543" s="15">
        <v>3</v>
      </c>
      <c r="J543" s="15">
        <v>1</v>
      </c>
      <c r="K543" s="15">
        <v>0</v>
      </c>
      <c r="L543" s="15">
        <v>0</v>
      </c>
      <c r="M543" s="15">
        <v>2</v>
      </c>
      <c r="N543" s="15">
        <v>2</v>
      </c>
      <c r="O543" s="15">
        <v>2</v>
      </c>
      <c r="P543" s="15">
        <v>0</v>
      </c>
      <c r="Q543" s="15">
        <v>5</v>
      </c>
      <c r="R543" s="15">
        <v>0</v>
      </c>
      <c r="S543" s="15">
        <v>0</v>
      </c>
      <c r="T543" s="15">
        <v>0</v>
      </c>
      <c r="U543" s="15">
        <v>0</v>
      </c>
      <c r="V543" s="15">
        <v>0</v>
      </c>
      <c r="W543" s="15">
        <v>0.23100000000000001</v>
      </c>
      <c r="X543">
        <f t="shared" si="32"/>
        <v>6</v>
      </c>
      <c r="Y543">
        <f t="shared" si="33"/>
        <v>0.4</v>
      </c>
      <c r="Z543">
        <f t="shared" si="34"/>
        <v>0.21000000000000002</v>
      </c>
      <c r="AA543">
        <f t="shared" si="35"/>
        <v>1</v>
      </c>
    </row>
    <row r="544" spans="1:27" ht="14.25" customHeight="1" thickBot="1" x14ac:dyDescent="0.4">
      <c r="A544" t="s">
        <v>102</v>
      </c>
      <c r="B544" s="11" t="s">
        <v>1061</v>
      </c>
      <c r="C544" s="23"/>
      <c r="D544" t="s">
        <v>395</v>
      </c>
      <c r="E544" s="15">
        <v>5</v>
      </c>
      <c r="F544" s="15">
        <v>17</v>
      </c>
      <c r="G544" s="15">
        <v>19</v>
      </c>
      <c r="H544" s="15">
        <v>4</v>
      </c>
      <c r="I544" s="15">
        <v>3</v>
      </c>
      <c r="J544" s="15">
        <v>1</v>
      </c>
      <c r="K544" s="15">
        <v>0</v>
      </c>
      <c r="L544" s="15">
        <v>0</v>
      </c>
      <c r="M544" s="15">
        <v>2</v>
      </c>
      <c r="N544" s="15">
        <v>2</v>
      </c>
      <c r="O544" s="15">
        <v>1</v>
      </c>
      <c r="P544" s="15">
        <v>0</v>
      </c>
      <c r="Q544" s="15">
        <v>4</v>
      </c>
      <c r="R544" s="15">
        <v>0</v>
      </c>
      <c r="S544" s="15">
        <v>0</v>
      </c>
      <c r="T544" s="15">
        <v>0</v>
      </c>
      <c r="U544" s="15">
        <v>0</v>
      </c>
      <c r="V544" s="15">
        <v>0</v>
      </c>
      <c r="W544" s="15">
        <v>0.23699999999999999</v>
      </c>
      <c r="X544">
        <f t="shared" si="32"/>
        <v>6</v>
      </c>
      <c r="Y544">
        <f t="shared" si="33"/>
        <v>0.4</v>
      </c>
      <c r="Z544">
        <f t="shared" si="34"/>
        <v>0.21000000000000002</v>
      </c>
      <c r="AA544">
        <f t="shared" si="35"/>
        <v>1</v>
      </c>
    </row>
    <row r="545" spans="1:27" ht="14.25" customHeight="1" thickBot="1" x14ac:dyDescent="0.4">
      <c r="A545" t="s">
        <v>1674</v>
      </c>
      <c r="B545" s="11" t="s">
        <v>175</v>
      </c>
      <c r="C545" t="s">
        <v>374</v>
      </c>
      <c r="D545" t="s">
        <v>395</v>
      </c>
      <c r="E545" s="15">
        <v>3</v>
      </c>
      <c r="F545" s="15">
        <v>12</v>
      </c>
      <c r="G545" s="15">
        <v>14</v>
      </c>
      <c r="H545" s="15">
        <v>3</v>
      </c>
      <c r="I545" s="15">
        <v>2</v>
      </c>
      <c r="J545" s="15">
        <v>1</v>
      </c>
      <c r="K545" s="15">
        <v>0</v>
      </c>
      <c r="L545" s="15">
        <v>0</v>
      </c>
      <c r="M545" s="15">
        <v>1</v>
      </c>
      <c r="N545" s="15">
        <v>1</v>
      </c>
      <c r="O545" s="15">
        <v>1</v>
      </c>
      <c r="P545" s="15">
        <v>0</v>
      </c>
      <c r="Q545" s="15">
        <v>2</v>
      </c>
      <c r="R545" s="15">
        <v>0</v>
      </c>
      <c r="S545" s="15">
        <v>0</v>
      </c>
      <c r="T545" s="15">
        <v>0</v>
      </c>
      <c r="U545" s="15">
        <v>0</v>
      </c>
      <c r="V545" s="15">
        <v>0</v>
      </c>
      <c r="W545" s="15">
        <v>0.25800000000000001</v>
      </c>
      <c r="X545">
        <f t="shared" si="32"/>
        <v>5</v>
      </c>
      <c r="Y545">
        <f t="shared" si="33"/>
        <v>0.33333333333333331</v>
      </c>
      <c r="Z545">
        <f t="shared" si="34"/>
        <v>0.17499999999999999</v>
      </c>
      <c r="AA545">
        <f t="shared" si="35"/>
        <v>1</v>
      </c>
    </row>
    <row r="546" spans="1:27" ht="14.25" customHeight="1" thickBot="1" x14ac:dyDescent="0.4">
      <c r="A546" t="s">
        <v>347</v>
      </c>
      <c r="B546" s="11" t="s">
        <v>1483</v>
      </c>
      <c r="C546" t="s">
        <v>1587</v>
      </c>
      <c r="D546" t="s">
        <v>395</v>
      </c>
      <c r="E546" s="15">
        <v>3</v>
      </c>
      <c r="F546" s="15">
        <v>12</v>
      </c>
      <c r="G546" s="15">
        <v>13</v>
      </c>
      <c r="H546" s="15">
        <v>3</v>
      </c>
      <c r="I546" s="15">
        <v>2</v>
      </c>
      <c r="J546" s="15">
        <v>1</v>
      </c>
      <c r="K546" s="15">
        <v>0</v>
      </c>
      <c r="L546" s="15">
        <v>0</v>
      </c>
      <c r="M546" s="15">
        <v>1</v>
      </c>
      <c r="N546" s="15">
        <v>1</v>
      </c>
      <c r="O546" s="15">
        <v>1</v>
      </c>
      <c r="P546" s="15">
        <v>0</v>
      </c>
      <c r="Q546" s="15">
        <v>2</v>
      </c>
      <c r="R546" s="15">
        <v>0</v>
      </c>
      <c r="S546" s="15">
        <v>0</v>
      </c>
      <c r="T546" s="15">
        <v>0</v>
      </c>
      <c r="U546" s="15">
        <v>0</v>
      </c>
      <c r="V546" s="15">
        <v>0</v>
      </c>
      <c r="W546" s="15">
        <v>0.23200000000000001</v>
      </c>
      <c r="X546">
        <f t="shared" si="32"/>
        <v>5</v>
      </c>
      <c r="Y546">
        <f t="shared" si="33"/>
        <v>0.33333333333333331</v>
      </c>
      <c r="Z546">
        <f t="shared" si="34"/>
        <v>0.17499999999999999</v>
      </c>
      <c r="AA546">
        <f t="shared" si="35"/>
        <v>1</v>
      </c>
    </row>
    <row r="547" spans="1:27" ht="14.25" customHeight="1" thickBot="1" x14ac:dyDescent="0.4">
      <c r="A547" t="s">
        <v>1547</v>
      </c>
      <c r="B547" s="11" t="s">
        <v>2031</v>
      </c>
      <c r="C547" t="s">
        <v>446</v>
      </c>
      <c r="D547" t="s">
        <v>395</v>
      </c>
      <c r="E547" s="15">
        <v>5</v>
      </c>
      <c r="F547" s="15">
        <v>18</v>
      </c>
      <c r="G547" s="15">
        <v>20</v>
      </c>
      <c r="H547" s="15">
        <v>4</v>
      </c>
      <c r="I547" s="15">
        <v>3</v>
      </c>
      <c r="J547" s="15">
        <v>1</v>
      </c>
      <c r="K547" s="15">
        <v>0</v>
      </c>
      <c r="L547" s="15">
        <v>0</v>
      </c>
      <c r="M547" s="15">
        <v>2</v>
      </c>
      <c r="N547" s="15">
        <v>2</v>
      </c>
      <c r="O547" s="15">
        <v>2</v>
      </c>
      <c r="P547" s="15">
        <v>0</v>
      </c>
      <c r="Q547" s="15">
        <v>6</v>
      </c>
      <c r="R547" s="15">
        <v>0</v>
      </c>
      <c r="S547" s="15">
        <v>0</v>
      </c>
      <c r="T547" s="15">
        <v>0</v>
      </c>
      <c r="U547" s="15">
        <v>0</v>
      </c>
      <c r="V547" s="15">
        <v>0</v>
      </c>
      <c r="W547" s="15">
        <v>0.222</v>
      </c>
      <c r="X547">
        <f t="shared" si="32"/>
        <v>5</v>
      </c>
      <c r="Y547">
        <f t="shared" si="33"/>
        <v>0.33333333333333331</v>
      </c>
      <c r="Z547">
        <f t="shared" si="34"/>
        <v>0.17499999999999999</v>
      </c>
      <c r="AA547">
        <f t="shared" si="35"/>
        <v>1</v>
      </c>
    </row>
    <row r="548" spans="1:27" ht="14.25" customHeight="1" thickBot="1" x14ac:dyDescent="0.4">
      <c r="A548" t="s">
        <v>423</v>
      </c>
      <c r="B548" s="11" t="s">
        <v>1833</v>
      </c>
      <c r="C548" t="s">
        <v>376</v>
      </c>
      <c r="D548" t="s">
        <v>395</v>
      </c>
      <c r="E548" s="15">
        <v>5</v>
      </c>
      <c r="F548" s="15">
        <v>17</v>
      </c>
      <c r="G548" s="15">
        <v>18</v>
      </c>
      <c r="H548" s="15">
        <v>3</v>
      </c>
      <c r="I548" s="15">
        <v>2</v>
      </c>
      <c r="J548" s="15">
        <v>1</v>
      </c>
      <c r="K548" s="15">
        <v>0</v>
      </c>
      <c r="L548" s="15">
        <v>0</v>
      </c>
      <c r="M548" s="15">
        <v>2</v>
      </c>
      <c r="N548" s="15">
        <v>2</v>
      </c>
      <c r="O548" s="15">
        <v>1</v>
      </c>
      <c r="P548" s="15">
        <v>0</v>
      </c>
      <c r="Q548" s="15">
        <v>5</v>
      </c>
      <c r="R548" s="15">
        <v>0</v>
      </c>
      <c r="S548" s="15">
        <v>0</v>
      </c>
      <c r="T548" s="15">
        <v>0</v>
      </c>
      <c r="U548" s="15">
        <v>0</v>
      </c>
      <c r="V548" s="15">
        <v>0</v>
      </c>
      <c r="W548" s="15">
        <v>0.21099999999999999</v>
      </c>
      <c r="X548">
        <f t="shared" si="32"/>
        <v>4</v>
      </c>
      <c r="Y548">
        <f t="shared" si="33"/>
        <v>0.26666666666666666</v>
      </c>
      <c r="Z548">
        <f t="shared" si="34"/>
        <v>0.14000000000000001</v>
      </c>
      <c r="AA548">
        <f t="shared" si="35"/>
        <v>1</v>
      </c>
    </row>
    <row r="549" spans="1:27" ht="14.25" customHeight="1" thickBot="1" x14ac:dyDescent="0.4">
      <c r="A549" t="s">
        <v>348</v>
      </c>
      <c r="B549" s="11" t="s">
        <v>1252</v>
      </c>
      <c r="C549" t="s">
        <v>372</v>
      </c>
      <c r="D549" t="s">
        <v>395</v>
      </c>
      <c r="E549" s="15">
        <v>5</v>
      </c>
      <c r="F549" s="15">
        <v>16</v>
      </c>
      <c r="G549" s="15">
        <v>18</v>
      </c>
      <c r="H549" s="15">
        <v>3</v>
      </c>
      <c r="I549" s="15">
        <v>2</v>
      </c>
      <c r="J549" s="15">
        <v>1</v>
      </c>
      <c r="K549" s="15">
        <v>0</v>
      </c>
      <c r="L549" s="15">
        <v>0</v>
      </c>
      <c r="M549" s="15">
        <v>2</v>
      </c>
      <c r="N549" s="15">
        <v>2</v>
      </c>
      <c r="O549" s="15">
        <v>1</v>
      </c>
      <c r="P549" s="15">
        <v>0</v>
      </c>
      <c r="Q549" s="15">
        <v>5</v>
      </c>
      <c r="R549" s="15">
        <v>0</v>
      </c>
      <c r="S549" s="15">
        <v>0</v>
      </c>
      <c r="T549" s="15">
        <v>0</v>
      </c>
      <c r="U549" s="15">
        <v>0</v>
      </c>
      <c r="V549" s="15">
        <v>0</v>
      </c>
      <c r="W549" s="15">
        <v>0.20300000000000001</v>
      </c>
      <c r="X549">
        <f t="shared" si="32"/>
        <v>4</v>
      </c>
      <c r="Y549">
        <f t="shared" si="33"/>
        <v>0.26666666666666666</v>
      </c>
      <c r="Z549">
        <f t="shared" si="34"/>
        <v>0.14000000000000001</v>
      </c>
      <c r="AA549">
        <f t="shared" si="35"/>
        <v>1</v>
      </c>
    </row>
    <row r="550" spans="1:27" ht="14.25" customHeight="1" thickBot="1" x14ac:dyDescent="0.4">
      <c r="A550" t="s">
        <v>154</v>
      </c>
      <c r="B550" s="11" t="s">
        <v>26</v>
      </c>
      <c r="C550" t="s">
        <v>446</v>
      </c>
      <c r="D550" t="s">
        <v>395</v>
      </c>
      <c r="E550" s="15">
        <v>3</v>
      </c>
      <c r="F550" s="15">
        <v>11</v>
      </c>
      <c r="G550" s="15">
        <v>12</v>
      </c>
      <c r="H550" s="15">
        <v>2</v>
      </c>
      <c r="I550" s="15">
        <v>2</v>
      </c>
      <c r="J550" s="15">
        <v>1</v>
      </c>
      <c r="K550" s="15">
        <v>0</v>
      </c>
      <c r="L550" s="15">
        <v>0</v>
      </c>
      <c r="M550" s="15">
        <v>1</v>
      </c>
      <c r="N550" s="15">
        <v>1</v>
      </c>
      <c r="O550" s="15">
        <v>1</v>
      </c>
      <c r="P550" s="15">
        <v>0</v>
      </c>
      <c r="Q550" s="15">
        <v>3</v>
      </c>
      <c r="R550" s="15">
        <v>0</v>
      </c>
      <c r="S550" s="15">
        <v>0</v>
      </c>
      <c r="T550" s="15">
        <v>0</v>
      </c>
      <c r="U550" s="15">
        <v>0</v>
      </c>
      <c r="V550" s="15">
        <v>0</v>
      </c>
      <c r="W550" s="15">
        <v>0.222</v>
      </c>
      <c r="X550">
        <f t="shared" si="32"/>
        <v>4</v>
      </c>
      <c r="Y550">
        <f t="shared" si="33"/>
        <v>0.26666666666666666</v>
      </c>
      <c r="Z550">
        <f t="shared" si="34"/>
        <v>0.14000000000000001</v>
      </c>
      <c r="AA550">
        <f t="shared" si="35"/>
        <v>1</v>
      </c>
    </row>
    <row r="551" spans="1:27" ht="14.25" customHeight="1" thickBot="1" x14ac:dyDescent="0.4">
      <c r="A551" t="s">
        <v>1047</v>
      </c>
      <c r="B551" s="11" t="s">
        <v>80</v>
      </c>
      <c r="C551" s="9"/>
      <c r="D551" t="s">
        <v>395</v>
      </c>
      <c r="E551" s="15">
        <v>3</v>
      </c>
      <c r="F551" s="15">
        <v>12</v>
      </c>
      <c r="G551" s="15">
        <v>13</v>
      </c>
      <c r="H551" s="15">
        <v>3</v>
      </c>
      <c r="I551" s="15">
        <v>2</v>
      </c>
      <c r="J551" s="15">
        <v>1</v>
      </c>
      <c r="K551" s="15">
        <v>0</v>
      </c>
      <c r="L551" s="15">
        <v>0</v>
      </c>
      <c r="M551" s="15">
        <v>1</v>
      </c>
      <c r="N551" s="15">
        <v>1</v>
      </c>
      <c r="O551" s="15">
        <v>1</v>
      </c>
      <c r="P551" s="15">
        <v>0</v>
      </c>
      <c r="Q551" s="15">
        <v>3</v>
      </c>
      <c r="R551" s="15">
        <v>0</v>
      </c>
      <c r="S551" s="15">
        <v>0</v>
      </c>
      <c r="T551" s="15">
        <v>0</v>
      </c>
      <c r="U551" s="15">
        <v>0</v>
      </c>
      <c r="V551" s="15">
        <v>0</v>
      </c>
      <c r="W551" s="15">
        <v>0.245</v>
      </c>
      <c r="X551">
        <f t="shared" si="32"/>
        <v>4</v>
      </c>
      <c r="Y551">
        <f t="shared" si="33"/>
        <v>0.26666666666666666</v>
      </c>
      <c r="Z551">
        <f t="shared" si="34"/>
        <v>0.14000000000000001</v>
      </c>
      <c r="AA551">
        <f t="shared" si="35"/>
        <v>1</v>
      </c>
    </row>
    <row r="552" spans="1:27" ht="15" thickBot="1" x14ac:dyDescent="0.4">
      <c r="A552" t="s">
        <v>1048</v>
      </c>
      <c r="B552" s="11" t="s">
        <v>1049</v>
      </c>
      <c r="C552" t="s">
        <v>364</v>
      </c>
      <c r="D552" t="s">
        <v>395</v>
      </c>
      <c r="E552" s="15">
        <v>3</v>
      </c>
      <c r="F552" s="15">
        <v>12</v>
      </c>
      <c r="G552" s="15">
        <v>13</v>
      </c>
      <c r="H552" s="15">
        <v>3</v>
      </c>
      <c r="I552" s="15">
        <v>2</v>
      </c>
      <c r="J552" s="15">
        <v>1</v>
      </c>
      <c r="K552" s="15">
        <v>0</v>
      </c>
      <c r="L552" s="15">
        <v>0</v>
      </c>
      <c r="M552" s="15">
        <v>1</v>
      </c>
      <c r="N552" s="15">
        <v>1</v>
      </c>
      <c r="O552" s="15">
        <v>0</v>
      </c>
      <c r="P552" s="15">
        <v>0</v>
      </c>
      <c r="Q552" s="15">
        <v>2</v>
      </c>
      <c r="R552" s="15">
        <v>0</v>
      </c>
      <c r="S552" s="15">
        <v>0</v>
      </c>
      <c r="T552" s="15">
        <v>0</v>
      </c>
      <c r="U552" s="15">
        <v>0</v>
      </c>
      <c r="V552" s="15">
        <v>0</v>
      </c>
      <c r="W552" s="15">
        <v>0.27300000000000002</v>
      </c>
      <c r="X552">
        <f t="shared" si="32"/>
        <v>4</v>
      </c>
      <c r="Y552">
        <f t="shared" si="33"/>
        <v>0.26666666666666666</v>
      </c>
      <c r="Z552">
        <f t="shared" si="34"/>
        <v>0.14000000000000001</v>
      </c>
      <c r="AA552">
        <f t="shared" si="35"/>
        <v>1</v>
      </c>
    </row>
    <row r="553" spans="1:27" ht="15" thickBot="1" x14ac:dyDescent="0.4">
      <c r="A553" t="s">
        <v>2095</v>
      </c>
      <c r="B553" s="11" t="s">
        <v>2096</v>
      </c>
      <c r="C553" s="20" t="s">
        <v>367</v>
      </c>
      <c r="D553" t="s">
        <v>395</v>
      </c>
      <c r="E553" s="15">
        <v>3</v>
      </c>
      <c r="F553" s="15">
        <v>12</v>
      </c>
      <c r="G553" s="15">
        <v>13</v>
      </c>
      <c r="H553" s="15">
        <v>3</v>
      </c>
      <c r="I553" s="15">
        <v>2</v>
      </c>
      <c r="J553" s="15">
        <v>1</v>
      </c>
      <c r="K553" s="15">
        <v>0</v>
      </c>
      <c r="L553" s="15">
        <v>0</v>
      </c>
      <c r="M553" s="15">
        <v>1</v>
      </c>
      <c r="N553" s="15">
        <v>2</v>
      </c>
      <c r="O553" s="15">
        <v>1</v>
      </c>
      <c r="P553" s="15">
        <v>0</v>
      </c>
      <c r="Q553" s="15">
        <v>4</v>
      </c>
      <c r="R553" s="15">
        <v>0</v>
      </c>
      <c r="S553" s="15">
        <v>0</v>
      </c>
      <c r="T553" s="15">
        <v>0</v>
      </c>
      <c r="U553" s="15">
        <v>0</v>
      </c>
      <c r="V553" s="15">
        <v>0</v>
      </c>
      <c r="W553" s="15">
        <v>0.254</v>
      </c>
      <c r="X553">
        <f t="shared" si="32"/>
        <v>4</v>
      </c>
      <c r="Y553">
        <f t="shared" si="33"/>
        <v>0.26666666666666666</v>
      </c>
      <c r="Z553">
        <f t="shared" si="34"/>
        <v>0.14000000000000001</v>
      </c>
      <c r="AA553">
        <f t="shared" si="35"/>
        <v>1</v>
      </c>
    </row>
    <row r="554" spans="1:27" ht="15" thickBot="1" x14ac:dyDescent="0.4">
      <c r="A554" t="s">
        <v>2116</v>
      </c>
      <c r="B554" s="11" t="s">
        <v>2117</v>
      </c>
      <c r="C554" t="s">
        <v>389</v>
      </c>
      <c r="D554" t="s">
        <v>395</v>
      </c>
      <c r="E554" s="15">
        <v>3</v>
      </c>
      <c r="F554" s="15">
        <v>12</v>
      </c>
      <c r="G554" s="15">
        <v>13</v>
      </c>
      <c r="H554" s="15">
        <v>3</v>
      </c>
      <c r="I554" s="15">
        <v>2</v>
      </c>
      <c r="J554" s="15">
        <v>1</v>
      </c>
      <c r="K554" s="15">
        <v>0</v>
      </c>
      <c r="L554" s="15">
        <v>0</v>
      </c>
      <c r="M554" s="15">
        <v>1</v>
      </c>
      <c r="N554" s="15">
        <v>1</v>
      </c>
      <c r="O554" s="15">
        <v>1</v>
      </c>
      <c r="P554" s="15">
        <v>0</v>
      </c>
      <c r="Q554" s="15">
        <v>3</v>
      </c>
      <c r="R554" s="15">
        <v>0</v>
      </c>
      <c r="S554" s="15">
        <v>0</v>
      </c>
      <c r="T554" s="15">
        <v>0</v>
      </c>
      <c r="U554" s="15">
        <v>0</v>
      </c>
      <c r="V554" s="15">
        <v>0</v>
      </c>
      <c r="W554" s="15">
        <v>0.23200000000000001</v>
      </c>
      <c r="X554">
        <f t="shared" si="32"/>
        <v>4</v>
      </c>
      <c r="Y554">
        <f t="shared" si="33"/>
        <v>0.26666666666666666</v>
      </c>
      <c r="Z554">
        <f t="shared" si="34"/>
        <v>0.14000000000000001</v>
      </c>
      <c r="AA554">
        <f t="shared" si="35"/>
        <v>1</v>
      </c>
    </row>
    <row r="555" spans="1:27" ht="15" thickBot="1" x14ac:dyDescent="0.4">
      <c r="A555" t="s">
        <v>188</v>
      </c>
      <c r="B555" s="11" t="s">
        <v>1044</v>
      </c>
      <c r="C555" t="s">
        <v>363</v>
      </c>
      <c r="D555" t="s">
        <v>395</v>
      </c>
      <c r="E555" s="15">
        <v>3</v>
      </c>
      <c r="F555" s="15">
        <v>11</v>
      </c>
      <c r="G555" s="15">
        <v>12</v>
      </c>
      <c r="H555" s="15">
        <v>2</v>
      </c>
      <c r="I555" s="15">
        <v>2</v>
      </c>
      <c r="J555" s="15">
        <v>1</v>
      </c>
      <c r="K555" s="15">
        <v>0</v>
      </c>
      <c r="L555" s="15">
        <v>0</v>
      </c>
      <c r="M555" s="15">
        <v>1</v>
      </c>
      <c r="N555" s="15">
        <v>1</v>
      </c>
      <c r="O555" s="15">
        <v>1</v>
      </c>
      <c r="P555" s="15">
        <v>0</v>
      </c>
      <c r="Q555" s="15">
        <v>4</v>
      </c>
      <c r="R555" s="15">
        <v>0</v>
      </c>
      <c r="S555" s="15">
        <v>0</v>
      </c>
      <c r="T555" s="15">
        <v>0</v>
      </c>
      <c r="U555" s="15">
        <v>1</v>
      </c>
      <c r="V555" s="15">
        <v>0</v>
      </c>
      <c r="W555" s="15">
        <v>0.20799999999999999</v>
      </c>
      <c r="X555">
        <f t="shared" si="32"/>
        <v>4</v>
      </c>
      <c r="Y555">
        <f t="shared" si="33"/>
        <v>0.26666666666666666</v>
      </c>
      <c r="Z555">
        <f t="shared" si="34"/>
        <v>0.14000000000000001</v>
      </c>
      <c r="AA555">
        <f t="shared" si="35"/>
        <v>1</v>
      </c>
    </row>
    <row r="556" spans="1:27" ht="15" thickBot="1" x14ac:dyDescent="0.4">
      <c r="A556" t="s">
        <v>841</v>
      </c>
      <c r="B556" s="11" t="s">
        <v>920</v>
      </c>
      <c r="C556" s="20" t="s">
        <v>364</v>
      </c>
      <c r="D556" t="s">
        <v>395</v>
      </c>
      <c r="E556" s="15">
        <v>3</v>
      </c>
      <c r="F556" s="15">
        <v>12</v>
      </c>
      <c r="G556" s="15">
        <v>13</v>
      </c>
      <c r="H556" s="15">
        <v>3</v>
      </c>
      <c r="I556" s="15">
        <v>2</v>
      </c>
      <c r="J556" s="15">
        <v>1</v>
      </c>
      <c r="K556" s="15">
        <v>0</v>
      </c>
      <c r="L556" s="15">
        <v>0</v>
      </c>
      <c r="M556" s="15">
        <v>1</v>
      </c>
      <c r="N556" s="15">
        <v>1</v>
      </c>
      <c r="O556" s="15">
        <v>1</v>
      </c>
      <c r="P556" s="15">
        <v>0</v>
      </c>
      <c r="Q556" s="15">
        <v>3</v>
      </c>
      <c r="R556" s="15">
        <v>0</v>
      </c>
      <c r="S556" s="15">
        <v>0</v>
      </c>
      <c r="T556" s="15">
        <v>0</v>
      </c>
      <c r="U556" s="15">
        <v>0</v>
      </c>
      <c r="V556" s="15">
        <v>0</v>
      </c>
      <c r="W556" s="15">
        <v>0.247</v>
      </c>
      <c r="X556">
        <f t="shared" si="32"/>
        <v>4</v>
      </c>
      <c r="Y556">
        <f t="shared" si="33"/>
        <v>0.26666666666666666</v>
      </c>
      <c r="Z556">
        <f t="shared" si="34"/>
        <v>0.14000000000000001</v>
      </c>
      <c r="AA556">
        <f t="shared" si="35"/>
        <v>1</v>
      </c>
    </row>
    <row r="557" spans="1:27" ht="15" thickBot="1" x14ac:dyDescent="0.4">
      <c r="A557" t="s">
        <v>67</v>
      </c>
      <c r="B557" s="11" t="s">
        <v>138</v>
      </c>
      <c r="C557" s="23"/>
      <c r="D557" t="s">
        <v>395</v>
      </c>
      <c r="E557" s="15">
        <v>5</v>
      </c>
      <c r="F557" s="15">
        <v>18</v>
      </c>
      <c r="G557" s="15">
        <v>20</v>
      </c>
      <c r="H557" s="15">
        <v>3</v>
      </c>
      <c r="I557" s="15">
        <v>3</v>
      </c>
      <c r="J557" s="15">
        <v>1</v>
      </c>
      <c r="K557" s="15">
        <v>0</v>
      </c>
      <c r="L557" s="15">
        <v>0</v>
      </c>
      <c r="M557" s="15">
        <v>2</v>
      </c>
      <c r="N557" s="15">
        <v>1</v>
      </c>
      <c r="O557" s="15">
        <v>1</v>
      </c>
      <c r="P557" s="15">
        <v>0</v>
      </c>
      <c r="Q557" s="15">
        <v>6</v>
      </c>
      <c r="R557" s="15">
        <v>0</v>
      </c>
      <c r="S557" s="15">
        <v>0</v>
      </c>
      <c r="T557" s="15">
        <v>0</v>
      </c>
      <c r="U557" s="15">
        <v>2</v>
      </c>
      <c r="V557" s="15">
        <v>1</v>
      </c>
      <c r="W557" s="15">
        <v>0.191</v>
      </c>
      <c r="X557">
        <f t="shared" si="32"/>
        <v>4</v>
      </c>
      <c r="Y557">
        <f t="shared" si="33"/>
        <v>0.26666666666666666</v>
      </c>
      <c r="Z557">
        <f t="shared" si="34"/>
        <v>0.14000000000000001</v>
      </c>
      <c r="AA557">
        <f t="shared" si="35"/>
        <v>1</v>
      </c>
    </row>
    <row r="558" spans="1:27" ht="15" thickBot="1" x14ac:dyDescent="0.4">
      <c r="A558" t="s">
        <v>1067</v>
      </c>
      <c r="B558" s="11" t="s">
        <v>1618</v>
      </c>
      <c r="C558" t="s">
        <v>385</v>
      </c>
      <c r="D558" t="s">
        <v>395</v>
      </c>
      <c r="E558" s="15">
        <v>5</v>
      </c>
      <c r="F558" s="15">
        <v>16</v>
      </c>
      <c r="G558" s="15">
        <v>18</v>
      </c>
      <c r="H558" s="15">
        <v>3</v>
      </c>
      <c r="I558" s="15">
        <v>2</v>
      </c>
      <c r="J558" s="15">
        <v>1</v>
      </c>
      <c r="K558" s="15">
        <v>0</v>
      </c>
      <c r="L558" s="15">
        <v>0</v>
      </c>
      <c r="M558" s="15">
        <v>2</v>
      </c>
      <c r="N558" s="15">
        <v>2</v>
      </c>
      <c r="O558" s="15">
        <v>1</v>
      </c>
      <c r="P558" s="15">
        <v>0</v>
      </c>
      <c r="Q558" s="15">
        <v>6</v>
      </c>
      <c r="R558" s="15">
        <v>0</v>
      </c>
      <c r="S558" s="15">
        <v>0</v>
      </c>
      <c r="T558" s="15">
        <v>0</v>
      </c>
      <c r="U558" s="15">
        <v>0</v>
      </c>
      <c r="V558" s="15">
        <v>0</v>
      </c>
      <c r="W558" s="15">
        <v>0.20200000000000001</v>
      </c>
      <c r="X558">
        <f t="shared" si="32"/>
        <v>3</v>
      </c>
      <c r="Y558">
        <f t="shared" si="33"/>
        <v>0.2</v>
      </c>
      <c r="Z558">
        <f t="shared" si="34"/>
        <v>0.10500000000000001</v>
      </c>
      <c r="AA558">
        <f t="shared" si="35"/>
        <v>1</v>
      </c>
    </row>
    <row r="559" spans="1:27" ht="15" thickBot="1" x14ac:dyDescent="0.4">
      <c r="A559" t="s">
        <v>58</v>
      </c>
      <c r="B559" s="11" t="s">
        <v>1742</v>
      </c>
      <c r="C559" t="s">
        <v>363</v>
      </c>
      <c r="D559" t="s">
        <v>395</v>
      </c>
      <c r="E559" s="15">
        <v>2</v>
      </c>
      <c r="F559" s="15">
        <v>6</v>
      </c>
      <c r="G559" s="15">
        <v>7</v>
      </c>
      <c r="H559" s="15">
        <v>1</v>
      </c>
      <c r="I559" s="15">
        <v>1</v>
      </c>
      <c r="J559" s="15">
        <v>0</v>
      </c>
      <c r="K559" s="15">
        <v>0</v>
      </c>
      <c r="L559" s="15">
        <v>0</v>
      </c>
      <c r="M559" s="15">
        <v>1</v>
      </c>
      <c r="N559" s="15">
        <v>1</v>
      </c>
      <c r="O559" s="15">
        <v>1</v>
      </c>
      <c r="P559" s="15">
        <v>0</v>
      </c>
      <c r="Q559" s="15">
        <v>1</v>
      </c>
      <c r="R559" s="15">
        <v>0</v>
      </c>
      <c r="S559" s="15">
        <v>0</v>
      </c>
      <c r="T559" s="15">
        <v>0</v>
      </c>
      <c r="U559" s="15">
        <v>0</v>
      </c>
      <c r="V559" s="15">
        <v>0</v>
      </c>
      <c r="W559" s="15">
        <v>0.25800000000000001</v>
      </c>
      <c r="X559">
        <f t="shared" si="32"/>
        <v>3</v>
      </c>
      <c r="Y559">
        <f t="shared" si="33"/>
        <v>0.2</v>
      </c>
      <c r="Z559">
        <f t="shared" si="34"/>
        <v>0.10500000000000001</v>
      </c>
      <c r="AA559">
        <f t="shared" si="35"/>
        <v>1</v>
      </c>
    </row>
    <row r="560" spans="1:27" ht="15" thickBot="1" x14ac:dyDescent="0.4">
      <c r="A560" t="s">
        <v>710</v>
      </c>
      <c r="B560" s="11" t="s">
        <v>2119</v>
      </c>
      <c r="C560" t="s">
        <v>374</v>
      </c>
      <c r="D560" t="s">
        <v>395</v>
      </c>
      <c r="E560" s="15">
        <v>2</v>
      </c>
      <c r="F560" s="15">
        <v>6</v>
      </c>
      <c r="G560" s="15">
        <v>7</v>
      </c>
      <c r="H560" s="15">
        <v>1</v>
      </c>
      <c r="I560" s="15">
        <v>1</v>
      </c>
      <c r="J560" s="15">
        <v>0</v>
      </c>
      <c r="K560" s="15">
        <v>0</v>
      </c>
      <c r="L560" s="15">
        <v>0</v>
      </c>
      <c r="M560" s="15">
        <v>1</v>
      </c>
      <c r="N560" s="15">
        <v>1</v>
      </c>
      <c r="O560" s="15">
        <v>1</v>
      </c>
      <c r="P560" s="15">
        <v>0</v>
      </c>
      <c r="Q560" s="15">
        <v>1</v>
      </c>
      <c r="R560" s="15">
        <v>0</v>
      </c>
      <c r="S560" s="15">
        <v>0</v>
      </c>
      <c r="T560" s="15">
        <v>0</v>
      </c>
      <c r="U560" s="15">
        <v>0</v>
      </c>
      <c r="V560" s="15">
        <v>0</v>
      </c>
      <c r="W560" s="15">
        <v>0.23699999999999999</v>
      </c>
      <c r="X560">
        <f t="shared" si="32"/>
        <v>3</v>
      </c>
      <c r="Y560">
        <f t="shared" si="33"/>
        <v>0.2</v>
      </c>
      <c r="Z560">
        <f t="shared" si="34"/>
        <v>0.10500000000000001</v>
      </c>
      <c r="AA560">
        <f t="shared" si="35"/>
        <v>1</v>
      </c>
    </row>
    <row r="561" spans="1:27" ht="15" thickBot="1" x14ac:dyDescent="0.4">
      <c r="A561" t="s">
        <v>53</v>
      </c>
      <c r="B561" s="11" t="s">
        <v>540</v>
      </c>
      <c r="C561" s="23"/>
      <c r="D561" t="s">
        <v>395</v>
      </c>
      <c r="E561" s="15">
        <v>2</v>
      </c>
      <c r="F561" s="15">
        <v>6</v>
      </c>
      <c r="G561" s="15">
        <v>7</v>
      </c>
      <c r="H561" s="15">
        <v>1</v>
      </c>
      <c r="I561" s="15">
        <v>1</v>
      </c>
      <c r="J561" s="15">
        <v>0</v>
      </c>
      <c r="K561" s="15">
        <v>0</v>
      </c>
      <c r="L561" s="15">
        <v>0</v>
      </c>
      <c r="M561" s="15">
        <v>1</v>
      </c>
      <c r="N561" s="15">
        <v>1</v>
      </c>
      <c r="O561" s="15">
        <v>1</v>
      </c>
      <c r="P561" s="15">
        <v>0</v>
      </c>
      <c r="Q561" s="15">
        <v>1</v>
      </c>
      <c r="R561" s="15">
        <v>0</v>
      </c>
      <c r="S561" s="15">
        <v>0</v>
      </c>
      <c r="T561" s="15">
        <v>0</v>
      </c>
      <c r="U561" s="15">
        <v>0</v>
      </c>
      <c r="V561" s="15">
        <v>0</v>
      </c>
      <c r="W561" s="15">
        <v>0.24099999999999999</v>
      </c>
      <c r="X561">
        <f t="shared" si="32"/>
        <v>3</v>
      </c>
      <c r="Y561">
        <f t="shared" si="33"/>
        <v>0.2</v>
      </c>
      <c r="Z561">
        <f t="shared" si="34"/>
        <v>0.10500000000000001</v>
      </c>
      <c r="AA561">
        <f t="shared" si="35"/>
        <v>1</v>
      </c>
    </row>
    <row r="562" spans="1:27" ht="15" thickBot="1" x14ac:dyDescent="0.4">
      <c r="A562" t="s">
        <v>1880</v>
      </c>
      <c r="B562" s="11" t="s">
        <v>524</v>
      </c>
      <c r="C562" t="s">
        <v>379</v>
      </c>
      <c r="D562" t="s">
        <v>395</v>
      </c>
      <c r="E562" s="15">
        <v>2</v>
      </c>
      <c r="F562" s="15">
        <v>6</v>
      </c>
      <c r="G562" s="15">
        <v>6</v>
      </c>
      <c r="H562" s="15">
        <v>1</v>
      </c>
      <c r="I562" s="15">
        <v>1</v>
      </c>
      <c r="J562" s="15">
        <v>0</v>
      </c>
      <c r="K562" s="15">
        <v>0</v>
      </c>
      <c r="L562" s="15">
        <v>0</v>
      </c>
      <c r="M562" s="15">
        <v>1</v>
      </c>
      <c r="N562" s="15">
        <v>1</v>
      </c>
      <c r="O562" s="15">
        <v>1</v>
      </c>
      <c r="P562" s="15">
        <v>0</v>
      </c>
      <c r="Q562" s="15">
        <v>1</v>
      </c>
      <c r="R562" s="15">
        <v>0</v>
      </c>
      <c r="S562" s="15">
        <v>0</v>
      </c>
      <c r="T562" s="15">
        <v>0</v>
      </c>
      <c r="U562" s="15">
        <v>0</v>
      </c>
      <c r="V562" s="15">
        <v>0</v>
      </c>
      <c r="W562" s="15">
        <v>0.23100000000000001</v>
      </c>
      <c r="X562">
        <f t="shared" si="32"/>
        <v>3</v>
      </c>
      <c r="Y562">
        <f t="shared" si="33"/>
        <v>0.2</v>
      </c>
      <c r="Z562">
        <f t="shared" si="34"/>
        <v>0.10500000000000001</v>
      </c>
      <c r="AA562">
        <f t="shared" si="35"/>
        <v>1</v>
      </c>
    </row>
    <row r="563" spans="1:27" ht="15" thickBot="1" x14ac:dyDescent="0.4">
      <c r="A563" t="s">
        <v>546</v>
      </c>
      <c r="B563" s="11" t="s">
        <v>1394</v>
      </c>
      <c r="C563" t="s">
        <v>378</v>
      </c>
      <c r="D563" t="s">
        <v>395</v>
      </c>
      <c r="E563" s="15">
        <v>2</v>
      </c>
      <c r="F563" s="15">
        <v>5</v>
      </c>
      <c r="G563" s="15">
        <v>6</v>
      </c>
      <c r="H563" s="15">
        <v>1</v>
      </c>
      <c r="I563" s="15">
        <v>1</v>
      </c>
      <c r="J563" s="15">
        <v>0</v>
      </c>
      <c r="K563" s="15">
        <v>0</v>
      </c>
      <c r="L563" s="15">
        <v>0</v>
      </c>
      <c r="M563" s="15">
        <v>1</v>
      </c>
      <c r="N563" s="15">
        <v>1</v>
      </c>
      <c r="O563" s="15">
        <v>0</v>
      </c>
      <c r="P563" s="15">
        <v>0</v>
      </c>
      <c r="Q563" s="15">
        <v>1</v>
      </c>
      <c r="R563" s="15">
        <v>0</v>
      </c>
      <c r="S563" s="15">
        <v>0</v>
      </c>
      <c r="T563" s="15">
        <v>0</v>
      </c>
      <c r="U563" s="15">
        <v>0</v>
      </c>
      <c r="V563" s="15">
        <v>0</v>
      </c>
      <c r="W563" s="15">
        <v>0.22700000000000001</v>
      </c>
      <c r="X563">
        <f t="shared" si="32"/>
        <v>2</v>
      </c>
      <c r="Y563">
        <f t="shared" si="33"/>
        <v>0.13333333333333333</v>
      </c>
      <c r="Z563">
        <f t="shared" si="34"/>
        <v>7.0000000000000007E-2</v>
      </c>
      <c r="AA563">
        <f t="shared" si="35"/>
        <v>1</v>
      </c>
    </row>
    <row r="564" spans="1:27" ht="15" thickBot="1" x14ac:dyDescent="0.4">
      <c r="A564" t="s">
        <v>247</v>
      </c>
      <c r="B564" s="11" t="s">
        <v>1848</v>
      </c>
      <c r="C564" t="s">
        <v>372</v>
      </c>
      <c r="D564" t="s">
        <v>395</v>
      </c>
      <c r="E564" s="15">
        <v>2</v>
      </c>
      <c r="F564" s="15">
        <v>6</v>
      </c>
      <c r="G564" s="15">
        <v>7</v>
      </c>
      <c r="H564" s="15">
        <v>1</v>
      </c>
      <c r="I564" s="15">
        <v>1</v>
      </c>
      <c r="J564" s="15">
        <v>0</v>
      </c>
      <c r="K564" s="15">
        <v>0</v>
      </c>
      <c r="L564" s="15">
        <v>0</v>
      </c>
      <c r="M564" s="15">
        <v>1</v>
      </c>
      <c r="N564" s="15">
        <v>1</v>
      </c>
      <c r="O564" s="15">
        <v>0</v>
      </c>
      <c r="P564" s="15">
        <v>0</v>
      </c>
      <c r="Q564" s="15">
        <v>1</v>
      </c>
      <c r="R564" s="15">
        <v>0</v>
      </c>
      <c r="S564" s="15">
        <v>0</v>
      </c>
      <c r="T564" s="15">
        <v>0</v>
      </c>
      <c r="U564" s="15">
        <v>0</v>
      </c>
      <c r="V564" s="15">
        <v>0</v>
      </c>
      <c r="W564" s="15">
        <v>0.246</v>
      </c>
      <c r="X564">
        <f t="shared" si="32"/>
        <v>2</v>
      </c>
      <c r="Y564">
        <f t="shared" si="33"/>
        <v>0.13333333333333333</v>
      </c>
      <c r="Z564">
        <f t="shared" si="34"/>
        <v>7.0000000000000007E-2</v>
      </c>
      <c r="AA564">
        <f t="shared" si="35"/>
        <v>1</v>
      </c>
    </row>
    <row r="565" spans="1:27" ht="15" thickBot="1" x14ac:dyDescent="0.4">
      <c r="A565" t="s">
        <v>98</v>
      </c>
      <c r="B565" s="11" t="s">
        <v>1749</v>
      </c>
      <c r="C565" t="s">
        <v>382</v>
      </c>
      <c r="D565" t="s">
        <v>395</v>
      </c>
      <c r="E565" s="15">
        <v>2</v>
      </c>
      <c r="F565" s="15">
        <v>6</v>
      </c>
      <c r="G565" s="15">
        <v>7</v>
      </c>
      <c r="H565" s="15">
        <v>1</v>
      </c>
      <c r="I565" s="15">
        <v>1</v>
      </c>
      <c r="J565" s="15">
        <v>0</v>
      </c>
      <c r="K565" s="15">
        <v>0</v>
      </c>
      <c r="L565" s="15">
        <v>0</v>
      </c>
      <c r="M565" s="15">
        <v>1</v>
      </c>
      <c r="N565" s="15">
        <v>1</v>
      </c>
      <c r="O565" s="15">
        <v>1</v>
      </c>
      <c r="P565" s="15">
        <v>0</v>
      </c>
      <c r="Q565" s="15">
        <v>2</v>
      </c>
      <c r="R565" s="15">
        <v>0</v>
      </c>
      <c r="S565" s="15">
        <v>0</v>
      </c>
      <c r="T565" s="15">
        <v>0</v>
      </c>
      <c r="U565" s="15">
        <v>0</v>
      </c>
      <c r="V565" s="15">
        <v>0</v>
      </c>
      <c r="W565" s="15">
        <v>0.23</v>
      </c>
      <c r="X565">
        <f t="shared" si="32"/>
        <v>2</v>
      </c>
      <c r="Y565">
        <f t="shared" si="33"/>
        <v>0.13333333333333333</v>
      </c>
      <c r="Z565">
        <f t="shared" si="34"/>
        <v>7.0000000000000007E-2</v>
      </c>
      <c r="AA565">
        <f t="shared" si="35"/>
        <v>1</v>
      </c>
    </row>
    <row r="566" spans="1:27" ht="15" thickBot="1" x14ac:dyDescent="0.4">
      <c r="A566" t="s">
        <v>178</v>
      </c>
      <c r="B566" s="11" t="s">
        <v>96</v>
      </c>
      <c r="C566" t="s">
        <v>376</v>
      </c>
      <c r="D566" t="s">
        <v>395</v>
      </c>
      <c r="E566" s="15">
        <v>3</v>
      </c>
      <c r="F566" s="15">
        <v>11</v>
      </c>
      <c r="G566" s="15">
        <v>13</v>
      </c>
      <c r="H566" s="15">
        <v>2</v>
      </c>
      <c r="I566" s="15">
        <v>2</v>
      </c>
      <c r="J566" s="15">
        <v>0</v>
      </c>
      <c r="K566" s="15">
        <v>0</v>
      </c>
      <c r="L566" s="15">
        <v>0</v>
      </c>
      <c r="M566" s="15">
        <v>1</v>
      </c>
      <c r="N566" s="15">
        <v>1</v>
      </c>
      <c r="O566" s="15">
        <v>1</v>
      </c>
      <c r="P566" s="15">
        <v>0</v>
      </c>
      <c r="Q566" s="15">
        <v>3</v>
      </c>
      <c r="R566" s="15">
        <v>0</v>
      </c>
      <c r="S566" s="15">
        <v>0</v>
      </c>
      <c r="T566" s="15">
        <v>0</v>
      </c>
      <c r="U566" s="15">
        <v>0</v>
      </c>
      <c r="V566" s="15">
        <v>0</v>
      </c>
      <c r="W566" s="15">
        <v>0.216</v>
      </c>
      <c r="X566">
        <f t="shared" si="32"/>
        <v>2</v>
      </c>
      <c r="Y566">
        <f t="shared" si="33"/>
        <v>0.13333333333333333</v>
      </c>
      <c r="Z566">
        <f t="shared" si="34"/>
        <v>7.0000000000000007E-2</v>
      </c>
      <c r="AA566">
        <f t="shared" si="35"/>
        <v>1</v>
      </c>
    </row>
    <row r="567" spans="1:27" ht="15" thickBot="1" x14ac:dyDescent="0.4">
      <c r="A567" t="s">
        <v>2126</v>
      </c>
      <c r="B567" s="11" t="s">
        <v>335</v>
      </c>
      <c r="C567" t="s">
        <v>376</v>
      </c>
      <c r="D567" t="s">
        <v>395</v>
      </c>
      <c r="E567" s="15">
        <v>2</v>
      </c>
      <c r="F567" s="15">
        <v>6</v>
      </c>
      <c r="G567" s="15">
        <v>7</v>
      </c>
      <c r="H567" s="15">
        <v>1</v>
      </c>
      <c r="I567" s="15">
        <v>1</v>
      </c>
      <c r="J567" s="15">
        <v>0</v>
      </c>
      <c r="K567" s="15">
        <v>0</v>
      </c>
      <c r="L567" s="15">
        <v>0</v>
      </c>
      <c r="M567" s="15">
        <v>1</v>
      </c>
      <c r="N567" s="15">
        <v>1</v>
      </c>
      <c r="O567" s="15">
        <v>0</v>
      </c>
      <c r="P567" s="15">
        <v>0</v>
      </c>
      <c r="Q567" s="15">
        <v>1</v>
      </c>
      <c r="R567" s="15">
        <v>0</v>
      </c>
      <c r="S567" s="15">
        <v>0</v>
      </c>
      <c r="T567" s="15">
        <v>0</v>
      </c>
      <c r="U567" s="15">
        <v>0</v>
      </c>
      <c r="V567" s="15">
        <v>0</v>
      </c>
      <c r="W567" s="15">
        <v>0.24299999999999999</v>
      </c>
      <c r="X567">
        <f t="shared" si="32"/>
        <v>2</v>
      </c>
      <c r="Y567">
        <f t="shared" si="33"/>
        <v>0.13333333333333333</v>
      </c>
      <c r="Z567">
        <f t="shared" si="34"/>
        <v>7.0000000000000007E-2</v>
      </c>
      <c r="AA567">
        <f t="shared" si="35"/>
        <v>1</v>
      </c>
    </row>
    <row r="568" spans="1:27" ht="15" thickBot="1" x14ac:dyDescent="0.4">
      <c r="A568" t="s">
        <v>1063</v>
      </c>
      <c r="B568" s="11" t="s">
        <v>1056</v>
      </c>
      <c r="C568" s="20" t="s">
        <v>381</v>
      </c>
      <c r="D568" t="s">
        <v>395</v>
      </c>
      <c r="E568" s="15">
        <v>2</v>
      </c>
      <c r="F568" s="15">
        <v>6</v>
      </c>
      <c r="G568" s="15">
        <v>7</v>
      </c>
      <c r="H568" s="15">
        <v>1</v>
      </c>
      <c r="I568" s="15">
        <v>1</v>
      </c>
      <c r="J568" s="15">
        <v>0</v>
      </c>
      <c r="K568" s="15">
        <v>0</v>
      </c>
      <c r="L568" s="15">
        <v>0</v>
      </c>
      <c r="M568" s="15">
        <v>1</v>
      </c>
      <c r="N568" s="15">
        <v>1</v>
      </c>
      <c r="O568" s="15">
        <v>1</v>
      </c>
      <c r="P568" s="15">
        <v>0</v>
      </c>
      <c r="Q568" s="15">
        <v>2</v>
      </c>
      <c r="R568" s="15">
        <v>0</v>
      </c>
      <c r="S568" s="15">
        <v>0</v>
      </c>
      <c r="T568" s="15">
        <v>0</v>
      </c>
      <c r="U568" s="15">
        <v>0</v>
      </c>
      <c r="V568" s="15">
        <v>0</v>
      </c>
      <c r="W568" s="15">
        <v>0.22600000000000001</v>
      </c>
      <c r="X568">
        <f t="shared" si="32"/>
        <v>2</v>
      </c>
      <c r="Y568">
        <f t="shared" si="33"/>
        <v>0.13333333333333333</v>
      </c>
      <c r="Z568">
        <f t="shared" si="34"/>
        <v>7.0000000000000007E-2</v>
      </c>
      <c r="AA568">
        <f t="shared" si="35"/>
        <v>1</v>
      </c>
    </row>
    <row r="569" spans="1:27" ht="15" thickBot="1" x14ac:dyDescent="0.4">
      <c r="A569" t="s">
        <v>52</v>
      </c>
      <c r="B569" s="11" t="s">
        <v>185</v>
      </c>
      <c r="C569" t="s">
        <v>381</v>
      </c>
      <c r="D569" t="s">
        <v>395</v>
      </c>
      <c r="E569" s="15">
        <v>5</v>
      </c>
      <c r="F569" s="15">
        <v>16</v>
      </c>
      <c r="G569" s="15">
        <v>18</v>
      </c>
      <c r="H569" s="15">
        <v>3</v>
      </c>
      <c r="I569" s="15">
        <v>2</v>
      </c>
      <c r="J569" s="15">
        <v>1</v>
      </c>
      <c r="K569" s="15">
        <v>0</v>
      </c>
      <c r="L569" s="15">
        <v>0</v>
      </c>
      <c r="M569" s="15">
        <v>2</v>
      </c>
      <c r="N569" s="15">
        <v>2</v>
      </c>
      <c r="O569" s="15">
        <v>1</v>
      </c>
      <c r="P569" s="15">
        <v>0</v>
      </c>
      <c r="Q569" s="15">
        <v>7</v>
      </c>
      <c r="R569" s="15">
        <v>0</v>
      </c>
      <c r="S569" s="15">
        <v>0</v>
      </c>
      <c r="T569" s="15">
        <v>0</v>
      </c>
      <c r="U569" s="15">
        <v>0</v>
      </c>
      <c r="V569" s="15">
        <v>0</v>
      </c>
      <c r="W569" s="15">
        <v>0.17699999999999999</v>
      </c>
      <c r="X569">
        <f t="shared" si="32"/>
        <v>2</v>
      </c>
      <c r="Y569">
        <f t="shared" si="33"/>
        <v>0.13333333333333333</v>
      </c>
      <c r="Z569">
        <f t="shared" si="34"/>
        <v>7.0000000000000007E-2</v>
      </c>
      <c r="AA569">
        <f t="shared" si="35"/>
        <v>1</v>
      </c>
    </row>
    <row r="570" spans="1:27" ht="15" thickBot="1" x14ac:dyDescent="0.4">
      <c r="A570" t="s">
        <v>1171</v>
      </c>
      <c r="B570" s="11" t="s">
        <v>142</v>
      </c>
      <c r="C570" t="s">
        <v>378</v>
      </c>
      <c r="D570" t="s">
        <v>395</v>
      </c>
      <c r="E570" s="15">
        <v>2</v>
      </c>
      <c r="F570" s="15">
        <v>6</v>
      </c>
      <c r="G570" s="15">
        <v>7</v>
      </c>
      <c r="H570" s="15">
        <v>1</v>
      </c>
      <c r="I570" s="15">
        <v>1</v>
      </c>
      <c r="J570" s="15">
        <v>0</v>
      </c>
      <c r="K570" s="15">
        <v>0</v>
      </c>
      <c r="L570" s="15">
        <v>0</v>
      </c>
      <c r="M570" s="15">
        <v>1</v>
      </c>
      <c r="N570" s="15">
        <v>0</v>
      </c>
      <c r="O570" s="15">
        <v>1</v>
      </c>
      <c r="P570" s="15">
        <v>0</v>
      </c>
      <c r="Q570" s="15">
        <v>1</v>
      </c>
      <c r="R570" s="15">
        <v>0</v>
      </c>
      <c r="S570" s="15">
        <v>0</v>
      </c>
      <c r="T570" s="15">
        <v>0</v>
      </c>
      <c r="U570" s="15">
        <v>0</v>
      </c>
      <c r="V570" s="15">
        <v>0</v>
      </c>
      <c r="W570" s="15">
        <v>0.221</v>
      </c>
      <c r="X570">
        <f t="shared" si="32"/>
        <v>2</v>
      </c>
      <c r="Y570">
        <f t="shared" si="33"/>
        <v>0.13333333333333333</v>
      </c>
      <c r="Z570">
        <f t="shared" si="34"/>
        <v>7.0000000000000007E-2</v>
      </c>
      <c r="AA570">
        <f t="shared" si="35"/>
        <v>1</v>
      </c>
    </row>
    <row r="571" spans="1:27" ht="15" thickBot="1" x14ac:dyDescent="0.4">
      <c r="A571" t="s">
        <v>917</v>
      </c>
      <c r="B571" s="11" t="s">
        <v>918</v>
      </c>
      <c r="C571" s="20" t="s">
        <v>385</v>
      </c>
      <c r="D571" t="s">
        <v>395</v>
      </c>
      <c r="E571" s="15">
        <v>2</v>
      </c>
      <c r="F571" s="15">
        <v>6</v>
      </c>
      <c r="G571" s="15">
        <v>6</v>
      </c>
      <c r="H571" s="15">
        <v>1</v>
      </c>
      <c r="I571" s="15">
        <v>1</v>
      </c>
      <c r="J571" s="15">
        <v>0</v>
      </c>
      <c r="K571" s="15">
        <v>0</v>
      </c>
      <c r="L571" s="15">
        <v>0</v>
      </c>
      <c r="M571" s="15">
        <v>1</v>
      </c>
      <c r="N571" s="15">
        <v>1</v>
      </c>
      <c r="O571" s="15">
        <v>1</v>
      </c>
      <c r="P571" s="15">
        <v>0</v>
      </c>
      <c r="Q571" s="15">
        <v>2</v>
      </c>
      <c r="R571" s="15">
        <v>0</v>
      </c>
      <c r="S571" s="15">
        <v>0</v>
      </c>
      <c r="T571" s="15">
        <v>0</v>
      </c>
      <c r="U571" s="15">
        <v>0</v>
      </c>
      <c r="V571" s="15">
        <v>0</v>
      </c>
      <c r="W571" s="15">
        <v>0.223</v>
      </c>
      <c r="X571">
        <f t="shared" si="32"/>
        <v>2</v>
      </c>
      <c r="Y571">
        <f t="shared" si="33"/>
        <v>0.13333333333333333</v>
      </c>
      <c r="Z571">
        <f t="shared" si="34"/>
        <v>7.0000000000000007E-2</v>
      </c>
      <c r="AA571">
        <f t="shared" si="35"/>
        <v>1</v>
      </c>
    </row>
    <row r="572" spans="1:27" ht="15" thickBot="1" x14ac:dyDescent="0.4">
      <c r="A572" t="s">
        <v>507</v>
      </c>
      <c r="B572" s="11" t="s">
        <v>772</v>
      </c>
      <c r="C572" s="23"/>
      <c r="D572" t="s">
        <v>395</v>
      </c>
      <c r="E572" s="15">
        <v>3</v>
      </c>
      <c r="F572" s="15">
        <v>12</v>
      </c>
      <c r="G572" s="15">
        <v>13</v>
      </c>
      <c r="H572" s="15">
        <v>2</v>
      </c>
      <c r="I572" s="15">
        <v>2</v>
      </c>
      <c r="J572" s="15">
        <v>0</v>
      </c>
      <c r="K572" s="15">
        <v>0</v>
      </c>
      <c r="L572" s="15">
        <v>0</v>
      </c>
      <c r="M572" s="15">
        <v>1</v>
      </c>
      <c r="N572" s="15">
        <v>1</v>
      </c>
      <c r="O572" s="15">
        <v>1</v>
      </c>
      <c r="P572" s="15">
        <v>0</v>
      </c>
      <c r="Q572" s="15">
        <v>4</v>
      </c>
      <c r="R572" s="15">
        <v>0</v>
      </c>
      <c r="S572" s="15">
        <v>0</v>
      </c>
      <c r="T572" s="15">
        <v>0</v>
      </c>
      <c r="U572" s="15">
        <v>1</v>
      </c>
      <c r="V572" s="15">
        <v>0</v>
      </c>
      <c r="W572" s="15">
        <v>0.21099999999999999</v>
      </c>
      <c r="X572">
        <f t="shared" si="32"/>
        <v>2</v>
      </c>
      <c r="Y572">
        <f t="shared" si="33"/>
        <v>0.13333333333333333</v>
      </c>
      <c r="Z572">
        <f t="shared" si="34"/>
        <v>7.0000000000000007E-2</v>
      </c>
      <c r="AA572">
        <f t="shared" si="35"/>
        <v>1</v>
      </c>
    </row>
    <row r="573" spans="1:27" ht="15" thickBot="1" x14ac:dyDescent="0.4">
      <c r="A573" t="s">
        <v>1614</v>
      </c>
      <c r="B573" s="11" t="s">
        <v>1615</v>
      </c>
      <c r="C573" s="23"/>
      <c r="D573" t="s">
        <v>395</v>
      </c>
      <c r="E573" s="15">
        <v>2</v>
      </c>
      <c r="F573" s="15">
        <v>6</v>
      </c>
      <c r="G573" s="15">
        <v>6</v>
      </c>
      <c r="H573" s="15">
        <v>1</v>
      </c>
      <c r="I573" s="15">
        <v>1</v>
      </c>
      <c r="J573" s="15">
        <v>0</v>
      </c>
      <c r="K573" s="15">
        <v>0</v>
      </c>
      <c r="L573" s="15">
        <v>0</v>
      </c>
      <c r="M573" s="15">
        <v>1</v>
      </c>
      <c r="N573" s="15">
        <v>1</v>
      </c>
      <c r="O573" s="15">
        <v>1</v>
      </c>
      <c r="P573" s="15">
        <v>0</v>
      </c>
      <c r="Q573" s="15">
        <v>2</v>
      </c>
      <c r="R573" s="15">
        <v>0</v>
      </c>
      <c r="S573" s="15">
        <v>0</v>
      </c>
      <c r="T573" s="15">
        <v>0</v>
      </c>
      <c r="U573" s="15">
        <v>0</v>
      </c>
      <c r="V573" s="15">
        <v>0</v>
      </c>
      <c r="W573" s="15">
        <v>0.216</v>
      </c>
      <c r="X573">
        <f t="shared" si="32"/>
        <v>2</v>
      </c>
      <c r="Y573">
        <f t="shared" si="33"/>
        <v>0.13333333333333333</v>
      </c>
      <c r="Z573">
        <f t="shared" si="34"/>
        <v>7.0000000000000007E-2</v>
      </c>
      <c r="AA573">
        <f t="shared" si="35"/>
        <v>1</v>
      </c>
    </row>
    <row r="574" spans="1:27" ht="15" thickBot="1" x14ac:dyDescent="0.4">
      <c r="A574" t="s">
        <v>102</v>
      </c>
      <c r="B574" s="11" t="s">
        <v>1014</v>
      </c>
      <c r="C574" s="20" t="s">
        <v>363</v>
      </c>
      <c r="D574" t="s">
        <v>395</v>
      </c>
      <c r="E574" s="15">
        <v>3</v>
      </c>
      <c r="F574" s="15">
        <v>11</v>
      </c>
      <c r="G574" s="15">
        <v>12</v>
      </c>
      <c r="H574" s="15">
        <v>2</v>
      </c>
      <c r="I574" s="15">
        <v>1</v>
      </c>
      <c r="J574" s="15">
        <v>0</v>
      </c>
      <c r="K574" s="15">
        <v>0</v>
      </c>
      <c r="L574" s="15">
        <v>0</v>
      </c>
      <c r="M574" s="15">
        <v>1</v>
      </c>
      <c r="N574" s="15">
        <v>1</v>
      </c>
      <c r="O574" s="15">
        <v>1</v>
      </c>
      <c r="P574" s="15">
        <v>0</v>
      </c>
      <c r="Q574" s="15">
        <v>3</v>
      </c>
      <c r="R574" s="15">
        <v>0</v>
      </c>
      <c r="S574" s="15">
        <v>0</v>
      </c>
      <c r="T574" s="15">
        <v>0</v>
      </c>
      <c r="U574" s="15">
        <v>0</v>
      </c>
      <c r="V574" s="15">
        <v>0</v>
      </c>
      <c r="W574" s="15">
        <v>0.215</v>
      </c>
      <c r="X574">
        <f t="shared" si="32"/>
        <v>1</v>
      </c>
      <c r="Y574">
        <f t="shared" si="33"/>
        <v>6.6666666666666666E-2</v>
      </c>
      <c r="Z574">
        <f t="shared" si="34"/>
        <v>3.5000000000000003E-2</v>
      </c>
      <c r="AA574">
        <f t="shared" si="35"/>
        <v>1</v>
      </c>
    </row>
    <row r="575" spans="1:27" ht="15" thickBot="1" x14ac:dyDescent="0.4">
      <c r="A575" t="s">
        <v>97</v>
      </c>
      <c r="B575" s="11" t="s">
        <v>1093</v>
      </c>
      <c r="C575" s="20" t="s">
        <v>387</v>
      </c>
      <c r="D575" t="s">
        <v>395</v>
      </c>
      <c r="E575" s="15">
        <v>2</v>
      </c>
      <c r="F575" s="15">
        <v>6</v>
      </c>
      <c r="G575" s="15">
        <v>7</v>
      </c>
      <c r="H575" s="15">
        <v>1</v>
      </c>
      <c r="I575" s="15">
        <v>1</v>
      </c>
      <c r="J575" s="15">
        <v>0</v>
      </c>
      <c r="K575" s="15">
        <v>0</v>
      </c>
      <c r="L575" s="15">
        <v>0</v>
      </c>
      <c r="M575" s="15">
        <v>1</v>
      </c>
      <c r="N575" s="15">
        <v>1</v>
      </c>
      <c r="O575" s="15">
        <v>0</v>
      </c>
      <c r="P575" s="15">
        <v>0</v>
      </c>
      <c r="Q575" s="15">
        <v>2</v>
      </c>
      <c r="R575" s="15">
        <v>0</v>
      </c>
      <c r="S575" s="15">
        <v>0</v>
      </c>
      <c r="T575" s="15">
        <v>0</v>
      </c>
      <c r="U575" s="15">
        <v>0</v>
      </c>
      <c r="V575" s="15">
        <v>0</v>
      </c>
      <c r="W575" s="15">
        <v>0.224</v>
      </c>
      <c r="X575">
        <f t="shared" si="32"/>
        <v>1</v>
      </c>
      <c r="Y575">
        <f t="shared" si="33"/>
        <v>6.6666666666666666E-2</v>
      </c>
      <c r="Z575">
        <f t="shared" si="34"/>
        <v>3.5000000000000003E-2</v>
      </c>
      <c r="AA575">
        <f t="shared" si="35"/>
        <v>1</v>
      </c>
    </row>
    <row r="576" spans="1:27" ht="15" thickBot="1" x14ac:dyDescent="0.4">
      <c r="A576" t="s">
        <v>438</v>
      </c>
      <c r="B576" s="11" t="s">
        <v>539</v>
      </c>
      <c r="C576" t="s">
        <v>373</v>
      </c>
      <c r="D576" t="s">
        <v>395</v>
      </c>
      <c r="E576" s="15">
        <v>3</v>
      </c>
      <c r="F576" s="15">
        <v>10</v>
      </c>
      <c r="G576" s="15">
        <v>12</v>
      </c>
      <c r="H576" s="15">
        <v>2</v>
      </c>
      <c r="I576" s="15">
        <v>1</v>
      </c>
      <c r="J576" s="15">
        <v>0</v>
      </c>
      <c r="K576" s="15">
        <v>0</v>
      </c>
      <c r="L576" s="15">
        <v>0</v>
      </c>
      <c r="M576" s="15">
        <v>1</v>
      </c>
      <c r="N576" s="15">
        <v>1</v>
      </c>
      <c r="O576" s="15">
        <v>1</v>
      </c>
      <c r="P576" s="15">
        <v>0</v>
      </c>
      <c r="Q576" s="15">
        <v>3</v>
      </c>
      <c r="R576" s="15">
        <v>0</v>
      </c>
      <c r="S576" s="15">
        <v>0</v>
      </c>
      <c r="T576" s="15">
        <v>0</v>
      </c>
      <c r="U576" s="15">
        <v>0</v>
      </c>
      <c r="V576" s="15">
        <v>0</v>
      </c>
      <c r="W576" s="15">
        <v>0.192</v>
      </c>
      <c r="X576">
        <f t="shared" si="32"/>
        <v>1</v>
      </c>
      <c r="Y576">
        <f t="shared" si="33"/>
        <v>6.6666666666666666E-2</v>
      </c>
      <c r="Z576">
        <f t="shared" si="34"/>
        <v>3.5000000000000003E-2</v>
      </c>
      <c r="AA576">
        <f t="shared" si="35"/>
        <v>1</v>
      </c>
    </row>
    <row r="577" spans="1:27" ht="15" thickBot="1" x14ac:dyDescent="0.4">
      <c r="A577" t="s">
        <v>267</v>
      </c>
      <c r="B577" s="11" t="s">
        <v>1036</v>
      </c>
      <c r="C577" t="s">
        <v>363</v>
      </c>
      <c r="D577" t="s">
        <v>395</v>
      </c>
      <c r="E577" s="15">
        <v>2</v>
      </c>
      <c r="F577" s="15">
        <v>5</v>
      </c>
      <c r="G577" s="15">
        <v>6</v>
      </c>
      <c r="H577" s="15">
        <v>1</v>
      </c>
      <c r="I577" s="15">
        <v>1</v>
      </c>
      <c r="J577" s="15">
        <v>0</v>
      </c>
      <c r="K577" s="15">
        <v>0</v>
      </c>
      <c r="L577" s="15">
        <v>0</v>
      </c>
      <c r="M577" s="15">
        <v>1</v>
      </c>
      <c r="N577" s="15">
        <v>1</v>
      </c>
      <c r="O577" s="15">
        <v>0</v>
      </c>
      <c r="P577" s="15">
        <v>0</v>
      </c>
      <c r="Q577" s="15">
        <v>2</v>
      </c>
      <c r="R577" s="15">
        <v>0</v>
      </c>
      <c r="S577" s="15">
        <v>0</v>
      </c>
      <c r="T577" s="15">
        <v>0</v>
      </c>
      <c r="U577" s="15">
        <v>0</v>
      </c>
      <c r="V577" s="15">
        <v>0</v>
      </c>
      <c r="W577" s="15">
        <v>0.191</v>
      </c>
      <c r="X577">
        <f t="shared" si="32"/>
        <v>1</v>
      </c>
      <c r="Y577">
        <f t="shared" si="33"/>
        <v>6.6666666666666666E-2</v>
      </c>
      <c r="Z577">
        <f t="shared" si="34"/>
        <v>3.5000000000000003E-2</v>
      </c>
      <c r="AA577">
        <f t="shared" si="35"/>
        <v>1</v>
      </c>
    </row>
    <row r="578" spans="1:27" ht="15" thickBot="1" x14ac:dyDescent="0.4">
      <c r="A578" t="s">
        <v>96</v>
      </c>
      <c r="B578" s="11" t="s">
        <v>1847</v>
      </c>
      <c r="C578" s="20" t="s">
        <v>373</v>
      </c>
      <c r="D578" t="s">
        <v>395</v>
      </c>
      <c r="E578" s="15">
        <v>2</v>
      </c>
      <c r="F578" s="15">
        <v>6</v>
      </c>
      <c r="G578" s="15">
        <v>7</v>
      </c>
      <c r="H578" s="15">
        <v>1</v>
      </c>
      <c r="I578" s="15">
        <v>1</v>
      </c>
      <c r="J578" s="15">
        <v>0</v>
      </c>
      <c r="K578" s="15">
        <v>0</v>
      </c>
      <c r="L578" s="15">
        <v>0</v>
      </c>
      <c r="M578" s="15">
        <v>1</v>
      </c>
      <c r="N578" s="15">
        <v>1</v>
      </c>
      <c r="O578" s="15">
        <v>0</v>
      </c>
      <c r="P578" s="15">
        <v>0</v>
      </c>
      <c r="Q578" s="15">
        <v>2</v>
      </c>
      <c r="R578" s="15">
        <v>0</v>
      </c>
      <c r="S578" s="15">
        <v>0</v>
      </c>
      <c r="T578" s="15">
        <v>0</v>
      </c>
      <c r="U578" s="15">
        <v>0</v>
      </c>
      <c r="V578" s="15">
        <v>0</v>
      </c>
      <c r="W578" s="15">
        <v>0.19800000000000001</v>
      </c>
      <c r="X578">
        <f t="shared" ref="X578:X600" si="36">U578+(4*L578)+I578+(2*J578)+(3*K578)+O578-Q578-V578+M578+N578</f>
        <v>1</v>
      </c>
      <c r="Y578">
        <f t="shared" ref="Y578:Y600" si="37">X578/15</f>
        <v>6.6666666666666666E-2</v>
      </c>
      <c r="Z578">
        <f t="shared" ref="Z578:Z600" si="38">IF(X578&gt;= 600,Y578*1.125,IF( X578&gt; 575,Y578*1.1,IF( X578&gt; 550,Y578*1.075,IF( X578&gt; 525,Y578*1.05,IF( X578&gt; 500,Y578*1.025,IF( X578&gt; 475,Y578,IF( X578&gt; 450,Y578*0.975,IF( X578&gt; 425,Y578*0.95,IF( X578&gt; 400,Y578*0.925,IF( X578&gt; 375,Y578*0.9,IF( X578&gt; 350,Y578*0.875,IF( X578&gt; 325,Y578*0.85,IF( X578&gt; 300,Y578*0.825,IF( X578&gt; 275,Y578*0.8,IF( X578&gt; 250,Y578*0.775,IF( X578&gt; 225,Y578*0.75,IF( X578&gt; 200,Y578*0.725,IF( X578&gt; 175,Y578*0.7,IF( X578&gt; 150,Y578*0.675,IF( X578&gt; 125,Y578*0.65,IF( X578&gt; 100,Y578*0.625,IF( X578&gt; 75,Y578*0.6,IF( X578&gt; 50,Y578*0.575,IF( X578&gt; 25,Y578*0.55,Y578*0.525))))))))))))))))))))))))</f>
        <v>3.5000000000000003E-2</v>
      </c>
      <c r="AA578">
        <f t="shared" ref="AA578:AA600" si="39">IF(Z578 &lt; 1.5,1,Z578)</f>
        <v>1</v>
      </c>
    </row>
    <row r="579" spans="1:27" ht="15" thickBot="1" x14ac:dyDescent="0.4">
      <c r="A579" t="s">
        <v>303</v>
      </c>
      <c r="B579" s="11" t="s">
        <v>1025</v>
      </c>
      <c r="C579" s="9"/>
      <c r="D579" t="s">
        <v>395</v>
      </c>
      <c r="E579" s="15">
        <v>2</v>
      </c>
      <c r="F579" s="15">
        <v>6</v>
      </c>
      <c r="G579" s="15">
        <v>7</v>
      </c>
      <c r="H579" s="15">
        <v>1</v>
      </c>
      <c r="I579" s="15">
        <v>1</v>
      </c>
      <c r="J579" s="15">
        <v>0</v>
      </c>
      <c r="K579" s="15">
        <v>0</v>
      </c>
      <c r="L579" s="15">
        <v>0</v>
      </c>
      <c r="M579" s="15">
        <v>1</v>
      </c>
      <c r="N579" s="15">
        <v>1</v>
      </c>
      <c r="O579" s="15">
        <v>0</v>
      </c>
      <c r="P579" s="15">
        <v>0</v>
      </c>
      <c r="Q579" s="15">
        <v>2</v>
      </c>
      <c r="R579" s="15">
        <v>0</v>
      </c>
      <c r="S579" s="15">
        <v>0</v>
      </c>
      <c r="T579" s="15">
        <v>0</v>
      </c>
      <c r="U579" s="15">
        <v>0</v>
      </c>
      <c r="V579" s="15">
        <v>0</v>
      </c>
      <c r="W579" s="15">
        <v>0.22</v>
      </c>
      <c r="X579">
        <f t="shared" si="36"/>
        <v>1</v>
      </c>
      <c r="Y579">
        <f t="shared" si="37"/>
        <v>6.6666666666666666E-2</v>
      </c>
      <c r="Z579">
        <f t="shared" si="38"/>
        <v>3.5000000000000003E-2</v>
      </c>
      <c r="AA579">
        <f t="shared" si="39"/>
        <v>1</v>
      </c>
    </row>
    <row r="580" spans="1:27" ht="15" thickBot="1" x14ac:dyDescent="0.4">
      <c r="A580" t="s">
        <v>162</v>
      </c>
      <c r="B580" s="11" t="s">
        <v>1026</v>
      </c>
      <c r="C580" s="23"/>
      <c r="D580" t="s">
        <v>395</v>
      </c>
      <c r="E580" s="15">
        <v>2</v>
      </c>
      <c r="F580" s="15">
        <v>6</v>
      </c>
      <c r="G580" s="15">
        <v>7</v>
      </c>
      <c r="H580" s="15">
        <v>1</v>
      </c>
      <c r="I580" s="15">
        <v>1</v>
      </c>
      <c r="J580" s="15">
        <v>0</v>
      </c>
      <c r="K580" s="15">
        <v>0</v>
      </c>
      <c r="L580" s="15">
        <v>0</v>
      </c>
      <c r="M580" s="15">
        <v>1</v>
      </c>
      <c r="N580" s="15">
        <v>1</v>
      </c>
      <c r="O580" s="15">
        <v>0</v>
      </c>
      <c r="P580" s="15">
        <v>0</v>
      </c>
      <c r="Q580" s="15">
        <v>2</v>
      </c>
      <c r="R580" s="15">
        <v>0</v>
      </c>
      <c r="S580" s="15">
        <v>0</v>
      </c>
      <c r="T580" s="15">
        <v>0</v>
      </c>
      <c r="U580" s="15">
        <v>0</v>
      </c>
      <c r="V580" s="15">
        <v>0</v>
      </c>
      <c r="W580" s="15">
        <v>0.215</v>
      </c>
      <c r="X580">
        <f t="shared" si="36"/>
        <v>1</v>
      </c>
      <c r="Y580">
        <f t="shared" si="37"/>
        <v>6.6666666666666666E-2</v>
      </c>
      <c r="Z580">
        <f t="shared" si="38"/>
        <v>3.5000000000000003E-2</v>
      </c>
      <c r="AA580">
        <f t="shared" si="39"/>
        <v>1</v>
      </c>
    </row>
    <row r="581" spans="1:27" ht="15" thickBot="1" x14ac:dyDescent="0.4">
      <c r="A581" t="s">
        <v>58</v>
      </c>
      <c r="B581" s="11" t="s">
        <v>953</v>
      </c>
      <c r="C581" t="s">
        <v>384</v>
      </c>
      <c r="D581" t="s">
        <v>395</v>
      </c>
      <c r="E581" s="15">
        <v>3</v>
      </c>
      <c r="F581" s="15">
        <v>12</v>
      </c>
      <c r="G581" s="15">
        <v>13</v>
      </c>
      <c r="H581" s="15">
        <v>2</v>
      </c>
      <c r="I581" s="15">
        <v>1</v>
      </c>
      <c r="J581" s="15">
        <v>0</v>
      </c>
      <c r="K581" s="15">
        <v>0</v>
      </c>
      <c r="L581" s="15">
        <v>0</v>
      </c>
      <c r="M581" s="15">
        <v>1</v>
      </c>
      <c r="N581" s="15">
        <v>1</v>
      </c>
      <c r="O581" s="15">
        <v>1</v>
      </c>
      <c r="P581" s="15">
        <v>0</v>
      </c>
      <c r="Q581" s="15">
        <v>4</v>
      </c>
      <c r="R581" s="15">
        <v>0</v>
      </c>
      <c r="S581" s="15">
        <v>0</v>
      </c>
      <c r="T581" s="15">
        <v>0</v>
      </c>
      <c r="U581" s="15">
        <v>0</v>
      </c>
      <c r="V581" s="15">
        <v>0</v>
      </c>
      <c r="W581" s="15">
        <v>0.20599999999999999</v>
      </c>
      <c r="X581">
        <f t="shared" si="36"/>
        <v>0</v>
      </c>
      <c r="Y581">
        <f t="shared" si="37"/>
        <v>0</v>
      </c>
      <c r="Z581">
        <f t="shared" si="38"/>
        <v>0</v>
      </c>
      <c r="AA581">
        <f t="shared" si="39"/>
        <v>1</v>
      </c>
    </row>
    <row r="582" spans="1:27" ht="15" thickBot="1" x14ac:dyDescent="0.4">
      <c r="A582" t="s">
        <v>1402</v>
      </c>
      <c r="B582" s="11" t="s">
        <v>1403</v>
      </c>
      <c r="C582" t="s">
        <v>379</v>
      </c>
      <c r="D582" t="s">
        <v>395</v>
      </c>
      <c r="E582" s="15">
        <v>3</v>
      </c>
      <c r="F582" s="15">
        <v>11</v>
      </c>
      <c r="G582" s="15">
        <v>13</v>
      </c>
      <c r="H582" s="15">
        <v>2</v>
      </c>
      <c r="I582" s="15">
        <v>1</v>
      </c>
      <c r="J582" s="15">
        <v>0</v>
      </c>
      <c r="K582" s="15">
        <v>0</v>
      </c>
      <c r="L582" s="15">
        <v>0</v>
      </c>
      <c r="M582" s="15">
        <v>1</v>
      </c>
      <c r="N582" s="15">
        <v>1</v>
      </c>
      <c r="O582" s="15">
        <v>1</v>
      </c>
      <c r="P582" s="15">
        <v>0</v>
      </c>
      <c r="Q582" s="15">
        <v>4</v>
      </c>
      <c r="R582" s="15">
        <v>0</v>
      </c>
      <c r="S582" s="15">
        <v>0</v>
      </c>
      <c r="T582" s="15">
        <v>0</v>
      </c>
      <c r="U582" s="15">
        <v>0</v>
      </c>
      <c r="V582" s="15">
        <v>0</v>
      </c>
      <c r="W582" s="15">
        <v>0.20300000000000001</v>
      </c>
      <c r="X582">
        <f t="shared" si="36"/>
        <v>0</v>
      </c>
      <c r="Y582">
        <f t="shared" si="37"/>
        <v>0</v>
      </c>
      <c r="Z582">
        <f t="shared" si="38"/>
        <v>0</v>
      </c>
      <c r="AA582">
        <f t="shared" si="39"/>
        <v>1</v>
      </c>
    </row>
    <row r="583" spans="1:27" ht="15" thickBot="1" x14ac:dyDescent="0.4">
      <c r="A583" t="s">
        <v>154</v>
      </c>
      <c r="B583" s="11" t="s">
        <v>1520</v>
      </c>
      <c r="C583" t="s">
        <v>384</v>
      </c>
      <c r="D583" t="s">
        <v>395</v>
      </c>
      <c r="E583" s="15">
        <v>0</v>
      </c>
      <c r="F583" s="15">
        <v>1</v>
      </c>
      <c r="G583" s="15">
        <v>1</v>
      </c>
      <c r="H583" s="15">
        <v>0</v>
      </c>
      <c r="I583" s="15">
        <v>0</v>
      </c>
      <c r="J583" s="15">
        <v>0</v>
      </c>
      <c r="K583" s="15">
        <v>0</v>
      </c>
      <c r="L583" s="15">
        <v>0</v>
      </c>
      <c r="M583" s="15">
        <v>0</v>
      </c>
      <c r="N583" s="15">
        <v>0</v>
      </c>
      <c r="O583" s="15">
        <v>0</v>
      </c>
      <c r="P583" s="15">
        <v>0</v>
      </c>
      <c r="Q583" s="15">
        <v>0</v>
      </c>
      <c r="R583" s="15">
        <v>0</v>
      </c>
      <c r="S583" s="15">
        <v>0</v>
      </c>
      <c r="T583" s="15">
        <v>0</v>
      </c>
      <c r="U583" s="15">
        <v>0</v>
      </c>
      <c r="V583" s="15">
        <v>0</v>
      </c>
      <c r="W583" s="15">
        <v>0.224</v>
      </c>
      <c r="X583">
        <f t="shared" si="36"/>
        <v>0</v>
      </c>
      <c r="Y583">
        <f t="shared" si="37"/>
        <v>0</v>
      </c>
      <c r="Z583">
        <f t="shared" si="38"/>
        <v>0</v>
      </c>
      <c r="AA583">
        <f t="shared" si="39"/>
        <v>1</v>
      </c>
    </row>
    <row r="584" spans="1:27" ht="15" thickBot="1" x14ac:dyDescent="0.4">
      <c r="A584" t="s">
        <v>1449</v>
      </c>
      <c r="B584" s="11" t="s">
        <v>1450</v>
      </c>
      <c r="C584" s="20" t="s">
        <v>376</v>
      </c>
      <c r="D584" t="s">
        <v>395</v>
      </c>
      <c r="E584" s="15">
        <v>0</v>
      </c>
      <c r="F584" s="15">
        <v>1</v>
      </c>
      <c r="G584" s="15">
        <v>1</v>
      </c>
      <c r="H584" s="15">
        <v>0</v>
      </c>
      <c r="I584" s="15">
        <v>0</v>
      </c>
      <c r="J584" s="15">
        <v>0</v>
      </c>
      <c r="K584" s="15">
        <v>0</v>
      </c>
      <c r="L584" s="15">
        <v>0</v>
      </c>
      <c r="M584" s="15">
        <v>0</v>
      </c>
      <c r="N584" s="15">
        <v>0</v>
      </c>
      <c r="O584" s="15">
        <v>0</v>
      </c>
      <c r="P584" s="15">
        <v>0</v>
      </c>
      <c r="Q584" s="15">
        <v>0</v>
      </c>
      <c r="R584" s="15">
        <v>0</v>
      </c>
      <c r="S584" s="15">
        <v>0</v>
      </c>
      <c r="T584" s="15">
        <v>0</v>
      </c>
      <c r="U584" s="15">
        <v>0</v>
      </c>
      <c r="V584" s="15">
        <v>0</v>
      </c>
      <c r="W584" s="15">
        <v>0.245</v>
      </c>
      <c r="X584">
        <f t="shared" si="36"/>
        <v>0</v>
      </c>
      <c r="Y584">
        <f t="shared" si="37"/>
        <v>0</v>
      </c>
      <c r="Z584">
        <f t="shared" si="38"/>
        <v>0</v>
      </c>
      <c r="AA584">
        <f t="shared" si="39"/>
        <v>1</v>
      </c>
    </row>
    <row r="585" spans="1:27" ht="15" thickBot="1" x14ac:dyDescent="0.4">
      <c r="A585" t="s">
        <v>1242</v>
      </c>
      <c r="B585" s="11" t="s">
        <v>2231</v>
      </c>
      <c r="C585" t="s">
        <v>384</v>
      </c>
      <c r="D585" t="s">
        <v>395</v>
      </c>
      <c r="E585" s="15">
        <v>0</v>
      </c>
      <c r="F585" s="15">
        <v>1</v>
      </c>
      <c r="G585" s="15">
        <v>1</v>
      </c>
      <c r="H585" s="15">
        <v>0</v>
      </c>
      <c r="I585" s="15">
        <v>0</v>
      </c>
      <c r="J585" s="15">
        <v>0</v>
      </c>
      <c r="K585" s="15">
        <v>0</v>
      </c>
      <c r="L585" s="15">
        <v>0</v>
      </c>
      <c r="M585" s="15">
        <v>0</v>
      </c>
      <c r="N585" s="15">
        <v>0</v>
      </c>
      <c r="O585" s="15">
        <v>0</v>
      </c>
      <c r="P585" s="15">
        <v>0</v>
      </c>
      <c r="Q585" s="15">
        <v>0</v>
      </c>
      <c r="R585" s="15">
        <v>0</v>
      </c>
      <c r="S585" s="15">
        <v>0</v>
      </c>
      <c r="T585" s="15">
        <v>0</v>
      </c>
      <c r="U585" s="15">
        <v>0</v>
      </c>
      <c r="V585" s="15">
        <v>0</v>
      </c>
      <c r="W585" s="15">
        <v>0.24099999999999999</v>
      </c>
      <c r="X585">
        <f t="shared" si="36"/>
        <v>0</v>
      </c>
      <c r="Y585">
        <f t="shared" si="37"/>
        <v>0</v>
      </c>
      <c r="Z585">
        <f t="shared" si="38"/>
        <v>0</v>
      </c>
      <c r="AA585">
        <f t="shared" si="39"/>
        <v>1</v>
      </c>
    </row>
    <row r="586" spans="1:27" ht="15" thickBot="1" x14ac:dyDescent="0.4">
      <c r="A586" t="s">
        <v>155</v>
      </c>
      <c r="B586" s="11" t="s">
        <v>2232</v>
      </c>
      <c r="C586" s="20" t="s">
        <v>446</v>
      </c>
      <c r="D586" t="s">
        <v>395</v>
      </c>
      <c r="E586" s="15">
        <v>0</v>
      </c>
      <c r="F586" s="15">
        <v>1</v>
      </c>
      <c r="G586" s="15">
        <v>1</v>
      </c>
      <c r="H586" s="15">
        <v>0</v>
      </c>
      <c r="I586" s="15">
        <v>0</v>
      </c>
      <c r="J586" s="15">
        <v>0</v>
      </c>
      <c r="K586" s="15">
        <v>0</v>
      </c>
      <c r="L586" s="15">
        <v>0</v>
      </c>
      <c r="M586" s="15">
        <v>0</v>
      </c>
      <c r="N586" s="15">
        <v>0</v>
      </c>
      <c r="O586" s="15">
        <v>0</v>
      </c>
      <c r="P586" s="15">
        <v>0</v>
      </c>
      <c r="Q586" s="15">
        <v>0</v>
      </c>
      <c r="R586" s="15">
        <v>0</v>
      </c>
      <c r="S586" s="15">
        <v>0</v>
      </c>
      <c r="T586" s="15">
        <v>0</v>
      </c>
      <c r="U586" s="15">
        <v>0</v>
      </c>
      <c r="V586" s="15">
        <v>0</v>
      </c>
      <c r="W586" s="15">
        <v>0.22</v>
      </c>
      <c r="X586">
        <f t="shared" si="36"/>
        <v>0</v>
      </c>
      <c r="Y586">
        <f t="shared" si="37"/>
        <v>0</v>
      </c>
      <c r="Z586">
        <f t="shared" si="38"/>
        <v>0</v>
      </c>
      <c r="AA586">
        <f t="shared" si="39"/>
        <v>1</v>
      </c>
    </row>
    <row r="587" spans="1:27" ht="15" thickBot="1" x14ac:dyDescent="0.4">
      <c r="A587" t="s">
        <v>196</v>
      </c>
      <c r="B587" s="11" t="s">
        <v>2233</v>
      </c>
      <c r="C587" s="20" t="s">
        <v>1591</v>
      </c>
      <c r="D587" t="s">
        <v>395</v>
      </c>
      <c r="E587" s="15">
        <v>0</v>
      </c>
      <c r="F587" s="15">
        <v>1</v>
      </c>
      <c r="G587" s="15">
        <v>1</v>
      </c>
      <c r="H587" s="15">
        <v>0</v>
      </c>
      <c r="I587" s="15">
        <v>0</v>
      </c>
      <c r="J587" s="15">
        <v>0</v>
      </c>
      <c r="K587" s="15">
        <v>0</v>
      </c>
      <c r="L587" s="15">
        <v>0</v>
      </c>
      <c r="M587" s="15">
        <v>0</v>
      </c>
      <c r="N587" s="15">
        <v>0</v>
      </c>
      <c r="O587" s="15">
        <v>0</v>
      </c>
      <c r="P587" s="15">
        <v>0</v>
      </c>
      <c r="Q587" s="15">
        <v>0</v>
      </c>
      <c r="R587" s="15">
        <v>0</v>
      </c>
      <c r="S587" s="15">
        <v>0</v>
      </c>
      <c r="T587" s="15">
        <v>0</v>
      </c>
      <c r="U587" s="15">
        <v>0</v>
      </c>
      <c r="V587" s="15">
        <v>0</v>
      </c>
      <c r="W587" s="15">
        <v>0.223</v>
      </c>
      <c r="X587">
        <f t="shared" si="36"/>
        <v>0</v>
      </c>
      <c r="Y587">
        <f t="shared" si="37"/>
        <v>0</v>
      </c>
      <c r="Z587">
        <f t="shared" si="38"/>
        <v>0</v>
      </c>
      <c r="AA587">
        <f t="shared" si="39"/>
        <v>1</v>
      </c>
    </row>
    <row r="588" spans="1:27" ht="15" thickBot="1" x14ac:dyDescent="0.4">
      <c r="A588" t="s">
        <v>1747</v>
      </c>
      <c r="B588" s="11" t="s">
        <v>1898</v>
      </c>
      <c r="C588" t="s">
        <v>1589</v>
      </c>
      <c r="D588" t="s">
        <v>395</v>
      </c>
      <c r="E588" s="15">
        <v>0</v>
      </c>
      <c r="F588" s="15">
        <v>1</v>
      </c>
      <c r="G588" s="15">
        <v>1</v>
      </c>
      <c r="H588" s="15">
        <v>0</v>
      </c>
      <c r="I588" s="15">
        <v>0</v>
      </c>
      <c r="J588" s="15">
        <v>0</v>
      </c>
      <c r="K588" s="15">
        <v>0</v>
      </c>
      <c r="L588" s="15">
        <v>0</v>
      </c>
      <c r="M588" s="15">
        <v>0</v>
      </c>
      <c r="N588" s="15">
        <v>0</v>
      </c>
      <c r="O588" s="15">
        <v>0</v>
      </c>
      <c r="P588" s="15">
        <v>0</v>
      </c>
      <c r="Q588" s="15">
        <v>0</v>
      </c>
      <c r="R588" s="15">
        <v>0</v>
      </c>
      <c r="S588" s="15">
        <v>0</v>
      </c>
      <c r="T588" s="15">
        <v>0</v>
      </c>
      <c r="U588" s="15">
        <v>0</v>
      </c>
      <c r="V588" s="15">
        <v>0</v>
      </c>
      <c r="W588" s="15">
        <v>0.24399999999999999</v>
      </c>
      <c r="X588">
        <f t="shared" si="36"/>
        <v>0</v>
      </c>
      <c r="Y588">
        <f t="shared" si="37"/>
        <v>0</v>
      </c>
      <c r="Z588">
        <f t="shared" si="38"/>
        <v>0</v>
      </c>
      <c r="AA588">
        <f t="shared" si="39"/>
        <v>1</v>
      </c>
    </row>
    <row r="589" spans="1:27" ht="15" thickBot="1" x14ac:dyDescent="0.4">
      <c r="A589" t="s">
        <v>406</v>
      </c>
      <c r="B589" s="11" t="s">
        <v>2234</v>
      </c>
      <c r="C589" s="20" t="s">
        <v>368</v>
      </c>
      <c r="D589" t="s">
        <v>395</v>
      </c>
      <c r="E589" s="15">
        <v>0</v>
      </c>
      <c r="F589" s="15">
        <v>1</v>
      </c>
      <c r="G589" s="15">
        <v>1</v>
      </c>
      <c r="H589" s="15">
        <v>0</v>
      </c>
      <c r="I589" s="15">
        <v>0</v>
      </c>
      <c r="J589" s="15">
        <v>0</v>
      </c>
      <c r="K589" s="15">
        <v>0</v>
      </c>
      <c r="L589" s="15">
        <v>0</v>
      </c>
      <c r="M589" s="15">
        <v>0</v>
      </c>
      <c r="N589" s="15">
        <v>0</v>
      </c>
      <c r="O589" s="15">
        <v>0</v>
      </c>
      <c r="P589" s="15">
        <v>0</v>
      </c>
      <c r="Q589" s="15">
        <v>0</v>
      </c>
      <c r="R589" s="15">
        <v>0</v>
      </c>
      <c r="S589" s="15">
        <v>0</v>
      </c>
      <c r="T589" s="15">
        <v>0</v>
      </c>
      <c r="U589" s="15">
        <v>0</v>
      </c>
      <c r="V589" s="15">
        <v>0</v>
      </c>
      <c r="W589" s="15">
        <v>0.255</v>
      </c>
      <c r="X589">
        <f t="shared" si="36"/>
        <v>0</v>
      </c>
      <c r="Y589">
        <f t="shared" si="37"/>
        <v>0</v>
      </c>
      <c r="Z589">
        <f t="shared" si="38"/>
        <v>0</v>
      </c>
      <c r="AA589">
        <f t="shared" si="39"/>
        <v>1</v>
      </c>
    </row>
    <row r="590" spans="1:27" ht="15" thickBot="1" x14ac:dyDescent="0.4">
      <c r="A590" t="s">
        <v>1838</v>
      </c>
      <c r="B590" s="11" t="s">
        <v>1839</v>
      </c>
      <c r="C590" s="23"/>
      <c r="D590" t="s">
        <v>395</v>
      </c>
      <c r="E590" s="15">
        <v>0</v>
      </c>
      <c r="F590" s="15">
        <v>1</v>
      </c>
      <c r="G590" s="15">
        <v>1</v>
      </c>
      <c r="H590" s="15">
        <v>0</v>
      </c>
      <c r="I590" s="15">
        <v>0</v>
      </c>
      <c r="J590" s="15">
        <v>0</v>
      </c>
      <c r="K590" s="15">
        <v>0</v>
      </c>
      <c r="L590" s="15">
        <v>0</v>
      </c>
      <c r="M590" s="15">
        <v>0</v>
      </c>
      <c r="N590" s="15">
        <v>0</v>
      </c>
      <c r="O590" s="15">
        <v>0</v>
      </c>
      <c r="P590" s="15">
        <v>0</v>
      </c>
      <c r="Q590" s="15">
        <v>0</v>
      </c>
      <c r="R590" s="15">
        <v>0</v>
      </c>
      <c r="S590" s="15">
        <v>0</v>
      </c>
      <c r="T590" s="15">
        <v>0</v>
      </c>
      <c r="U590" s="15">
        <v>0</v>
      </c>
      <c r="V590" s="15">
        <v>0</v>
      </c>
      <c r="W590" s="15">
        <v>0.22600000000000001</v>
      </c>
      <c r="X590">
        <f t="shared" si="36"/>
        <v>0</v>
      </c>
      <c r="Y590">
        <f t="shared" si="37"/>
        <v>0</v>
      </c>
      <c r="Z590">
        <f t="shared" si="38"/>
        <v>0</v>
      </c>
      <c r="AA590">
        <f t="shared" si="39"/>
        <v>1</v>
      </c>
    </row>
    <row r="591" spans="1:27" ht="15" thickBot="1" x14ac:dyDescent="0.4">
      <c r="A591" t="s">
        <v>1618</v>
      </c>
      <c r="B591" s="11" t="s">
        <v>96</v>
      </c>
      <c r="C591" t="s">
        <v>369</v>
      </c>
      <c r="D591" t="s">
        <v>395</v>
      </c>
      <c r="E591" s="15">
        <v>0</v>
      </c>
      <c r="F591" s="15">
        <v>1</v>
      </c>
      <c r="G591" s="15">
        <v>1</v>
      </c>
      <c r="H591" s="15">
        <v>0</v>
      </c>
      <c r="I591" s="15">
        <v>0</v>
      </c>
      <c r="J591" s="15">
        <v>0</v>
      </c>
      <c r="K591" s="15">
        <v>0</v>
      </c>
      <c r="L591" s="15">
        <v>0</v>
      </c>
      <c r="M591" s="15">
        <v>0</v>
      </c>
      <c r="N591" s="15">
        <v>0</v>
      </c>
      <c r="O591" s="15">
        <v>0</v>
      </c>
      <c r="P591" s="15">
        <v>0</v>
      </c>
      <c r="Q591" s="15">
        <v>0</v>
      </c>
      <c r="R591" s="15">
        <v>0</v>
      </c>
      <c r="S591" s="15">
        <v>0</v>
      </c>
      <c r="T591" s="15">
        <v>0</v>
      </c>
      <c r="U591" s="15">
        <v>0</v>
      </c>
      <c r="V591" s="15">
        <v>0</v>
      </c>
      <c r="W591" s="15">
        <v>0.22500000000000001</v>
      </c>
      <c r="X591">
        <f t="shared" si="36"/>
        <v>0</v>
      </c>
      <c r="Y591">
        <f t="shared" si="37"/>
        <v>0</v>
      </c>
      <c r="Z591">
        <f t="shared" si="38"/>
        <v>0</v>
      </c>
      <c r="AA591">
        <f t="shared" si="39"/>
        <v>1</v>
      </c>
    </row>
    <row r="592" spans="1:27" ht="15" thickBot="1" x14ac:dyDescent="0.4">
      <c r="A592" t="s">
        <v>2035</v>
      </c>
      <c r="B592" s="11" t="s">
        <v>2036</v>
      </c>
      <c r="C592" t="s">
        <v>387</v>
      </c>
      <c r="D592" t="s">
        <v>395</v>
      </c>
      <c r="E592" s="15">
        <v>0</v>
      </c>
      <c r="F592" s="15">
        <v>1</v>
      </c>
      <c r="G592" s="15">
        <v>1</v>
      </c>
      <c r="H592" s="15">
        <v>0</v>
      </c>
      <c r="I592" s="15">
        <v>0</v>
      </c>
      <c r="J592" s="15">
        <v>0</v>
      </c>
      <c r="K592" s="15">
        <v>0</v>
      </c>
      <c r="L592" s="15">
        <v>0</v>
      </c>
      <c r="M592" s="15">
        <v>0</v>
      </c>
      <c r="N592" s="15">
        <v>0</v>
      </c>
      <c r="O592" s="15">
        <v>0</v>
      </c>
      <c r="P592" s="15">
        <v>0</v>
      </c>
      <c r="Q592" s="15">
        <v>0</v>
      </c>
      <c r="R592" s="15">
        <v>0</v>
      </c>
      <c r="S592" s="15">
        <v>0</v>
      </c>
      <c r="T592" s="15">
        <v>0</v>
      </c>
      <c r="U592" s="15">
        <v>0</v>
      </c>
      <c r="V592" s="15">
        <v>0</v>
      </c>
      <c r="W592" s="15">
        <v>0.20300000000000001</v>
      </c>
      <c r="X592">
        <f t="shared" si="36"/>
        <v>0</v>
      </c>
      <c r="Y592">
        <f t="shared" si="37"/>
        <v>0</v>
      </c>
      <c r="Z592">
        <f t="shared" si="38"/>
        <v>0</v>
      </c>
      <c r="AA592">
        <f t="shared" si="39"/>
        <v>1</v>
      </c>
    </row>
    <row r="593" spans="1:27" ht="15" thickBot="1" x14ac:dyDescent="0.4">
      <c r="A593" t="s">
        <v>498</v>
      </c>
      <c r="B593" s="11" t="s">
        <v>1739</v>
      </c>
      <c r="C593" s="23"/>
      <c r="D593" t="s">
        <v>395</v>
      </c>
      <c r="E593" s="15">
        <v>0</v>
      </c>
      <c r="F593" s="15">
        <v>1</v>
      </c>
      <c r="G593" s="15">
        <v>1</v>
      </c>
      <c r="H593" s="15">
        <v>0</v>
      </c>
      <c r="I593" s="15">
        <v>0</v>
      </c>
      <c r="J593" s="15">
        <v>0</v>
      </c>
      <c r="K593" s="15">
        <v>0</v>
      </c>
      <c r="L593" s="15">
        <v>0</v>
      </c>
      <c r="M593" s="15">
        <v>0</v>
      </c>
      <c r="N593" s="15">
        <v>0</v>
      </c>
      <c r="O593" s="15">
        <v>0</v>
      </c>
      <c r="P593" s="15">
        <v>0</v>
      </c>
      <c r="Q593" s="15">
        <v>0</v>
      </c>
      <c r="R593" s="15">
        <v>0</v>
      </c>
      <c r="S593" s="15">
        <v>0</v>
      </c>
      <c r="T593" s="15">
        <v>0</v>
      </c>
      <c r="U593" s="15">
        <v>0</v>
      </c>
      <c r="V593" s="15">
        <v>0</v>
      </c>
      <c r="W593" s="15">
        <v>0.22900000000000001</v>
      </c>
      <c r="X593">
        <f t="shared" si="36"/>
        <v>0</v>
      </c>
      <c r="Y593">
        <f t="shared" si="37"/>
        <v>0</v>
      </c>
      <c r="Z593">
        <f t="shared" si="38"/>
        <v>0</v>
      </c>
      <c r="AA593">
        <f t="shared" si="39"/>
        <v>1</v>
      </c>
    </row>
    <row r="594" spans="1:27" ht="15" thickBot="1" x14ac:dyDescent="0.4">
      <c r="A594" t="s">
        <v>116</v>
      </c>
      <c r="B594" s="11" t="s">
        <v>1840</v>
      </c>
      <c r="C594" t="s">
        <v>1589</v>
      </c>
      <c r="D594" t="s">
        <v>395</v>
      </c>
      <c r="E594" s="15">
        <v>0</v>
      </c>
      <c r="F594" s="15">
        <v>1</v>
      </c>
      <c r="G594" s="15">
        <v>1</v>
      </c>
      <c r="H594" s="15">
        <v>0</v>
      </c>
      <c r="I594" s="15">
        <v>0</v>
      </c>
      <c r="J594" s="15">
        <v>0</v>
      </c>
      <c r="K594" s="15">
        <v>0</v>
      </c>
      <c r="L594" s="15">
        <v>0</v>
      </c>
      <c r="M594" s="15">
        <v>0</v>
      </c>
      <c r="N594" s="15">
        <v>0</v>
      </c>
      <c r="O594" s="15">
        <v>0</v>
      </c>
      <c r="P594" s="15">
        <v>0</v>
      </c>
      <c r="Q594" s="15">
        <v>0</v>
      </c>
      <c r="R594" s="15">
        <v>0</v>
      </c>
      <c r="S594" s="15">
        <v>0</v>
      </c>
      <c r="T594" s="15">
        <v>0</v>
      </c>
      <c r="U594" s="15">
        <v>0</v>
      </c>
      <c r="V594" s="15">
        <v>0</v>
      </c>
      <c r="W594" s="15">
        <v>0.214</v>
      </c>
      <c r="X594">
        <f t="shared" si="36"/>
        <v>0</v>
      </c>
      <c r="Y594">
        <f t="shared" si="37"/>
        <v>0</v>
      </c>
      <c r="Z594">
        <f t="shared" si="38"/>
        <v>0</v>
      </c>
      <c r="AA594">
        <f t="shared" si="39"/>
        <v>1</v>
      </c>
    </row>
    <row r="595" spans="1:27" ht="15" thickBot="1" x14ac:dyDescent="0.4">
      <c r="A595" t="s">
        <v>2078</v>
      </c>
      <c r="B595" s="11" t="s">
        <v>2079</v>
      </c>
      <c r="C595" s="20" t="s">
        <v>388</v>
      </c>
      <c r="D595" t="s">
        <v>395</v>
      </c>
      <c r="E595" s="15">
        <v>0</v>
      </c>
      <c r="F595" s="15">
        <v>1</v>
      </c>
      <c r="G595" s="15">
        <v>1</v>
      </c>
      <c r="H595" s="15">
        <v>0</v>
      </c>
      <c r="I595" s="15">
        <v>0</v>
      </c>
      <c r="J595" s="15">
        <v>0</v>
      </c>
      <c r="K595" s="15">
        <v>0</v>
      </c>
      <c r="L595" s="15">
        <v>0</v>
      </c>
      <c r="M595" s="15">
        <v>0</v>
      </c>
      <c r="N595" s="15">
        <v>0</v>
      </c>
      <c r="O595" s="15">
        <v>0</v>
      </c>
      <c r="P595" s="15">
        <v>0</v>
      </c>
      <c r="Q595" s="15">
        <v>0</v>
      </c>
      <c r="R595" s="15">
        <v>0</v>
      </c>
      <c r="S595" s="15">
        <v>0</v>
      </c>
      <c r="T595" s="15">
        <v>0</v>
      </c>
      <c r="U595" s="15">
        <v>0</v>
      </c>
      <c r="V595" s="15">
        <v>0</v>
      </c>
      <c r="W595" s="15">
        <v>0.22700000000000001</v>
      </c>
      <c r="X595">
        <f t="shared" si="36"/>
        <v>0</v>
      </c>
      <c r="Y595">
        <f t="shared" si="37"/>
        <v>0</v>
      </c>
      <c r="Z595">
        <f t="shared" si="38"/>
        <v>0</v>
      </c>
      <c r="AA595">
        <f t="shared" si="39"/>
        <v>1</v>
      </c>
    </row>
    <row r="596" spans="1:27" ht="15" thickBot="1" x14ac:dyDescent="0.4">
      <c r="A596" t="s">
        <v>188</v>
      </c>
      <c r="B596" s="11" t="s">
        <v>580</v>
      </c>
      <c r="C596" s="23"/>
      <c r="D596" t="s">
        <v>395</v>
      </c>
      <c r="E596" s="15">
        <v>0</v>
      </c>
      <c r="F596" s="15">
        <v>1</v>
      </c>
      <c r="G596" s="15">
        <v>1</v>
      </c>
      <c r="H596" s="15">
        <v>0</v>
      </c>
      <c r="I596" s="15">
        <v>0</v>
      </c>
      <c r="J596" s="15">
        <v>0</v>
      </c>
      <c r="K596" s="15">
        <v>0</v>
      </c>
      <c r="L596" s="15">
        <v>0</v>
      </c>
      <c r="M596" s="15">
        <v>0</v>
      </c>
      <c r="N596" s="15">
        <v>0</v>
      </c>
      <c r="O596" s="15">
        <v>0</v>
      </c>
      <c r="P596" s="15">
        <v>0</v>
      </c>
      <c r="Q596" s="15">
        <v>0</v>
      </c>
      <c r="R596" s="15">
        <v>0</v>
      </c>
      <c r="S596" s="15">
        <v>0</v>
      </c>
      <c r="T596" s="15">
        <v>0</v>
      </c>
      <c r="U596" s="15">
        <v>0</v>
      </c>
      <c r="V596" s="15">
        <v>0</v>
      </c>
      <c r="W596" s="15">
        <v>0.214</v>
      </c>
      <c r="X596">
        <f t="shared" si="36"/>
        <v>0</v>
      </c>
      <c r="Y596">
        <f t="shared" si="37"/>
        <v>0</v>
      </c>
      <c r="Z596">
        <f t="shared" si="38"/>
        <v>0</v>
      </c>
      <c r="AA596">
        <f t="shared" si="39"/>
        <v>1</v>
      </c>
    </row>
    <row r="597" spans="1:27" ht="15" thickBot="1" x14ac:dyDescent="0.4">
      <c r="A597" t="s">
        <v>928</v>
      </c>
      <c r="B597" s="11" t="s">
        <v>2088</v>
      </c>
      <c r="C597" s="20" t="s">
        <v>372</v>
      </c>
      <c r="D597" t="s">
        <v>395</v>
      </c>
      <c r="E597" s="15">
        <v>0</v>
      </c>
      <c r="F597" s="15">
        <v>1</v>
      </c>
      <c r="G597" s="15">
        <v>1</v>
      </c>
      <c r="H597" s="15">
        <v>0</v>
      </c>
      <c r="I597" s="15">
        <v>0</v>
      </c>
      <c r="J597" s="15">
        <v>0</v>
      </c>
      <c r="K597" s="15">
        <v>0</v>
      </c>
      <c r="L597" s="15">
        <v>0</v>
      </c>
      <c r="M597" s="15">
        <v>0</v>
      </c>
      <c r="N597" s="15">
        <v>0</v>
      </c>
      <c r="O597" s="15">
        <v>0</v>
      </c>
      <c r="P597" s="15">
        <v>0</v>
      </c>
      <c r="Q597" s="15">
        <v>0</v>
      </c>
      <c r="R597" s="15">
        <v>0</v>
      </c>
      <c r="S597" s="15">
        <v>0</v>
      </c>
      <c r="T597" s="15">
        <v>0</v>
      </c>
      <c r="U597" s="15">
        <v>0</v>
      </c>
      <c r="V597" s="15">
        <v>0</v>
      </c>
      <c r="W597" s="15">
        <v>0.24199999999999999</v>
      </c>
      <c r="X597">
        <f t="shared" si="36"/>
        <v>0</v>
      </c>
      <c r="Y597">
        <f t="shared" si="37"/>
        <v>0</v>
      </c>
      <c r="Z597">
        <f t="shared" si="38"/>
        <v>0</v>
      </c>
      <c r="AA597">
        <f t="shared" si="39"/>
        <v>1</v>
      </c>
    </row>
    <row r="598" spans="1:27" ht="15" thickBot="1" x14ac:dyDescent="0.4">
      <c r="A598" t="s">
        <v>311</v>
      </c>
      <c r="B598" s="11" t="s">
        <v>2235</v>
      </c>
      <c r="C598" s="20" t="s">
        <v>389</v>
      </c>
      <c r="D598" t="s">
        <v>395</v>
      </c>
      <c r="E598" s="15">
        <v>0</v>
      </c>
      <c r="F598" s="15">
        <v>1</v>
      </c>
      <c r="G598" s="15">
        <v>1</v>
      </c>
      <c r="H598" s="15">
        <v>0</v>
      </c>
      <c r="I598" s="15">
        <v>0</v>
      </c>
      <c r="J598" s="15">
        <v>0</v>
      </c>
      <c r="K598" s="15">
        <v>0</v>
      </c>
      <c r="L598" s="15">
        <v>0</v>
      </c>
      <c r="M598" s="15">
        <v>0</v>
      </c>
      <c r="N598" s="15">
        <v>0</v>
      </c>
      <c r="O598" s="15">
        <v>0</v>
      </c>
      <c r="P598" s="15">
        <v>0</v>
      </c>
      <c r="Q598" s="15">
        <v>0</v>
      </c>
      <c r="R598" s="15">
        <v>0</v>
      </c>
      <c r="S598" s="15">
        <v>0</v>
      </c>
      <c r="T598" s="15">
        <v>0</v>
      </c>
      <c r="U598" s="15">
        <v>0</v>
      </c>
      <c r="V598" s="15">
        <v>0</v>
      </c>
      <c r="W598" s="15">
        <v>0.222</v>
      </c>
      <c r="X598">
        <f t="shared" si="36"/>
        <v>0</v>
      </c>
      <c r="Y598">
        <f t="shared" si="37"/>
        <v>0</v>
      </c>
      <c r="Z598">
        <f t="shared" si="38"/>
        <v>0</v>
      </c>
      <c r="AA598">
        <f t="shared" si="39"/>
        <v>1</v>
      </c>
    </row>
    <row r="599" spans="1:27" ht="15" thickBot="1" x14ac:dyDescent="0.4">
      <c r="A599" t="s">
        <v>664</v>
      </c>
      <c r="B599" s="11" t="s">
        <v>2236</v>
      </c>
      <c r="C599" s="23"/>
      <c r="D599" t="s">
        <v>395</v>
      </c>
      <c r="E599" s="15">
        <v>0</v>
      </c>
      <c r="F599" s="15">
        <v>1</v>
      </c>
      <c r="G599" s="15">
        <v>1</v>
      </c>
      <c r="H599" s="15">
        <v>0</v>
      </c>
      <c r="I599" s="15">
        <v>0</v>
      </c>
      <c r="J599" s="15">
        <v>0</v>
      </c>
      <c r="K599" s="15">
        <v>0</v>
      </c>
      <c r="L599" s="15">
        <v>0</v>
      </c>
      <c r="M599" s="15">
        <v>0</v>
      </c>
      <c r="N599" s="15">
        <v>0</v>
      </c>
      <c r="O599" s="15">
        <v>0</v>
      </c>
      <c r="P599" s="15">
        <v>0</v>
      </c>
      <c r="Q599" s="15">
        <v>0</v>
      </c>
      <c r="R599" s="15">
        <v>0</v>
      </c>
      <c r="S599" s="15">
        <v>0</v>
      </c>
      <c r="T599" s="15">
        <v>0</v>
      </c>
      <c r="U599" s="15">
        <v>0</v>
      </c>
      <c r="V599" s="15">
        <v>0</v>
      </c>
      <c r="W599" s="15">
        <v>0.21199999999999999</v>
      </c>
      <c r="X599">
        <f t="shared" si="36"/>
        <v>0</v>
      </c>
      <c r="Y599">
        <f t="shared" si="37"/>
        <v>0</v>
      </c>
      <c r="Z599">
        <f t="shared" si="38"/>
        <v>0</v>
      </c>
      <c r="AA599">
        <f t="shared" si="39"/>
        <v>1</v>
      </c>
    </row>
    <row r="600" spans="1:27" ht="15" thickBot="1" x14ac:dyDescent="0.4">
      <c r="A600" t="s">
        <v>86</v>
      </c>
      <c r="B600" s="11" t="s">
        <v>1046</v>
      </c>
      <c r="C600" t="s">
        <v>386</v>
      </c>
      <c r="D600" t="s">
        <v>395</v>
      </c>
      <c r="E600" s="15">
        <v>3</v>
      </c>
      <c r="F600" s="15">
        <v>12</v>
      </c>
      <c r="G600" s="15">
        <v>13</v>
      </c>
      <c r="H600" s="15">
        <v>2</v>
      </c>
      <c r="I600" s="15">
        <v>1</v>
      </c>
      <c r="J600" s="15">
        <v>0</v>
      </c>
      <c r="K600" s="15">
        <v>0</v>
      </c>
      <c r="L600" s="15">
        <v>0</v>
      </c>
      <c r="M600" s="15">
        <v>1</v>
      </c>
      <c r="N600" s="15">
        <v>1</v>
      </c>
      <c r="O600" s="15">
        <v>1</v>
      </c>
      <c r="P600" s="15">
        <v>0</v>
      </c>
      <c r="Q600" s="15">
        <v>4</v>
      </c>
      <c r="R600" s="15">
        <v>0</v>
      </c>
      <c r="S600" s="15">
        <v>0</v>
      </c>
      <c r="T600" s="15">
        <v>0</v>
      </c>
      <c r="U600" s="15">
        <v>0</v>
      </c>
      <c r="V600" s="15">
        <v>0</v>
      </c>
      <c r="W600" s="15">
        <v>0.19400000000000001</v>
      </c>
      <c r="X600">
        <f t="shared" si="36"/>
        <v>0</v>
      </c>
      <c r="Y600">
        <f t="shared" si="37"/>
        <v>0</v>
      </c>
      <c r="Z600">
        <f t="shared" si="38"/>
        <v>0</v>
      </c>
      <c r="AA600">
        <f t="shared" si="39"/>
        <v>1</v>
      </c>
    </row>
  </sheetData>
  <sortState xmlns:xlrd2="http://schemas.microsoft.com/office/spreadsheetml/2017/richdata2" ref="A2:AA600">
    <sortCondition descending="1" ref="X1:X600"/>
  </sortState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Y948"/>
  <sheetViews>
    <sheetView topLeftCell="A476" workbookViewId="0">
      <selection activeCell="B492" sqref="B492"/>
    </sheetView>
  </sheetViews>
  <sheetFormatPr defaultRowHeight="14.5" x14ac:dyDescent="0.35"/>
  <cols>
    <col min="1" max="4" width="13" customWidth="1"/>
    <col min="5" max="5" width="6.7265625" customWidth="1"/>
    <col min="6" max="7" width="13" customWidth="1"/>
    <col min="8" max="8" width="6.26953125" customWidth="1"/>
    <col min="9" max="9" width="7.54296875" customWidth="1"/>
    <col min="10" max="10" width="8.90625" customWidth="1"/>
    <col min="11" max="11" width="7.81640625" customWidth="1"/>
    <col min="12" max="12" width="6.26953125" customWidth="1"/>
    <col min="13" max="13" width="6.54296875" customWidth="1"/>
    <col min="15" max="15" width="4.7265625" customWidth="1"/>
    <col min="16" max="16" width="5.7265625" customWidth="1"/>
    <col min="17" max="17" width="5.453125" customWidth="1"/>
    <col min="18" max="18" width="6.26953125" customWidth="1"/>
    <col min="19" max="19" width="6.453125" customWidth="1"/>
    <col min="20" max="20" width="4.7265625" customWidth="1"/>
    <col min="21" max="21" width="5.26953125" customWidth="1"/>
  </cols>
  <sheetData>
    <row r="1" spans="1:25" ht="15" thickBot="1" x14ac:dyDescent="0.4">
      <c r="A1" s="17" t="s">
        <v>19</v>
      </c>
      <c r="B1" s="17" t="s">
        <v>18</v>
      </c>
      <c r="C1" s="17" t="s">
        <v>391</v>
      </c>
      <c r="D1" s="17" t="s">
        <v>0</v>
      </c>
      <c r="E1" s="14" t="s">
        <v>17</v>
      </c>
      <c r="F1" s="14" t="s">
        <v>15</v>
      </c>
      <c r="G1" s="14" t="s">
        <v>255</v>
      </c>
      <c r="H1" s="14" t="s">
        <v>20</v>
      </c>
      <c r="I1" s="14" t="s">
        <v>252</v>
      </c>
      <c r="J1" s="14" t="s">
        <v>390</v>
      </c>
      <c r="K1" s="14" t="s">
        <v>666</v>
      </c>
      <c r="L1" s="14" t="s">
        <v>253</v>
      </c>
      <c r="M1" s="14" t="s">
        <v>2237</v>
      </c>
      <c r="N1" s="14" t="s">
        <v>254</v>
      </c>
      <c r="O1" s="14" t="s">
        <v>7</v>
      </c>
      <c r="P1" s="14" t="s">
        <v>13</v>
      </c>
      <c r="Q1" s="14" t="s">
        <v>6</v>
      </c>
      <c r="R1" s="14" t="s">
        <v>4</v>
      </c>
      <c r="S1" s="14" t="s">
        <v>2229</v>
      </c>
      <c r="T1" s="14" t="s">
        <v>1601</v>
      </c>
      <c r="U1" s="14" t="s">
        <v>361</v>
      </c>
      <c r="V1" t="s">
        <v>10</v>
      </c>
      <c r="W1" t="s">
        <v>432</v>
      </c>
      <c r="X1" t="s">
        <v>433</v>
      </c>
      <c r="Y1" t="s">
        <v>434</v>
      </c>
    </row>
    <row r="2" spans="1:25" ht="15" thickBot="1" x14ac:dyDescent="0.4">
      <c r="A2" t="s">
        <v>113</v>
      </c>
      <c r="B2" t="s">
        <v>101</v>
      </c>
      <c r="C2" t="s">
        <v>520</v>
      </c>
      <c r="D2" t="s">
        <v>382</v>
      </c>
      <c r="E2" s="15">
        <v>4</v>
      </c>
      <c r="F2" s="15">
        <v>2</v>
      </c>
      <c r="G2" s="15">
        <v>2.4500000000000002</v>
      </c>
      <c r="H2" s="15">
        <v>64</v>
      </c>
      <c r="I2" s="15">
        <v>0</v>
      </c>
      <c r="J2" s="15">
        <v>34</v>
      </c>
      <c r="K2" s="15">
        <v>1</v>
      </c>
      <c r="L2" s="15">
        <v>64</v>
      </c>
      <c r="M2" s="15">
        <v>256</v>
      </c>
      <c r="N2" s="15">
        <v>41</v>
      </c>
      <c r="O2" s="15">
        <v>19</v>
      </c>
      <c r="P2" s="15">
        <v>17</v>
      </c>
      <c r="Q2" s="15">
        <v>5</v>
      </c>
      <c r="R2" s="15">
        <v>22</v>
      </c>
      <c r="S2" s="15"/>
      <c r="T2" s="15">
        <v>3</v>
      </c>
      <c r="U2" s="15">
        <v>99</v>
      </c>
      <c r="V2">
        <f t="shared" ref="V2:V65" si="0">(10*E2)-(7*F2)+(7*J2)+L2-(0.5*N2)-(0.5*P2)-R2+U2+(4*K2)</f>
        <v>380</v>
      </c>
      <c r="W2">
        <f t="shared" ref="W2:W65" si="1">V2/15</f>
        <v>25.333333333333332</v>
      </c>
      <c r="X2">
        <f t="shared" ref="X2:X65" si="2">IF(V2 &gt;= 550,W2*1.35,IF(V2 &gt;= 500,W2*1.3,IF(V2 &gt;= 450,W2*1.25,IF(V2 &gt;= 400,W2*1.2,IF(V2 &gt;= 350,W2*1.1,IF(V2 &gt;= 300,W2,IF(V2 &gt;= 250,W2*0.9,IF(V2 &gt;= 200,W2*0.8,IF(V2 &gt;= 150,W2*0.7,IF(V2 &gt;= 100,W2*0.6,IF(V2 &gt;= 50,W2*0.5,W2*0.4)))))))))))</f>
        <v>27.866666666666667</v>
      </c>
      <c r="Y2">
        <f t="shared" ref="Y2:Y65" si="3">IF(X2 &lt; 1.5,1,X2)</f>
        <v>27.866666666666667</v>
      </c>
    </row>
    <row r="3" spans="1:25" ht="15" thickBot="1" x14ac:dyDescent="0.4">
      <c r="A3" t="s">
        <v>1243</v>
      </c>
      <c r="B3" t="s">
        <v>1261</v>
      </c>
      <c r="C3" t="s">
        <v>520</v>
      </c>
      <c r="D3" t="s">
        <v>387</v>
      </c>
      <c r="E3" s="15">
        <v>4</v>
      </c>
      <c r="F3" s="15">
        <v>3</v>
      </c>
      <c r="G3" s="15">
        <v>2.76</v>
      </c>
      <c r="H3" s="15">
        <v>70</v>
      </c>
      <c r="I3" s="15">
        <v>0</v>
      </c>
      <c r="J3" s="15">
        <v>35</v>
      </c>
      <c r="K3" s="15">
        <v>1</v>
      </c>
      <c r="L3" s="15">
        <v>70</v>
      </c>
      <c r="M3" s="15">
        <v>283</v>
      </c>
      <c r="N3" s="15">
        <v>59</v>
      </c>
      <c r="O3" s="15">
        <v>24</v>
      </c>
      <c r="P3" s="15">
        <v>21</v>
      </c>
      <c r="Q3" s="15">
        <v>5</v>
      </c>
      <c r="R3" s="15">
        <v>19</v>
      </c>
      <c r="S3" s="15"/>
      <c r="T3" s="15">
        <v>2</v>
      </c>
      <c r="U3" s="15">
        <v>79</v>
      </c>
      <c r="V3">
        <f t="shared" si="0"/>
        <v>358</v>
      </c>
      <c r="W3">
        <f t="shared" si="1"/>
        <v>23.866666666666667</v>
      </c>
      <c r="X3">
        <f t="shared" si="2"/>
        <v>26.253333333333337</v>
      </c>
      <c r="Y3">
        <f t="shared" si="3"/>
        <v>26.253333333333337</v>
      </c>
    </row>
    <row r="4" spans="1:25" ht="15" thickBot="1" x14ac:dyDescent="0.4">
      <c r="A4" t="s">
        <v>44</v>
      </c>
      <c r="B4" t="s">
        <v>871</v>
      </c>
      <c r="C4" t="s">
        <v>520</v>
      </c>
      <c r="D4" t="s">
        <v>1587</v>
      </c>
      <c r="E4" s="15">
        <v>4</v>
      </c>
      <c r="F4" s="15">
        <v>3</v>
      </c>
      <c r="G4" s="15">
        <v>2.88</v>
      </c>
      <c r="H4" s="15">
        <v>66</v>
      </c>
      <c r="I4" s="15">
        <v>0</v>
      </c>
      <c r="J4" s="15">
        <v>32</v>
      </c>
      <c r="K4" s="15">
        <v>1</v>
      </c>
      <c r="L4" s="15">
        <v>66</v>
      </c>
      <c r="M4" s="15">
        <v>268</v>
      </c>
      <c r="N4" s="15">
        <v>44</v>
      </c>
      <c r="O4" s="15">
        <v>23</v>
      </c>
      <c r="P4" s="15">
        <v>21</v>
      </c>
      <c r="Q4" s="15">
        <v>7</v>
      </c>
      <c r="R4" s="15">
        <v>26</v>
      </c>
      <c r="S4" s="15"/>
      <c r="T4" s="15">
        <v>3</v>
      </c>
      <c r="U4" s="15">
        <v>98</v>
      </c>
      <c r="V4">
        <f t="shared" si="0"/>
        <v>352.5</v>
      </c>
      <c r="W4">
        <f t="shared" si="1"/>
        <v>23.5</v>
      </c>
      <c r="X4">
        <f t="shared" si="2"/>
        <v>25.85</v>
      </c>
      <c r="Y4">
        <f t="shared" si="3"/>
        <v>25.85</v>
      </c>
    </row>
    <row r="5" spans="1:25" ht="15" thickBot="1" x14ac:dyDescent="0.4">
      <c r="A5" t="s">
        <v>636</v>
      </c>
      <c r="B5" t="s">
        <v>128</v>
      </c>
      <c r="C5" t="s">
        <v>520</v>
      </c>
      <c r="D5" t="s">
        <v>384</v>
      </c>
      <c r="E5" s="15">
        <v>13</v>
      </c>
      <c r="F5" s="15">
        <v>9</v>
      </c>
      <c r="G5" s="15">
        <v>3.21</v>
      </c>
      <c r="H5" s="15">
        <v>32</v>
      </c>
      <c r="I5" s="15">
        <v>32</v>
      </c>
      <c r="J5" s="15">
        <v>0</v>
      </c>
      <c r="K5" s="15">
        <v>0</v>
      </c>
      <c r="L5" s="15">
        <v>197</v>
      </c>
      <c r="M5" s="15">
        <v>800</v>
      </c>
      <c r="N5" s="15">
        <v>160</v>
      </c>
      <c r="O5" s="15">
        <v>76</v>
      </c>
      <c r="P5" s="15">
        <v>71</v>
      </c>
      <c r="Q5" s="15">
        <v>25</v>
      </c>
      <c r="R5" s="15">
        <v>49</v>
      </c>
      <c r="S5" s="15"/>
      <c r="T5" s="15">
        <v>5</v>
      </c>
      <c r="U5" s="15">
        <v>248</v>
      </c>
      <c r="V5">
        <f t="shared" si="0"/>
        <v>347.5</v>
      </c>
      <c r="W5">
        <f t="shared" si="1"/>
        <v>23.166666666666668</v>
      </c>
      <c r="X5">
        <f t="shared" si="2"/>
        <v>23.166666666666668</v>
      </c>
      <c r="Y5">
        <f t="shared" si="3"/>
        <v>23.166666666666668</v>
      </c>
    </row>
    <row r="6" spans="1:25" ht="15" thickBot="1" x14ac:dyDescent="0.4">
      <c r="A6" t="s">
        <v>501</v>
      </c>
      <c r="B6" t="s">
        <v>681</v>
      </c>
      <c r="C6" t="s">
        <v>520</v>
      </c>
      <c r="D6" t="s">
        <v>373</v>
      </c>
      <c r="E6" s="15">
        <v>12</v>
      </c>
      <c r="F6" s="15">
        <v>8</v>
      </c>
      <c r="G6" s="15">
        <v>2.66</v>
      </c>
      <c r="H6" s="15">
        <v>29</v>
      </c>
      <c r="I6" s="15">
        <v>29</v>
      </c>
      <c r="J6" s="15">
        <v>0</v>
      </c>
      <c r="K6" s="15">
        <v>0</v>
      </c>
      <c r="L6" s="15">
        <v>172</v>
      </c>
      <c r="M6" s="15">
        <v>683</v>
      </c>
      <c r="N6" s="15">
        <v>129</v>
      </c>
      <c r="O6" s="15">
        <v>56</v>
      </c>
      <c r="P6" s="15">
        <v>51</v>
      </c>
      <c r="Q6" s="15">
        <v>17</v>
      </c>
      <c r="R6" s="15">
        <v>36</v>
      </c>
      <c r="S6" s="15"/>
      <c r="T6" s="15">
        <v>5</v>
      </c>
      <c r="U6" s="15">
        <v>236</v>
      </c>
      <c r="V6">
        <f t="shared" si="0"/>
        <v>346</v>
      </c>
      <c r="W6">
        <f t="shared" si="1"/>
        <v>23.066666666666666</v>
      </c>
      <c r="X6">
        <f t="shared" si="2"/>
        <v>23.066666666666666</v>
      </c>
      <c r="Y6">
        <f t="shared" si="3"/>
        <v>23.066666666666666</v>
      </c>
    </row>
    <row r="7" spans="1:25" ht="15" thickBot="1" x14ac:dyDescent="0.4">
      <c r="A7" t="s">
        <v>62</v>
      </c>
      <c r="B7" t="s">
        <v>1263</v>
      </c>
      <c r="C7" t="s">
        <v>520</v>
      </c>
      <c r="D7" t="s">
        <v>370</v>
      </c>
      <c r="E7" s="15">
        <v>4</v>
      </c>
      <c r="F7" s="15">
        <v>3</v>
      </c>
      <c r="G7" s="15">
        <v>3.06</v>
      </c>
      <c r="H7" s="15">
        <v>68</v>
      </c>
      <c r="I7" s="15">
        <v>0</v>
      </c>
      <c r="J7" s="15">
        <v>30</v>
      </c>
      <c r="K7" s="15">
        <v>3</v>
      </c>
      <c r="L7" s="15">
        <v>68</v>
      </c>
      <c r="M7" s="15">
        <v>279</v>
      </c>
      <c r="N7" s="15">
        <v>51</v>
      </c>
      <c r="O7" s="15">
        <v>25</v>
      </c>
      <c r="P7" s="15">
        <v>23</v>
      </c>
      <c r="Q7" s="15">
        <v>7</v>
      </c>
      <c r="R7" s="15">
        <v>26</v>
      </c>
      <c r="S7" s="15"/>
      <c r="T7" s="15">
        <v>2</v>
      </c>
      <c r="U7" s="15">
        <v>88</v>
      </c>
      <c r="V7">
        <f t="shared" si="0"/>
        <v>334</v>
      </c>
      <c r="W7">
        <f t="shared" si="1"/>
        <v>22.266666666666666</v>
      </c>
      <c r="X7">
        <f t="shared" si="2"/>
        <v>22.266666666666666</v>
      </c>
      <c r="Y7">
        <f t="shared" si="3"/>
        <v>22.266666666666666</v>
      </c>
    </row>
    <row r="8" spans="1:25" ht="15" thickBot="1" x14ac:dyDescent="0.4">
      <c r="A8" t="s">
        <v>347</v>
      </c>
      <c r="B8" t="s">
        <v>346</v>
      </c>
      <c r="C8" t="s">
        <v>520</v>
      </c>
      <c r="D8" t="s">
        <v>382</v>
      </c>
      <c r="E8" s="15">
        <v>13</v>
      </c>
      <c r="F8" s="15">
        <v>9</v>
      </c>
      <c r="G8" s="15">
        <v>3.32</v>
      </c>
      <c r="H8" s="15">
        <v>31</v>
      </c>
      <c r="I8" s="15">
        <v>31</v>
      </c>
      <c r="J8" s="15">
        <v>0</v>
      </c>
      <c r="K8" s="15">
        <v>0</v>
      </c>
      <c r="L8" s="15">
        <v>191</v>
      </c>
      <c r="M8" s="15">
        <v>780</v>
      </c>
      <c r="N8" s="15">
        <v>160</v>
      </c>
      <c r="O8" s="15">
        <v>76</v>
      </c>
      <c r="P8" s="15">
        <v>71</v>
      </c>
      <c r="Q8" s="15">
        <v>25</v>
      </c>
      <c r="R8" s="15">
        <v>41</v>
      </c>
      <c r="S8" s="15"/>
      <c r="T8" s="15">
        <v>9</v>
      </c>
      <c r="U8" s="15">
        <v>228</v>
      </c>
      <c r="V8">
        <f t="shared" si="0"/>
        <v>329.5</v>
      </c>
      <c r="W8">
        <f t="shared" si="1"/>
        <v>21.966666666666665</v>
      </c>
      <c r="X8">
        <f t="shared" si="2"/>
        <v>21.966666666666665</v>
      </c>
      <c r="Y8">
        <f t="shared" si="3"/>
        <v>21.966666666666665</v>
      </c>
    </row>
    <row r="9" spans="1:25" ht="15" thickBot="1" x14ac:dyDescent="0.4">
      <c r="A9" t="s">
        <v>46</v>
      </c>
      <c r="B9" t="s">
        <v>1857</v>
      </c>
      <c r="C9" t="s">
        <v>520</v>
      </c>
      <c r="D9" t="s">
        <v>384</v>
      </c>
      <c r="E9" s="15">
        <v>13</v>
      </c>
      <c r="F9" s="15">
        <v>9</v>
      </c>
      <c r="G9" s="15">
        <v>3.16</v>
      </c>
      <c r="H9" s="15">
        <v>31</v>
      </c>
      <c r="I9" s="15">
        <v>31</v>
      </c>
      <c r="J9" s="15">
        <v>0</v>
      </c>
      <c r="K9" s="15">
        <v>0</v>
      </c>
      <c r="L9" s="15">
        <v>181</v>
      </c>
      <c r="M9" s="15">
        <v>737</v>
      </c>
      <c r="N9" s="15">
        <v>141</v>
      </c>
      <c r="O9" s="15">
        <v>68</v>
      </c>
      <c r="P9" s="15">
        <v>63</v>
      </c>
      <c r="Q9" s="15">
        <v>21</v>
      </c>
      <c r="R9" s="15">
        <v>50</v>
      </c>
      <c r="S9" s="15"/>
      <c r="T9" s="15">
        <v>7</v>
      </c>
      <c r="U9" s="15">
        <v>233</v>
      </c>
      <c r="V9">
        <f t="shared" si="0"/>
        <v>329</v>
      </c>
      <c r="W9">
        <f t="shared" si="1"/>
        <v>21.933333333333334</v>
      </c>
      <c r="X9">
        <f t="shared" si="2"/>
        <v>21.933333333333334</v>
      </c>
      <c r="Y9">
        <f t="shared" si="3"/>
        <v>21.933333333333334</v>
      </c>
    </row>
    <row r="10" spans="1:25" ht="15" thickBot="1" x14ac:dyDescent="0.4">
      <c r="A10" t="s">
        <v>315</v>
      </c>
      <c r="B10" t="s">
        <v>809</v>
      </c>
      <c r="C10" t="s">
        <v>520</v>
      </c>
      <c r="D10" t="s">
        <v>374</v>
      </c>
      <c r="E10" s="15">
        <v>4</v>
      </c>
      <c r="F10" s="15">
        <v>3</v>
      </c>
      <c r="G10" s="15">
        <v>3.41</v>
      </c>
      <c r="H10" s="15">
        <v>66</v>
      </c>
      <c r="I10" s="15">
        <v>0</v>
      </c>
      <c r="J10" s="15">
        <v>32</v>
      </c>
      <c r="K10" s="15">
        <v>1</v>
      </c>
      <c r="L10" s="15">
        <v>66</v>
      </c>
      <c r="M10" s="15">
        <v>275</v>
      </c>
      <c r="N10" s="15">
        <v>54</v>
      </c>
      <c r="O10" s="15">
        <v>27</v>
      </c>
      <c r="P10" s="15">
        <v>25</v>
      </c>
      <c r="Q10" s="15">
        <v>7</v>
      </c>
      <c r="R10" s="15">
        <v>24</v>
      </c>
      <c r="S10" s="15"/>
      <c r="T10" s="15">
        <v>3</v>
      </c>
      <c r="U10" s="15">
        <v>78</v>
      </c>
      <c r="V10">
        <f t="shared" si="0"/>
        <v>327.5</v>
      </c>
      <c r="W10">
        <f t="shared" si="1"/>
        <v>21.833333333333332</v>
      </c>
      <c r="X10">
        <f t="shared" si="2"/>
        <v>21.833333333333332</v>
      </c>
      <c r="Y10">
        <f t="shared" si="3"/>
        <v>21.833333333333332</v>
      </c>
    </row>
    <row r="11" spans="1:25" ht="15" thickBot="1" x14ac:dyDescent="0.4">
      <c r="A11" t="s">
        <v>1560</v>
      </c>
      <c r="B11" t="s">
        <v>1561</v>
      </c>
      <c r="C11" t="s">
        <v>520</v>
      </c>
      <c r="D11" t="s">
        <v>1590</v>
      </c>
      <c r="E11" s="15">
        <v>3</v>
      </c>
      <c r="F11" s="15">
        <v>3</v>
      </c>
      <c r="G11" s="15">
        <v>3.33</v>
      </c>
      <c r="H11" s="15">
        <v>64</v>
      </c>
      <c r="I11" s="15">
        <v>0</v>
      </c>
      <c r="J11" s="15">
        <v>34</v>
      </c>
      <c r="K11" s="15">
        <v>2</v>
      </c>
      <c r="L11" s="15">
        <v>64</v>
      </c>
      <c r="M11" s="15">
        <v>270</v>
      </c>
      <c r="N11" s="15">
        <v>53</v>
      </c>
      <c r="O11" s="15">
        <v>26</v>
      </c>
      <c r="P11" s="15">
        <v>24</v>
      </c>
      <c r="Q11" s="15">
        <v>5</v>
      </c>
      <c r="R11" s="15">
        <v>28</v>
      </c>
      <c r="S11" s="15"/>
      <c r="T11" s="15">
        <v>3</v>
      </c>
      <c r="U11" s="15">
        <v>75</v>
      </c>
      <c r="V11">
        <f t="shared" si="0"/>
        <v>327.5</v>
      </c>
      <c r="W11">
        <f t="shared" si="1"/>
        <v>21.833333333333332</v>
      </c>
      <c r="X11">
        <f t="shared" si="2"/>
        <v>21.833333333333332</v>
      </c>
      <c r="Y11">
        <f t="shared" si="3"/>
        <v>21.833333333333332</v>
      </c>
    </row>
    <row r="12" spans="1:25" ht="15" thickBot="1" x14ac:dyDescent="0.4">
      <c r="A12" t="s">
        <v>633</v>
      </c>
      <c r="B12" t="s">
        <v>1189</v>
      </c>
      <c r="C12" t="s">
        <v>520</v>
      </c>
      <c r="D12" t="s">
        <v>385</v>
      </c>
      <c r="E12" s="15">
        <v>13</v>
      </c>
      <c r="F12" s="15">
        <v>10</v>
      </c>
      <c r="G12" s="15">
        <v>3.14</v>
      </c>
      <c r="H12" s="15">
        <v>32</v>
      </c>
      <c r="I12" s="15">
        <v>32</v>
      </c>
      <c r="J12" s="15">
        <v>0</v>
      </c>
      <c r="K12" s="15">
        <v>0</v>
      </c>
      <c r="L12" s="15">
        <v>197</v>
      </c>
      <c r="M12" s="15">
        <v>803</v>
      </c>
      <c r="N12" s="15">
        <v>161</v>
      </c>
      <c r="O12" s="15">
        <v>75</v>
      </c>
      <c r="P12" s="15">
        <v>69</v>
      </c>
      <c r="Q12" s="15">
        <v>21</v>
      </c>
      <c r="R12" s="15">
        <v>55</v>
      </c>
      <c r="S12" s="15"/>
      <c r="T12" s="15">
        <v>9</v>
      </c>
      <c r="U12" s="15">
        <v>240</v>
      </c>
      <c r="V12">
        <f t="shared" si="0"/>
        <v>327</v>
      </c>
      <c r="W12">
        <f t="shared" si="1"/>
        <v>21.8</v>
      </c>
      <c r="X12">
        <f t="shared" si="2"/>
        <v>21.8</v>
      </c>
      <c r="Y12">
        <f t="shared" si="3"/>
        <v>21.8</v>
      </c>
    </row>
    <row r="13" spans="1:25" ht="15" thickBot="1" x14ac:dyDescent="0.4">
      <c r="A13" t="s">
        <v>692</v>
      </c>
      <c r="B13" t="s">
        <v>456</v>
      </c>
      <c r="C13" t="s">
        <v>520</v>
      </c>
      <c r="D13" t="s">
        <v>389</v>
      </c>
      <c r="E13" s="15">
        <v>4</v>
      </c>
      <c r="F13" s="15">
        <v>3</v>
      </c>
      <c r="G13" s="15">
        <v>3.45</v>
      </c>
      <c r="H13" s="15">
        <v>66</v>
      </c>
      <c r="I13" s="15">
        <v>0</v>
      </c>
      <c r="J13" s="15">
        <v>30</v>
      </c>
      <c r="K13" s="15">
        <v>2</v>
      </c>
      <c r="L13" s="15">
        <v>66</v>
      </c>
      <c r="M13" s="15">
        <v>272</v>
      </c>
      <c r="N13" s="15">
        <v>57</v>
      </c>
      <c r="O13" s="15">
        <v>27</v>
      </c>
      <c r="P13" s="15">
        <v>25</v>
      </c>
      <c r="Q13" s="15">
        <v>8</v>
      </c>
      <c r="R13" s="15">
        <v>18</v>
      </c>
      <c r="S13" s="15"/>
      <c r="T13" s="15">
        <v>2</v>
      </c>
      <c r="U13" s="15">
        <v>77</v>
      </c>
      <c r="V13">
        <f t="shared" si="0"/>
        <v>321</v>
      </c>
      <c r="W13">
        <f t="shared" si="1"/>
        <v>21.4</v>
      </c>
      <c r="X13">
        <f t="shared" si="2"/>
        <v>21.4</v>
      </c>
      <c r="Y13">
        <f t="shared" si="3"/>
        <v>21.4</v>
      </c>
    </row>
    <row r="14" spans="1:25" ht="15" thickBot="1" x14ac:dyDescent="0.4">
      <c r="A14" t="s">
        <v>97</v>
      </c>
      <c r="B14" t="s">
        <v>949</v>
      </c>
      <c r="C14" t="s">
        <v>520</v>
      </c>
      <c r="D14" t="s">
        <v>369</v>
      </c>
      <c r="E14" s="15">
        <v>3</v>
      </c>
      <c r="F14" s="15">
        <v>3</v>
      </c>
      <c r="G14" s="15">
        <v>3.54</v>
      </c>
      <c r="H14" s="15">
        <v>66</v>
      </c>
      <c r="I14" s="15">
        <v>0</v>
      </c>
      <c r="J14" s="15">
        <v>31</v>
      </c>
      <c r="K14" s="15">
        <v>2</v>
      </c>
      <c r="L14" s="15">
        <v>66</v>
      </c>
      <c r="M14" s="15">
        <v>276</v>
      </c>
      <c r="N14" s="15">
        <v>56</v>
      </c>
      <c r="O14" s="15">
        <v>28</v>
      </c>
      <c r="P14" s="15">
        <v>26</v>
      </c>
      <c r="Q14" s="15">
        <v>7</v>
      </c>
      <c r="R14" s="15">
        <v>23</v>
      </c>
      <c r="S14" s="15"/>
      <c r="T14" s="15">
        <v>2</v>
      </c>
      <c r="U14" s="15">
        <v>77</v>
      </c>
      <c r="V14">
        <f t="shared" si="0"/>
        <v>313</v>
      </c>
      <c r="W14">
        <f t="shared" si="1"/>
        <v>20.866666666666667</v>
      </c>
      <c r="X14">
        <f t="shared" si="2"/>
        <v>20.866666666666667</v>
      </c>
      <c r="Y14">
        <f t="shared" si="3"/>
        <v>20.866666666666667</v>
      </c>
    </row>
    <row r="15" spans="1:25" ht="15" thickBot="1" x14ac:dyDescent="0.4">
      <c r="A15" t="s">
        <v>62</v>
      </c>
      <c r="B15" t="s">
        <v>663</v>
      </c>
      <c r="C15" t="s">
        <v>520</v>
      </c>
      <c r="D15" t="s">
        <v>379</v>
      </c>
      <c r="E15" s="15">
        <v>3</v>
      </c>
      <c r="F15" s="15">
        <v>3</v>
      </c>
      <c r="G15" s="15">
        <v>3.11</v>
      </c>
      <c r="H15" s="15">
        <v>62</v>
      </c>
      <c r="I15" s="15">
        <v>0</v>
      </c>
      <c r="J15" s="15">
        <v>30</v>
      </c>
      <c r="K15" s="15">
        <v>3</v>
      </c>
      <c r="L15" s="15">
        <v>62</v>
      </c>
      <c r="M15" s="15">
        <v>254</v>
      </c>
      <c r="N15" s="15">
        <v>52</v>
      </c>
      <c r="O15" s="15">
        <v>24</v>
      </c>
      <c r="P15" s="15">
        <v>21</v>
      </c>
      <c r="Q15" s="15">
        <v>6</v>
      </c>
      <c r="R15" s="15">
        <v>19</v>
      </c>
      <c r="S15" s="15"/>
      <c r="T15" s="15">
        <v>2</v>
      </c>
      <c r="U15" s="15">
        <v>72</v>
      </c>
      <c r="V15">
        <f t="shared" si="0"/>
        <v>309.5</v>
      </c>
      <c r="W15">
        <f t="shared" si="1"/>
        <v>20.633333333333333</v>
      </c>
      <c r="X15">
        <f t="shared" si="2"/>
        <v>20.633333333333333</v>
      </c>
      <c r="Y15">
        <f t="shared" si="3"/>
        <v>20.633333333333333</v>
      </c>
    </row>
    <row r="16" spans="1:25" ht="15" thickBot="1" x14ac:dyDescent="0.4">
      <c r="A16" t="s">
        <v>245</v>
      </c>
      <c r="B16" t="s">
        <v>1519</v>
      </c>
      <c r="C16" t="s">
        <v>520</v>
      </c>
      <c r="D16" t="s">
        <v>1589</v>
      </c>
      <c r="E16" s="15">
        <v>13</v>
      </c>
      <c r="F16" s="15">
        <v>9</v>
      </c>
      <c r="G16" s="15">
        <v>3</v>
      </c>
      <c r="H16" s="15">
        <v>31</v>
      </c>
      <c r="I16" s="15">
        <v>31</v>
      </c>
      <c r="J16" s="15">
        <v>0</v>
      </c>
      <c r="K16" s="15">
        <v>0</v>
      </c>
      <c r="L16" s="15">
        <v>184</v>
      </c>
      <c r="M16" s="15">
        <v>743</v>
      </c>
      <c r="N16" s="15">
        <v>151</v>
      </c>
      <c r="O16" s="15">
        <v>68</v>
      </c>
      <c r="P16" s="15">
        <v>61</v>
      </c>
      <c r="Q16" s="15">
        <v>18</v>
      </c>
      <c r="R16" s="15">
        <v>51</v>
      </c>
      <c r="S16" s="15"/>
      <c r="T16" s="15">
        <v>6</v>
      </c>
      <c r="U16" s="15">
        <v>214</v>
      </c>
      <c r="V16">
        <f t="shared" si="0"/>
        <v>308</v>
      </c>
      <c r="W16">
        <f t="shared" si="1"/>
        <v>20.533333333333335</v>
      </c>
      <c r="X16">
        <f t="shared" si="2"/>
        <v>20.533333333333335</v>
      </c>
      <c r="Y16">
        <f t="shared" si="3"/>
        <v>20.533333333333335</v>
      </c>
    </row>
    <row r="17" spans="1:25" ht="15" thickBot="1" x14ac:dyDescent="0.4">
      <c r="A17" t="s">
        <v>205</v>
      </c>
      <c r="B17" t="s">
        <v>40</v>
      </c>
      <c r="C17" t="s">
        <v>520</v>
      </c>
      <c r="D17" t="s">
        <v>372</v>
      </c>
      <c r="E17" s="15">
        <v>3</v>
      </c>
      <c r="F17" s="15">
        <v>3</v>
      </c>
      <c r="G17" s="15">
        <v>3.14</v>
      </c>
      <c r="H17" s="15">
        <v>65</v>
      </c>
      <c r="I17" s="15">
        <v>0</v>
      </c>
      <c r="J17" s="15">
        <v>29</v>
      </c>
      <c r="K17" s="15">
        <v>2</v>
      </c>
      <c r="L17" s="15">
        <v>65</v>
      </c>
      <c r="M17" s="15">
        <v>271</v>
      </c>
      <c r="N17" s="15">
        <v>49</v>
      </c>
      <c r="O17" s="15">
        <v>25</v>
      </c>
      <c r="P17" s="15">
        <v>23</v>
      </c>
      <c r="Q17" s="15">
        <v>7</v>
      </c>
      <c r="R17" s="15">
        <v>27</v>
      </c>
      <c r="S17" s="15"/>
      <c r="T17" s="15">
        <v>2</v>
      </c>
      <c r="U17" s="15">
        <v>85</v>
      </c>
      <c r="V17">
        <f t="shared" si="0"/>
        <v>307</v>
      </c>
      <c r="W17">
        <f t="shared" si="1"/>
        <v>20.466666666666665</v>
      </c>
      <c r="X17">
        <f t="shared" si="2"/>
        <v>20.466666666666665</v>
      </c>
      <c r="Y17">
        <f t="shared" si="3"/>
        <v>20.466666666666665</v>
      </c>
    </row>
    <row r="18" spans="1:25" ht="15" thickBot="1" x14ac:dyDescent="0.4">
      <c r="A18" t="s">
        <v>93</v>
      </c>
      <c r="B18" t="s">
        <v>670</v>
      </c>
      <c r="C18" t="s">
        <v>520</v>
      </c>
      <c r="D18" t="s">
        <v>386</v>
      </c>
      <c r="E18" s="15">
        <v>13</v>
      </c>
      <c r="F18" s="15">
        <v>10</v>
      </c>
      <c r="G18" s="15">
        <v>3.5</v>
      </c>
      <c r="H18" s="15">
        <v>32</v>
      </c>
      <c r="I18" s="15">
        <v>32</v>
      </c>
      <c r="J18" s="15">
        <v>0</v>
      </c>
      <c r="K18" s="15">
        <v>0</v>
      </c>
      <c r="L18" s="15">
        <v>199</v>
      </c>
      <c r="M18" s="15">
        <v>818</v>
      </c>
      <c r="N18" s="15">
        <v>179</v>
      </c>
      <c r="O18" s="15">
        <v>84</v>
      </c>
      <c r="P18" s="15">
        <v>77</v>
      </c>
      <c r="Q18" s="15">
        <v>25</v>
      </c>
      <c r="R18" s="15">
        <v>43</v>
      </c>
      <c r="S18" s="15"/>
      <c r="T18" s="15">
        <v>9</v>
      </c>
      <c r="U18" s="15">
        <v>217</v>
      </c>
      <c r="V18">
        <f t="shared" si="0"/>
        <v>305</v>
      </c>
      <c r="W18">
        <f t="shared" si="1"/>
        <v>20.333333333333332</v>
      </c>
      <c r="X18">
        <f t="shared" si="2"/>
        <v>20.333333333333332</v>
      </c>
      <c r="Y18">
        <f t="shared" si="3"/>
        <v>20.333333333333332</v>
      </c>
    </row>
    <row r="19" spans="1:25" ht="15" thickBot="1" x14ac:dyDescent="0.4">
      <c r="A19" t="s">
        <v>1152</v>
      </c>
      <c r="B19" t="s">
        <v>1153</v>
      </c>
      <c r="C19" t="s">
        <v>520</v>
      </c>
      <c r="D19" t="s">
        <v>363</v>
      </c>
      <c r="E19" s="15">
        <v>12</v>
      </c>
      <c r="F19" s="15">
        <v>8</v>
      </c>
      <c r="G19" s="15">
        <v>3.19</v>
      </c>
      <c r="H19" s="15">
        <v>29</v>
      </c>
      <c r="I19" s="15">
        <v>29</v>
      </c>
      <c r="J19" s="15">
        <v>0</v>
      </c>
      <c r="K19" s="15">
        <v>0</v>
      </c>
      <c r="L19" s="15">
        <v>173</v>
      </c>
      <c r="M19" s="15">
        <v>706</v>
      </c>
      <c r="N19" s="15">
        <v>140</v>
      </c>
      <c r="O19" s="15">
        <v>67</v>
      </c>
      <c r="P19" s="15">
        <v>62</v>
      </c>
      <c r="Q19" s="15">
        <v>20</v>
      </c>
      <c r="R19" s="15">
        <v>51</v>
      </c>
      <c r="S19" s="15"/>
      <c r="T19" s="15">
        <v>7</v>
      </c>
      <c r="U19" s="15">
        <v>217</v>
      </c>
      <c r="V19">
        <f t="shared" si="0"/>
        <v>302</v>
      </c>
      <c r="W19">
        <f t="shared" si="1"/>
        <v>20.133333333333333</v>
      </c>
      <c r="X19">
        <f t="shared" si="2"/>
        <v>20.133333333333333</v>
      </c>
      <c r="Y19">
        <f t="shared" si="3"/>
        <v>20.133333333333333</v>
      </c>
    </row>
    <row r="20" spans="1:25" ht="15" thickBot="1" x14ac:dyDescent="0.4">
      <c r="A20" t="s">
        <v>245</v>
      </c>
      <c r="B20" t="s">
        <v>1106</v>
      </c>
      <c r="C20" t="s">
        <v>520</v>
      </c>
      <c r="D20" t="s">
        <v>387</v>
      </c>
      <c r="E20" s="15">
        <v>13</v>
      </c>
      <c r="F20" s="15">
        <v>10</v>
      </c>
      <c r="G20" s="15">
        <v>3.47</v>
      </c>
      <c r="H20" s="15">
        <v>32</v>
      </c>
      <c r="I20" s="15">
        <v>32</v>
      </c>
      <c r="J20" s="15">
        <v>0</v>
      </c>
      <c r="K20" s="15">
        <v>0</v>
      </c>
      <c r="L20" s="15">
        <v>203</v>
      </c>
      <c r="M20" s="15">
        <v>837</v>
      </c>
      <c r="N20" s="15">
        <v>187</v>
      </c>
      <c r="O20" s="15">
        <v>86</v>
      </c>
      <c r="P20" s="15">
        <v>78</v>
      </c>
      <c r="Q20" s="15">
        <v>24</v>
      </c>
      <c r="R20" s="15">
        <v>48</v>
      </c>
      <c r="S20" s="15"/>
      <c r="T20" s="15">
        <v>6</v>
      </c>
      <c r="U20" s="15">
        <v>210</v>
      </c>
      <c r="V20">
        <f t="shared" si="0"/>
        <v>292.5</v>
      </c>
      <c r="W20">
        <f t="shared" si="1"/>
        <v>19.5</v>
      </c>
      <c r="X20">
        <f t="shared" si="2"/>
        <v>17.55</v>
      </c>
      <c r="Y20">
        <f t="shared" si="3"/>
        <v>17.55</v>
      </c>
    </row>
    <row r="21" spans="1:25" ht="15" thickBot="1" x14ac:dyDescent="0.4">
      <c r="A21" t="s">
        <v>184</v>
      </c>
      <c r="B21" t="s">
        <v>353</v>
      </c>
      <c r="C21" t="s">
        <v>520</v>
      </c>
      <c r="D21" t="s">
        <v>382</v>
      </c>
      <c r="E21" s="15">
        <v>12</v>
      </c>
      <c r="F21" s="15">
        <v>9</v>
      </c>
      <c r="G21" s="15">
        <v>3.35</v>
      </c>
      <c r="H21" s="15">
        <v>29</v>
      </c>
      <c r="I21" s="15">
        <v>29</v>
      </c>
      <c r="J21" s="15">
        <v>0</v>
      </c>
      <c r="K21" s="15">
        <v>0</v>
      </c>
      <c r="L21" s="15">
        <v>180</v>
      </c>
      <c r="M21" s="15">
        <v>732</v>
      </c>
      <c r="N21" s="15">
        <v>155</v>
      </c>
      <c r="O21" s="15">
        <v>72</v>
      </c>
      <c r="P21" s="15">
        <v>67</v>
      </c>
      <c r="Q21" s="15">
        <v>24</v>
      </c>
      <c r="R21" s="15">
        <v>36</v>
      </c>
      <c r="S21" s="15"/>
      <c r="T21" s="15">
        <v>6</v>
      </c>
      <c r="U21" s="15">
        <v>202</v>
      </c>
      <c r="V21">
        <f t="shared" si="0"/>
        <v>292</v>
      </c>
      <c r="W21">
        <f t="shared" si="1"/>
        <v>19.466666666666665</v>
      </c>
      <c r="X21">
        <f t="shared" si="2"/>
        <v>17.52</v>
      </c>
      <c r="Y21">
        <f t="shared" si="3"/>
        <v>17.52</v>
      </c>
    </row>
    <row r="22" spans="1:25" ht="15" thickBot="1" x14ac:dyDescent="0.4">
      <c r="A22" t="s">
        <v>485</v>
      </c>
      <c r="B22" t="s">
        <v>431</v>
      </c>
      <c r="C22" t="s">
        <v>520</v>
      </c>
      <c r="D22" t="s">
        <v>385</v>
      </c>
      <c r="E22" s="15">
        <v>3</v>
      </c>
      <c r="F22" s="15">
        <v>3</v>
      </c>
      <c r="G22" s="15">
        <v>3.12</v>
      </c>
      <c r="H22" s="15">
        <v>65</v>
      </c>
      <c r="I22" s="15">
        <v>0</v>
      </c>
      <c r="J22" s="15">
        <v>27</v>
      </c>
      <c r="K22" s="15">
        <v>2</v>
      </c>
      <c r="L22" s="15">
        <v>65</v>
      </c>
      <c r="M22" s="15">
        <v>271</v>
      </c>
      <c r="N22" s="15">
        <v>49</v>
      </c>
      <c r="O22" s="15">
        <v>25</v>
      </c>
      <c r="P22" s="15">
        <v>22</v>
      </c>
      <c r="Q22" s="15">
        <v>6</v>
      </c>
      <c r="R22" s="15">
        <v>29</v>
      </c>
      <c r="S22" s="15"/>
      <c r="T22" s="15">
        <v>3</v>
      </c>
      <c r="U22" s="15">
        <v>85</v>
      </c>
      <c r="V22">
        <f t="shared" si="0"/>
        <v>291.5</v>
      </c>
      <c r="W22">
        <f t="shared" si="1"/>
        <v>19.433333333333334</v>
      </c>
      <c r="X22">
        <f t="shared" si="2"/>
        <v>17.490000000000002</v>
      </c>
      <c r="Y22">
        <f t="shared" si="3"/>
        <v>17.490000000000002</v>
      </c>
    </row>
    <row r="23" spans="1:25" ht="15" thickBot="1" x14ac:dyDescent="0.4">
      <c r="A23" t="s">
        <v>305</v>
      </c>
      <c r="B23" t="s">
        <v>304</v>
      </c>
      <c r="C23" t="s">
        <v>520</v>
      </c>
      <c r="D23" t="s">
        <v>371</v>
      </c>
      <c r="E23" s="15">
        <v>3</v>
      </c>
      <c r="F23" s="15">
        <v>3</v>
      </c>
      <c r="G23" s="15">
        <v>4.1100000000000003</v>
      </c>
      <c r="H23" s="15">
        <v>63</v>
      </c>
      <c r="I23" s="15">
        <v>0</v>
      </c>
      <c r="J23" s="15">
        <v>29</v>
      </c>
      <c r="K23" s="15">
        <v>3</v>
      </c>
      <c r="L23" s="15">
        <v>63</v>
      </c>
      <c r="M23" s="15">
        <v>268</v>
      </c>
      <c r="N23" s="15">
        <v>55</v>
      </c>
      <c r="O23" s="15">
        <v>31</v>
      </c>
      <c r="P23" s="15">
        <v>29</v>
      </c>
      <c r="Q23" s="15">
        <v>8</v>
      </c>
      <c r="R23" s="15">
        <v>25</v>
      </c>
      <c r="S23" s="15"/>
      <c r="T23" s="15">
        <v>3</v>
      </c>
      <c r="U23" s="15">
        <v>71</v>
      </c>
      <c r="V23">
        <f t="shared" si="0"/>
        <v>291</v>
      </c>
      <c r="W23">
        <f t="shared" si="1"/>
        <v>19.399999999999999</v>
      </c>
      <c r="X23">
        <f t="shared" si="2"/>
        <v>17.46</v>
      </c>
      <c r="Y23">
        <f t="shared" si="3"/>
        <v>17.46</v>
      </c>
    </row>
    <row r="24" spans="1:25" ht="15" thickBot="1" x14ac:dyDescent="0.4">
      <c r="A24" t="s">
        <v>710</v>
      </c>
      <c r="B24" t="s">
        <v>1663</v>
      </c>
      <c r="C24" t="s">
        <v>520</v>
      </c>
      <c r="D24" t="s">
        <v>389</v>
      </c>
      <c r="E24" s="15">
        <v>11</v>
      </c>
      <c r="F24" s="15">
        <v>7</v>
      </c>
      <c r="G24" s="15">
        <v>3.1</v>
      </c>
      <c r="H24" s="15">
        <v>28</v>
      </c>
      <c r="I24" s="15">
        <v>28</v>
      </c>
      <c r="J24" s="15">
        <v>0</v>
      </c>
      <c r="K24" s="15">
        <v>0</v>
      </c>
      <c r="L24" s="15">
        <v>154</v>
      </c>
      <c r="M24" s="15">
        <v>631</v>
      </c>
      <c r="N24" s="15">
        <v>117</v>
      </c>
      <c r="O24" s="15">
        <v>58</v>
      </c>
      <c r="P24" s="15">
        <v>53</v>
      </c>
      <c r="Q24" s="15">
        <v>15</v>
      </c>
      <c r="R24" s="15">
        <v>56</v>
      </c>
      <c r="S24" s="15"/>
      <c r="T24" s="15">
        <v>6</v>
      </c>
      <c r="U24" s="15">
        <v>207</v>
      </c>
      <c r="V24">
        <f t="shared" si="0"/>
        <v>281</v>
      </c>
      <c r="W24">
        <f t="shared" si="1"/>
        <v>18.733333333333334</v>
      </c>
      <c r="X24">
        <f t="shared" si="2"/>
        <v>16.860000000000003</v>
      </c>
      <c r="Y24">
        <f t="shared" si="3"/>
        <v>16.860000000000003</v>
      </c>
    </row>
    <row r="25" spans="1:25" ht="15" thickBot="1" x14ac:dyDescent="0.4">
      <c r="A25" t="s">
        <v>167</v>
      </c>
      <c r="B25" t="s">
        <v>644</v>
      </c>
      <c r="C25" t="s">
        <v>520</v>
      </c>
      <c r="D25" t="s">
        <v>374</v>
      </c>
      <c r="E25" s="15">
        <v>12</v>
      </c>
      <c r="F25" s="15">
        <v>9</v>
      </c>
      <c r="G25" s="15">
        <v>3.48</v>
      </c>
      <c r="H25" s="15">
        <v>31</v>
      </c>
      <c r="I25" s="15">
        <v>31</v>
      </c>
      <c r="J25" s="15">
        <v>0</v>
      </c>
      <c r="K25" s="15">
        <v>0</v>
      </c>
      <c r="L25" s="15">
        <v>181</v>
      </c>
      <c r="M25" s="15">
        <v>738</v>
      </c>
      <c r="N25" s="15">
        <v>160</v>
      </c>
      <c r="O25" s="15">
        <v>76</v>
      </c>
      <c r="P25" s="15">
        <v>70</v>
      </c>
      <c r="Q25" s="15">
        <v>23</v>
      </c>
      <c r="R25" s="15">
        <v>39</v>
      </c>
      <c r="S25" s="15"/>
      <c r="T25" s="15">
        <v>5</v>
      </c>
      <c r="U25" s="15">
        <v>196</v>
      </c>
      <c r="V25">
        <f t="shared" si="0"/>
        <v>280</v>
      </c>
      <c r="W25">
        <f t="shared" si="1"/>
        <v>18.666666666666668</v>
      </c>
      <c r="X25">
        <f t="shared" si="2"/>
        <v>16.8</v>
      </c>
      <c r="Y25">
        <f t="shared" si="3"/>
        <v>16.8</v>
      </c>
    </row>
    <row r="26" spans="1:25" ht="15" thickBot="1" x14ac:dyDescent="0.4">
      <c r="A26" t="s">
        <v>99</v>
      </c>
      <c r="B26" t="s">
        <v>1086</v>
      </c>
      <c r="C26" t="s">
        <v>520</v>
      </c>
      <c r="D26" t="s">
        <v>367</v>
      </c>
      <c r="E26" s="15">
        <v>3</v>
      </c>
      <c r="F26" s="15">
        <v>3</v>
      </c>
      <c r="G26" s="15">
        <v>4.2300000000000004</v>
      </c>
      <c r="H26" s="15">
        <v>66</v>
      </c>
      <c r="I26" s="15">
        <v>0</v>
      </c>
      <c r="J26" s="15">
        <v>29</v>
      </c>
      <c r="K26" s="15">
        <v>1</v>
      </c>
      <c r="L26" s="15">
        <v>66</v>
      </c>
      <c r="M26" s="15">
        <v>286</v>
      </c>
      <c r="N26" s="15">
        <v>63</v>
      </c>
      <c r="O26" s="15">
        <v>33</v>
      </c>
      <c r="P26" s="15">
        <v>31</v>
      </c>
      <c r="Q26" s="15">
        <v>8</v>
      </c>
      <c r="R26" s="15">
        <v>28</v>
      </c>
      <c r="S26" s="15"/>
      <c r="T26" s="15">
        <v>3</v>
      </c>
      <c r="U26" s="15">
        <v>73</v>
      </c>
      <c r="V26">
        <f t="shared" si="0"/>
        <v>280</v>
      </c>
      <c r="W26">
        <f t="shared" si="1"/>
        <v>18.666666666666668</v>
      </c>
      <c r="X26">
        <f t="shared" si="2"/>
        <v>16.8</v>
      </c>
      <c r="Y26">
        <f t="shared" si="3"/>
        <v>16.8</v>
      </c>
    </row>
    <row r="27" spans="1:25" ht="15" thickBot="1" x14ac:dyDescent="0.4">
      <c r="A27" t="s">
        <v>83</v>
      </c>
      <c r="B27" t="s">
        <v>817</v>
      </c>
      <c r="C27" t="s">
        <v>520</v>
      </c>
      <c r="D27" t="s">
        <v>1589</v>
      </c>
      <c r="E27" s="15">
        <v>11</v>
      </c>
      <c r="F27" s="15">
        <v>8</v>
      </c>
      <c r="G27" s="15">
        <v>3.19</v>
      </c>
      <c r="H27" s="15">
        <v>28</v>
      </c>
      <c r="I27" s="15">
        <v>28</v>
      </c>
      <c r="J27" s="15">
        <v>0</v>
      </c>
      <c r="K27" s="15">
        <v>0</v>
      </c>
      <c r="L27" s="15">
        <v>160</v>
      </c>
      <c r="M27" s="15">
        <v>651</v>
      </c>
      <c r="N27" s="15">
        <v>125</v>
      </c>
      <c r="O27" s="15">
        <v>62</v>
      </c>
      <c r="P27" s="15">
        <v>57</v>
      </c>
      <c r="Q27" s="15">
        <v>17</v>
      </c>
      <c r="R27" s="15">
        <v>52</v>
      </c>
      <c r="S27" s="15"/>
      <c r="T27" s="15">
        <v>4</v>
      </c>
      <c r="U27" s="15">
        <v>204</v>
      </c>
      <c r="V27">
        <f t="shared" si="0"/>
        <v>275</v>
      </c>
      <c r="W27">
        <f t="shared" si="1"/>
        <v>18.333333333333332</v>
      </c>
      <c r="X27">
        <f t="shared" si="2"/>
        <v>16.5</v>
      </c>
      <c r="Y27">
        <f t="shared" si="3"/>
        <v>16.5</v>
      </c>
    </row>
    <row r="28" spans="1:25" ht="15" thickBot="1" x14ac:dyDescent="0.4">
      <c r="A28" t="s">
        <v>270</v>
      </c>
      <c r="B28" t="s">
        <v>1111</v>
      </c>
      <c r="C28" t="s">
        <v>520</v>
      </c>
      <c r="D28" t="s">
        <v>384</v>
      </c>
      <c r="E28" s="15">
        <v>3</v>
      </c>
      <c r="F28" s="15">
        <v>3</v>
      </c>
      <c r="G28" s="15">
        <v>3.17</v>
      </c>
      <c r="H28" s="15">
        <v>64</v>
      </c>
      <c r="I28" s="15">
        <v>0</v>
      </c>
      <c r="J28" s="15">
        <v>25</v>
      </c>
      <c r="K28" s="15">
        <v>5</v>
      </c>
      <c r="L28" s="15">
        <v>64</v>
      </c>
      <c r="M28" s="15">
        <v>270</v>
      </c>
      <c r="N28" s="15">
        <v>56</v>
      </c>
      <c r="O28" s="15">
        <v>25</v>
      </c>
      <c r="P28" s="15">
        <v>23</v>
      </c>
      <c r="Q28" s="15">
        <v>5</v>
      </c>
      <c r="R28" s="15">
        <v>24</v>
      </c>
      <c r="S28" s="15"/>
      <c r="T28" s="15">
        <v>4</v>
      </c>
      <c r="U28" s="15">
        <v>68</v>
      </c>
      <c r="V28">
        <f t="shared" si="0"/>
        <v>272.5</v>
      </c>
      <c r="W28">
        <f t="shared" si="1"/>
        <v>18.166666666666668</v>
      </c>
      <c r="X28">
        <f t="shared" si="2"/>
        <v>16.350000000000001</v>
      </c>
      <c r="Y28">
        <f t="shared" si="3"/>
        <v>16.350000000000001</v>
      </c>
    </row>
    <row r="29" spans="1:25" ht="15" thickBot="1" x14ac:dyDescent="0.4">
      <c r="A29" t="s">
        <v>52</v>
      </c>
      <c r="B29" t="s">
        <v>685</v>
      </c>
      <c r="C29" t="s">
        <v>520</v>
      </c>
      <c r="D29" t="s">
        <v>1588</v>
      </c>
      <c r="E29" s="15">
        <v>3</v>
      </c>
      <c r="F29" s="15">
        <v>3</v>
      </c>
      <c r="G29" s="15">
        <v>3.78</v>
      </c>
      <c r="H29" s="15">
        <v>66</v>
      </c>
      <c r="I29" s="15">
        <v>0</v>
      </c>
      <c r="J29" s="15">
        <v>26</v>
      </c>
      <c r="K29" s="15">
        <v>4</v>
      </c>
      <c r="L29" s="15">
        <v>66</v>
      </c>
      <c r="M29" s="15">
        <v>280</v>
      </c>
      <c r="N29" s="15">
        <v>59</v>
      </c>
      <c r="O29" s="15">
        <v>30</v>
      </c>
      <c r="P29" s="15">
        <v>28</v>
      </c>
      <c r="Q29" s="15">
        <v>7</v>
      </c>
      <c r="R29" s="15">
        <v>26</v>
      </c>
      <c r="S29" s="15"/>
      <c r="T29" s="15">
        <v>2</v>
      </c>
      <c r="U29" s="15">
        <v>69</v>
      </c>
      <c r="V29">
        <f t="shared" si="0"/>
        <v>272.5</v>
      </c>
      <c r="W29">
        <f t="shared" si="1"/>
        <v>18.166666666666668</v>
      </c>
      <c r="X29">
        <f t="shared" si="2"/>
        <v>16.350000000000001</v>
      </c>
      <c r="Y29">
        <f t="shared" si="3"/>
        <v>16.350000000000001</v>
      </c>
    </row>
    <row r="30" spans="1:25" ht="15" thickBot="1" x14ac:dyDescent="0.4">
      <c r="A30" t="s">
        <v>86</v>
      </c>
      <c r="B30" t="s">
        <v>1116</v>
      </c>
      <c r="C30" t="s">
        <v>520</v>
      </c>
      <c r="D30" t="s">
        <v>1591</v>
      </c>
      <c r="E30" s="15">
        <v>3</v>
      </c>
      <c r="F30" s="15">
        <v>4</v>
      </c>
      <c r="G30" s="15">
        <v>3.76</v>
      </c>
      <c r="H30" s="15">
        <v>72</v>
      </c>
      <c r="I30" s="15">
        <v>0</v>
      </c>
      <c r="J30" s="15">
        <v>25</v>
      </c>
      <c r="K30" s="15">
        <v>5</v>
      </c>
      <c r="L30" s="15">
        <v>72</v>
      </c>
      <c r="M30" s="15">
        <v>305</v>
      </c>
      <c r="N30" s="15">
        <v>66</v>
      </c>
      <c r="O30" s="15">
        <v>33</v>
      </c>
      <c r="P30" s="15">
        <v>30</v>
      </c>
      <c r="Q30" s="15">
        <v>8</v>
      </c>
      <c r="R30" s="15">
        <v>26</v>
      </c>
      <c r="S30" s="15"/>
      <c r="T30" s="15">
        <v>3</v>
      </c>
      <c r="U30" s="15">
        <v>74</v>
      </c>
      <c r="V30">
        <f t="shared" si="0"/>
        <v>269</v>
      </c>
      <c r="W30">
        <f t="shared" si="1"/>
        <v>17.933333333333334</v>
      </c>
      <c r="X30">
        <f t="shared" si="2"/>
        <v>16.14</v>
      </c>
      <c r="Y30">
        <f t="shared" si="3"/>
        <v>16.14</v>
      </c>
    </row>
    <row r="31" spans="1:25" ht="15" thickBot="1" x14ac:dyDescent="0.4">
      <c r="A31" t="s">
        <v>79</v>
      </c>
      <c r="B31" t="s">
        <v>78</v>
      </c>
      <c r="C31" t="s">
        <v>520</v>
      </c>
      <c r="D31" t="s">
        <v>365</v>
      </c>
      <c r="E31" s="15">
        <v>12</v>
      </c>
      <c r="F31" s="15">
        <v>10</v>
      </c>
      <c r="G31" s="15">
        <v>3.33</v>
      </c>
      <c r="H31" s="15">
        <v>32</v>
      </c>
      <c r="I31" s="15">
        <v>32</v>
      </c>
      <c r="J31" s="15">
        <v>0</v>
      </c>
      <c r="K31" s="15">
        <v>0</v>
      </c>
      <c r="L31" s="15">
        <v>195</v>
      </c>
      <c r="M31" s="15">
        <v>807</v>
      </c>
      <c r="N31" s="15">
        <v>170</v>
      </c>
      <c r="O31" s="15">
        <v>79</v>
      </c>
      <c r="P31" s="15">
        <v>72</v>
      </c>
      <c r="Q31" s="15">
        <v>19</v>
      </c>
      <c r="R31" s="15">
        <v>63</v>
      </c>
      <c r="S31" s="15"/>
      <c r="T31" s="15">
        <v>8</v>
      </c>
      <c r="U31" s="15">
        <v>206</v>
      </c>
      <c r="V31">
        <f t="shared" si="0"/>
        <v>267</v>
      </c>
      <c r="W31">
        <f t="shared" si="1"/>
        <v>17.8</v>
      </c>
      <c r="X31">
        <f t="shared" si="2"/>
        <v>16.02</v>
      </c>
      <c r="Y31">
        <f t="shared" si="3"/>
        <v>16.02</v>
      </c>
    </row>
    <row r="32" spans="1:25" ht="15" thickBot="1" x14ac:dyDescent="0.4">
      <c r="A32" t="s">
        <v>490</v>
      </c>
      <c r="B32" t="s">
        <v>1140</v>
      </c>
      <c r="C32" t="s">
        <v>520</v>
      </c>
      <c r="D32" t="s">
        <v>394</v>
      </c>
      <c r="E32" s="15">
        <v>12</v>
      </c>
      <c r="F32" s="15">
        <v>11</v>
      </c>
      <c r="G32" s="15">
        <v>3.74</v>
      </c>
      <c r="H32" s="15">
        <v>32</v>
      </c>
      <c r="I32" s="15">
        <v>32</v>
      </c>
      <c r="J32" s="15">
        <v>0</v>
      </c>
      <c r="K32" s="15">
        <v>0</v>
      </c>
      <c r="L32" s="15">
        <v>188</v>
      </c>
      <c r="M32" s="15">
        <v>790</v>
      </c>
      <c r="N32" s="15">
        <v>156</v>
      </c>
      <c r="O32" s="15">
        <v>84</v>
      </c>
      <c r="P32" s="15">
        <v>78</v>
      </c>
      <c r="Q32" s="15">
        <v>25</v>
      </c>
      <c r="R32" s="15">
        <v>74</v>
      </c>
      <c r="S32" s="15"/>
      <c r="T32" s="15">
        <v>7</v>
      </c>
      <c r="U32" s="15">
        <v>227</v>
      </c>
      <c r="V32">
        <f t="shared" si="0"/>
        <v>267</v>
      </c>
      <c r="W32">
        <f t="shared" si="1"/>
        <v>17.8</v>
      </c>
      <c r="X32">
        <f t="shared" si="2"/>
        <v>16.02</v>
      </c>
      <c r="Y32">
        <f t="shared" si="3"/>
        <v>16.02</v>
      </c>
    </row>
    <row r="33" spans="1:25" ht="15" thickBot="1" x14ac:dyDescent="0.4">
      <c r="A33" t="s">
        <v>1798</v>
      </c>
      <c r="B33" t="s">
        <v>101</v>
      </c>
      <c r="C33" t="s">
        <v>520</v>
      </c>
      <c r="D33" t="s">
        <v>368</v>
      </c>
      <c r="E33" s="15">
        <v>3</v>
      </c>
      <c r="F33" s="15">
        <v>4</v>
      </c>
      <c r="G33" s="15">
        <v>4.17</v>
      </c>
      <c r="H33" s="15">
        <v>68</v>
      </c>
      <c r="I33" s="15">
        <v>0</v>
      </c>
      <c r="J33" s="15">
        <v>25</v>
      </c>
      <c r="K33" s="15">
        <v>4</v>
      </c>
      <c r="L33" s="15">
        <v>68</v>
      </c>
      <c r="M33" s="15">
        <v>294</v>
      </c>
      <c r="N33" s="15">
        <v>58</v>
      </c>
      <c r="O33" s="15">
        <v>34</v>
      </c>
      <c r="P33" s="15">
        <v>32</v>
      </c>
      <c r="Q33" s="15">
        <v>9</v>
      </c>
      <c r="R33" s="15">
        <v>33</v>
      </c>
      <c r="S33" s="15"/>
      <c r="T33" s="15">
        <v>3</v>
      </c>
      <c r="U33" s="15">
        <v>83</v>
      </c>
      <c r="V33">
        <f t="shared" si="0"/>
        <v>266</v>
      </c>
      <c r="W33">
        <f t="shared" si="1"/>
        <v>17.733333333333334</v>
      </c>
      <c r="X33">
        <f t="shared" si="2"/>
        <v>15.96</v>
      </c>
      <c r="Y33">
        <f t="shared" si="3"/>
        <v>15.96</v>
      </c>
    </row>
    <row r="34" spans="1:25" ht="15" thickBot="1" x14ac:dyDescent="0.4">
      <c r="A34" t="s">
        <v>500</v>
      </c>
      <c r="B34" t="s">
        <v>466</v>
      </c>
      <c r="C34" t="s">
        <v>520</v>
      </c>
      <c r="D34" t="s">
        <v>1587</v>
      </c>
      <c r="E34" s="15">
        <v>12</v>
      </c>
      <c r="F34" s="15">
        <v>10</v>
      </c>
      <c r="G34" s="15">
        <v>3.88</v>
      </c>
      <c r="H34" s="15">
        <v>31</v>
      </c>
      <c r="I34" s="15">
        <v>31</v>
      </c>
      <c r="J34" s="15">
        <v>0</v>
      </c>
      <c r="K34" s="15">
        <v>0</v>
      </c>
      <c r="L34" s="15">
        <v>189</v>
      </c>
      <c r="M34" s="15">
        <v>781</v>
      </c>
      <c r="N34" s="15">
        <v>171</v>
      </c>
      <c r="O34" s="15">
        <v>87</v>
      </c>
      <c r="P34" s="15">
        <v>81</v>
      </c>
      <c r="Q34" s="15">
        <v>27</v>
      </c>
      <c r="R34" s="15">
        <v>46</v>
      </c>
      <c r="S34" s="15"/>
      <c r="T34" s="15">
        <v>9</v>
      </c>
      <c r="U34" s="15">
        <v>196</v>
      </c>
      <c r="V34">
        <f t="shared" si="0"/>
        <v>263</v>
      </c>
      <c r="W34">
        <f t="shared" si="1"/>
        <v>17.533333333333335</v>
      </c>
      <c r="X34">
        <f t="shared" si="2"/>
        <v>15.780000000000001</v>
      </c>
      <c r="Y34">
        <f t="shared" si="3"/>
        <v>15.780000000000001</v>
      </c>
    </row>
    <row r="35" spans="1:25" ht="15" thickBot="1" x14ac:dyDescent="0.4">
      <c r="A35" t="s">
        <v>27</v>
      </c>
      <c r="B35" t="s">
        <v>1145</v>
      </c>
      <c r="C35" t="s">
        <v>520</v>
      </c>
      <c r="D35" t="s">
        <v>385</v>
      </c>
      <c r="E35" s="15">
        <v>11</v>
      </c>
      <c r="F35" s="15">
        <v>9</v>
      </c>
      <c r="G35" s="15">
        <v>3.47</v>
      </c>
      <c r="H35" s="15">
        <v>29</v>
      </c>
      <c r="I35" s="15">
        <v>29</v>
      </c>
      <c r="J35" s="15">
        <v>0</v>
      </c>
      <c r="K35" s="15">
        <v>0</v>
      </c>
      <c r="L35" s="15">
        <v>173</v>
      </c>
      <c r="M35" s="15">
        <v>710</v>
      </c>
      <c r="N35" s="15">
        <v>148</v>
      </c>
      <c r="O35" s="15">
        <v>72</v>
      </c>
      <c r="P35" s="15">
        <v>67</v>
      </c>
      <c r="Q35" s="15">
        <v>22</v>
      </c>
      <c r="R35" s="15">
        <v>48</v>
      </c>
      <c r="S35" s="15"/>
      <c r="T35" s="15">
        <v>7</v>
      </c>
      <c r="U35" s="15">
        <v>198</v>
      </c>
      <c r="V35">
        <f t="shared" si="0"/>
        <v>262.5</v>
      </c>
      <c r="W35">
        <f t="shared" si="1"/>
        <v>17.5</v>
      </c>
      <c r="X35">
        <f t="shared" si="2"/>
        <v>15.75</v>
      </c>
      <c r="Y35">
        <f t="shared" si="3"/>
        <v>15.75</v>
      </c>
    </row>
    <row r="36" spans="1:25" ht="15" thickBot="1" x14ac:dyDescent="0.4">
      <c r="A36" t="s">
        <v>155</v>
      </c>
      <c r="B36" t="s">
        <v>1137</v>
      </c>
      <c r="C36" t="s">
        <v>520</v>
      </c>
      <c r="D36" t="s">
        <v>365</v>
      </c>
      <c r="E36" s="15">
        <v>3</v>
      </c>
      <c r="F36" s="15">
        <v>3</v>
      </c>
      <c r="G36" s="15">
        <v>3.52</v>
      </c>
      <c r="H36" s="15">
        <v>67</v>
      </c>
      <c r="I36" s="15">
        <v>0</v>
      </c>
      <c r="J36" s="15">
        <v>20</v>
      </c>
      <c r="K36" s="15">
        <v>7</v>
      </c>
      <c r="L36" s="15">
        <v>67</v>
      </c>
      <c r="M36" s="15">
        <v>277</v>
      </c>
      <c r="N36" s="15">
        <v>55</v>
      </c>
      <c r="O36" s="15">
        <v>28</v>
      </c>
      <c r="P36" s="15">
        <v>26</v>
      </c>
      <c r="Q36" s="15">
        <v>9</v>
      </c>
      <c r="R36" s="15">
        <v>22</v>
      </c>
      <c r="S36" s="15"/>
      <c r="T36" s="15">
        <v>3</v>
      </c>
      <c r="U36" s="15">
        <v>79</v>
      </c>
      <c r="V36">
        <f t="shared" si="0"/>
        <v>260.5</v>
      </c>
      <c r="W36">
        <f t="shared" si="1"/>
        <v>17.366666666666667</v>
      </c>
      <c r="X36">
        <f t="shared" si="2"/>
        <v>15.63</v>
      </c>
      <c r="Y36">
        <f t="shared" si="3"/>
        <v>15.63</v>
      </c>
    </row>
    <row r="37" spans="1:25" ht="15" thickBot="1" x14ac:dyDescent="0.4">
      <c r="A37" t="s">
        <v>506</v>
      </c>
      <c r="B37" t="s">
        <v>407</v>
      </c>
      <c r="C37" t="s">
        <v>520</v>
      </c>
      <c r="D37" t="s">
        <v>365</v>
      </c>
      <c r="E37" s="15">
        <v>11</v>
      </c>
      <c r="F37" s="15">
        <v>11</v>
      </c>
      <c r="G37" s="15">
        <v>3.77</v>
      </c>
      <c r="H37" s="15">
        <v>32</v>
      </c>
      <c r="I37" s="15">
        <v>32</v>
      </c>
      <c r="J37" s="15">
        <v>0</v>
      </c>
      <c r="K37" s="15">
        <v>0</v>
      </c>
      <c r="L37" s="15">
        <v>191</v>
      </c>
      <c r="M37" s="15">
        <v>798</v>
      </c>
      <c r="N37" s="15">
        <v>164</v>
      </c>
      <c r="O37" s="15">
        <v>86</v>
      </c>
      <c r="P37" s="15">
        <v>80</v>
      </c>
      <c r="Q37" s="15">
        <v>28</v>
      </c>
      <c r="R37" s="15">
        <v>63</v>
      </c>
      <c r="S37" s="15"/>
      <c r="T37" s="15">
        <v>6</v>
      </c>
      <c r="U37" s="15">
        <v>220</v>
      </c>
      <c r="V37">
        <f t="shared" si="0"/>
        <v>259</v>
      </c>
      <c r="W37">
        <f t="shared" si="1"/>
        <v>17.266666666666666</v>
      </c>
      <c r="X37">
        <f t="shared" si="2"/>
        <v>15.54</v>
      </c>
      <c r="Y37">
        <f t="shared" si="3"/>
        <v>15.54</v>
      </c>
    </row>
    <row r="38" spans="1:25" ht="15" thickBot="1" x14ac:dyDescent="0.4">
      <c r="A38" t="s">
        <v>410</v>
      </c>
      <c r="B38" t="s">
        <v>1264</v>
      </c>
      <c r="C38" t="s">
        <v>520</v>
      </c>
      <c r="D38" t="s">
        <v>1589</v>
      </c>
      <c r="E38" s="15">
        <v>4</v>
      </c>
      <c r="F38" s="15">
        <v>3</v>
      </c>
      <c r="G38" s="15">
        <v>2.91</v>
      </c>
      <c r="H38" s="15">
        <v>65</v>
      </c>
      <c r="I38" s="15">
        <v>0</v>
      </c>
      <c r="J38" s="15">
        <v>16</v>
      </c>
      <c r="K38" s="15">
        <v>9</v>
      </c>
      <c r="L38" s="15">
        <v>65</v>
      </c>
      <c r="M38" s="15">
        <v>264</v>
      </c>
      <c r="N38" s="15">
        <v>49</v>
      </c>
      <c r="O38" s="15">
        <v>23</v>
      </c>
      <c r="P38" s="15">
        <v>21</v>
      </c>
      <c r="Q38" s="15">
        <v>6</v>
      </c>
      <c r="R38" s="15">
        <v>23</v>
      </c>
      <c r="S38" s="15"/>
      <c r="T38" s="15">
        <v>2</v>
      </c>
      <c r="U38" s="15">
        <v>85</v>
      </c>
      <c r="V38">
        <f t="shared" si="0"/>
        <v>259</v>
      </c>
      <c r="W38">
        <f t="shared" si="1"/>
        <v>17.266666666666666</v>
      </c>
      <c r="X38">
        <f t="shared" si="2"/>
        <v>15.54</v>
      </c>
      <c r="Y38">
        <f t="shared" si="3"/>
        <v>15.54</v>
      </c>
    </row>
    <row r="39" spans="1:25" ht="15" thickBot="1" x14ac:dyDescent="0.4">
      <c r="A39" t="s">
        <v>296</v>
      </c>
      <c r="B39" t="s">
        <v>357</v>
      </c>
      <c r="C39" t="s">
        <v>520</v>
      </c>
      <c r="D39" t="s">
        <v>386</v>
      </c>
      <c r="E39" s="15">
        <v>12</v>
      </c>
      <c r="F39" s="15">
        <v>10</v>
      </c>
      <c r="G39" s="15">
        <v>3.45</v>
      </c>
      <c r="H39" s="15">
        <v>31</v>
      </c>
      <c r="I39" s="15">
        <v>31</v>
      </c>
      <c r="J39" s="15">
        <v>0</v>
      </c>
      <c r="K39" s="15">
        <v>0</v>
      </c>
      <c r="L39" s="15">
        <v>189</v>
      </c>
      <c r="M39" s="15">
        <v>780</v>
      </c>
      <c r="N39" s="15">
        <v>174</v>
      </c>
      <c r="O39" s="15">
        <v>79</v>
      </c>
      <c r="P39" s="15">
        <v>73</v>
      </c>
      <c r="Q39" s="15">
        <v>21</v>
      </c>
      <c r="R39" s="15">
        <v>46</v>
      </c>
      <c r="S39" s="15"/>
      <c r="T39" s="15">
        <v>8</v>
      </c>
      <c r="U39" s="15">
        <v>189</v>
      </c>
      <c r="V39">
        <f t="shared" si="0"/>
        <v>258.5</v>
      </c>
      <c r="W39">
        <f t="shared" si="1"/>
        <v>17.233333333333334</v>
      </c>
      <c r="X39">
        <f t="shared" si="2"/>
        <v>15.510000000000002</v>
      </c>
      <c r="Y39">
        <f t="shared" si="3"/>
        <v>15.510000000000002</v>
      </c>
    </row>
    <row r="40" spans="1:25" ht="15" thickBot="1" x14ac:dyDescent="0.4">
      <c r="A40" t="s">
        <v>438</v>
      </c>
      <c r="B40" t="s">
        <v>616</v>
      </c>
      <c r="C40" t="s">
        <v>520</v>
      </c>
      <c r="D40" t="s">
        <v>446</v>
      </c>
      <c r="E40" s="15">
        <v>12</v>
      </c>
      <c r="F40" s="15">
        <v>11</v>
      </c>
      <c r="G40" s="15">
        <v>3.57</v>
      </c>
      <c r="H40" s="15">
        <v>32</v>
      </c>
      <c r="I40" s="15">
        <v>32</v>
      </c>
      <c r="J40" s="15">
        <v>0</v>
      </c>
      <c r="K40" s="15">
        <v>0</v>
      </c>
      <c r="L40" s="15">
        <v>211</v>
      </c>
      <c r="M40" s="15">
        <v>876</v>
      </c>
      <c r="N40" s="15">
        <v>199</v>
      </c>
      <c r="O40" s="15">
        <v>92</v>
      </c>
      <c r="P40" s="15">
        <v>84</v>
      </c>
      <c r="Q40" s="15">
        <v>21</v>
      </c>
      <c r="R40" s="15">
        <v>55</v>
      </c>
      <c r="S40" s="15"/>
      <c r="T40" s="15">
        <v>9</v>
      </c>
      <c r="U40" s="15">
        <v>200</v>
      </c>
      <c r="V40">
        <f t="shared" si="0"/>
        <v>257.5</v>
      </c>
      <c r="W40">
        <f t="shared" si="1"/>
        <v>17.166666666666668</v>
      </c>
      <c r="X40">
        <f t="shared" si="2"/>
        <v>15.450000000000001</v>
      </c>
      <c r="Y40">
        <f t="shared" si="3"/>
        <v>15.450000000000001</v>
      </c>
    </row>
    <row r="41" spans="1:25" ht="15" thickBot="1" x14ac:dyDescent="0.4">
      <c r="A41" t="s">
        <v>308</v>
      </c>
      <c r="B41" t="s">
        <v>307</v>
      </c>
      <c r="C41" t="s">
        <v>520</v>
      </c>
      <c r="D41" t="s">
        <v>378</v>
      </c>
      <c r="E41" s="15">
        <v>12</v>
      </c>
      <c r="F41" s="15">
        <v>9</v>
      </c>
      <c r="G41" s="15">
        <v>3.53</v>
      </c>
      <c r="H41" s="15">
        <v>29</v>
      </c>
      <c r="I41" s="15">
        <v>29</v>
      </c>
      <c r="J41" s="15">
        <v>0</v>
      </c>
      <c r="K41" s="15">
        <v>0</v>
      </c>
      <c r="L41" s="15">
        <v>172</v>
      </c>
      <c r="M41" s="15">
        <v>713</v>
      </c>
      <c r="N41" s="15">
        <v>162</v>
      </c>
      <c r="O41" s="15">
        <v>73</v>
      </c>
      <c r="P41" s="15">
        <v>67</v>
      </c>
      <c r="Q41" s="15">
        <v>22</v>
      </c>
      <c r="R41" s="15">
        <v>38</v>
      </c>
      <c r="S41" s="15"/>
      <c r="T41" s="15">
        <v>5</v>
      </c>
      <c r="U41" s="15">
        <v>180</v>
      </c>
      <c r="V41">
        <f t="shared" si="0"/>
        <v>256.5</v>
      </c>
      <c r="W41">
        <f t="shared" si="1"/>
        <v>17.100000000000001</v>
      </c>
      <c r="X41">
        <f t="shared" si="2"/>
        <v>15.390000000000002</v>
      </c>
      <c r="Y41">
        <f t="shared" si="3"/>
        <v>15.390000000000002</v>
      </c>
    </row>
    <row r="42" spans="1:25" ht="15" thickBot="1" x14ac:dyDescent="0.4">
      <c r="A42" t="s">
        <v>75</v>
      </c>
      <c r="B42" t="s">
        <v>1854</v>
      </c>
      <c r="C42" t="s">
        <v>520</v>
      </c>
      <c r="D42" t="s">
        <v>388</v>
      </c>
      <c r="E42" s="15">
        <v>4</v>
      </c>
      <c r="F42" s="15">
        <v>3</v>
      </c>
      <c r="G42" s="15">
        <v>3.61</v>
      </c>
      <c r="H42" s="15">
        <v>70</v>
      </c>
      <c r="I42" s="15">
        <v>0</v>
      </c>
      <c r="J42" s="15">
        <v>20</v>
      </c>
      <c r="K42" s="15">
        <v>6</v>
      </c>
      <c r="L42" s="15">
        <v>70</v>
      </c>
      <c r="M42" s="15">
        <v>295</v>
      </c>
      <c r="N42" s="15">
        <v>65</v>
      </c>
      <c r="O42" s="15">
        <v>31</v>
      </c>
      <c r="P42" s="15">
        <v>28</v>
      </c>
      <c r="Q42" s="15">
        <v>7</v>
      </c>
      <c r="R42" s="15">
        <v>23</v>
      </c>
      <c r="S42" s="15"/>
      <c r="T42" s="15">
        <v>4</v>
      </c>
      <c r="U42" s="15">
        <v>72</v>
      </c>
      <c r="V42">
        <f t="shared" si="0"/>
        <v>255.5</v>
      </c>
      <c r="W42">
        <f t="shared" si="1"/>
        <v>17.033333333333335</v>
      </c>
      <c r="X42">
        <f t="shared" si="2"/>
        <v>15.330000000000002</v>
      </c>
      <c r="Y42">
        <f t="shared" si="3"/>
        <v>15.330000000000002</v>
      </c>
    </row>
    <row r="43" spans="1:25" ht="15" thickBot="1" x14ac:dyDescent="0.4">
      <c r="A43" t="s">
        <v>1110</v>
      </c>
      <c r="B43" t="s">
        <v>901</v>
      </c>
      <c r="C43" t="s">
        <v>520</v>
      </c>
      <c r="D43" t="s">
        <v>379</v>
      </c>
      <c r="E43" s="15">
        <v>13</v>
      </c>
      <c r="F43" s="15">
        <v>9</v>
      </c>
      <c r="G43" s="15">
        <v>3.25</v>
      </c>
      <c r="H43" s="15">
        <v>31</v>
      </c>
      <c r="I43" s="15">
        <v>31</v>
      </c>
      <c r="J43" s="15">
        <v>0</v>
      </c>
      <c r="K43" s="15">
        <v>0</v>
      </c>
      <c r="L43" s="15">
        <v>196</v>
      </c>
      <c r="M43" s="15">
        <v>814</v>
      </c>
      <c r="N43" s="15">
        <v>181</v>
      </c>
      <c r="O43" s="15">
        <v>79</v>
      </c>
      <c r="P43" s="15">
        <v>71</v>
      </c>
      <c r="Q43" s="15">
        <v>14</v>
      </c>
      <c r="R43" s="15">
        <v>68</v>
      </c>
      <c r="S43" s="15"/>
      <c r="T43" s="15">
        <v>10</v>
      </c>
      <c r="U43" s="15">
        <v>184</v>
      </c>
      <c r="V43">
        <f t="shared" si="0"/>
        <v>253</v>
      </c>
      <c r="W43">
        <f t="shared" si="1"/>
        <v>16.866666666666667</v>
      </c>
      <c r="X43">
        <f t="shared" si="2"/>
        <v>15.180000000000001</v>
      </c>
      <c r="Y43">
        <f t="shared" si="3"/>
        <v>15.180000000000001</v>
      </c>
    </row>
    <row r="44" spans="1:25" ht="15" thickBot="1" x14ac:dyDescent="0.4">
      <c r="A44" t="s">
        <v>50</v>
      </c>
      <c r="B44" t="s">
        <v>813</v>
      </c>
      <c r="C44" t="s">
        <v>520</v>
      </c>
      <c r="D44" t="s">
        <v>1587</v>
      </c>
      <c r="E44" s="15">
        <v>11</v>
      </c>
      <c r="F44" s="15">
        <v>8</v>
      </c>
      <c r="G44" s="15">
        <v>3.39</v>
      </c>
      <c r="H44" s="15">
        <v>29</v>
      </c>
      <c r="I44" s="15">
        <v>29</v>
      </c>
      <c r="J44" s="15">
        <v>0</v>
      </c>
      <c r="K44" s="15">
        <v>0</v>
      </c>
      <c r="L44" s="15">
        <v>160</v>
      </c>
      <c r="M44" s="15">
        <v>664</v>
      </c>
      <c r="N44" s="15">
        <v>128</v>
      </c>
      <c r="O44" s="15">
        <v>65</v>
      </c>
      <c r="P44" s="15">
        <v>60</v>
      </c>
      <c r="Q44" s="15">
        <v>19</v>
      </c>
      <c r="R44" s="15">
        <v>62</v>
      </c>
      <c r="S44" s="15"/>
      <c r="T44" s="15">
        <v>5</v>
      </c>
      <c r="U44" s="15">
        <v>195</v>
      </c>
      <c r="V44">
        <f t="shared" si="0"/>
        <v>253</v>
      </c>
      <c r="W44">
        <f t="shared" si="1"/>
        <v>16.866666666666667</v>
      </c>
      <c r="X44">
        <f t="shared" si="2"/>
        <v>15.180000000000001</v>
      </c>
      <c r="Y44">
        <f t="shared" si="3"/>
        <v>15.180000000000001</v>
      </c>
    </row>
    <row r="45" spans="1:25" ht="15" thickBot="1" x14ac:dyDescent="0.4">
      <c r="A45" t="s">
        <v>347</v>
      </c>
      <c r="B45" t="s">
        <v>1147</v>
      </c>
      <c r="C45" t="s">
        <v>520</v>
      </c>
      <c r="D45" t="s">
        <v>389</v>
      </c>
      <c r="E45" s="15">
        <v>13</v>
      </c>
      <c r="F45" s="15">
        <v>9</v>
      </c>
      <c r="G45" s="15">
        <v>3.58</v>
      </c>
      <c r="H45" s="15">
        <v>31</v>
      </c>
      <c r="I45" s="15">
        <v>31</v>
      </c>
      <c r="J45" s="15">
        <v>0</v>
      </c>
      <c r="K45" s="15">
        <v>0</v>
      </c>
      <c r="L45" s="15">
        <v>190</v>
      </c>
      <c r="M45" s="15">
        <v>793</v>
      </c>
      <c r="N45" s="15">
        <v>188</v>
      </c>
      <c r="O45" s="15">
        <v>83</v>
      </c>
      <c r="P45" s="15">
        <v>75</v>
      </c>
      <c r="Q45" s="15">
        <v>20</v>
      </c>
      <c r="R45" s="15">
        <v>46</v>
      </c>
      <c r="S45" s="15"/>
      <c r="T45" s="15">
        <v>7</v>
      </c>
      <c r="U45" s="15">
        <v>173</v>
      </c>
      <c r="V45">
        <f t="shared" si="0"/>
        <v>252.5</v>
      </c>
      <c r="W45">
        <f t="shared" si="1"/>
        <v>16.833333333333332</v>
      </c>
      <c r="X45">
        <f t="shared" si="2"/>
        <v>15.149999999999999</v>
      </c>
      <c r="Y45">
        <f t="shared" si="3"/>
        <v>15.149999999999999</v>
      </c>
    </row>
    <row r="46" spans="1:25" ht="15" thickBot="1" x14ac:dyDescent="0.4">
      <c r="A46" t="s">
        <v>41</v>
      </c>
      <c r="B46" t="s">
        <v>880</v>
      </c>
      <c r="C46" t="s">
        <v>520</v>
      </c>
      <c r="D46" t="s">
        <v>373</v>
      </c>
      <c r="E46" s="15">
        <v>3</v>
      </c>
      <c r="F46" s="15">
        <v>3</v>
      </c>
      <c r="G46" s="15">
        <v>3.92</v>
      </c>
      <c r="H46" s="15">
        <v>67</v>
      </c>
      <c r="I46" s="15">
        <v>0</v>
      </c>
      <c r="J46" s="15">
        <v>21</v>
      </c>
      <c r="K46" s="15">
        <v>6</v>
      </c>
      <c r="L46" s="15">
        <v>67</v>
      </c>
      <c r="M46" s="15">
        <v>287</v>
      </c>
      <c r="N46" s="15">
        <v>57</v>
      </c>
      <c r="O46" s="15">
        <v>31</v>
      </c>
      <c r="P46" s="15">
        <v>29</v>
      </c>
      <c r="Q46" s="15">
        <v>8</v>
      </c>
      <c r="R46" s="15">
        <v>29</v>
      </c>
      <c r="S46" s="15"/>
      <c r="T46" s="15">
        <v>3</v>
      </c>
      <c r="U46" s="15">
        <v>76</v>
      </c>
      <c r="V46">
        <f t="shared" si="0"/>
        <v>251</v>
      </c>
      <c r="W46">
        <f t="shared" si="1"/>
        <v>16.733333333333334</v>
      </c>
      <c r="X46">
        <f t="shared" si="2"/>
        <v>15.06</v>
      </c>
      <c r="Y46">
        <f t="shared" si="3"/>
        <v>15.06</v>
      </c>
    </row>
    <row r="47" spans="1:25" ht="15" thickBot="1" x14ac:dyDescent="0.4">
      <c r="A47" t="s">
        <v>34</v>
      </c>
      <c r="B47" t="s">
        <v>1605</v>
      </c>
      <c r="C47" t="s">
        <v>520</v>
      </c>
      <c r="D47" t="s">
        <v>376</v>
      </c>
      <c r="E47" s="15">
        <v>3</v>
      </c>
      <c r="F47" s="15">
        <v>3</v>
      </c>
      <c r="G47" s="15">
        <v>3.64</v>
      </c>
      <c r="H47" s="15">
        <v>65</v>
      </c>
      <c r="I47" s="15">
        <v>0</v>
      </c>
      <c r="J47" s="15">
        <v>22</v>
      </c>
      <c r="K47" s="15">
        <v>5</v>
      </c>
      <c r="L47" s="15">
        <v>65</v>
      </c>
      <c r="M47" s="15">
        <v>277</v>
      </c>
      <c r="N47" s="15">
        <v>56</v>
      </c>
      <c r="O47" s="15">
        <v>29</v>
      </c>
      <c r="P47" s="15">
        <v>26</v>
      </c>
      <c r="Q47" s="15">
        <v>6</v>
      </c>
      <c r="R47" s="15">
        <v>29</v>
      </c>
      <c r="S47" s="15"/>
      <c r="T47" s="15">
        <v>3</v>
      </c>
      <c r="U47" s="15">
        <v>71</v>
      </c>
      <c r="V47">
        <f t="shared" si="0"/>
        <v>249</v>
      </c>
      <c r="W47">
        <f t="shared" si="1"/>
        <v>16.600000000000001</v>
      </c>
      <c r="X47">
        <f t="shared" si="2"/>
        <v>13.280000000000001</v>
      </c>
      <c r="Y47">
        <f t="shared" si="3"/>
        <v>13.280000000000001</v>
      </c>
    </row>
    <row r="48" spans="1:25" ht="15" thickBot="1" x14ac:dyDescent="0.4">
      <c r="A48" t="s">
        <v>183</v>
      </c>
      <c r="B48" t="s">
        <v>807</v>
      </c>
      <c r="C48" t="s">
        <v>520</v>
      </c>
      <c r="D48" t="s">
        <v>1587</v>
      </c>
      <c r="E48" s="15">
        <v>12</v>
      </c>
      <c r="F48" s="15">
        <v>10</v>
      </c>
      <c r="G48" s="15">
        <v>3.72</v>
      </c>
      <c r="H48" s="15">
        <v>31</v>
      </c>
      <c r="I48" s="15">
        <v>31</v>
      </c>
      <c r="J48" s="15">
        <v>0</v>
      </c>
      <c r="K48" s="15">
        <v>0</v>
      </c>
      <c r="L48" s="15">
        <v>187</v>
      </c>
      <c r="M48" s="15">
        <v>779</v>
      </c>
      <c r="N48" s="15">
        <v>172</v>
      </c>
      <c r="O48" s="15">
        <v>84</v>
      </c>
      <c r="P48" s="15">
        <v>77</v>
      </c>
      <c r="Q48" s="15">
        <v>24</v>
      </c>
      <c r="R48" s="15">
        <v>50</v>
      </c>
      <c r="S48" s="15"/>
      <c r="T48" s="15">
        <v>11</v>
      </c>
      <c r="U48" s="15">
        <v>182</v>
      </c>
      <c r="V48">
        <f t="shared" si="0"/>
        <v>244.5</v>
      </c>
      <c r="W48">
        <f t="shared" si="1"/>
        <v>16.3</v>
      </c>
      <c r="X48">
        <f t="shared" si="2"/>
        <v>13.040000000000001</v>
      </c>
      <c r="Y48">
        <f t="shared" si="3"/>
        <v>13.040000000000001</v>
      </c>
    </row>
    <row r="49" spans="1:25" ht="15" thickBot="1" x14ac:dyDescent="0.4">
      <c r="A49" t="s">
        <v>1318</v>
      </c>
      <c r="B49" t="s">
        <v>311</v>
      </c>
      <c r="C49" t="s">
        <v>520</v>
      </c>
      <c r="D49" t="s">
        <v>379</v>
      </c>
      <c r="E49" s="15">
        <v>11</v>
      </c>
      <c r="F49" s="15">
        <v>9</v>
      </c>
      <c r="G49" s="15">
        <v>3.99</v>
      </c>
      <c r="H49" s="15">
        <v>29</v>
      </c>
      <c r="I49" s="15">
        <v>29</v>
      </c>
      <c r="J49" s="15">
        <v>0</v>
      </c>
      <c r="K49" s="15">
        <v>0</v>
      </c>
      <c r="L49" s="15">
        <v>168</v>
      </c>
      <c r="M49" s="15">
        <v>710</v>
      </c>
      <c r="N49" s="15">
        <v>139</v>
      </c>
      <c r="O49" s="15">
        <v>79</v>
      </c>
      <c r="P49" s="15">
        <v>75</v>
      </c>
      <c r="Q49" s="15">
        <v>25</v>
      </c>
      <c r="R49" s="15">
        <v>66</v>
      </c>
      <c r="S49" s="15"/>
      <c r="T49" s="15">
        <v>8</v>
      </c>
      <c r="U49" s="15">
        <v>202</v>
      </c>
      <c r="V49">
        <f t="shared" si="0"/>
        <v>244</v>
      </c>
      <c r="W49">
        <f t="shared" si="1"/>
        <v>16.266666666666666</v>
      </c>
      <c r="X49">
        <f t="shared" si="2"/>
        <v>13.013333333333334</v>
      </c>
      <c r="Y49">
        <f t="shared" si="3"/>
        <v>13.013333333333334</v>
      </c>
    </row>
    <row r="50" spans="1:25" ht="15" thickBot="1" x14ac:dyDescent="0.4">
      <c r="A50" t="s">
        <v>116</v>
      </c>
      <c r="B50" t="s">
        <v>1708</v>
      </c>
      <c r="C50" t="s">
        <v>520</v>
      </c>
      <c r="D50" t="s">
        <v>368</v>
      </c>
      <c r="E50" s="15">
        <v>10</v>
      </c>
      <c r="F50" s="15">
        <v>10</v>
      </c>
      <c r="G50" s="15">
        <v>3.68</v>
      </c>
      <c r="H50" s="15">
        <v>29</v>
      </c>
      <c r="I50" s="15">
        <v>29</v>
      </c>
      <c r="J50" s="15">
        <v>0</v>
      </c>
      <c r="K50" s="15">
        <v>0</v>
      </c>
      <c r="L50" s="15">
        <v>176</v>
      </c>
      <c r="M50" s="15">
        <v>734</v>
      </c>
      <c r="N50" s="15">
        <v>152</v>
      </c>
      <c r="O50" s="15">
        <v>78</v>
      </c>
      <c r="P50" s="15">
        <v>72</v>
      </c>
      <c r="Q50" s="15">
        <v>21</v>
      </c>
      <c r="R50" s="15">
        <v>60</v>
      </c>
      <c r="S50" s="15"/>
      <c r="T50" s="15">
        <v>13</v>
      </c>
      <c r="U50" s="15">
        <v>206</v>
      </c>
      <c r="V50">
        <f t="shared" si="0"/>
        <v>240</v>
      </c>
      <c r="W50">
        <f t="shared" si="1"/>
        <v>16</v>
      </c>
      <c r="X50">
        <f t="shared" si="2"/>
        <v>12.8</v>
      </c>
      <c r="Y50">
        <f t="shared" si="3"/>
        <v>12.8</v>
      </c>
    </row>
    <row r="51" spans="1:25" ht="15" thickBot="1" x14ac:dyDescent="0.4">
      <c r="A51" t="s">
        <v>1631</v>
      </c>
      <c r="B51" t="s">
        <v>1632</v>
      </c>
      <c r="C51" t="s">
        <v>520</v>
      </c>
      <c r="D51" t="s">
        <v>374</v>
      </c>
      <c r="E51" s="15">
        <v>12</v>
      </c>
      <c r="F51" s="15">
        <v>11</v>
      </c>
      <c r="G51" s="15">
        <v>4.0599999999999996</v>
      </c>
      <c r="H51" s="15">
        <v>32</v>
      </c>
      <c r="I51" s="15">
        <v>32</v>
      </c>
      <c r="J51" s="15">
        <v>0</v>
      </c>
      <c r="K51" s="15">
        <v>0</v>
      </c>
      <c r="L51" s="15">
        <v>199</v>
      </c>
      <c r="M51" s="15">
        <v>842</v>
      </c>
      <c r="N51" s="15">
        <v>184</v>
      </c>
      <c r="O51" s="15">
        <v>96</v>
      </c>
      <c r="P51" s="15">
        <v>90</v>
      </c>
      <c r="Q51" s="15">
        <v>28</v>
      </c>
      <c r="R51" s="15">
        <v>61</v>
      </c>
      <c r="S51" s="15"/>
      <c r="T51" s="15">
        <v>13</v>
      </c>
      <c r="U51" s="15">
        <v>195</v>
      </c>
      <c r="V51">
        <f t="shared" si="0"/>
        <v>239</v>
      </c>
      <c r="W51">
        <f t="shared" si="1"/>
        <v>15.933333333333334</v>
      </c>
      <c r="X51">
        <f t="shared" si="2"/>
        <v>12.746666666666668</v>
      </c>
      <c r="Y51">
        <f t="shared" si="3"/>
        <v>12.746666666666668</v>
      </c>
    </row>
    <row r="52" spans="1:25" ht="15" thickBot="1" x14ac:dyDescent="0.4">
      <c r="A52" t="s">
        <v>1242</v>
      </c>
      <c r="B52" t="s">
        <v>1049</v>
      </c>
      <c r="C52" t="s">
        <v>520</v>
      </c>
      <c r="D52" t="s">
        <v>365</v>
      </c>
      <c r="E52" s="15">
        <v>4</v>
      </c>
      <c r="F52" s="15">
        <v>3</v>
      </c>
      <c r="G52" s="15">
        <v>2.39</v>
      </c>
      <c r="H52" s="15">
        <v>65</v>
      </c>
      <c r="I52" s="15">
        <v>0</v>
      </c>
      <c r="J52" s="15">
        <v>10</v>
      </c>
      <c r="K52" s="15">
        <v>10</v>
      </c>
      <c r="L52" s="15">
        <v>65</v>
      </c>
      <c r="M52" s="15">
        <v>259</v>
      </c>
      <c r="N52" s="15">
        <v>44</v>
      </c>
      <c r="O52" s="15">
        <v>19</v>
      </c>
      <c r="P52" s="15">
        <v>17</v>
      </c>
      <c r="Q52" s="15">
        <v>5</v>
      </c>
      <c r="R52" s="15">
        <v>22</v>
      </c>
      <c r="S52" s="15"/>
      <c r="T52" s="15">
        <v>3</v>
      </c>
      <c r="U52" s="15">
        <v>96</v>
      </c>
      <c r="V52">
        <f t="shared" si="0"/>
        <v>237.5</v>
      </c>
      <c r="W52">
        <f t="shared" si="1"/>
        <v>15.833333333333334</v>
      </c>
      <c r="X52">
        <f t="shared" si="2"/>
        <v>12.666666666666668</v>
      </c>
      <c r="Y52">
        <f t="shared" si="3"/>
        <v>12.666666666666668</v>
      </c>
    </row>
    <row r="53" spans="1:25" ht="15" thickBot="1" x14ac:dyDescent="0.4">
      <c r="A53" t="s">
        <v>150</v>
      </c>
      <c r="B53" t="s">
        <v>133</v>
      </c>
      <c r="C53" t="s">
        <v>520</v>
      </c>
      <c r="D53" t="s">
        <v>368</v>
      </c>
      <c r="E53" s="15">
        <v>10</v>
      </c>
      <c r="F53" s="15">
        <v>11</v>
      </c>
      <c r="G53" s="15">
        <v>3.98</v>
      </c>
      <c r="H53" s="15">
        <v>29</v>
      </c>
      <c r="I53" s="15">
        <v>29</v>
      </c>
      <c r="J53" s="15">
        <v>0</v>
      </c>
      <c r="K53" s="15">
        <v>0</v>
      </c>
      <c r="L53" s="15">
        <v>168</v>
      </c>
      <c r="M53" s="15">
        <v>708</v>
      </c>
      <c r="N53" s="15">
        <v>142</v>
      </c>
      <c r="O53" s="15">
        <v>79</v>
      </c>
      <c r="P53" s="15">
        <v>74</v>
      </c>
      <c r="Q53" s="15">
        <v>25</v>
      </c>
      <c r="R53" s="15">
        <v>62</v>
      </c>
      <c r="S53" s="15"/>
      <c r="T53" s="15">
        <v>9</v>
      </c>
      <c r="U53" s="15">
        <v>212</v>
      </c>
      <c r="V53">
        <f t="shared" si="0"/>
        <v>233</v>
      </c>
      <c r="W53">
        <f t="shared" si="1"/>
        <v>15.533333333333333</v>
      </c>
      <c r="X53">
        <f t="shared" si="2"/>
        <v>12.426666666666668</v>
      </c>
      <c r="Y53">
        <f t="shared" si="3"/>
        <v>12.426666666666668</v>
      </c>
    </row>
    <row r="54" spans="1:25" ht="15" thickBot="1" x14ac:dyDescent="0.4">
      <c r="A54" t="s">
        <v>56</v>
      </c>
      <c r="B54" t="s">
        <v>900</v>
      </c>
      <c r="C54" t="s">
        <v>520</v>
      </c>
      <c r="D54" t="s">
        <v>378</v>
      </c>
      <c r="E54" s="15">
        <v>12</v>
      </c>
      <c r="F54" s="15">
        <v>11</v>
      </c>
      <c r="G54" s="15">
        <v>4.04</v>
      </c>
      <c r="H54" s="15">
        <v>32</v>
      </c>
      <c r="I54" s="15">
        <v>32</v>
      </c>
      <c r="J54" s="15">
        <v>0</v>
      </c>
      <c r="K54" s="15">
        <v>0</v>
      </c>
      <c r="L54" s="15">
        <v>190</v>
      </c>
      <c r="M54" s="15">
        <v>800</v>
      </c>
      <c r="N54" s="15">
        <v>184</v>
      </c>
      <c r="O54" s="15">
        <v>92</v>
      </c>
      <c r="P54" s="15">
        <v>85</v>
      </c>
      <c r="Q54" s="15">
        <v>28</v>
      </c>
      <c r="R54" s="15">
        <v>50</v>
      </c>
      <c r="S54" s="15"/>
      <c r="T54" s="15">
        <v>7</v>
      </c>
      <c r="U54" s="15">
        <v>183</v>
      </c>
      <c r="V54">
        <f t="shared" si="0"/>
        <v>231.5</v>
      </c>
      <c r="W54">
        <f t="shared" si="1"/>
        <v>15.433333333333334</v>
      </c>
      <c r="X54">
        <f t="shared" si="2"/>
        <v>12.346666666666668</v>
      </c>
      <c r="Y54">
        <f t="shared" si="3"/>
        <v>12.346666666666668</v>
      </c>
    </row>
    <row r="55" spans="1:25" ht="15" thickBot="1" x14ac:dyDescent="0.4">
      <c r="A55" t="s">
        <v>1514</v>
      </c>
      <c r="B55" t="s">
        <v>752</v>
      </c>
      <c r="C55" t="s">
        <v>520</v>
      </c>
      <c r="D55" t="s">
        <v>388</v>
      </c>
      <c r="E55" s="15">
        <v>4</v>
      </c>
      <c r="F55" s="15">
        <v>3</v>
      </c>
      <c r="G55" s="15">
        <v>2.62</v>
      </c>
      <c r="H55" s="15">
        <v>68</v>
      </c>
      <c r="I55" s="15">
        <v>0</v>
      </c>
      <c r="J55" s="15">
        <v>11</v>
      </c>
      <c r="K55" s="15">
        <v>9</v>
      </c>
      <c r="L55" s="15">
        <v>68</v>
      </c>
      <c r="M55" s="15">
        <v>276</v>
      </c>
      <c r="N55" s="15">
        <v>51</v>
      </c>
      <c r="O55" s="15">
        <v>22</v>
      </c>
      <c r="P55" s="15">
        <v>20</v>
      </c>
      <c r="Q55" s="15">
        <v>5</v>
      </c>
      <c r="R55" s="15">
        <v>24</v>
      </c>
      <c r="S55" s="15"/>
      <c r="T55" s="15">
        <v>3</v>
      </c>
      <c r="U55" s="15">
        <v>91</v>
      </c>
      <c r="V55">
        <f t="shared" si="0"/>
        <v>231.5</v>
      </c>
      <c r="W55">
        <f t="shared" si="1"/>
        <v>15.433333333333334</v>
      </c>
      <c r="X55">
        <f t="shared" si="2"/>
        <v>12.346666666666668</v>
      </c>
      <c r="Y55">
        <f t="shared" si="3"/>
        <v>12.346666666666668</v>
      </c>
    </row>
    <row r="56" spans="1:25" ht="15" thickBot="1" x14ac:dyDescent="0.4">
      <c r="A56" t="s">
        <v>617</v>
      </c>
      <c r="B56" t="s">
        <v>1192</v>
      </c>
      <c r="C56" t="s">
        <v>520</v>
      </c>
      <c r="D56" t="s">
        <v>364</v>
      </c>
      <c r="E56" s="15">
        <v>11</v>
      </c>
      <c r="F56" s="15">
        <v>11</v>
      </c>
      <c r="G56" s="15">
        <v>3.77</v>
      </c>
      <c r="H56" s="15">
        <v>31</v>
      </c>
      <c r="I56" s="15">
        <v>31</v>
      </c>
      <c r="J56" s="15">
        <v>0</v>
      </c>
      <c r="K56" s="15">
        <v>0</v>
      </c>
      <c r="L56" s="15">
        <v>182</v>
      </c>
      <c r="M56" s="15">
        <v>768</v>
      </c>
      <c r="N56" s="15">
        <v>168</v>
      </c>
      <c r="O56" s="15">
        <v>83</v>
      </c>
      <c r="P56" s="15">
        <v>76</v>
      </c>
      <c r="Q56" s="15">
        <v>21</v>
      </c>
      <c r="R56" s="15">
        <v>57</v>
      </c>
      <c r="S56" s="15"/>
      <c r="T56" s="15">
        <v>9</v>
      </c>
      <c r="U56" s="15">
        <v>195</v>
      </c>
      <c r="V56">
        <f t="shared" si="0"/>
        <v>231</v>
      </c>
      <c r="W56">
        <f t="shared" si="1"/>
        <v>15.4</v>
      </c>
      <c r="X56">
        <f t="shared" si="2"/>
        <v>12.32</v>
      </c>
      <c r="Y56">
        <f t="shared" si="3"/>
        <v>12.32</v>
      </c>
    </row>
    <row r="57" spans="1:25" ht="15" thickBot="1" x14ac:dyDescent="0.4">
      <c r="A57" t="s">
        <v>77</v>
      </c>
      <c r="B57" t="s">
        <v>344</v>
      </c>
      <c r="C57" t="s">
        <v>520</v>
      </c>
      <c r="D57" t="s">
        <v>371</v>
      </c>
      <c r="E57" s="15">
        <v>10</v>
      </c>
      <c r="F57" s="15">
        <v>8</v>
      </c>
      <c r="G57" s="15">
        <v>3.46</v>
      </c>
      <c r="H57" s="15">
        <v>26</v>
      </c>
      <c r="I57" s="15">
        <v>26</v>
      </c>
      <c r="J57" s="15">
        <v>0</v>
      </c>
      <c r="K57" s="15">
        <v>0</v>
      </c>
      <c r="L57" s="15">
        <v>147</v>
      </c>
      <c r="M57" s="15">
        <v>605</v>
      </c>
      <c r="N57" s="15">
        <v>127</v>
      </c>
      <c r="O57" s="15">
        <v>61</v>
      </c>
      <c r="P57" s="15">
        <v>56</v>
      </c>
      <c r="Q57" s="15">
        <v>16</v>
      </c>
      <c r="R57" s="15">
        <v>41</v>
      </c>
      <c r="S57" s="15"/>
      <c r="T57" s="15">
        <v>8</v>
      </c>
      <c r="U57" s="15">
        <v>172</v>
      </c>
      <c r="V57">
        <f t="shared" si="0"/>
        <v>230.5</v>
      </c>
      <c r="W57">
        <f t="shared" si="1"/>
        <v>15.366666666666667</v>
      </c>
      <c r="X57">
        <f t="shared" si="2"/>
        <v>12.293333333333335</v>
      </c>
      <c r="Y57">
        <f t="shared" si="3"/>
        <v>12.293333333333335</v>
      </c>
    </row>
    <row r="58" spans="1:25" ht="15" thickBot="1" x14ac:dyDescent="0.4">
      <c r="A58" t="s">
        <v>27</v>
      </c>
      <c r="B58" t="s">
        <v>1913</v>
      </c>
      <c r="C58" t="s">
        <v>520</v>
      </c>
      <c r="D58" t="s">
        <v>377</v>
      </c>
      <c r="E58" s="15">
        <v>3</v>
      </c>
      <c r="F58" s="15">
        <v>3</v>
      </c>
      <c r="G58" s="15">
        <v>3.87</v>
      </c>
      <c r="H58" s="15">
        <v>64</v>
      </c>
      <c r="I58" s="15">
        <v>0</v>
      </c>
      <c r="J58" s="15">
        <v>18</v>
      </c>
      <c r="K58" s="15">
        <v>7</v>
      </c>
      <c r="L58" s="15">
        <v>64</v>
      </c>
      <c r="M58" s="15">
        <v>273</v>
      </c>
      <c r="N58" s="15">
        <v>56</v>
      </c>
      <c r="O58" s="15">
        <v>30</v>
      </c>
      <c r="P58" s="15">
        <v>28</v>
      </c>
      <c r="Q58" s="15">
        <v>8</v>
      </c>
      <c r="R58" s="15">
        <v>25</v>
      </c>
      <c r="S58" s="15"/>
      <c r="T58" s="15">
        <v>3</v>
      </c>
      <c r="U58" s="15">
        <v>70</v>
      </c>
      <c r="V58">
        <f t="shared" si="0"/>
        <v>230</v>
      </c>
      <c r="W58">
        <f t="shared" si="1"/>
        <v>15.333333333333334</v>
      </c>
      <c r="X58">
        <f t="shared" si="2"/>
        <v>12.266666666666667</v>
      </c>
      <c r="Y58">
        <f t="shared" si="3"/>
        <v>12.266666666666667</v>
      </c>
    </row>
    <row r="59" spans="1:25" ht="15" thickBot="1" x14ac:dyDescent="0.4">
      <c r="A59" t="s">
        <v>325</v>
      </c>
      <c r="B59" t="s">
        <v>324</v>
      </c>
      <c r="C59" t="s">
        <v>520</v>
      </c>
      <c r="D59" t="s">
        <v>389</v>
      </c>
      <c r="E59" s="15">
        <v>11</v>
      </c>
      <c r="F59" s="15">
        <v>9</v>
      </c>
      <c r="G59" s="15">
        <v>3.8</v>
      </c>
      <c r="H59" s="15">
        <v>29</v>
      </c>
      <c r="I59" s="15">
        <v>29</v>
      </c>
      <c r="J59" s="15">
        <v>0</v>
      </c>
      <c r="K59" s="15">
        <v>0</v>
      </c>
      <c r="L59" s="15">
        <v>166</v>
      </c>
      <c r="M59" s="15">
        <v>701</v>
      </c>
      <c r="N59" s="15">
        <v>151</v>
      </c>
      <c r="O59" s="15">
        <v>76</v>
      </c>
      <c r="P59" s="15">
        <v>70</v>
      </c>
      <c r="Q59" s="15">
        <v>19</v>
      </c>
      <c r="R59" s="15">
        <v>54</v>
      </c>
      <c r="S59" s="15"/>
      <c r="T59" s="15">
        <v>11</v>
      </c>
      <c r="U59" s="15">
        <v>180</v>
      </c>
      <c r="V59">
        <f t="shared" si="0"/>
        <v>228.5</v>
      </c>
      <c r="W59">
        <f t="shared" si="1"/>
        <v>15.233333333333333</v>
      </c>
      <c r="X59">
        <f t="shared" si="2"/>
        <v>12.186666666666667</v>
      </c>
      <c r="Y59">
        <f t="shared" si="3"/>
        <v>12.186666666666667</v>
      </c>
    </row>
    <row r="60" spans="1:25" ht="15" thickBot="1" x14ac:dyDescent="0.4">
      <c r="A60" t="s">
        <v>689</v>
      </c>
      <c r="B60" t="s">
        <v>688</v>
      </c>
      <c r="C60" t="s">
        <v>520</v>
      </c>
      <c r="D60" t="s">
        <v>394</v>
      </c>
      <c r="E60" s="15">
        <v>3</v>
      </c>
      <c r="F60" s="15">
        <v>3</v>
      </c>
      <c r="G60" s="15">
        <v>3.71</v>
      </c>
      <c r="H60" s="15">
        <v>68</v>
      </c>
      <c r="I60" s="15">
        <v>0</v>
      </c>
      <c r="J60" s="15">
        <v>17</v>
      </c>
      <c r="K60" s="15">
        <v>8</v>
      </c>
      <c r="L60" s="15">
        <v>68</v>
      </c>
      <c r="M60" s="15">
        <v>292</v>
      </c>
      <c r="N60" s="15">
        <v>63</v>
      </c>
      <c r="O60" s="15">
        <v>31</v>
      </c>
      <c r="P60" s="15">
        <v>28</v>
      </c>
      <c r="Q60" s="15">
        <v>7</v>
      </c>
      <c r="R60" s="15">
        <v>26</v>
      </c>
      <c r="S60" s="15"/>
      <c r="T60" s="15">
        <v>3</v>
      </c>
      <c r="U60" s="15">
        <v>69</v>
      </c>
      <c r="V60">
        <f t="shared" si="0"/>
        <v>225.5</v>
      </c>
      <c r="W60">
        <f t="shared" si="1"/>
        <v>15.033333333333333</v>
      </c>
      <c r="X60">
        <f t="shared" si="2"/>
        <v>12.026666666666667</v>
      </c>
      <c r="Y60">
        <f t="shared" si="3"/>
        <v>12.026666666666667</v>
      </c>
    </row>
    <row r="61" spans="1:25" ht="15" thickBot="1" x14ac:dyDescent="0.4">
      <c r="A61" t="s">
        <v>1444</v>
      </c>
      <c r="B61" t="s">
        <v>1496</v>
      </c>
      <c r="C61" t="s">
        <v>520</v>
      </c>
      <c r="D61" t="s">
        <v>387</v>
      </c>
      <c r="E61" s="15">
        <v>11</v>
      </c>
      <c r="F61" s="15">
        <v>11</v>
      </c>
      <c r="G61" s="15">
        <v>4.0999999999999996</v>
      </c>
      <c r="H61" s="15">
        <v>31</v>
      </c>
      <c r="I61" s="15">
        <v>31</v>
      </c>
      <c r="J61" s="15">
        <v>0</v>
      </c>
      <c r="K61" s="15">
        <v>0</v>
      </c>
      <c r="L61" s="15">
        <v>184</v>
      </c>
      <c r="M61" s="15">
        <v>772</v>
      </c>
      <c r="N61" s="15">
        <v>166</v>
      </c>
      <c r="O61" s="15">
        <v>89</v>
      </c>
      <c r="P61" s="15">
        <v>84</v>
      </c>
      <c r="Q61" s="15">
        <v>29</v>
      </c>
      <c r="R61" s="15">
        <v>59</v>
      </c>
      <c r="S61" s="15"/>
      <c r="T61" s="15">
        <v>6</v>
      </c>
      <c r="U61" s="15">
        <v>192</v>
      </c>
      <c r="V61">
        <f t="shared" si="0"/>
        <v>225</v>
      </c>
      <c r="W61">
        <f t="shared" si="1"/>
        <v>15</v>
      </c>
      <c r="X61">
        <f t="shared" si="2"/>
        <v>12</v>
      </c>
      <c r="Y61">
        <f t="shared" si="3"/>
        <v>12</v>
      </c>
    </row>
    <row r="62" spans="1:25" ht="15" thickBot="1" x14ac:dyDescent="0.4">
      <c r="A62" t="s">
        <v>90</v>
      </c>
      <c r="B62" t="s">
        <v>499</v>
      </c>
      <c r="C62" t="s">
        <v>520</v>
      </c>
      <c r="D62" t="s">
        <v>381</v>
      </c>
      <c r="E62" s="15">
        <v>3</v>
      </c>
      <c r="F62" s="15">
        <v>3</v>
      </c>
      <c r="G62" s="15">
        <v>3.75</v>
      </c>
      <c r="H62" s="15">
        <v>62</v>
      </c>
      <c r="I62" s="15">
        <v>0</v>
      </c>
      <c r="J62" s="15">
        <v>17</v>
      </c>
      <c r="K62" s="15">
        <v>7</v>
      </c>
      <c r="L62" s="15">
        <v>62</v>
      </c>
      <c r="M62" s="15">
        <v>260</v>
      </c>
      <c r="N62" s="15">
        <v>54</v>
      </c>
      <c r="O62" s="15">
        <v>28</v>
      </c>
      <c r="P62" s="15">
        <v>26</v>
      </c>
      <c r="Q62" s="15">
        <v>8</v>
      </c>
      <c r="R62" s="15">
        <v>22</v>
      </c>
      <c r="S62" s="15"/>
      <c r="T62" s="15">
        <v>2</v>
      </c>
      <c r="U62" s="15">
        <v>67</v>
      </c>
      <c r="V62">
        <f t="shared" si="0"/>
        <v>223</v>
      </c>
      <c r="W62">
        <f t="shared" si="1"/>
        <v>14.866666666666667</v>
      </c>
      <c r="X62">
        <f t="shared" si="2"/>
        <v>11.893333333333334</v>
      </c>
      <c r="Y62">
        <f t="shared" si="3"/>
        <v>11.893333333333334</v>
      </c>
    </row>
    <row r="63" spans="1:25" ht="15" thickBot="1" x14ac:dyDescent="0.4">
      <c r="A63" t="s">
        <v>48</v>
      </c>
      <c r="B63" t="s">
        <v>472</v>
      </c>
      <c r="C63" t="s">
        <v>520</v>
      </c>
      <c r="D63" t="s">
        <v>394</v>
      </c>
      <c r="E63" s="15">
        <v>11</v>
      </c>
      <c r="F63" s="15">
        <v>11</v>
      </c>
      <c r="G63" s="15">
        <v>3.92</v>
      </c>
      <c r="H63" s="15">
        <v>31</v>
      </c>
      <c r="I63" s="15">
        <v>31</v>
      </c>
      <c r="J63" s="15">
        <v>0</v>
      </c>
      <c r="K63" s="15">
        <v>0</v>
      </c>
      <c r="L63" s="15">
        <v>183</v>
      </c>
      <c r="M63" s="15">
        <v>765</v>
      </c>
      <c r="N63" s="15">
        <v>175</v>
      </c>
      <c r="O63" s="15">
        <v>86</v>
      </c>
      <c r="P63" s="15">
        <v>80</v>
      </c>
      <c r="Q63" s="15">
        <v>26</v>
      </c>
      <c r="R63" s="15">
        <v>43</v>
      </c>
      <c r="S63" s="15"/>
      <c r="T63" s="15">
        <v>8</v>
      </c>
      <c r="U63" s="15">
        <v>177</v>
      </c>
      <c r="V63">
        <f t="shared" si="0"/>
        <v>222.5</v>
      </c>
      <c r="W63">
        <f t="shared" si="1"/>
        <v>14.833333333333334</v>
      </c>
      <c r="X63">
        <f t="shared" si="2"/>
        <v>11.866666666666667</v>
      </c>
      <c r="Y63">
        <f t="shared" si="3"/>
        <v>11.866666666666667</v>
      </c>
    </row>
    <row r="64" spans="1:25" ht="15" thickBot="1" x14ac:dyDescent="0.4">
      <c r="A64" t="s">
        <v>196</v>
      </c>
      <c r="B64" t="s">
        <v>1314</v>
      </c>
      <c r="C64" t="s">
        <v>520</v>
      </c>
      <c r="D64" t="s">
        <v>365</v>
      </c>
      <c r="E64" s="15">
        <v>11</v>
      </c>
      <c r="F64" s="15">
        <v>11</v>
      </c>
      <c r="G64" s="15">
        <v>3.83</v>
      </c>
      <c r="H64" s="15">
        <v>31</v>
      </c>
      <c r="I64" s="15">
        <v>31</v>
      </c>
      <c r="J64" s="15">
        <v>0</v>
      </c>
      <c r="K64" s="15">
        <v>0</v>
      </c>
      <c r="L64" s="15">
        <v>176</v>
      </c>
      <c r="M64" s="15">
        <v>735</v>
      </c>
      <c r="N64" s="15">
        <v>163</v>
      </c>
      <c r="O64" s="15">
        <v>81</v>
      </c>
      <c r="P64" s="15">
        <v>75</v>
      </c>
      <c r="Q64" s="15">
        <v>24</v>
      </c>
      <c r="R64" s="15">
        <v>47</v>
      </c>
      <c r="S64" s="15"/>
      <c r="T64" s="15">
        <v>7</v>
      </c>
      <c r="U64" s="15">
        <v>174</v>
      </c>
      <c r="V64">
        <f t="shared" si="0"/>
        <v>217</v>
      </c>
      <c r="W64">
        <f t="shared" si="1"/>
        <v>14.466666666666667</v>
      </c>
      <c r="X64">
        <f t="shared" si="2"/>
        <v>11.573333333333334</v>
      </c>
      <c r="Y64">
        <f t="shared" si="3"/>
        <v>11.573333333333334</v>
      </c>
    </row>
    <row r="65" spans="1:25" ht="15" thickBot="1" x14ac:dyDescent="0.4">
      <c r="A65" t="s">
        <v>79</v>
      </c>
      <c r="B65" t="s">
        <v>742</v>
      </c>
      <c r="C65" t="s">
        <v>520</v>
      </c>
      <c r="D65" t="s">
        <v>384</v>
      </c>
      <c r="E65" s="15">
        <v>10</v>
      </c>
      <c r="F65" s="15">
        <v>9</v>
      </c>
      <c r="G65" s="15">
        <v>3.6</v>
      </c>
      <c r="H65" s="15">
        <v>28</v>
      </c>
      <c r="I65" s="15">
        <v>28</v>
      </c>
      <c r="J65" s="15">
        <v>0</v>
      </c>
      <c r="K65" s="15">
        <v>0</v>
      </c>
      <c r="L65" s="15">
        <v>154</v>
      </c>
      <c r="M65" s="15">
        <v>643</v>
      </c>
      <c r="N65" s="15">
        <v>136</v>
      </c>
      <c r="O65" s="15">
        <v>67</v>
      </c>
      <c r="P65" s="15">
        <v>62</v>
      </c>
      <c r="Q65" s="15">
        <v>20</v>
      </c>
      <c r="R65" s="15">
        <v>47</v>
      </c>
      <c r="S65" s="15"/>
      <c r="T65" s="15">
        <v>6</v>
      </c>
      <c r="U65" s="15">
        <v>170</v>
      </c>
      <c r="V65">
        <f t="shared" si="0"/>
        <v>215</v>
      </c>
      <c r="W65">
        <f t="shared" si="1"/>
        <v>14.333333333333334</v>
      </c>
      <c r="X65">
        <f t="shared" si="2"/>
        <v>11.466666666666669</v>
      </c>
      <c r="Y65">
        <f t="shared" si="3"/>
        <v>11.466666666666669</v>
      </c>
    </row>
    <row r="66" spans="1:25" ht="15" thickBot="1" x14ac:dyDescent="0.4">
      <c r="A66" t="s">
        <v>46</v>
      </c>
      <c r="B66" t="s">
        <v>866</v>
      </c>
      <c r="C66" t="s">
        <v>520</v>
      </c>
      <c r="D66" t="s">
        <v>363</v>
      </c>
      <c r="E66" s="15">
        <v>3</v>
      </c>
      <c r="F66" s="15">
        <v>3</v>
      </c>
      <c r="G66" s="15">
        <v>4.1500000000000004</v>
      </c>
      <c r="H66" s="15">
        <v>63</v>
      </c>
      <c r="I66" s="15">
        <v>0</v>
      </c>
      <c r="J66" s="15">
        <v>16</v>
      </c>
      <c r="K66" s="15">
        <v>8</v>
      </c>
      <c r="L66" s="15">
        <v>63</v>
      </c>
      <c r="M66" s="15">
        <v>269</v>
      </c>
      <c r="N66" s="15">
        <v>59</v>
      </c>
      <c r="O66" s="15">
        <v>31</v>
      </c>
      <c r="P66" s="15">
        <v>29</v>
      </c>
      <c r="Q66" s="15">
        <v>9</v>
      </c>
      <c r="R66" s="15">
        <v>23</v>
      </c>
      <c r="S66" s="15"/>
      <c r="T66" s="15">
        <v>2</v>
      </c>
      <c r="U66" s="15">
        <v>66</v>
      </c>
      <c r="V66">
        <f t="shared" ref="V66:V129" si="4">(10*E66)-(7*F66)+(7*J66)+L66-(0.5*N66)-(0.5*P66)-R66+U66+(4*K66)</f>
        <v>215</v>
      </c>
      <c r="W66">
        <f t="shared" ref="W66:W129" si="5">V66/15</f>
        <v>14.333333333333334</v>
      </c>
      <c r="X66">
        <f t="shared" ref="X66:X129" si="6">IF(V66 &gt;= 550,W66*1.35,IF(V66 &gt;= 500,W66*1.3,IF(V66 &gt;= 450,W66*1.25,IF(V66 &gt;= 400,W66*1.2,IF(V66 &gt;= 350,W66*1.1,IF(V66 &gt;= 300,W66,IF(V66 &gt;= 250,W66*0.9,IF(V66 &gt;= 200,W66*0.8,IF(V66 &gt;= 150,W66*0.7,IF(V66 &gt;= 100,W66*0.6,IF(V66 &gt;= 50,W66*0.5,W66*0.4)))))))))))</f>
        <v>11.466666666666669</v>
      </c>
      <c r="Y66">
        <f t="shared" ref="Y66:Y129" si="7">IF(X66 &lt; 1.5,1,X66)</f>
        <v>11.466666666666669</v>
      </c>
    </row>
    <row r="67" spans="1:25" ht="15" thickBot="1" x14ac:dyDescent="0.4">
      <c r="A67" t="s">
        <v>52</v>
      </c>
      <c r="B67" t="s">
        <v>250</v>
      </c>
      <c r="C67" t="s">
        <v>520</v>
      </c>
      <c r="D67" t="s">
        <v>389</v>
      </c>
      <c r="E67" s="15">
        <v>12</v>
      </c>
      <c r="F67" s="15">
        <v>10</v>
      </c>
      <c r="G67" s="15">
        <v>3.94</v>
      </c>
      <c r="H67" s="15">
        <v>31</v>
      </c>
      <c r="I67" s="15">
        <v>31</v>
      </c>
      <c r="J67" s="15">
        <v>0</v>
      </c>
      <c r="K67" s="15">
        <v>0</v>
      </c>
      <c r="L67" s="15">
        <v>184</v>
      </c>
      <c r="M67" s="15">
        <v>785</v>
      </c>
      <c r="N67" s="15">
        <v>181</v>
      </c>
      <c r="O67" s="15">
        <v>88</v>
      </c>
      <c r="P67" s="15">
        <v>81</v>
      </c>
      <c r="Q67" s="15">
        <v>20</v>
      </c>
      <c r="R67" s="15">
        <v>60</v>
      </c>
      <c r="S67" s="15"/>
      <c r="T67" s="15">
        <v>9</v>
      </c>
      <c r="U67" s="15">
        <v>171</v>
      </c>
      <c r="V67">
        <f t="shared" si="4"/>
        <v>214</v>
      </c>
      <c r="W67">
        <f t="shared" si="5"/>
        <v>14.266666666666667</v>
      </c>
      <c r="X67">
        <f t="shared" si="6"/>
        <v>11.413333333333334</v>
      </c>
      <c r="Y67">
        <f t="shared" si="7"/>
        <v>11.413333333333334</v>
      </c>
    </row>
    <row r="68" spans="1:25" ht="15" thickBot="1" x14ac:dyDescent="0.4">
      <c r="A68" t="s">
        <v>1916</v>
      </c>
      <c r="B68" t="s">
        <v>1917</v>
      </c>
      <c r="C68" t="s">
        <v>520</v>
      </c>
      <c r="D68" t="s">
        <v>382</v>
      </c>
      <c r="E68" s="15">
        <v>10</v>
      </c>
      <c r="F68" s="15">
        <v>9</v>
      </c>
      <c r="G68" s="15">
        <v>3.72</v>
      </c>
      <c r="H68" s="15">
        <v>34</v>
      </c>
      <c r="I68" s="15">
        <v>26</v>
      </c>
      <c r="J68" s="15">
        <v>0</v>
      </c>
      <c r="K68" s="15">
        <v>1</v>
      </c>
      <c r="L68" s="15">
        <v>156</v>
      </c>
      <c r="M68" s="15">
        <v>659</v>
      </c>
      <c r="N68" s="15">
        <v>135</v>
      </c>
      <c r="O68" s="15">
        <v>70</v>
      </c>
      <c r="P68" s="15">
        <v>64</v>
      </c>
      <c r="Q68" s="15">
        <v>18</v>
      </c>
      <c r="R68" s="15">
        <v>61</v>
      </c>
      <c r="S68" s="15"/>
      <c r="T68" s="15">
        <v>5</v>
      </c>
      <c r="U68" s="15">
        <v>177</v>
      </c>
      <c r="V68">
        <f t="shared" si="4"/>
        <v>213.5</v>
      </c>
      <c r="W68">
        <f t="shared" si="5"/>
        <v>14.233333333333333</v>
      </c>
      <c r="X68">
        <f t="shared" si="6"/>
        <v>11.386666666666667</v>
      </c>
      <c r="Y68">
        <f t="shared" si="7"/>
        <v>11.386666666666667</v>
      </c>
    </row>
    <row r="69" spans="1:25" ht="15" thickBot="1" x14ac:dyDescent="0.4">
      <c r="A69" t="s">
        <v>936</v>
      </c>
      <c r="B69" t="s">
        <v>1175</v>
      </c>
      <c r="C69" t="s">
        <v>520</v>
      </c>
      <c r="D69" t="s">
        <v>384</v>
      </c>
      <c r="E69" s="15">
        <v>10</v>
      </c>
      <c r="F69" s="15">
        <v>10</v>
      </c>
      <c r="G69" s="15">
        <v>3.95</v>
      </c>
      <c r="H69" s="15">
        <v>29</v>
      </c>
      <c r="I69" s="15">
        <v>29</v>
      </c>
      <c r="J69" s="15">
        <v>0</v>
      </c>
      <c r="K69" s="15">
        <v>0</v>
      </c>
      <c r="L69" s="15">
        <v>167</v>
      </c>
      <c r="M69" s="15">
        <v>704</v>
      </c>
      <c r="N69" s="15">
        <v>152</v>
      </c>
      <c r="O69" s="15">
        <v>78</v>
      </c>
      <c r="P69" s="15">
        <v>73</v>
      </c>
      <c r="Q69" s="15">
        <v>26</v>
      </c>
      <c r="R69" s="15">
        <v>48</v>
      </c>
      <c r="S69" s="15"/>
      <c r="T69" s="15">
        <v>5</v>
      </c>
      <c r="U69" s="15">
        <v>176</v>
      </c>
      <c r="V69">
        <f t="shared" si="4"/>
        <v>212.5</v>
      </c>
      <c r="W69">
        <f t="shared" si="5"/>
        <v>14.166666666666666</v>
      </c>
      <c r="X69">
        <f t="shared" si="6"/>
        <v>11.333333333333334</v>
      </c>
      <c r="Y69">
        <f t="shared" si="7"/>
        <v>11.333333333333334</v>
      </c>
    </row>
    <row r="70" spans="1:25" ht="15" thickBot="1" x14ac:dyDescent="0.4">
      <c r="A70" t="s">
        <v>188</v>
      </c>
      <c r="B70" t="s">
        <v>657</v>
      </c>
      <c r="C70" t="s">
        <v>520</v>
      </c>
      <c r="D70" t="s">
        <v>373</v>
      </c>
      <c r="E70" s="15">
        <v>9</v>
      </c>
      <c r="F70" s="15">
        <v>8</v>
      </c>
      <c r="G70" s="15">
        <v>3.59</v>
      </c>
      <c r="H70" s="15">
        <v>26</v>
      </c>
      <c r="I70" s="15">
        <v>26</v>
      </c>
      <c r="J70" s="15">
        <v>0</v>
      </c>
      <c r="K70" s="15">
        <v>0</v>
      </c>
      <c r="L70" s="15">
        <v>140</v>
      </c>
      <c r="M70" s="15">
        <v>576</v>
      </c>
      <c r="N70" s="15">
        <v>120</v>
      </c>
      <c r="O70" s="15">
        <v>60</v>
      </c>
      <c r="P70" s="15">
        <v>56</v>
      </c>
      <c r="Q70" s="15">
        <v>19</v>
      </c>
      <c r="R70" s="15">
        <v>38</v>
      </c>
      <c r="S70" s="15"/>
      <c r="T70" s="15">
        <v>7</v>
      </c>
      <c r="U70" s="15">
        <v>162</v>
      </c>
      <c r="V70">
        <f t="shared" si="4"/>
        <v>210</v>
      </c>
      <c r="W70">
        <f t="shared" si="5"/>
        <v>14</v>
      </c>
      <c r="X70">
        <f t="shared" si="6"/>
        <v>11.200000000000001</v>
      </c>
      <c r="Y70">
        <f t="shared" si="7"/>
        <v>11.200000000000001</v>
      </c>
    </row>
    <row r="71" spans="1:25" ht="15" thickBot="1" x14ac:dyDescent="0.4">
      <c r="A71" t="s">
        <v>34</v>
      </c>
      <c r="B71" t="s">
        <v>464</v>
      </c>
      <c r="C71" t="s">
        <v>520</v>
      </c>
      <c r="D71" t="s">
        <v>1590</v>
      </c>
      <c r="E71" s="15">
        <v>11</v>
      </c>
      <c r="F71" s="15">
        <v>10</v>
      </c>
      <c r="G71" s="15">
        <v>3.46</v>
      </c>
      <c r="H71" s="15">
        <v>29</v>
      </c>
      <c r="I71" s="15">
        <v>29</v>
      </c>
      <c r="J71" s="15">
        <v>0</v>
      </c>
      <c r="K71" s="15">
        <v>0</v>
      </c>
      <c r="L71" s="15">
        <v>166</v>
      </c>
      <c r="M71" s="15">
        <v>695</v>
      </c>
      <c r="N71" s="15">
        <v>158</v>
      </c>
      <c r="O71" s="15">
        <v>71</v>
      </c>
      <c r="P71" s="15">
        <v>64</v>
      </c>
      <c r="Q71" s="15">
        <v>14</v>
      </c>
      <c r="R71" s="15">
        <v>49</v>
      </c>
      <c r="S71" s="15"/>
      <c r="T71" s="15">
        <v>6</v>
      </c>
      <c r="U71" s="15">
        <v>162</v>
      </c>
      <c r="V71">
        <f t="shared" si="4"/>
        <v>208</v>
      </c>
      <c r="W71">
        <f t="shared" si="5"/>
        <v>13.866666666666667</v>
      </c>
      <c r="X71">
        <f t="shared" si="6"/>
        <v>11.093333333333334</v>
      </c>
      <c r="Y71">
        <f t="shared" si="7"/>
        <v>11.093333333333334</v>
      </c>
    </row>
    <row r="72" spans="1:25" ht="15" thickBot="1" x14ac:dyDescent="0.4">
      <c r="A72" t="s">
        <v>39</v>
      </c>
      <c r="B72" t="s">
        <v>110</v>
      </c>
      <c r="C72" t="s">
        <v>520</v>
      </c>
      <c r="D72" t="s">
        <v>1589</v>
      </c>
      <c r="E72" s="15">
        <v>4</v>
      </c>
      <c r="F72" s="15">
        <v>3</v>
      </c>
      <c r="G72" s="15">
        <v>3.49</v>
      </c>
      <c r="H72" s="15">
        <v>68</v>
      </c>
      <c r="I72" s="15">
        <v>0</v>
      </c>
      <c r="J72" s="15">
        <v>9</v>
      </c>
      <c r="K72" s="15">
        <v>11</v>
      </c>
      <c r="L72" s="15">
        <v>68</v>
      </c>
      <c r="M72" s="15">
        <v>283</v>
      </c>
      <c r="N72" s="15">
        <v>55</v>
      </c>
      <c r="O72" s="15">
        <v>28</v>
      </c>
      <c r="P72" s="15">
        <v>26</v>
      </c>
      <c r="Q72" s="15">
        <v>8</v>
      </c>
      <c r="R72" s="15">
        <v>25</v>
      </c>
      <c r="S72" s="15"/>
      <c r="T72" s="15">
        <v>4</v>
      </c>
      <c r="U72" s="15">
        <v>79</v>
      </c>
      <c r="V72">
        <f t="shared" si="4"/>
        <v>207.5</v>
      </c>
      <c r="W72">
        <f t="shared" si="5"/>
        <v>13.833333333333334</v>
      </c>
      <c r="X72">
        <f t="shared" si="6"/>
        <v>11.066666666666668</v>
      </c>
      <c r="Y72">
        <f t="shared" si="7"/>
        <v>11.066666666666668</v>
      </c>
    </row>
    <row r="73" spans="1:25" ht="15" thickBot="1" x14ac:dyDescent="0.4">
      <c r="A73" t="s">
        <v>99</v>
      </c>
      <c r="B73" t="s">
        <v>149</v>
      </c>
      <c r="C73" t="s">
        <v>520</v>
      </c>
      <c r="D73" t="s">
        <v>378</v>
      </c>
      <c r="E73" s="15">
        <v>3</v>
      </c>
      <c r="F73" s="15">
        <v>3</v>
      </c>
      <c r="G73" s="15">
        <v>3.75</v>
      </c>
      <c r="H73" s="15">
        <v>62</v>
      </c>
      <c r="I73" s="15">
        <v>0</v>
      </c>
      <c r="J73" s="15">
        <v>12</v>
      </c>
      <c r="K73" s="15">
        <v>10</v>
      </c>
      <c r="L73" s="15">
        <v>62</v>
      </c>
      <c r="M73" s="15">
        <v>259</v>
      </c>
      <c r="N73" s="15">
        <v>53</v>
      </c>
      <c r="O73" s="15">
        <v>28</v>
      </c>
      <c r="P73" s="15">
        <v>26</v>
      </c>
      <c r="Q73" s="15">
        <v>8</v>
      </c>
      <c r="R73" s="15">
        <v>21</v>
      </c>
      <c r="S73" s="15"/>
      <c r="T73" s="15">
        <v>3</v>
      </c>
      <c r="U73" s="15">
        <v>73</v>
      </c>
      <c r="V73">
        <f t="shared" si="4"/>
        <v>207.5</v>
      </c>
      <c r="W73">
        <f t="shared" si="5"/>
        <v>13.833333333333334</v>
      </c>
      <c r="X73">
        <f t="shared" si="6"/>
        <v>11.066666666666668</v>
      </c>
      <c r="Y73">
        <f t="shared" si="7"/>
        <v>11.066666666666668</v>
      </c>
    </row>
    <row r="74" spans="1:25" ht="15" thickBot="1" x14ac:dyDescent="0.4">
      <c r="A74" t="s">
        <v>315</v>
      </c>
      <c r="B74" t="s">
        <v>798</v>
      </c>
      <c r="C74" t="s">
        <v>520</v>
      </c>
      <c r="D74" t="s">
        <v>370</v>
      </c>
      <c r="E74" s="15">
        <v>11</v>
      </c>
      <c r="F74" s="15">
        <v>10</v>
      </c>
      <c r="G74" s="15">
        <v>3.66</v>
      </c>
      <c r="H74" s="15">
        <v>31</v>
      </c>
      <c r="I74" s="15">
        <v>31</v>
      </c>
      <c r="J74" s="15">
        <v>0</v>
      </c>
      <c r="K74" s="15">
        <v>0</v>
      </c>
      <c r="L74" s="15">
        <v>176</v>
      </c>
      <c r="M74" s="15">
        <v>734</v>
      </c>
      <c r="N74" s="15">
        <v>168</v>
      </c>
      <c r="O74" s="15">
        <v>78</v>
      </c>
      <c r="P74" s="15">
        <v>72</v>
      </c>
      <c r="Q74" s="15">
        <v>20</v>
      </c>
      <c r="R74" s="15">
        <v>47</v>
      </c>
      <c r="S74" s="15"/>
      <c r="T74" s="15">
        <v>6</v>
      </c>
      <c r="U74" s="15">
        <v>156</v>
      </c>
      <c r="V74">
        <f t="shared" si="4"/>
        <v>205</v>
      </c>
      <c r="W74">
        <f t="shared" si="5"/>
        <v>13.666666666666666</v>
      </c>
      <c r="X74">
        <f t="shared" si="6"/>
        <v>10.933333333333334</v>
      </c>
      <c r="Y74">
        <f t="shared" si="7"/>
        <v>10.933333333333334</v>
      </c>
    </row>
    <row r="75" spans="1:25" ht="15" thickBot="1" x14ac:dyDescent="0.4">
      <c r="A75" t="s">
        <v>546</v>
      </c>
      <c r="B75" t="s">
        <v>228</v>
      </c>
      <c r="C75" t="s">
        <v>520</v>
      </c>
      <c r="D75" t="s">
        <v>363</v>
      </c>
      <c r="E75" s="15">
        <v>11</v>
      </c>
      <c r="F75" s="15">
        <v>9</v>
      </c>
      <c r="G75" s="15">
        <v>3.77</v>
      </c>
      <c r="H75" s="15">
        <v>29</v>
      </c>
      <c r="I75" s="15">
        <v>29</v>
      </c>
      <c r="J75" s="15">
        <v>0</v>
      </c>
      <c r="K75" s="15">
        <v>0</v>
      </c>
      <c r="L75" s="15">
        <v>166</v>
      </c>
      <c r="M75" s="15">
        <v>705</v>
      </c>
      <c r="N75" s="15">
        <v>154</v>
      </c>
      <c r="O75" s="15">
        <v>76</v>
      </c>
      <c r="P75" s="15">
        <v>70</v>
      </c>
      <c r="Q75" s="15">
        <v>19</v>
      </c>
      <c r="R75" s="15">
        <v>62</v>
      </c>
      <c r="S75" s="15"/>
      <c r="T75" s="15">
        <v>6</v>
      </c>
      <c r="U75" s="15">
        <v>166</v>
      </c>
      <c r="V75">
        <f t="shared" si="4"/>
        <v>205</v>
      </c>
      <c r="W75">
        <f t="shared" si="5"/>
        <v>13.666666666666666</v>
      </c>
      <c r="X75">
        <f t="shared" si="6"/>
        <v>10.933333333333334</v>
      </c>
      <c r="Y75">
        <f t="shared" si="7"/>
        <v>10.933333333333334</v>
      </c>
    </row>
    <row r="76" spans="1:25" ht="15" thickBot="1" x14ac:dyDescent="0.4">
      <c r="A76" t="s">
        <v>229</v>
      </c>
      <c r="B76" t="s">
        <v>1854</v>
      </c>
      <c r="C76" t="s">
        <v>520</v>
      </c>
      <c r="D76" t="s">
        <v>388</v>
      </c>
      <c r="E76" s="15">
        <v>10</v>
      </c>
      <c r="F76" s="15">
        <v>10</v>
      </c>
      <c r="G76" s="15">
        <v>3.81</v>
      </c>
      <c r="H76" s="15">
        <v>29</v>
      </c>
      <c r="I76" s="15">
        <v>29</v>
      </c>
      <c r="J76" s="15">
        <v>0</v>
      </c>
      <c r="K76" s="15">
        <v>0</v>
      </c>
      <c r="L76" s="15">
        <v>171</v>
      </c>
      <c r="M76" s="15">
        <v>722</v>
      </c>
      <c r="N76" s="15">
        <v>161</v>
      </c>
      <c r="O76" s="15">
        <v>79</v>
      </c>
      <c r="P76" s="15">
        <v>72</v>
      </c>
      <c r="Q76" s="15">
        <v>21</v>
      </c>
      <c r="R76" s="15">
        <v>50</v>
      </c>
      <c r="S76" s="15"/>
      <c r="T76" s="15">
        <v>8</v>
      </c>
      <c r="U76" s="15">
        <v>170</v>
      </c>
      <c r="V76">
        <f t="shared" si="4"/>
        <v>204.5</v>
      </c>
      <c r="W76">
        <f t="shared" si="5"/>
        <v>13.633333333333333</v>
      </c>
      <c r="X76">
        <f t="shared" si="6"/>
        <v>10.906666666666666</v>
      </c>
      <c r="Y76">
        <f t="shared" si="7"/>
        <v>10.906666666666666</v>
      </c>
    </row>
    <row r="77" spans="1:25" ht="15" thickBot="1" x14ac:dyDescent="0.4">
      <c r="A77" t="s">
        <v>77</v>
      </c>
      <c r="B77" t="s">
        <v>679</v>
      </c>
      <c r="C77" t="s">
        <v>520</v>
      </c>
      <c r="D77" t="s">
        <v>374</v>
      </c>
      <c r="E77" s="15">
        <v>11</v>
      </c>
      <c r="F77" s="15">
        <v>10</v>
      </c>
      <c r="G77" s="15">
        <v>4.0199999999999996</v>
      </c>
      <c r="H77" s="15">
        <v>31</v>
      </c>
      <c r="I77" s="15">
        <v>31</v>
      </c>
      <c r="J77" s="15">
        <v>0</v>
      </c>
      <c r="K77" s="15">
        <v>0</v>
      </c>
      <c r="L77" s="15">
        <v>180</v>
      </c>
      <c r="M77" s="15">
        <v>757</v>
      </c>
      <c r="N77" s="15">
        <v>174</v>
      </c>
      <c r="O77" s="15">
        <v>87</v>
      </c>
      <c r="P77" s="15">
        <v>80</v>
      </c>
      <c r="Q77" s="15">
        <v>23</v>
      </c>
      <c r="R77" s="15">
        <v>50</v>
      </c>
      <c r="S77" s="15"/>
      <c r="T77" s="15">
        <v>10</v>
      </c>
      <c r="U77" s="15">
        <v>160</v>
      </c>
      <c r="V77">
        <f t="shared" si="4"/>
        <v>203</v>
      </c>
      <c r="W77">
        <f t="shared" si="5"/>
        <v>13.533333333333333</v>
      </c>
      <c r="X77">
        <f t="shared" si="6"/>
        <v>10.826666666666668</v>
      </c>
      <c r="Y77">
        <f t="shared" si="7"/>
        <v>10.826666666666668</v>
      </c>
    </row>
    <row r="78" spans="1:25" ht="15" thickBot="1" x14ac:dyDescent="0.4">
      <c r="A78" t="s">
        <v>196</v>
      </c>
      <c r="B78" t="s">
        <v>356</v>
      </c>
      <c r="C78" t="s">
        <v>520</v>
      </c>
      <c r="D78" t="s">
        <v>1590</v>
      </c>
      <c r="E78" s="15">
        <v>11</v>
      </c>
      <c r="F78" s="15">
        <v>11</v>
      </c>
      <c r="G78" s="15">
        <v>3.75</v>
      </c>
      <c r="H78" s="15">
        <v>32</v>
      </c>
      <c r="I78" s="15">
        <v>32</v>
      </c>
      <c r="J78" s="15">
        <v>0</v>
      </c>
      <c r="K78" s="15">
        <v>0</v>
      </c>
      <c r="L78" s="15">
        <v>193</v>
      </c>
      <c r="M78" s="15">
        <v>817</v>
      </c>
      <c r="N78" s="15">
        <v>195</v>
      </c>
      <c r="O78" s="15">
        <v>89</v>
      </c>
      <c r="P78" s="15">
        <v>81</v>
      </c>
      <c r="Q78" s="15">
        <v>17</v>
      </c>
      <c r="R78" s="15">
        <v>54</v>
      </c>
      <c r="S78" s="15"/>
      <c r="T78" s="15">
        <v>9</v>
      </c>
      <c r="U78" s="15">
        <v>167</v>
      </c>
      <c r="V78">
        <f t="shared" si="4"/>
        <v>201</v>
      </c>
      <c r="W78">
        <f t="shared" si="5"/>
        <v>13.4</v>
      </c>
      <c r="X78">
        <f t="shared" si="6"/>
        <v>10.72</v>
      </c>
      <c r="Y78">
        <f t="shared" si="7"/>
        <v>10.72</v>
      </c>
    </row>
    <row r="79" spans="1:25" ht="15" thickBot="1" x14ac:dyDescent="0.4">
      <c r="A79" t="s">
        <v>41</v>
      </c>
      <c r="B79" t="s">
        <v>680</v>
      </c>
      <c r="C79" t="s">
        <v>520</v>
      </c>
      <c r="D79" t="s">
        <v>374</v>
      </c>
      <c r="E79" s="15">
        <v>11</v>
      </c>
      <c r="F79" s="15">
        <v>10</v>
      </c>
      <c r="G79" s="15">
        <v>4.16</v>
      </c>
      <c r="H79" s="15">
        <v>31</v>
      </c>
      <c r="I79" s="15">
        <v>31</v>
      </c>
      <c r="J79" s="15">
        <v>0</v>
      </c>
      <c r="K79" s="15">
        <v>0</v>
      </c>
      <c r="L79" s="15">
        <v>176</v>
      </c>
      <c r="M79" s="15">
        <v>747</v>
      </c>
      <c r="N79" s="15">
        <v>173</v>
      </c>
      <c r="O79" s="15">
        <v>88</v>
      </c>
      <c r="P79" s="15">
        <v>81</v>
      </c>
      <c r="Q79" s="15">
        <v>26</v>
      </c>
      <c r="R79" s="15">
        <v>47</v>
      </c>
      <c r="S79" s="15"/>
      <c r="T79" s="15">
        <v>9</v>
      </c>
      <c r="U79" s="15">
        <v>159</v>
      </c>
      <c r="V79">
        <f t="shared" si="4"/>
        <v>201</v>
      </c>
      <c r="W79">
        <f t="shared" si="5"/>
        <v>13.4</v>
      </c>
      <c r="X79">
        <f t="shared" si="6"/>
        <v>10.72</v>
      </c>
      <c r="Y79">
        <f t="shared" si="7"/>
        <v>10.72</v>
      </c>
    </row>
    <row r="80" spans="1:25" ht="15" thickBot="1" x14ac:dyDescent="0.4">
      <c r="A80" t="s">
        <v>105</v>
      </c>
      <c r="B80" t="s">
        <v>1518</v>
      </c>
      <c r="C80" t="s">
        <v>520</v>
      </c>
      <c r="D80" t="s">
        <v>1589</v>
      </c>
      <c r="E80" s="15">
        <v>11</v>
      </c>
      <c r="F80" s="15">
        <v>10</v>
      </c>
      <c r="G80" s="15">
        <v>3.82</v>
      </c>
      <c r="H80" s="15">
        <v>31</v>
      </c>
      <c r="I80" s="15">
        <v>31</v>
      </c>
      <c r="J80" s="15">
        <v>0</v>
      </c>
      <c r="K80" s="15">
        <v>0</v>
      </c>
      <c r="L80" s="15">
        <v>173</v>
      </c>
      <c r="M80" s="15">
        <v>727</v>
      </c>
      <c r="N80" s="15">
        <v>167</v>
      </c>
      <c r="O80" s="15">
        <v>80</v>
      </c>
      <c r="P80" s="15">
        <v>74</v>
      </c>
      <c r="Q80" s="15">
        <v>21</v>
      </c>
      <c r="R80" s="15">
        <v>49</v>
      </c>
      <c r="S80" s="15"/>
      <c r="T80" s="15">
        <v>6</v>
      </c>
      <c r="U80" s="15">
        <v>156</v>
      </c>
      <c r="V80">
        <f t="shared" si="4"/>
        <v>199.5</v>
      </c>
      <c r="W80">
        <f t="shared" si="5"/>
        <v>13.3</v>
      </c>
      <c r="X80">
        <f t="shared" si="6"/>
        <v>9.31</v>
      </c>
      <c r="Y80">
        <f t="shared" si="7"/>
        <v>9.31</v>
      </c>
    </row>
    <row r="81" spans="1:25" ht="15" thickBot="1" x14ac:dyDescent="0.4">
      <c r="A81" t="s">
        <v>108</v>
      </c>
      <c r="B81" t="s">
        <v>820</v>
      </c>
      <c r="C81" t="s">
        <v>520</v>
      </c>
      <c r="D81" t="s">
        <v>394</v>
      </c>
      <c r="E81" s="15">
        <v>10</v>
      </c>
      <c r="F81" s="15">
        <v>11</v>
      </c>
      <c r="G81" s="15">
        <v>4.1399999999999997</v>
      </c>
      <c r="H81" s="15">
        <v>31</v>
      </c>
      <c r="I81" s="15">
        <v>31</v>
      </c>
      <c r="J81" s="15">
        <v>0</v>
      </c>
      <c r="K81" s="15">
        <v>0</v>
      </c>
      <c r="L81" s="15">
        <v>176</v>
      </c>
      <c r="M81" s="15">
        <v>746</v>
      </c>
      <c r="N81" s="15">
        <v>164</v>
      </c>
      <c r="O81" s="15">
        <v>87</v>
      </c>
      <c r="P81" s="15">
        <v>81</v>
      </c>
      <c r="Q81" s="15">
        <v>27</v>
      </c>
      <c r="R81" s="15">
        <v>58</v>
      </c>
      <c r="S81" s="15"/>
      <c r="T81" s="15">
        <v>5</v>
      </c>
      <c r="U81" s="15">
        <v>180</v>
      </c>
      <c r="V81">
        <f t="shared" si="4"/>
        <v>198.5</v>
      </c>
      <c r="W81">
        <f t="shared" si="5"/>
        <v>13.233333333333333</v>
      </c>
      <c r="X81">
        <f t="shared" si="6"/>
        <v>9.2633333333333319</v>
      </c>
      <c r="Y81">
        <f t="shared" si="7"/>
        <v>9.2633333333333319</v>
      </c>
    </row>
    <row r="82" spans="1:25" ht="15" thickBot="1" x14ac:dyDescent="0.4">
      <c r="A82" t="s">
        <v>1190</v>
      </c>
      <c r="B82" t="s">
        <v>104</v>
      </c>
      <c r="C82" t="s">
        <v>520</v>
      </c>
      <c r="D82" t="s">
        <v>386</v>
      </c>
      <c r="E82" s="15">
        <v>3</v>
      </c>
      <c r="F82" s="15">
        <v>3</v>
      </c>
      <c r="G82" s="15">
        <v>3.55</v>
      </c>
      <c r="H82" s="15">
        <v>67</v>
      </c>
      <c r="I82" s="15">
        <v>0</v>
      </c>
      <c r="J82" s="15">
        <v>12</v>
      </c>
      <c r="K82" s="15">
        <v>8</v>
      </c>
      <c r="L82" s="15">
        <v>67</v>
      </c>
      <c r="M82" s="15">
        <v>283</v>
      </c>
      <c r="N82" s="15">
        <v>57</v>
      </c>
      <c r="O82" s="15">
        <v>29</v>
      </c>
      <c r="P82" s="15">
        <v>26</v>
      </c>
      <c r="Q82" s="15">
        <v>7</v>
      </c>
      <c r="R82" s="15">
        <v>29</v>
      </c>
      <c r="S82" s="15"/>
      <c r="T82" s="15">
        <v>3</v>
      </c>
      <c r="U82" s="15">
        <v>77</v>
      </c>
      <c r="V82">
        <f t="shared" si="4"/>
        <v>198.5</v>
      </c>
      <c r="W82">
        <f t="shared" si="5"/>
        <v>13.233333333333333</v>
      </c>
      <c r="X82">
        <f t="shared" si="6"/>
        <v>9.2633333333333319</v>
      </c>
      <c r="Y82">
        <f t="shared" si="7"/>
        <v>9.2633333333333319</v>
      </c>
    </row>
    <row r="83" spans="1:25" ht="15" thickBot="1" x14ac:dyDescent="0.4">
      <c r="A83" t="s">
        <v>144</v>
      </c>
      <c r="B83" t="s">
        <v>426</v>
      </c>
      <c r="C83" t="s">
        <v>520</v>
      </c>
      <c r="D83" t="s">
        <v>373</v>
      </c>
      <c r="E83" s="15">
        <v>10</v>
      </c>
      <c r="F83" s="15">
        <v>11</v>
      </c>
      <c r="G83" s="15">
        <v>3.95</v>
      </c>
      <c r="H83" s="15">
        <v>31</v>
      </c>
      <c r="I83" s="15">
        <v>31</v>
      </c>
      <c r="J83" s="15">
        <v>0</v>
      </c>
      <c r="K83" s="15">
        <v>0</v>
      </c>
      <c r="L83" s="15">
        <v>174</v>
      </c>
      <c r="M83" s="15">
        <v>737</v>
      </c>
      <c r="N83" s="15">
        <v>164</v>
      </c>
      <c r="O83" s="15">
        <v>83</v>
      </c>
      <c r="P83" s="15">
        <v>76</v>
      </c>
      <c r="Q83" s="15">
        <v>22</v>
      </c>
      <c r="R83" s="15">
        <v>56</v>
      </c>
      <c r="S83" s="15"/>
      <c r="T83" s="15">
        <v>7</v>
      </c>
      <c r="U83" s="15">
        <v>177</v>
      </c>
      <c r="V83">
        <f t="shared" si="4"/>
        <v>198</v>
      </c>
      <c r="W83">
        <f t="shared" si="5"/>
        <v>13.2</v>
      </c>
      <c r="X83">
        <f t="shared" si="6"/>
        <v>9.2399999999999984</v>
      </c>
      <c r="Y83">
        <f t="shared" si="7"/>
        <v>9.2399999999999984</v>
      </c>
    </row>
    <row r="84" spans="1:25" ht="15" thickBot="1" x14ac:dyDescent="0.4">
      <c r="A84" t="s">
        <v>183</v>
      </c>
      <c r="B84" t="s">
        <v>62</v>
      </c>
      <c r="C84" t="s">
        <v>520</v>
      </c>
      <c r="D84" t="s">
        <v>388</v>
      </c>
      <c r="E84" s="15">
        <v>10</v>
      </c>
      <c r="F84" s="15">
        <v>11</v>
      </c>
      <c r="G84" s="15">
        <v>4.1900000000000004</v>
      </c>
      <c r="H84" s="15">
        <v>29</v>
      </c>
      <c r="I84" s="15">
        <v>29</v>
      </c>
      <c r="J84" s="15">
        <v>0</v>
      </c>
      <c r="K84" s="15">
        <v>0</v>
      </c>
      <c r="L84" s="15">
        <v>166</v>
      </c>
      <c r="M84" s="15">
        <v>706</v>
      </c>
      <c r="N84" s="15">
        <v>153</v>
      </c>
      <c r="O84" s="15">
        <v>82</v>
      </c>
      <c r="P84" s="15">
        <v>77</v>
      </c>
      <c r="Q84" s="15">
        <v>26</v>
      </c>
      <c r="R84" s="15">
        <v>50</v>
      </c>
      <c r="S84" s="15"/>
      <c r="T84" s="15">
        <v>8</v>
      </c>
      <c r="U84" s="15">
        <v>172</v>
      </c>
      <c r="V84">
        <f t="shared" si="4"/>
        <v>196</v>
      </c>
      <c r="W84">
        <f t="shared" si="5"/>
        <v>13.066666666666666</v>
      </c>
      <c r="X84">
        <f t="shared" si="6"/>
        <v>9.1466666666666665</v>
      </c>
      <c r="Y84">
        <f t="shared" si="7"/>
        <v>9.1466666666666665</v>
      </c>
    </row>
    <row r="85" spans="1:25" ht="15" thickBot="1" x14ac:dyDescent="0.4">
      <c r="A85" t="s">
        <v>41</v>
      </c>
      <c r="B85" t="s">
        <v>1102</v>
      </c>
      <c r="C85" t="s">
        <v>520</v>
      </c>
      <c r="D85" t="s">
        <v>386</v>
      </c>
      <c r="E85" s="15">
        <v>4</v>
      </c>
      <c r="F85" s="15">
        <v>3</v>
      </c>
      <c r="G85" s="15">
        <v>2.85</v>
      </c>
      <c r="H85" s="15">
        <v>65</v>
      </c>
      <c r="I85" s="15">
        <v>0</v>
      </c>
      <c r="J85" s="15">
        <v>6</v>
      </c>
      <c r="K85" s="15">
        <v>12</v>
      </c>
      <c r="L85" s="15">
        <v>65</v>
      </c>
      <c r="M85" s="15">
        <v>272</v>
      </c>
      <c r="N85" s="15">
        <v>47</v>
      </c>
      <c r="O85" s="15">
        <v>23</v>
      </c>
      <c r="P85" s="15">
        <v>21</v>
      </c>
      <c r="Q85" s="15">
        <v>5</v>
      </c>
      <c r="R85" s="15">
        <v>34</v>
      </c>
      <c r="S85" s="15"/>
      <c r="T85" s="15">
        <v>3</v>
      </c>
      <c r="U85" s="15">
        <v>89</v>
      </c>
      <c r="V85">
        <f t="shared" si="4"/>
        <v>195</v>
      </c>
      <c r="W85">
        <f t="shared" si="5"/>
        <v>13</v>
      </c>
      <c r="X85">
        <f t="shared" si="6"/>
        <v>9.1</v>
      </c>
      <c r="Y85">
        <f t="shared" si="7"/>
        <v>9.1</v>
      </c>
    </row>
    <row r="86" spans="1:25" ht="15" thickBot="1" x14ac:dyDescent="0.4">
      <c r="A86" t="s">
        <v>174</v>
      </c>
      <c r="B86" t="s">
        <v>204</v>
      </c>
      <c r="C86" t="s">
        <v>520</v>
      </c>
      <c r="D86" t="s">
        <v>378</v>
      </c>
      <c r="E86" s="15">
        <v>3</v>
      </c>
      <c r="F86" s="15">
        <v>3</v>
      </c>
      <c r="G86" s="15">
        <v>3.55</v>
      </c>
      <c r="H86" s="15">
        <v>66</v>
      </c>
      <c r="I86" s="15">
        <v>0</v>
      </c>
      <c r="J86" s="15">
        <v>9</v>
      </c>
      <c r="K86" s="15">
        <v>11</v>
      </c>
      <c r="L86" s="15">
        <v>66</v>
      </c>
      <c r="M86" s="15">
        <v>278</v>
      </c>
      <c r="N86" s="15">
        <v>57</v>
      </c>
      <c r="O86" s="15">
        <v>28</v>
      </c>
      <c r="P86" s="15">
        <v>26</v>
      </c>
      <c r="Q86" s="15">
        <v>8</v>
      </c>
      <c r="R86" s="15">
        <v>24</v>
      </c>
      <c r="S86" s="15"/>
      <c r="T86" s="15">
        <v>3</v>
      </c>
      <c r="U86" s="15">
        <v>78</v>
      </c>
      <c r="V86">
        <f t="shared" si="4"/>
        <v>194.5</v>
      </c>
      <c r="W86">
        <f t="shared" si="5"/>
        <v>12.966666666666667</v>
      </c>
      <c r="X86">
        <f t="shared" si="6"/>
        <v>9.0766666666666662</v>
      </c>
      <c r="Y86">
        <f t="shared" si="7"/>
        <v>9.0766666666666662</v>
      </c>
    </row>
    <row r="87" spans="1:25" ht="15" thickBot="1" x14ac:dyDescent="0.4">
      <c r="A87" t="s">
        <v>864</v>
      </c>
      <c r="B87" t="s">
        <v>1315</v>
      </c>
      <c r="C87" t="s">
        <v>520</v>
      </c>
      <c r="D87" t="s">
        <v>1591</v>
      </c>
      <c r="E87" s="15">
        <v>10</v>
      </c>
      <c r="F87" s="15">
        <v>11</v>
      </c>
      <c r="G87" s="15">
        <v>3.84</v>
      </c>
      <c r="H87" s="15">
        <v>31</v>
      </c>
      <c r="I87" s="15">
        <v>31</v>
      </c>
      <c r="J87" s="15">
        <v>0</v>
      </c>
      <c r="K87" s="15">
        <v>0</v>
      </c>
      <c r="L87" s="15">
        <v>184</v>
      </c>
      <c r="M87" s="15">
        <v>778</v>
      </c>
      <c r="N87" s="15">
        <v>180</v>
      </c>
      <c r="O87" s="15">
        <v>85</v>
      </c>
      <c r="P87" s="15">
        <v>78</v>
      </c>
      <c r="Q87" s="15">
        <v>19</v>
      </c>
      <c r="R87" s="15">
        <v>54</v>
      </c>
      <c r="S87" s="15"/>
      <c r="T87" s="15">
        <v>10</v>
      </c>
      <c r="U87" s="15">
        <v>170</v>
      </c>
      <c r="V87">
        <f t="shared" si="4"/>
        <v>194</v>
      </c>
      <c r="W87">
        <f t="shared" si="5"/>
        <v>12.933333333333334</v>
      </c>
      <c r="X87">
        <f t="shared" si="6"/>
        <v>9.0533333333333328</v>
      </c>
      <c r="Y87">
        <f t="shared" si="7"/>
        <v>9.0533333333333328</v>
      </c>
    </row>
    <row r="88" spans="1:25" ht="15" thickBot="1" x14ac:dyDescent="0.4">
      <c r="A88" t="s">
        <v>79</v>
      </c>
      <c r="B88" t="s">
        <v>290</v>
      </c>
      <c r="C88" t="s">
        <v>520</v>
      </c>
      <c r="D88" t="s">
        <v>379</v>
      </c>
      <c r="E88" s="15">
        <v>10</v>
      </c>
      <c r="F88" s="15">
        <v>9</v>
      </c>
      <c r="G88" s="15">
        <v>4.12</v>
      </c>
      <c r="H88" s="15">
        <v>28</v>
      </c>
      <c r="I88" s="15">
        <v>28</v>
      </c>
      <c r="J88" s="15">
        <v>0</v>
      </c>
      <c r="K88" s="15">
        <v>0</v>
      </c>
      <c r="L88" s="15">
        <v>157</v>
      </c>
      <c r="M88" s="15">
        <v>663</v>
      </c>
      <c r="N88" s="15">
        <v>147</v>
      </c>
      <c r="O88" s="15">
        <v>77</v>
      </c>
      <c r="P88" s="15">
        <v>72</v>
      </c>
      <c r="Q88" s="15">
        <v>23</v>
      </c>
      <c r="R88" s="15">
        <v>50</v>
      </c>
      <c r="S88" s="15"/>
      <c r="T88" s="15">
        <v>5</v>
      </c>
      <c r="U88" s="15">
        <v>157</v>
      </c>
      <c r="V88">
        <f t="shared" si="4"/>
        <v>191.5</v>
      </c>
      <c r="W88">
        <f t="shared" si="5"/>
        <v>12.766666666666667</v>
      </c>
      <c r="X88">
        <f t="shared" si="6"/>
        <v>8.9366666666666674</v>
      </c>
      <c r="Y88">
        <f t="shared" si="7"/>
        <v>8.9366666666666674</v>
      </c>
    </row>
    <row r="89" spans="1:25" ht="15" thickBot="1" x14ac:dyDescent="0.4">
      <c r="A89" t="s">
        <v>1179</v>
      </c>
      <c r="B89" t="s">
        <v>1180</v>
      </c>
      <c r="C89" t="s">
        <v>520</v>
      </c>
      <c r="D89" t="s">
        <v>377</v>
      </c>
      <c r="E89" s="15">
        <v>3</v>
      </c>
      <c r="F89" s="15">
        <v>3</v>
      </c>
      <c r="G89" s="15">
        <v>3.61</v>
      </c>
      <c r="H89" s="15">
        <v>65</v>
      </c>
      <c r="I89" s="15">
        <v>0</v>
      </c>
      <c r="J89" s="15">
        <v>8</v>
      </c>
      <c r="K89" s="15">
        <v>12</v>
      </c>
      <c r="L89" s="15">
        <v>65</v>
      </c>
      <c r="M89" s="15">
        <v>270</v>
      </c>
      <c r="N89" s="15">
        <v>58</v>
      </c>
      <c r="O89" s="15">
        <v>28</v>
      </c>
      <c r="P89" s="15">
        <v>26</v>
      </c>
      <c r="Q89" s="15">
        <v>8</v>
      </c>
      <c r="R89" s="15">
        <v>19</v>
      </c>
      <c r="S89" s="15"/>
      <c r="T89" s="15">
        <v>3</v>
      </c>
      <c r="U89" s="15">
        <v>69</v>
      </c>
      <c r="V89">
        <f t="shared" si="4"/>
        <v>186</v>
      </c>
      <c r="W89">
        <f t="shared" si="5"/>
        <v>12.4</v>
      </c>
      <c r="X89">
        <f t="shared" si="6"/>
        <v>8.68</v>
      </c>
      <c r="Y89">
        <f t="shared" si="7"/>
        <v>8.68</v>
      </c>
    </row>
    <row r="90" spans="1:25" ht="15" thickBot="1" x14ac:dyDescent="0.4">
      <c r="A90" t="s">
        <v>1209</v>
      </c>
      <c r="B90" t="s">
        <v>159</v>
      </c>
      <c r="C90" t="s">
        <v>520</v>
      </c>
      <c r="D90" t="s">
        <v>364</v>
      </c>
      <c r="E90" s="15">
        <v>11</v>
      </c>
      <c r="F90" s="15">
        <v>12</v>
      </c>
      <c r="G90" s="15">
        <v>4.28</v>
      </c>
      <c r="H90" s="15">
        <v>32</v>
      </c>
      <c r="I90" s="15">
        <v>32</v>
      </c>
      <c r="J90" s="15">
        <v>0</v>
      </c>
      <c r="K90" s="15">
        <v>0</v>
      </c>
      <c r="L90" s="15">
        <v>197</v>
      </c>
      <c r="M90" s="15">
        <v>840</v>
      </c>
      <c r="N90" s="15">
        <v>201</v>
      </c>
      <c r="O90" s="15">
        <v>101</v>
      </c>
      <c r="P90" s="15">
        <v>94</v>
      </c>
      <c r="Q90" s="15">
        <v>26</v>
      </c>
      <c r="R90" s="15">
        <v>59</v>
      </c>
      <c r="S90" s="15"/>
      <c r="T90" s="15">
        <v>5</v>
      </c>
      <c r="U90" s="15">
        <v>169</v>
      </c>
      <c r="V90">
        <f t="shared" si="4"/>
        <v>185.5</v>
      </c>
      <c r="W90">
        <f t="shared" si="5"/>
        <v>12.366666666666667</v>
      </c>
      <c r="X90">
        <f t="shared" si="6"/>
        <v>8.6566666666666663</v>
      </c>
      <c r="Y90">
        <f t="shared" si="7"/>
        <v>8.6566666666666663</v>
      </c>
    </row>
    <row r="91" spans="1:25" ht="15" thickBot="1" x14ac:dyDescent="0.4">
      <c r="A91" t="s">
        <v>25</v>
      </c>
      <c r="B91" t="s">
        <v>499</v>
      </c>
      <c r="C91" t="s">
        <v>520</v>
      </c>
      <c r="D91" t="s">
        <v>378</v>
      </c>
      <c r="E91" s="15">
        <v>8</v>
      </c>
      <c r="F91" s="15">
        <v>7</v>
      </c>
      <c r="G91" s="15">
        <v>3.65</v>
      </c>
      <c r="H91" s="15">
        <v>33</v>
      </c>
      <c r="I91" s="15">
        <v>19</v>
      </c>
      <c r="J91" s="15">
        <v>2</v>
      </c>
      <c r="K91" s="15">
        <v>1</v>
      </c>
      <c r="L91" s="15">
        <v>121</v>
      </c>
      <c r="M91" s="15">
        <v>508</v>
      </c>
      <c r="N91" s="15">
        <v>109</v>
      </c>
      <c r="O91" s="15">
        <v>53</v>
      </c>
      <c r="P91" s="15">
        <v>49</v>
      </c>
      <c r="Q91" s="15">
        <v>14</v>
      </c>
      <c r="R91" s="15">
        <v>39</v>
      </c>
      <c r="S91" s="15"/>
      <c r="T91" s="15">
        <v>6</v>
      </c>
      <c r="U91" s="15">
        <v>133</v>
      </c>
      <c r="V91">
        <f t="shared" si="4"/>
        <v>185</v>
      </c>
      <c r="W91">
        <f t="shared" si="5"/>
        <v>12.333333333333334</v>
      </c>
      <c r="X91">
        <f t="shared" si="6"/>
        <v>8.6333333333333329</v>
      </c>
      <c r="Y91">
        <f t="shared" si="7"/>
        <v>8.6333333333333329</v>
      </c>
    </row>
    <row r="92" spans="1:25" ht="15" thickBot="1" x14ac:dyDescent="0.4">
      <c r="A92" t="s">
        <v>490</v>
      </c>
      <c r="B92" t="s">
        <v>1069</v>
      </c>
      <c r="C92" t="s">
        <v>520</v>
      </c>
      <c r="D92" t="s">
        <v>446</v>
      </c>
      <c r="E92" s="15">
        <v>3</v>
      </c>
      <c r="F92" s="15">
        <v>3</v>
      </c>
      <c r="G92" s="15">
        <v>3.97</v>
      </c>
      <c r="H92" s="15">
        <v>64</v>
      </c>
      <c r="I92" s="15">
        <v>0</v>
      </c>
      <c r="J92" s="15">
        <v>12</v>
      </c>
      <c r="K92" s="15">
        <v>10</v>
      </c>
      <c r="L92" s="15">
        <v>64</v>
      </c>
      <c r="M92" s="15">
        <v>275</v>
      </c>
      <c r="N92" s="15">
        <v>64</v>
      </c>
      <c r="O92" s="15">
        <v>31</v>
      </c>
      <c r="P92" s="15">
        <v>28</v>
      </c>
      <c r="Q92" s="15">
        <v>7</v>
      </c>
      <c r="R92" s="15">
        <v>21</v>
      </c>
      <c r="S92" s="15"/>
      <c r="T92" s="15">
        <v>2</v>
      </c>
      <c r="U92" s="15">
        <v>54</v>
      </c>
      <c r="V92">
        <f t="shared" si="4"/>
        <v>184</v>
      </c>
      <c r="W92">
        <f t="shared" si="5"/>
        <v>12.266666666666667</v>
      </c>
      <c r="X92">
        <f t="shared" si="6"/>
        <v>8.586666666666666</v>
      </c>
      <c r="Y92">
        <f t="shared" si="7"/>
        <v>8.586666666666666</v>
      </c>
    </row>
    <row r="93" spans="1:25" ht="15" thickBot="1" x14ac:dyDescent="0.4">
      <c r="A93" t="s">
        <v>958</v>
      </c>
      <c r="B93" t="s">
        <v>1135</v>
      </c>
      <c r="C93" t="s">
        <v>520</v>
      </c>
      <c r="D93" t="s">
        <v>370</v>
      </c>
      <c r="E93" s="15">
        <v>11</v>
      </c>
      <c r="F93" s="15">
        <v>11</v>
      </c>
      <c r="G93" s="15">
        <v>4.09</v>
      </c>
      <c r="H93" s="15">
        <v>31</v>
      </c>
      <c r="I93" s="15">
        <v>31</v>
      </c>
      <c r="J93" s="15">
        <v>0</v>
      </c>
      <c r="K93" s="15">
        <v>0</v>
      </c>
      <c r="L93" s="15">
        <v>191</v>
      </c>
      <c r="M93" s="15">
        <v>804</v>
      </c>
      <c r="N93" s="15">
        <v>197</v>
      </c>
      <c r="O93" s="15">
        <v>94</v>
      </c>
      <c r="P93" s="15">
        <v>87</v>
      </c>
      <c r="Q93" s="15">
        <v>25</v>
      </c>
      <c r="R93" s="15">
        <v>44</v>
      </c>
      <c r="S93" s="15"/>
      <c r="T93" s="15">
        <v>7</v>
      </c>
      <c r="U93" s="15">
        <v>143</v>
      </c>
      <c r="V93">
        <f t="shared" si="4"/>
        <v>181</v>
      </c>
      <c r="W93">
        <f t="shared" si="5"/>
        <v>12.066666666666666</v>
      </c>
      <c r="X93">
        <f t="shared" si="6"/>
        <v>8.4466666666666654</v>
      </c>
      <c r="Y93">
        <f t="shared" si="7"/>
        <v>8.4466666666666654</v>
      </c>
    </row>
    <row r="94" spans="1:25" ht="15" thickBot="1" x14ac:dyDescent="0.4">
      <c r="A94" t="s">
        <v>166</v>
      </c>
      <c r="B94" t="s">
        <v>700</v>
      </c>
      <c r="C94" t="s">
        <v>520</v>
      </c>
      <c r="D94" t="s">
        <v>365</v>
      </c>
      <c r="E94" s="15">
        <v>9</v>
      </c>
      <c r="F94" s="15">
        <v>9</v>
      </c>
      <c r="G94" s="15">
        <v>3.58</v>
      </c>
      <c r="H94" s="15">
        <v>26</v>
      </c>
      <c r="I94" s="15">
        <v>26</v>
      </c>
      <c r="J94" s="15">
        <v>0</v>
      </c>
      <c r="K94" s="15">
        <v>0</v>
      </c>
      <c r="L94" s="15">
        <v>143</v>
      </c>
      <c r="M94" s="15">
        <v>591</v>
      </c>
      <c r="N94" s="15">
        <v>133</v>
      </c>
      <c r="O94" s="15">
        <v>62</v>
      </c>
      <c r="P94" s="15">
        <v>57</v>
      </c>
      <c r="Q94" s="15">
        <v>17</v>
      </c>
      <c r="R94" s="15">
        <v>32</v>
      </c>
      <c r="S94" s="15"/>
      <c r="T94" s="15">
        <v>6</v>
      </c>
      <c r="U94" s="15">
        <v>137</v>
      </c>
      <c r="V94">
        <f t="shared" si="4"/>
        <v>180</v>
      </c>
      <c r="W94">
        <f t="shared" si="5"/>
        <v>12</v>
      </c>
      <c r="X94">
        <f t="shared" si="6"/>
        <v>8.3999999999999986</v>
      </c>
      <c r="Y94">
        <f t="shared" si="7"/>
        <v>8.3999999999999986</v>
      </c>
    </row>
    <row r="95" spans="1:25" ht="15" thickBot="1" x14ac:dyDescent="0.4">
      <c r="A95" t="s">
        <v>85</v>
      </c>
      <c r="B95" t="s">
        <v>309</v>
      </c>
      <c r="C95" t="s">
        <v>520</v>
      </c>
      <c r="D95" t="s">
        <v>386</v>
      </c>
      <c r="E95" s="15">
        <v>3</v>
      </c>
      <c r="F95" s="15">
        <v>3</v>
      </c>
      <c r="G95" s="15">
        <v>3.81</v>
      </c>
      <c r="H95" s="15">
        <v>62</v>
      </c>
      <c r="I95" s="15">
        <v>0</v>
      </c>
      <c r="J95" s="15">
        <v>9</v>
      </c>
      <c r="K95" s="15">
        <v>9</v>
      </c>
      <c r="L95" s="15">
        <v>62</v>
      </c>
      <c r="M95" s="15">
        <v>263</v>
      </c>
      <c r="N95" s="15">
        <v>51</v>
      </c>
      <c r="O95" s="15">
        <v>28</v>
      </c>
      <c r="P95" s="15">
        <v>26</v>
      </c>
      <c r="Q95" s="15">
        <v>8</v>
      </c>
      <c r="R95" s="15">
        <v>27</v>
      </c>
      <c r="S95" s="15"/>
      <c r="T95" s="15">
        <v>3</v>
      </c>
      <c r="U95" s="15">
        <v>75</v>
      </c>
      <c r="V95">
        <f t="shared" si="4"/>
        <v>179.5</v>
      </c>
      <c r="W95">
        <f t="shared" si="5"/>
        <v>11.966666666666667</v>
      </c>
      <c r="X95">
        <f t="shared" si="6"/>
        <v>8.3766666666666669</v>
      </c>
      <c r="Y95">
        <f t="shared" si="7"/>
        <v>8.3766666666666669</v>
      </c>
    </row>
    <row r="96" spans="1:25" ht="15" thickBot="1" x14ac:dyDescent="0.4">
      <c r="A96" t="s">
        <v>41</v>
      </c>
      <c r="B96" t="s">
        <v>575</v>
      </c>
      <c r="C96" t="s">
        <v>520</v>
      </c>
      <c r="D96" t="s">
        <v>382</v>
      </c>
      <c r="E96" s="15">
        <v>10</v>
      </c>
      <c r="F96" s="15">
        <v>9</v>
      </c>
      <c r="G96" s="15">
        <v>3.8</v>
      </c>
      <c r="H96" s="15">
        <v>29</v>
      </c>
      <c r="I96" s="15">
        <v>29</v>
      </c>
      <c r="J96" s="15">
        <v>0</v>
      </c>
      <c r="K96" s="15">
        <v>0</v>
      </c>
      <c r="L96" s="15">
        <v>158</v>
      </c>
      <c r="M96" s="15">
        <v>674</v>
      </c>
      <c r="N96" s="15">
        <v>153</v>
      </c>
      <c r="O96" s="15">
        <v>73</v>
      </c>
      <c r="P96" s="15">
        <v>67</v>
      </c>
      <c r="Q96" s="15">
        <v>18</v>
      </c>
      <c r="R96" s="15">
        <v>51</v>
      </c>
      <c r="S96" s="15"/>
      <c r="T96" s="15">
        <v>5</v>
      </c>
      <c r="U96" s="15">
        <v>145</v>
      </c>
      <c r="V96">
        <f t="shared" si="4"/>
        <v>179</v>
      </c>
      <c r="W96">
        <f t="shared" si="5"/>
        <v>11.933333333333334</v>
      </c>
      <c r="X96">
        <f t="shared" si="6"/>
        <v>8.3533333333333335</v>
      </c>
      <c r="Y96">
        <f t="shared" si="7"/>
        <v>8.3533333333333335</v>
      </c>
    </row>
    <row r="97" spans="1:25" ht="15" thickBot="1" x14ac:dyDescent="0.4">
      <c r="A97" t="s">
        <v>982</v>
      </c>
      <c r="B97" t="s">
        <v>1078</v>
      </c>
      <c r="C97" t="s">
        <v>520</v>
      </c>
      <c r="D97" t="s">
        <v>1589</v>
      </c>
      <c r="E97" s="15">
        <v>9</v>
      </c>
      <c r="F97" s="15">
        <v>8</v>
      </c>
      <c r="G97" s="15">
        <v>3.74</v>
      </c>
      <c r="H97" s="15">
        <v>26</v>
      </c>
      <c r="I97" s="15">
        <v>26</v>
      </c>
      <c r="J97" s="15">
        <v>0</v>
      </c>
      <c r="K97" s="15">
        <v>0</v>
      </c>
      <c r="L97" s="15">
        <v>141</v>
      </c>
      <c r="M97" s="15">
        <v>588</v>
      </c>
      <c r="N97" s="15">
        <v>128</v>
      </c>
      <c r="O97" s="15">
        <v>63</v>
      </c>
      <c r="P97" s="15">
        <v>59</v>
      </c>
      <c r="Q97" s="15">
        <v>19</v>
      </c>
      <c r="R97" s="15">
        <v>43</v>
      </c>
      <c r="S97" s="15"/>
      <c r="T97" s="15">
        <v>4</v>
      </c>
      <c r="U97" s="15">
        <v>140</v>
      </c>
      <c r="V97">
        <f t="shared" si="4"/>
        <v>178.5</v>
      </c>
      <c r="W97">
        <f t="shared" si="5"/>
        <v>11.9</v>
      </c>
      <c r="X97">
        <f t="shared" si="6"/>
        <v>8.33</v>
      </c>
      <c r="Y97">
        <f t="shared" si="7"/>
        <v>8.33</v>
      </c>
    </row>
    <row r="98" spans="1:25" ht="15" thickBot="1" x14ac:dyDescent="0.4">
      <c r="A98" t="s">
        <v>533</v>
      </c>
      <c r="B98" t="s">
        <v>1290</v>
      </c>
      <c r="C98" t="s">
        <v>520</v>
      </c>
      <c r="D98" t="s">
        <v>373</v>
      </c>
      <c r="E98" s="15">
        <v>3</v>
      </c>
      <c r="F98" s="15">
        <v>3</v>
      </c>
      <c r="G98" s="15">
        <v>3.53</v>
      </c>
      <c r="H98" s="15">
        <v>69</v>
      </c>
      <c r="I98" s="15">
        <v>0</v>
      </c>
      <c r="J98" s="15">
        <v>5</v>
      </c>
      <c r="K98" s="15">
        <v>14</v>
      </c>
      <c r="L98" s="15">
        <v>69</v>
      </c>
      <c r="M98" s="15">
        <v>290</v>
      </c>
      <c r="N98" s="15">
        <v>60</v>
      </c>
      <c r="O98" s="15">
        <v>29</v>
      </c>
      <c r="P98" s="15">
        <v>27</v>
      </c>
      <c r="Q98" s="15">
        <v>8</v>
      </c>
      <c r="R98" s="15">
        <v>24</v>
      </c>
      <c r="S98" s="15"/>
      <c r="T98" s="15">
        <v>3</v>
      </c>
      <c r="U98" s="15">
        <v>76</v>
      </c>
      <c r="V98">
        <f t="shared" si="4"/>
        <v>177.5</v>
      </c>
      <c r="W98">
        <f t="shared" si="5"/>
        <v>11.833333333333334</v>
      </c>
      <c r="X98">
        <f t="shared" si="6"/>
        <v>8.2833333333333332</v>
      </c>
      <c r="Y98">
        <f t="shared" si="7"/>
        <v>8.2833333333333332</v>
      </c>
    </row>
    <row r="99" spans="1:25" ht="15" thickBot="1" x14ac:dyDescent="0.4">
      <c r="A99" t="s">
        <v>34</v>
      </c>
      <c r="B99" t="s">
        <v>1411</v>
      </c>
      <c r="C99" t="s">
        <v>520</v>
      </c>
      <c r="D99" t="s">
        <v>378</v>
      </c>
      <c r="E99" s="15">
        <v>3</v>
      </c>
      <c r="F99" s="15">
        <v>3</v>
      </c>
      <c r="G99" s="15">
        <v>3.53</v>
      </c>
      <c r="H99" s="15">
        <v>63</v>
      </c>
      <c r="I99" s="15">
        <v>0</v>
      </c>
      <c r="J99" s="15">
        <v>5</v>
      </c>
      <c r="K99" s="15">
        <v>13</v>
      </c>
      <c r="L99" s="15">
        <v>63</v>
      </c>
      <c r="M99" s="15">
        <v>266</v>
      </c>
      <c r="N99" s="15">
        <v>49</v>
      </c>
      <c r="O99" s="15">
        <v>27</v>
      </c>
      <c r="P99" s="15">
        <v>25</v>
      </c>
      <c r="Q99" s="15">
        <v>8</v>
      </c>
      <c r="R99" s="15">
        <v>28</v>
      </c>
      <c r="S99" s="15"/>
      <c r="T99" s="15">
        <v>3</v>
      </c>
      <c r="U99" s="15">
        <v>83</v>
      </c>
      <c r="V99">
        <f t="shared" si="4"/>
        <v>177</v>
      </c>
      <c r="W99">
        <f t="shared" si="5"/>
        <v>11.8</v>
      </c>
      <c r="X99">
        <f t="shared" si="6"/>
        <v>8.26</v>
      </c>
      <c r="Y99">
        <f t="shared" si="7"/>
        <v>8.26</v>
      </c>
    </row>
    <row r="100" spans="1:25" ht="15" thickBot="1" x14ac:dyDescent="0.4">
      <c r="A100" t="s">
        <v>167</v>
      </c>
      <c r="B100" t="s">
        <v>1254</v>
      </c>
      <c r="C100" t="s">
        <v>520</v>
      </c>
      <c r="D100" t="s">
        <v>364</v>
      </c>
      <c r="E100" s="15">
        <v>3</v>
      </c>
      <c r="F100" s="15">
        <v>3</v>
      </c>
      <c r="G100" s="15">
        <v>3.86</v>
      </c>
      <c r="H100" s="15">
        <v>61</v>
      </c>
      <c r="I100" s="15">
        <v>0</v>
      </c>
      <c r="J100" s="15">
        <v>10</v>
      </c>
      <c r="K100" s="15">
        <v>9</v>
      </c>
      <c r="L100" s="15">
        <v>61</v>
      </c>
      <c r="M100" s="15">
        <v>260</v>
      </c>
      <c r="N100" s="15">
        <v>55</v>
      </c>
      <c r="O100" s="15">
        <v>28</v>
      </c>
      <c r="P100" s="15">
        <v>26</v>
      </c>
      <c r="Q100" s="15">
        <v>7</v>
      </c>
      <c r="R100" s="15">
        <v>25</v>
      </c>
      <c r="S100" s="15"/>
      <c r="T100" s="15">
        <v>2</v>
      </c>
      <c r="U100" s="15">
        <v>65</v>
      </c>
      <c r="V100">
        <f t="shared" si="4"/>
        <v>175.5</v>
      </c>
      <c r="W100">
        <f t="shared" si="5"/>
        <v>11.7</v>
      </c>
      <c r="X100">
        <f t="shared" si="6"/>
        <v>8.19</v>
      </c>
      <c r="Y100">
        <f t="shared" si="7"/>
        <v>8.19</v>
      </c>
    </row>
    <row r="101" spans="1:25" ht="15" thickBot="1" x14ac:dyDescent="0.4">
      <c r="A101" t="s">
        <v>1817</v>
      </c>
      <c r="B101" t="s">
        <v>1185</v>
      </c>
      <c r="C101" t="s">
        <v>520</v>
      </c>
      <c r="D101" t="s">
        <v>446</v>
      </c>
      <c r="E101" s="15">
        <v>9</v>
      </c>
      <c r="F101" s="15">
        <v>9</v>
      </c>
      <c r="G101" s="15">
        <v>3.86</v>
      </c>
      <c r="H101" s="15">
        <v>26</v>
      </c>
      <c r="I101" s="15">
        <v>26</v>
      </c>
      <c r="J101" s="15">
        <v>0</v>
      </c>
      <c r="K101" s="15">
        <v>0</v>
      </c>
      <c r="L101" s="15">
        <v>146</v>
      </c>
      <c r="M101" s="15">
        <v>624</v>
      </c>
      <c r="N101" s="15">
        <v>133</v>
      </c>
      <c r="O101" s="15">
        <v>68</v>
      </c>
      <c r="P101" s="15">
        <v>63</v>
      </c>
      <c r="Q101" s="15">
        <v>18</v>
      </c>
      <c r="R101" s="15">
        <v>55</v>
      </c>
      <c r="S101" s="15"/>
      <c r="T101" s="15">
        <v>6</v>
      </c>
      <c r="U101" s="15">
        <v>155</v>
      </c>
      <c r="V101">
        <f t="shared" si="4"/>
        <v>175</v>
      </c>
      <c r="W101">
        <f t="shared" si="5"/>
        <v>11.666666666666666</v>
      </c>
      <c r="X101">
        <f t="shared" si="6"/>
        <v>8.1666666666666661</v>
      </c>
      <c r="Y101">
        <f t="shared" si="7"/>
        <v>8.1666666666666661</v>
      </c>
    </row>
    <row r="102" spans="1:25" ht="15" thickBot="1" x14ac:dyDescent="0.4">
      <c r="A102" t="s">
        <v>227</v>
      </c>
      <c r="B102" t="s">
        <v>202</v>
      </c>
      <c r="C102" t="s">
        <v>520</v>
      </c>
      <c r="D102" t="s">
        <v>385</v>
      </c>
      <c r="E102" s="15">
        <v>9</v>
      </c>
      <c r="F102" s="15">
        <v>9</v>
      </c>
      <c r="G102" s="15">
        <v>3.98</v>
      </c>
      <c r="H102" s="15">
        <v>26</v>
      </c>
      <c r="I102" s="15">
        <v>26</v>
      </c>
      <c r="J102" s="15">
        <v>0</v>
      </c>
      <c r="K102" s="15">
        <v>0</v>
      </c>
      <c r="L102" s="15">
        <v>138</v>
      </c>
      <c r="M102" s="15">
        <v>582</v>
      </c>
      <c r="N102" s="15">
        <v>119</v>
      </c>
      <c r="O102" s="15">
        <v>65</v>
      </c>
      <c r="P102" s="15">
        <v>61</v>
      </c>
      <c r="Q102" s="15">
        <v>20</v>
      </c>
      <c r="R102" s="15">
        <v>52</v>
      </c>
      <c r="S102" s="15"/>
      <c r="T102" s="15">
        <v>6</v>
      </c>
      <c r="U102" s="15">
        <v>151</v>
      </c>
      <c r="V102">
        <f t="shared" si="4"/>
        <v>174</v>
      </c>
      <c r="W102">
        <f t="shared" si="5"/>
        <v>11.6</v>
      </c>
      <c r="X102">
        <f t="shared" si="6"/>
        <v>8.1199999999999992</v>
      </c>
      <c r="Y102">
        <f t="shared" si="7"/>
        <v>8.1199999999999992</v>
      </c>
    </row>
    <row r="103" spans="1:25" ht="15" thickBot="1" x14ac:dyDescent="0.4">
      <c r="A103" t="s">
        <v>1195</v>
      </c>
      <c r="B103" t="s">
        <v>602</v>
      </c>
      <c r="C103" t="s">
        <v>520</v>
      </c>
      <c r="D103" t="s">
        <v>386</v>
      </c>
      <c r="E103" s="15">
        <v>11</v>
      </c>
      <c r="F103" s="15">
        <v>10</v>
      </c>
      <c r="G103" s="15">
        <v>3.91</v>
      </c>
      <c r="H103" s="15">
        <v>31</v>
      </c>
      <c r="I103" s="15">
        <v>31</v>
      </c>
      <c r="J103" s="15">
        <v>0</v>
      </c>
      <c r="K103" s="15">
        <v>0</v>
      </c>
      <c r="L103" s="15">
        <v>174</v>
      </c>
      <c r="M103" s="15">
        <v>748</v>
      </c>
      <c r="N103" s="15">
        <v>173</v>
      </c>
      <c r="O103" s="15">
        <v>83</v>
      </c>
      <c r="P103" s="15">
        <v>76</v>
      </c>
      <c r="Q103" s="15">
        <v>19</v>
      </c>
      <c r="R103" s="15">
        <v>64</v>
      </c>
      <c r="S103" s="15"/>
      <c r="T103" s="15">
        <v>6</v>
      </c>
      <c r="U103" s="15">
        <v>148</v>
      </c>
      <c r="V103">
        <f t="shared" si="4"/>
        <v>173.5</v>
      </c>
      <c r="W103">
        <f t="shared" si="5"/>
        <v>11.566666666666666</v>
      </c>
      <c r="X103">
        <f t="shared" si="6"/>
        <v>8.0966666666666658</v>
      </c>
      <c r="Y103">
        <f t="shared" si="7"/>
        <v>8.0966666666666658</v>
      </c>
    </row>
    <row r="104" spans="1:25" ht="15" thickBot="1" x14ac:dyDescent="0.4">
      <c r="A104" t="s">
        <v>111</v>
      </c>
      <c r="B104" t="s">
        <v>1121</v>
      </c>
      <c r="C104" t="s">
        <v>520</v>
      </c>
      <c r="D104" t="s">
        <v>446</v>
      </c>
      <c r="E104" s="15">
        <v>3</v>
      </c>
      <c r="F104" s="15">
        <v>3</v>
      </c>
      <c r="G104" s="15">
        <v>3.54</v>
      </c>
      <c r="H104" s="15">
        <v>62</v>
      </c>
      <c r="I104" s="15">
        <v>0</v>
      </c>
      <c r="J104" s="15">
        <v>7</v>
      </c>
      <c r="K104" s="15">
        <v>12</v>
      </c>
      <c r="L104" s="15">
        <v>62</v>
      </c>
      <c r="M104" s="15">
        <v>261</v>
      </c>
      <c r="N104" s="15">
        <v>54</v>
      </c>
      <c r="O104" s="15">
        <v>27</v>
      </c>
      <c r="P104" s="15">
        <v>24</v>
      </c>
      <c r="Q104" s="15">
        <v>6</v>
      </c>
      <c r="R104" s="15">
        <v>23</v>
      </c>
      <c r="S104" s="15"/>
      <c r="T104" s="15">
        <v>3</v>
      </c>
      <c r="U104" s="15">
        <v>67</v>
      </c>
      <c r="V104">
        <f t="shared" si="4"/>
        <v>173</v>
      </c>
      <c r="W104">
        <f t="shared" si="5"/>
        <v>11.533333333333333</v>
      </c>
      <c r="X104">
        <f t="shared" si="6"/>
        <v>8.0733333333333324</v>
      </c>
      <c r="Y104">
        <f t="shared" si="7"/>
        <v>8.0733333333333324</v>
      </c>
    </row>
    <row r="105" spans="1:25" ht="15" thickBot="1" x14ac:dyDescent="0.4">
      <c r="A105" t="s">
        <v>87</v>
      </c>
      <c r="B105" t="s">
        <v>153</v>
      </c>
      <c r="C105" t="s">
        <v>520</v>
      </c>
      <c r="D105" t="s">
        <v>381</v>
      </c>
      <c r="E105" s="15">
        <v>3</v>
      </c>
      <c r="F105" s="15">
        <v>3</v>
      </c>
      <c r="G105" s="15">
        <v>3.77</v>
      </c>
      <c r="H105" s="15">
        <v>65</v>
      </c>
      <c r="I105" s="15">
        <v>0</v>
      </c>
      <c r="J105" s="15">
        <v>8</v>
      </c>
      <c r="K105" s="15">
        <v>10</v>
      </c>
      <c r="L105" s="15">
        <v>65</v>
      </c>
      <c r="M105" s="15">
        <v>280</v>
      </c>
      <c r="N105" s="15">
        <v>53</v>
      </c>
      <c r="O105" s="15">
        <v>29</v>
      </c>
      <c r="P105" s="15">
        <v>27</v>
      </c>
      <c r="Q105" s="15">
        <v>7</v>
      </c>
      <c r="R105" s="15">
        <v>33</v>
      </c>
      <c r="S105" s="15"/>
      <c r="T105" s="15">
        <v>3</v>
      </c>
      <c r="U105" s="15">
        <v>76</v>
      </c>
      <c r="V105">
        <f t="shared" si="4"/>
        <v>173</v>
      </c>
      <c r="W105">
        <f t="shared" si="5"/>
        <v>11.533333333333333</v>
      </c>
      <c r="X105">
        <f t="shared" si="6"/>
        <v>8.0733333333333324</v>
      </c>
      <c r="Y105">
        <f t="shared" si="7"/>
        <v>8.0733333333333324</v>
      </c>
    </row>
    <row r="106" spans="1:25" ht="15" thickBot="1" x14ac:dyDescent="0.4">
      <c r="A106" t="s">
        <v>1666</v>
      </c>
      <c r="B106" t="s">
        <v>1667</v>
      </c>
      <c r="C106" t="s">
        <v>520</v>
      </c>
      <c r="D106" t="s">
        <v>363</v>
      </c>
      <c r="E106" s="15">
        <v>9</v>
      </c>
      <c r="F106" s="15">
        <v>9</v>
      </c>
      <c r="G106" s="15">
        <v>4.22</v>
      </c>
      <c r="H106" s="15">
        <v>28</v>
      </c>
      <c r="I106" s="15">
        <v>28</v>
      </c>
      <c r="J106" s="15">
        <v>0</v>
      </c>
      <c r="K106" s="15">
        <v>0</v>
      </c>
      <c r="L106" s="15">
        <v>150</v>
      </c>
      <c r="M106" s="15">
        <v>639</v>
      </c>
      <c r="N106" s="15">
        <v>139</v>
      </c>
      <c r="O106" s="15">
        <v>75</v>
      </c>
      <c r="P106" s="15">
        <v>70</v>
      </c>
      <c r="Q106" s="15">
        <v>22</v>
      </c>
      <c r="R106" s="15">
        <v>54</v>
      </c>
      <c r="S106" s="15"/>
      <c r="T106" s="15">
        <v>7</v>
      </c>
      <c r="U106" s="15">
        <v>154</v>
      </c>
      <c r="V106">
        <f t="shared" si="4"/>
        <v>172.5</v>
      </c>
      <c r="W106">
        <f t="shared" si="5"/>
        <v>11.5</v>
      </c>
      <c r="X106">
        <f t="shared" si="6"/>
        <v>8.0499999999999989</v>
      </c>
      <c r="Y106">
        <f t="shared" si="7"/>
        <v>8.0499999999999989</v>
      </c>
    </row>
    <row r="107" spans="1:25" ht="15" thickBot="1" x14ac:dyDescent="0.4">
      <c r="A107" t="s">
        <v>34</v>
      </c>
      <c r="B107" t="s">
        <v>249</v>
      </c>
      <c r="C107" t="s">
        <v>520</v>
      </c>
      <c r="D107" t="s">
        <v>1590</v>
      </c>
      <c r="E107" s="15">
        <v>8</v>
      </c>
      <c r="F107" s="15">
        <v>7</v>
      </c>
      <c r="G107" s="15">
        <v>3.57</v>
      </c>
      <c r="H107" s="15">
        <v>50</v>
      </c>
      <c r="I107" s="15">
        <v>18</v>
      </c>
      <c r="J107" s="15">
        <v>0</v>
      </c>
      <c r="K107" s="15">
        <v>1</v>
      </c>
      <c r="L107" s="15">
        <v>128</v>
      </c>
      <c r="M107" s="15">
        <v>537</v>
      </c>
      <c r="N107" s="15">
        <v>122</v>
      </c>
      <c r="O107" s="15">
        <v>56</v>
      </c>
      <c r="P107" s="15">
        <v>51</v>
      </c>
      <c r="Q107" s="15">
        <v>14</v>
      </c>
      <c r="R107" s="15">
        <v>32</v>
      </c>
      <c r="S107" s="15"/>
      <c r="T107" s="15">
        <v>8</v>
      </c>
      <c r="U107" s="15">
        <v>128</v>
      </c>
      <c r="V107">
        <f t="shared" si="4"/>
        <v>172.5</v>
      </c>
      <c r="W107">
        <f t="shared" si="5"/>
        <v>11.5</v>
      </c>
      <c r="X107">
        <f t="shared" si="6"/>
        <v>8.0499999999999989</v>
      </c>
      <c r="Y107">
        <f t="shared" si="7"/>
        <v>8.0499999999999989</v>
      </c>
    </row>
    <row r="108" spans="1:25" ht="15" thickBot="1" x14ac:dyDescent="0.4">
      <c r="A108" t="s">
        <v>111</v>
      </c>
      <c r="B108" t="s">
        <v>1096</v>
      </c>
      <c r="C108" t="s">
        <v>520</v>
      </c>
      <c r="D108" t="s">
        <v>389</v>
      </c>
      <c r="E108" s="15">
        <v>4</v>
      </c>
      <c r="F108" s="15">
        <v>3</v>
      </c>
      <c r="G108" s="15">
        <v>3.25</v>
      </c>
      <c r="H108" s="15">
        <v>68</v>
      </c>
      <c r="I108" s="15">
        <v>0</v>
      </c>
      <c r="J108" s="15">
        <v>2</v>
      </c>
      <c r="K108" s="15">
        <v>13</v>
      </c>
      <c r="L108" s="15">
        <v>68</v>
      </c>
      <c r="M108" s="15">
        <v>282</v>
      </c>
      <c r="N108" s="15">
        <v>56</v>
      </c>
      <c r="O108" s="15">
        <v>27</v>
      </c>
      <c r="P108" s="15">
        <v>25</v>
      </c>
      <c r="Q108" s="15">
        <v>7</v>
      </c>
      <c r="R108" s="15">
        <v>23</v>
      </c>
      <c r="S108" s="15"/>
      <c r="T108" s="15">
        <v>2</v>
      </c>
      <c r="U108" s="15">
        <v>83</v>
      </c>
      <c r="V108">
        <f t="shared" si="4"/>
        <v>172.5</v>
      </c>
      <c r="W108">
        <f t="shared" si="5"/>
        <v>11.5</v>
      </c>
      <c r="X108">
        <f t="shared" si="6"/>
        <v>8.0499999999999989</v>
      </c>
      <c r="Y108">
        <f t="shared" si="7"/>
        <v>8.0499999999999989</v>
      </c>
    </row>
    <row r="109" spans="1:25" ht="15" thickBot="1" x14ac:dyDescent="0.4">
      <c r="A109" t="s">
        <v>623</v>
      </c>
      <c r="B109" t="s">
        <v>86</v>
      </c>
      <c r="C109" t="s">
        <v>520</v>
      </c>
      <c r="D109" t="s">
        <v>446</v>
      </c>
      <c r="E109" s="15">
        <v>3</v>
      </c>
      <c r="F109" s="15">
        <v>3</v>
      </c>
      <c r="G109" s="15">
        <v>3.25</v>
      </c>
      <c r="H109" s="15">
        <v>63</v>
      </c>
      <c r="I109" s="15">
        <v>0</v>
      </c>
      <c r="J109" s="15">
        <v>7</v>
      </c>
      <c r="K109" s="15">
        <v>10</v>
      </c>
      <c r="L109" s="15">
        <v>63</v>
      </c>
      <c r="M109" s="15">
        <v>268</v>
      </c>
      <c r="N109" s="15">
        <v>49</v>
      </c>
      <c r="O109" s="15">
        <v>25</v>
      </c>
      <c r="P109" s="15">
        <v>23</v>
      </c>
      <c r="Q109" s="15">
        <v>5</v>
      </c>
      <c r="R109" s="15">
        <v>33</v>
      </c>
      <c r="S109" s="15"/>
      <c r="T109" s="15">
        <v>3</v>
      </c>
      <c r="U109" s="15">
        <v>79</v>
      </c>
      <c r="V109">
        <f t="shared" si="4"/>
        <v>171</v>
      </c>
      <c r="W109">
        <f t="shared" si="5"/>
        <v>11.4</v>
      </c>
      <c r="X109">
        <f t="shared" si="6"/>
        <v>7.9799999999999995</v>
      </c>
      <c r="Y109">
        <f t="shared" si="7"/>
        <v>7.9799999999999995</v>
      </c>
    </row>
    <row r="110" spans="1:25" ht="15" thickBot="1" x14ac:dyDescent="0.4">
      <c r="A110" t="s">
        <v>815</v>
      </c>
      <c r="B110" t="s">
        <v>816</v>
      </c>
      <c r="C110" t="s">
        <v>520</v>
      </c>
      <c r="D110" t="s">
        <v>388</v>
      </c>
      <c r="E110" s="15">
        <v>9</v>
      </c>
      <c r="F110" s="15">
        <v>9</v>
      </c>
      <c r="G110" s="15">
        <v>4.13</v>
      </c>
      <c r="H110" s="15">
        <v>38</v>
      </c>
      <c r="I110" s="15">
        <v>24</v>
      </c>
      <c r="J110" s="15">
        <v>0</v>
      </c>
      <c r="K110" s="15">
        <v>1</v>
      </c>
      <c r="L110" s="15">
        <v>150</v>
      </c>
      <c r="M110" s="15">
        <v>637</v>
      </c>
      <c r="N110" s="15">
        <v>146</v>
      </c>
      <c r="O110" s="15">
        <v>74</v>
      </c>
      <c r="P110" s="15">
        <v>69</v>
      </c>
      <c r="Q110" s="15">
        <v>21</v>
      </c>
      <c r="R110" s="15">
        <v>43</v>
      </c>
      <c r="S110" s="15"/>
      <c r="T110" s="15">
        <v>6</v>
      </c>
      <c r="U110" s="15">
        <v>140</v>
      </c>
      <c r="V110">
        <f t="shared" si="4"/>
        <v>170.5</v>
      </c>
      <c r="W110">
        <f t="shared" si="5"/>
        <v>11.366666666666667</v>
      </c>
      <c r="X110">
        <f t="shared" si="6"/>
        <v>7.9566666666666661</v>
      </c>
      <c r="Y110">
        <f t="shared" si="7"/>
        <v>7.9566666666666661</v>
      </c>
    </row>
    <row r="111" spans="1:25" ht="15" thickBot="1" x14ac:dyDescent="0.4">
      <c r="A111" t="s">
        <v>757</v>
      </c>
      <c r="B111" t="s">
        <v>219</v>
      </c>
      <c r="C111" t="s">
        <v>520</v>
      </c>
      <c r="D111" t="s">
        <v>372</v>
      </c>
      <c r="E111" s="15">
        <v>8</v>
      </c>
      <c r="F111" s="15">
        <v>8</v>
      </c>
      <c r="G111" s="15">
        <v>3.82</v>
      </c>
      <c r="H111" s="15">
        <v>24</v>
      </c>
      <c r="I111" s="15">
        <v>24</v>
      </c>
      <c r="J111" s="15">
        <v>0</v>
      </c>
      <c r="K111" s="15">
        <v>0</v>
      </c>
      <c r="L111" s="15">
        <v>139</v>
      </c>
      <c r="M111" s="15">
        <v>584</v>
      </c>
      <c r="N111" s="15">
        <v>125</v>
      </c>
      <c r="O111" s="15">
        <v>64</v>
      </c>
      <c r="P111" s="15">
        <v>59</v>
      </c>
      <c r="Q111" s="15">
        <v>18</v>
      </c>
      <c r="R111" s="15">
        <v>46</v>
      </c>
      <c r="S111" s="15"/>
      <c r="T111" s="15">
        <v>5</v>
      </c>
      <c r="U111" s="15">
        <v>144</v>
      </c>
      <c r="V111">
        <f t="shared" si="4"/>
        <v>169</v>
      </c>
      <c r="W111">
        <f t="shared" si="5"/>
        <v>11.266666666666667</v>
      </c>
      <c r="X111">
        <f t="shared" si="6"/>
        <v>7.8866666666666667</v>
      </c>
      <c r="Y111">
        <f t="shared" si="7"/>
        <v>7.8866666666666667</v>
      </c>
    </row>
    <row r="112" spans="1:25" ht="15" thickBot="1" x14ac:dyDescent="0.4">
      <c r="A112" t="s">
        <v>188</v>
      </c>
      <c r="B112" t="s">
        <v>660</v>
      </c>
      <c r="C112" t="s">
        <v>520</v>
      </c>
      <c r="D112" t="s">
        <v>364</v>
      </c>
      <c r="E112" s="15">
        <v>3</v>
      </c>
      <c r="F112" s="15">
        <v>3</v>
      </c>
      <c r="G112" s="15">
        <v>3.71</v>
      </c>
      <c r="H112" s="15">
        <v>62</v>
      </c>
      <c r="I112" s="15">
        <v>0</v>
      </c>
      <c r="J112" s="15">
        <v>8</v>
      </c>
      <c r="K112" s="15">
        <v>11</v>
      </c>
      <c r="L112" s="15">
        <v>62</v>
      </c>
      <c r="M112" s="15">
        <v>264</v>
      </c>
      <c r="N112" s="15">
        <v>58</v>
      </c>
      <c r="O112" s="15">
        <v>28</v>
      </c>
      <c r="P112" s="15">
        <v>26</v>
      </c>
      <c r="Q112" s="15">
        <v>6</v>
      </c>
      <c r="R112" s="15">
        <v>22</v>
      </c>
      <c r="S112" s="15"/>
      <c r="T112" s="15">
        <v>2</v>
      </c>
      <c r="U112" s="15">
        <v>62</v>
      </c>
      <c r="V112">
        <f t="shared" si="4"/>
        <v>169</v>
      </c>
      <c r="W112">
        <f t="shared" si="5"/>
        <v>11.266666666666667</v>
      </c>
      <c r="X112">
        <f t="shared" si="6"/>
        <v>7.8866666666666667</v>
      </c>
      <c r="Y112">
        <f t="shared" si="7"/>
        <v>7.8866666666666667</v>
      </c>
    </row>
    <row r="113" spans="1:25" ht="15" thickBot="1" x14ac:dyDescent="0.4">
      <c r="A113" t="s">
        <v>328</v>
      </c>
      <c r="B113" t="s">
        <v>467</v>
      </c>
      <c r="C113" t="s">
        <v>520</v>
      </c>
      <c r="D113" t="s">
        <v>373</v>
      </c>
      <c r="E113" s="15">
        <v>9</v>
      </c>
      <c r="F113" s="15">
        <v>10</v>
      </c>
      <c r="G113" s="15">
        <v>3.94</v>
      </c>
      <c r="H113" s="15">
        <v>28</v>
      </c>
      <c r="I113" s="15">
        <v>28</v>
      </c>
      <c r="J113" s="15">
        <v>0</v>
      </c>
      <c r="K113" s="15">
        <v>0</v>
      </c>
      <c r="L113" s="15">
        <v>155</v>
      </c>
      <c r="M113" s="15">
        <v>649</v>
      </c>
      <c r="N113" s="15">
        <v>154</v>
      </c>
      <c r="O113" s="15">
        <v>73</v>
      </c>
      <c r="P113" s="15">
        <v>68</v>
      </c>
      <c r="Q113" s="15">
        <v>21</v>
      </c>
      <c r="R113" s="15">
        <v>35</v>
      </c>
      <c r="S113" s="15"/>
      <c r="T113" s="15">
        <v>6</v>
      </c>
      <c r="U113" s="15">
        <v>139</v>
      </c>
      <c r="V113">
        <f t="shared" si="4"/>
        <v>168</v>
      </c>
      <c r="W113">
        <f t="shared" si="5"/>
        <v>11.2</v>
      </c>
      <c r="X113">
        <f t="shared" si="6"/>
        <v>7.839999999999999</v>
      </c>
      <c r="Y113">
        <f t="shared" si="7"/>
        <v>7.839999999999999</v>
      </c>
    </row>
    <row r="114" spans="1:25" ht="15" thickBot="1" x14ac:dyDescent="0.4">
      <c r="A114" t="s">
        <v>46</v>
      </c>
      <c r="B114" t="s">
        <v>276</v>
      </c>
      <c r="C114" t="s">
        <v>520</v>
      </c>
      <c r="D114" t="s">
        <v>382</v>
      </c>
      <c r="E114" s="15">
        <v>9</v>
      </c>
      <c r="F114" s="15">
        <v>9</v>
      </c>
      <c r="G114" s="15">
        <v>3.95</v>
      </c>
      <c r="H114" s="15">
        <v>28</v>
      </c>
      <c r="I114" s="15">
        <v>28</v>
      </c>
      <c r="J114" s="15">
        <v>0</v>
      </c>
      <c r="K114" s="15">
        <v>0</v>
      </c>
      <c r="L114" s="15">
        <v>150</v>
      </c>
      <c r="M114" s="15">
        <v>633</v>
      </c>
      <c r="N114" s="15">
        <v>146</v>
      </c>
      <c r="O114" s="15">
        <v>71</v>
      </c>
      <c r="P114" s="15">
        <v>66</v>
      </c>
      <c r="Q114" s="15">
        <v>19</v>
      </c>
      <c r="R114" s="15">
        <v>43</v>
      </c>
      <c r="S114" s="15"/>
      <c r="T114" s="15">
        <v>6</v>
      </c>
      <c r="U114" s="15">
        <v>140</v>
      </c>
      <c r="V114">
        <f t="shared" si="4"/>
        <v>168</v>
      </c>
      <c r="W114">
        <f t="shared" si="5"/>
        <v>11.2</v>
      </c>
      <c r="X114">
        <f t="shared" si="6"/>
        <v>7.839999999999999</v>
      </c>
      <c r="Y114">
        <f t="shared" si="7"/>
        <v>7.839999999999999</v>
      </c>
    </row>
    <row r="115" spans="1:25" ht="15" thickBot="1" x14ac:dyDescent="0.4">
      <c r="A115" t="s">
        <v>83</v>
      </c>
      <c r="B115" t="s">
        <v>884</v>
      </c>
      <c r="C115" t="s">
        <v>520</v>
      </c>
      <c r="D115" t="s">
        <v>388</v>
      </c>
      <c r="E115" s="15">
        <v>9</v>
      </c>
      <c r="F115" s="15">
        <v>11</v>
      </c>
      <c r="G115" s="15">
        <v>4.22</v>
      </c>
      <c r="H115" s="15">
        <v>29</v>
      </c>
      <c r="I115" s="15">
        <v>29</v>
      </c>
      <c r="J115" s="15">
        <v>0</v>
      </c>
      <c r="K115" s="15">
        <v>0</v>
      </c>
      <c r="L115" s="15">
        <v>166</v>
      </c>
      <c r="M115" s="15">
        <v>711</v>
      </c>
      <c r="N115" s="15">
        <v>159</v>
      </c>
      <c r="O115" s="15">
        <v>83</v>
      </c>
      <c r="P115" s="15">
        <v>78</v>
      </c>
      <c r="Q115" s="15">
        <v>24</v>
      </c>
      <c r="R115" s="15">
        <v>55</v>
      </c>
      <c r="S115" s="15"/>
      <c r="T115" s="15">
        <v>7</v>
      </c>
      <c r="U115" s="15">
        <v>162</v>
      </c>
      <c r="V115">
        <f t="shared" si="4"/>
        <v>167.5</v>
      </c>
      <c r="W115">
        <f t="shared" si="5"/>
        <v>11.166666666666666</v>
      </c>
      <c r="X115">
        <f t="shared" si="6"/>
        <v>7.8166666666666655</v>
      </c>
      <c r="Y115">
        <f t="shared" si="7"/>
        <v>7.8166666666666655</v>
      </c>
    </row>
    <row r="116" spans="1:25" ht="15" thickBot="1" x14ac:dyDescent="0.4">
      <c r="A116" t="s">
        <v>58</v>
      </c>
      <c r="B116" t="s">
        <v>1244</v>
      </c>
      <c r="C116" t="s">
        <v>520</v>
      </c>
      <c r="D116" t="s">
        <v>384</v>
      </c>
      <c r="E116" s="15">
        <v>4</v>
      </c>
      <c r="F116" s="15">
        <v>3</v>
      </c>
      <c r="G116" s="15">
        <v>3.28</v>
      </c>
      <c r="H116" s="15">
        <v>66</v>
      </c>
      <c r="I116" s="15">
        <v>0</v>
      </c>
      <c r="J116" s="15">
        <v>3</v>
      </c>
      <c r="K116" s="15">
        <v>12</v>
      </c>
      <c r="L116" s="15">
        <v>66</v>
      </c>
      <c r="M116" s="15">
        <v>274</v>
      </c>
      <c r="N116" s="15">
        <v>56</v>
      </c>
      <c r="O116" s="15">
        <v>26</v>
      </c>
      <c r="P116" s="15">
        <v>24</v>
      </c>
      <c r="Q116" s="15">
        <v>7</v>
      </c>
      <c r="R116" s="15">
        <v>22</v>
      </c>
      <c r="S116" s="15"/>
      <c r="T116" s="15">
        <v>3</v>
      </c>
      <c r="U116" s="15">
        <v>75</v>
      </c>
      <c r="V116">
        <f t="shared" si="4"/>
        <v>167</v>
      </c>
      <c r="W116">
        <f t="shared" si="5"/>
        <v>11.133333333333333</v>
      </c>
      <c r="X116">
        <f t="shared" si="6"/>
        <v>7.7933333333333321</v>
      </c>
      <c r="Y116">
        <f t="shared" si="7"/>
        <v>7.7933333333333321</v>
      </c>
    </row>
    <row r="117" spans="1:25" ht="15" thickBot="1" x14ac:dyDescent="0.4">
      <c r="A117" t="s">
        <v>509</v>
      </c>
      <c r="B117" t="s">
        <v>236</v>
      </c>
      <c r="C117" t="s">
        <v>520</v>
      </c>
      <c r="D117" t="s">
        <v>386</v>
      </c>
      <c r="E117" s="15">
        <v>3</v>
      </c>
      <c r="F117" s="15">
        <v>3</v>
      </c>
      <c r="G117" s="15">
        <v>3.58</v>
      </c>
      <c r="H117" s="15">
        <v>64</v>
      </c>
      <c r="I117" s="15">
        <v>0</v>
      </c>
      <c r="J117" s="15">
        <v>6</v>
      </c>
      <c r="K117" s="15">
        <v>12</v>
      </c>
      <c r="L117" s="15">
        <v>64</v>
      </c>
      <c r="M117" s="15">
        <v>273</v>
      </c>
      <c r="N117" s="15">
        <v>53</v>
      </c>
      <c r="O117" s="15">
        <v>28</v>
      </c>
      <c r="P117" s="15">
        <v>25</v>
      </c>
      <c r="Q117" s="15">
        <v>7</v>
      </c>
      <c r="R117" s="15">
        <v>31</v>
      </c>
      <c r="S117" s="15"/>
      <c r="T117" s="15">
        <v>3</v>
      </c>
      <c r="U117" s="15">
        <v>74</v>
      </c>
      <c r="V117">
        <f t="shared" si="4"/>
        <v>167</v>
      </c>
      <c r="W117">
        <f t="shared" si="5"/>
        <v>11.133333333333333</v>
      </c>
      <c r="X117">
        <f t="shared" si="6"/>
        <v>7.7933333333333321</v>
      </c>
      <c r="Y117">
        <f t="shared" si="7"/>
        <v>7.7933333333333321</v>
      </c>
    </row>
    <row r="118" spans="1:25" ht="15" thickBot="1" x14ac:dyDescent="0.4">
      <c r="A118" t="s">
        <v>220</v>
      </c>
      <c r="B118" t="s">
        <v>885</v>
      </c>
      <c r="C118" t="s">
        <v>520</v>
      </c>
      <c r="D118" t="s">
        <v>1590</v>
      </c>
      <c r="E118" s="15">
        <v>9</v>
      </c>
      <c r="F118" s="15">
        <v>10</v>
      </c>
      <c r="G118" s="15">
        <v>4.05</v>
      </c>
      <c r="H118" s="15">
        <v>28</v>
      </c>
      <c r="I118" s="15">
        <v>28</v>
      </c>
      <c r="J118" s="15">
        <v>0</v>
      </c>
      <c r="K118" s="15">
        <v>0</v>
      </c>
      <c r="L118" s="15">
        <v>156</v>
      </c>
      <c r="M118" s="15">
        <v>659</v>
      </c>
      <c r="N118" s="15">
        <v>154</v>
      </c>
      <c r="O118" s="15">
        <v>76</v>
      </c>
      <c r="P118" s="15">
        <v>70</v>
      </c>
      <c r="Q118" s="15">
        <v>21</v>
      </c>
      <c r="R118" s="15">
        <v>44</v>
      </c>
      <c r="S118" s="15"/>
      <c r="T118" s="15">
        <v>6</v>
      </c>
      <c r="U118" s="15">
        <v>146</v>
      </c>
      <c r="V118">
        <f t="shared" si="4"/>
        <v>166</v>
      </c>
      <c r="W118">
        <f t="shared" si="5"/>
        <v>11.066666666666666</v>
      </c>
      <c r="X118">
        <f t="shared" si="6"/>
        <v>7.7466666666666661</v>
      </c>
      <c r="Y118">
        <f t="shared" si="7"/>
        <v>7.7466666666666661</v>
      </c>
    </row>
    <row r="119" spans="1:25" ht="15" thickBot="1" x14ac:dyDescent="0.4">
      <c r="A119" t="s">
        <v>58</v>
      </c>
      <c r="B119" t="s">
        <v>659</v>
      </c>
      <c r="C119" t="s">
        <v>520</v>
      </c>
      <c r="D119" t="s">
        <v>1587</v>
      </c>
      <c r="E119" s="15">
        <v>10</v>
      </c>
      <c r="F119" s="15">
        <v>9</v>
      </c>
      <c r="G119" s="15">
        <v>4.3</v>
      </c>
      <c r="H119" s="15">
        <v>32</v>
      </c>
      <c r="I119" s="15">
        <v>28</v>
      </c>
      <c r="J119" s="15">
        <v>0</v>
      </c>
      <c r="K119" s="15">
        <v>1</v>
      </c>
      <c r="L119" s="15">
        <v>154</v>
      </c>
      <c r="M119" s="15">
        <v>655</v>
      </c>
      <c r="N119" s="15">
        <v>154</v>
      </c>
      <c r="O119" s="15">
        <v>79</v>
      </c>
      <c r="P119" s="15">
        <v>74</v>
      </c>
      <c r="Q119" s="15">
        <v>24</v>
      </c>
      <c r="R119" s="15">
        <v>44</v>
      </c>
      <c r="S119" s="15"/>
      <c r="T119" s="15">
        <v>6</v>
      </c>
      <c r="U119" s="15">
        <v>129</v>
      </c>
      <c r="V119">
        <f t="shared" si="4"/>
        <v>166</v>
      </c>
      <c r="W119">
        <f t="shared" si="5"/>
        <v>11.066666666666666</v>
      </c>
      <c r="X119">
        <f t="shared" si="6"/>
        <v>7.7466666666666661</v>
      </c>
      <c r="Y119">
        <f t="shared" si="7"/>
        <v>7.7466666666666661</v>
      </c>
    </row>
    <row r="120" spans="1:25" ht="15" thickBot="1" x14ac:dyDescent="0.4">
      <c r="A120" t="s">
        <v>242</v>
      </c>
      <c r="B120" t="s">
        <v>656</v>
      </c>
      <c r="C120" t="s">
        <v>520</v>
      </c>
      <c r="D120" t="s">
        <v>377</v>
      </c>
      <c r="E120" s="15">
        <v>10</v>
      </c>
      <c r="F120" s="15">
        <v>11</v>
      </c>
      <c r="G120" s="15">
        <v>4</v>
      </c>
      <c r="H120" s="15">
        <v>31</v>
      </c>
      <c r="I120" s="15">
        <v>31</v>
      </c>
      <c r="J120" s="15">
        <v>0</v>
      </c>
      <c r="K120" s="15">
        <v>0</v>
      </c>
      <c r="L120" s="15">
        <v>178</v>
      </c>
      <c r="M120" s="15">
        <v>756</v>
      </c>
      <c r="N120" s="15">
        <v>184</v>
      </c>
      <c r="O120" s="15">
        <v>86</v>
      </c>
      <c r="P120" s="15">
        <v>79</v>
      </c>
      <c r="Q120" s="15">
        <v>20</v>
      </c>
      <c r="R120" s="15">
        <v>49</v>
      </c>
      <c r="S120" s="15"/>
      <c r="T120" s="15">
        <v>6</v>
      </c>
      <c r="U120" s="15">
        <v>145</v>
      </c>
      <c r="V120">
        <f t="shared" si="4"/>
        <v>165.5</v>
      </c>
      <c r="W120">
        <f t="shared" si="5"/>
        <v>11.033333333333333</v>
      </c>
      <c r="X120">
        <f t="shared" si="6"/>
        <v>7.7233333333333327</v>
      </c>
      <c r="Y120">
        <f t="shared" si="7"/>
        <v>7.7233333333333327</v>
      </c>
    </row>
    <row r="121" spans="1:25" ht="15" thickBot="1" x14ac:dyDescent="0.4">
      <c r="A121" t="s">
        <v>651</v>
      </c>
      <c r="B121" t="s">
        <v>650</v>
      </c>
      <c r="C121" t="s">
        <v>520</v>
      </c>
      <c r="D121" t="s">
        <v>377</v>
      </c>
      <c r="E121" s="15">
        <v>10</v>
      </c>
      <c r="F121" s="15">
        <v>12</v>
      </c>
      <c r="G121" s="15">
        <v>4.37</v>
      </c>
      <c r="H121" s="15">
        <v>31</v>
      </c>
      <c r="I121" s="15">
        <v>31</v>
      </c>
      <c r="J121" s="15">
        <v>0</v>
      </c>
      <c r="K121" s="15">
        <v>0</v>
      </c>
      <c r="L121" s="15">
        <v>178</v>
      </c>
      <c r="M121" s="15">
        <v>758</v>
      </c>
      <c r="N121" s="15">
        <v>183</v>
      </c>
      <c r="O121" s="15">
        <v>93</v>
      </c>
      <c r="P121" s="15">
        <v>87</v>
      </c>
      <c r="Q121" s="15">
        <v>27</v>
      </c>
      <c r="R121" s="15">
        <v>45</v>
      </c>
      <c r="S121" s="15"/>
      <c r="T121" s="15">
        <v>7</v>
      </c>
      <c r="U121" s="15">
        <v>151</v>
      </c>
      <c r="V121">
        <f t="shared" si="4"/>
        <v>165</v>
      </c>
      <c r="W121">
        <f t="shared" si="5"/>
        <v>11</v>
      </c>
      <c r="X121">
        <f t="shared" si="6"/>
        <v>7.6999999999999993</v>
      </c>
      <c r="Y121">
        <f t="shared" si="7"/>
        <v>7.6999999999999993</v>
      </c>
    </row>
    <row r="122" spans="1:25" ht="15" thickBot="1" x14ac:dyDescent="0.4">
      <c r="A122" t="s">
        <v>662</v>
      </c>
      <c r="B122" t="s">
        <v>426</v>
      </c>
      <c r="C122" t="s">
        <v>520</v>
      </c>
      <c r="D122" t="s">
        <v>388</v>
      </c>
      <c r="E122" s="15">
        <v>9</v>
      </c>
      <c r="F122" s="15">
        <v>9</v>
      </c>
      <c r="G122" s="15">
        <v>4.01</v>
      </c>
      <c r="H122" s="15">
        <v>28</v>
      </c>
      <c r="I122" s="15">
        <v>28</v>
      </c>
      <c r="J122" s="15">
        <v>0</v>
      </c>
      <c r="K122" s="15">
        <v>0</v>
      </c>
      <c r="L122" s="15">
        <v>148</v>
      </c>
      <c r="M122" s="15">
        <v>636</v>
      </c>
      <c r="N122" s="15">
        <v>142</v>
      </c>
      <c r="O122" s="15">
        <v>72</v>
      </c>
      <c r="P122" s="15">
        <v>66</v>
      </c>
      <c r="Q122" s="15">
        <v>17</v>
      </c>
      <c r="R122" s="15">
        <v>51</v>
      </c>
      <c r="S122" s="15"/>
      <c r="T122" s="15">
        <v>7</v>
      </c>
      <c r="U122" s="15">
        <v>143</v>
      </c>
      <c r="V122">
        <f t="shared" si="4"/>
        <v>163</v>
      </c>
      <c r="W122">
        <f t="shared" si="5"/>
        <v>10.866666666666667</v>
      </c>
      <c r="X122">
        <f t="shared" si="6"/>
        <v>7.6066666666666665</v>
      </c>
      <c r="Y122">
        <f t="shared" si="7"/>
        <v>7.6066666666666665</v>
      </c>
    </row>
    <row r="123" spans="1:25" ht="15" thickBot="1" x14ac:dyDescent="0.4">
      <c r="A123" t="s">
        <v>90</v>
      </c>
      <c r="B123" t="s">
        <v>341</v>
      </c>
      <c r="C123" t="s">
        <v>520</v>
      </c>
      <c r="D123" t="s">
        <v>446</v>
      </c>
      <c r="E123" s="15">
        <v>8</v>
      </c>
      <c r="F123" s="15">
        <v>8</v>
      </c>
      <c r="G123" s="15">
        <v>3.78</v>
      </c>
      <c r="H123" s="15">
        <v>35</v>
      </c>
      <c r="I123" s="15">
        <v>23</v>
      </c>
      <c r="J123" s="15">
        <v>0</v>
      </c>
      <c r="K123" s="15">
        <v>1</v>
      </c>
      <c r="L123" s="15">
        <v>132</v>
      </c>
      <c r="M123" s="15">
        <v>555</v>
      </c>
      <c r="N123" s="15">
        <v>120</v>
      </c>
      <c r="O123" s="15">
        <v>60</v>
      </c>
      <c r="P123" s="15">
        <v>55</v>
      </c>
      <c r="Q123" s="15">
        <v>15</v>
      </c>
      <c r="R123" s="15">
        <v>46</v>
      </c>
      <c r="S123" s="15"/>
      <c r="T123" s="15">
        <v>5</v>
      </c>
      <c r="U123" s="15">
        <v>136</v>
      </c>
      <c r="V123">
        <f t="shared" si="4"/>
        <v>162.5</v>
      </c>
      <c r="W123">
        <f t="shared" si="5"/>
        <v>10.833333333333334</v>
      </c>
      <c r="X123">
        <f t="shared" si="6"/>
        <v>7.583333333333333</v>
      </c>
      <c r="Y123">
        <f t="shared" si="7"/>
        <v>7.583333333333333</v>
      </c>
    </row>
    <row r="124" spans="1:25" ht="15" thickBot="1" x14ac:dyDescent="0.4">
      <c r="A124" t="s">
        <v>162</v>
      </c>
      <c r="B124" t="s">
        <v>1513</v>
      </c>
      <c r="C124" t="s">
        <v>520</v>
      </c>
      <c r="D124" t="s">
        <v>371</v>
      </c>
      <c r="E124" s="15">
        <v>8</v>
      </c>
      <c r="F124" s="15">
        <v>8</v>
      </c>
      <c r="G124" s="15">
        <v>4.01</v>
      </c>
      <c r="H124" s="15">
        <v>42</v>
      </c>
      <c r="I124" s="15">
        <v>21</v>
      </c>
      <c r="J124" s="15">
        <v>0</v>
      </c>
      <c r="K124" s="15">
        <v>1</v>
      </c>
      <c r="L124" s="15">
        <v>136</v>
      </c>
      <c r="M124" s="15">
        <v>572</v>
      </c>
      <c r="N124" s="15">
        <v>132</v>
      </c>
      <c r="O124" s="15">
        <v>65</v>
      </c>
      <c r="P124" s="15">
        <v>60</v>
      </c>
      <c r="Q124" s="15">
        <v>17</v>
      </c>
      <c r="R124" s="15">
        <v>39</v>
      </c>
      <c r="S124" s="15"/>
      <c r="T124" s="15">
        <v>5</v>
      </c>
      <c r="U124" s="15">
        <v>132</v>
      </c>
      <c r="V124">
        <f t="shared" si="4"/>
        <v>161</v>
      </c>
      <c r="W124">
        <f t="shared" si="5"/>
        <v>10.733333333333333</v>
      </c>
      <c r="X124">
        <f t="shared" si="6"/>
        <v>7.5133333333333319</v>
      </c>
      <c r="Y124">
        <f t="shared" si="7"/>
        <v>7.5133333333333319</v>
      </c>
    </row>
    <row r="125" spans="1:25" ht="15" thickBot="1" x14ac:dyDescent="0.4">
      <c r="A125" t="s">
        <v>508</v>
      </c>
      <c r="B125" t="s">
        <v>799</v>
      </c>
      <c r="C125" t="s">
        <v>520</v>
      </c>
      <c r="D125" t="s">
        <v>370</v>
      </c>
      <c r="E125" s="15">
        <v>8</v>
      </c>
      <c r="F125" s="15">
        <v>7</v>
      </c>
      <c r="G125" s="15">
        <v>3.73</v>
      </c>
      <c r="H125" s="15">
        <v>39</v>
      </c>
      <c r="I125" s="15">
        <v>19</v>
      </c>
      <c r="J125" s="15">
        <v>0</v>
      </c>
      <c r="K125" s="15">
        <v>1</v>
      </c>
      <c r="L125" s="15">
        <v>124</v>
      </c>
      <c r="M125" s="15">
        <v>515</v>
      </c>
      <c r="N125" s="15">
        <v>115</v>
      </c>
      <c r="O125" s="15">
        <v>56</v>
      </c>
      <c r="P125" s="15">
        <v>51</v>
      </c>
      <c r="Q125" s="15">
        <v>16</v>
      </c>
      <c r="R125" s="15">
        <v>34</v>
      </c>
      <c r="S125" s="15"/>
      <c r="T125" s="15">
        <v>5</v>
      </c>
      <c r="U125" s="15">
        <v>118</v>
      </c>
      <c r="V125">
        <f t="shared" si="4"/>
        <v>160</v>
      </c>
      <c r="W125">
        <f t="shared" si="5"/>
        <v>10.666666666666666</v>
      </c>
      <c r="X125">
        <f t="shared" si="6"/>
        <v>7.4666666666666659</v>
      </c>
      <c r="Y125">
        <f t="shared" si="7"/>
        <v>7.4666666666666659</v>
      </c>
    </row>
    <row r="126" spans="1:25" ht="15" thickBot="1" x14ac:dyDescent="0.4">
      <c r="A126" t="s">
        <v>402</v>
      </c>
      <c r="B126" t="s">
        <v>219</v>
      </c>
      <c r="C126" t="s">
        <v>520</v>
      </c>
      <c r="D126" t="s">
        <v>376</v>
      </c>
      <c r="E126" s="15">
        <v>9</v>
      </c>
      <c r="F126" s="15">
        <v>11</v>
      </c>
      <c r="G126" s="15">
        <v>3.96</v>
      </c>
      <c r="H126" s="15">
        <v>29</v>
      </c>
      <c r="I126" s="15">
        <v>29</v>
      </c>
      <c r="J126" s="15">
        <v>0</v>
      </c>
      <c r="K126" s="15">
        <v>0</v>
      </c>
      <c r="L126" s="15">
        <v>169</v>
      </c>
      <c r="M126" s="15">
        <v>720</v>
      </c>
      <c r="N126" s="15">
        <v>165</v>
      </c>
      <c r="O126" s="15">
        <v>81</v>
      </c>
      <c r="P126" s="15">
        <v>75</v>
      </c>
      <c r="Q126" s="15">
        <v>20</v>
      </c>
      <c r="R126" s="15">
        <v>55</v>
      </c>
      <c r="S126" s="15"/>
      <c r="T126" s="15">
        <v>5</v>
      </c>
      <c r="U126" s="15">
        <v>152</v>
      </c>
      <c r="V126">
        <f t="shared" si="4"/>
        <v>159</v>
      </c>
      <c r="W126">
        <f t="shared" si="5"/>
        <v>10.6</v>
      </c>
      <c r="X126">
        <f t="shared" si="6"/>
        <v>7.419999999999999</v>
      </c>
      <c r="Y126">
        <f t="shared" si="7"/>
        <v>7.419999999999999</v>
      </c>
    </row>
    <row r="127" spans="1:25" ht="15" thickBot="1" x14ac:dyDescent="0.4">
      <c r="A127" t="s">
        <v>1274</v>
      </c>
      <c r="B127" t="s">
        <v>908</v>
      </c>
      <c r="C127" t="s">
        <v>520</v>
      </c>
      <c r="D127" t="s">
        <v>378</v>
      </c>
      <c r="E127" s="16">
        <v>3</v>
      </c>
      <c r="F127" s="16">
        <v>3</v>
      </c>
      <c r="G127" s="16">
        <v>3.45</v>
      </c>
      <c r="H127" s="16">
        <v>62</v>
      </c>
      <c r="I127" s="16">
        <v>0</v>
      </c>
      <c r="J127" s="16">
        <v>6</v>
      </c>
      <c r="K127" s="16">
        <v>11</v>
      </c>
      <c r="L127" s="16">
        <v>62</v>
      </c>
      <c r="M127" s="16">
        <v>260</v>
      </c>
      <c r="N127" s="16">
        <v>58</v>
      </c>
      <c r="O127" s="16">
        <v>26</v>
      </c>
      <c r="P127" s="16">
        <v>24</v>
      </c>
      <c r="Q127" s="16">
        <v>6</v>
      </c>
      <c r="R127" s="16">
        <v>19</v>
      </c>
      <c r="S127" s="16"/>
      <c r="T127" s="16">
        <v>3</v>
      </c>
      <c r="U127" s="16">
        <v>62</v>
      </c>
      <c r="V127">
        <f t="shared" si="4"/>
        <v>159</v>
      </c>
      <c r="W127">
        <f t="shared" si="5"/>
        <v>10.6</v>
      </c>
      <c r="X127">
        <f t="shared" si="6"/>
        <v>7.419999999999999</v>
      </c>
      <c r="Y127">
        <f t="shared" si="7"/>
        <v>7.419999999999999</v>
      </c>
    </row>
    <row r="128" spans="1:25" ht="15" thickBot="1" x14ac:dyDescent="0.4">
      <c r="A128" t="s">
        <v>981</v>
      </c>
      <c r="B128" t="s">
        <v>1139</v>
      </c>
      <c r="C128" t="s">
        <v>520</v>
      </c>
      <c r="D128" t="s">
        <v>1589</v>
      </c>
      <c r="E128" s="15">
        <v>3</v>
      </c>
      <c r="F128" s="15">
        <v>3</v>
      </c>
      <c r="G128" s="15">
        <v>3.23</v>
      </c>
      <c r="H128" s="15">
        <v>63</v>
      </c>
      <c r="I128" s="15">
        <v>0</v>
      </c>
      <c r="J128" s="15">
        <v>3</v>
      </c>
      <c r="K128" s="15">
        <v>14</v>
      </c>
      <c r="L128" s="15">
        <v>63</v>
      </c>
      <c r="M128" s="15">
        <v>263</v>
      </c>
      <c r="N128" s="15">
        <v>53</v>
      </c>
      <c r="O128" s="15">
        <v>25</v>
      </c>
      <c r="P128" s="15">
        <v>23</v>
      </c>
      <c r="Q128" s="15">
        <v>6</v>
      </c>
      <c r="R128" s="15">
        <v>23</v>
      </c>
      <c r="S128" s="15"/>
      <c r="T128" s="15">
        <v>3</v>
      </c>
      <c r="U128" s="15">
        <v>71</v>
      </c>
      <c r="V128">
        <f t="shared" si="4"/>
        <v>159</v>
      </c>
      <c r="W128">
        <f t="shared" si="5"/>
        <v>10.6</v>
      </c>
      <c r="X128">
        <f t="shared" si="6"/>
        <v>7.419999999999999</v>
      </c>
      <c r="Y128">
        <f t="shared" si="7"/>
        <v>7.419999999999999</v>
      </c>
    </row>
    <row r="129" spans="1:25" ht="15" thickBot="1" x14ac:dyDescent="0.4">
      <c r="A129" t="s">
        <v>280</v>
      </c>
      <c r="B129" t="s">
        <v>279</v>
      </c>
      <c r="C129" t="s">
        <v>520</v>
      </c>
      <c r="D129" t="s">
        <v>1591</v>
      </c>
      <c r="E129" s="15">
        <v>3</v>
      </c>
      <c r="F129" s="15">
        <v>3</v>
      </c>
      <c r="G129" s="15">
        <v>3.45</v>
      </c>
      <c r="H129" s="15">
        <v>63</v>
      </c>
      <c r="I129" s="15">
        <v>0</v>
      </c>
      <c r="J129" s="15">
        <v>5</v>
      </c>
      <c r="K129" s="15">
        <v>11</v>
      </c>
      <c r="L129" s="15">
        <v>63</v>
      </c>
      <c r="M129" s="15">
        <v>268</v>
      </c>
      <c r="N129" s="15">
        <v>49</v>
      </c>
      <c r="O129" s="15">
        <v>26</v>
      </c>
      <c r="P129" s="15">
        <v>24</v>
      </c>
      <c r="Q129" s="15">
        <v>6</v>
      </c>
      <c r="R129" s="15">
        <v>34</v>
      </c>
      <c r="S129" s="15"/>
      <c r="T129" s="15">
        <v>2</v>
      </c>
      <c r="U129" s="15">
        <v>78</v>
      </c>
      <c r="V129">
        <f t="shared" si="4"/>
        <v>158.5</v>
      </c>
      <c r="W129">
        <f t="shared" si="5"/>
        <v>10.566666666666666</v>
      </c>
      <c r="X129">
        <f t="shared" si="6"/>
        <v>7.3966666666666656</v>
      </c>
      <c r="Y129">
        <f t="shared" si="7"/>
        <v>7.3966666666666656</v>
      </c>
    </row>
    <row r="130" spans="1:25" ht="15" thickBot="1" x14ac:dyDescent="0.4">
      <c r="A130" t="s">
        <v>172</v>
      </c>
      <c r="B130" t="s">
        <v>635</v>
      </c>
      <c r="C130" t="s">
        <v>520</v>
      </c>
      <c r="D130" t="s">
        <v>371</v>
      </c>
      <c r="E130" s="15">
        <v>8</v>
      </c>
      <c r="F130" s="15">
        <v>9</v>
      </c>
      <c r="G130" s="15">
        <v>4.2300000000000004</v>
      </c>
      <c r="H130" s="15">
        <v>41</v>
      </c>
      <c r="I130" s="15">
        <v>23</v>
      </c>
      <c r="J130" s="15">
        <v>0</v>
      </c>
      <c r="K130" s="15">
        <v>1</v>
      </c>
      <c r="L130" s="15">
        <v>145</v>
      </c>
      <c r="M130" s="15">
        <v>617</v>
      </c>
      <c r="N130" s="15">
        <v>138</v>
      </c>
      <c r="O130" s="15">
        <v>73</v>
      </c>
      <c r="P130" s="15">
        <v>68</v>
      </c>
      <c r="Q130" s="15">
        <v>20</v>
      </c>
      <c r="R130" s="15">
        <v>50</v>
      </c>
      <c r="S130" s="15"/>
      <c r="T130" s="15">
        <v>5</v>
      </c>
      <c r="U130" s="15">
        <v>145</v>
      </c>
      <c r="V130">
        <f t="shared" ref="V130:V193" si="8">(10*E130)-(7*F130)+(7*J130)+L130-(0.5*N130)-(0.5*P130)-R130+U130+(4*K130)</f>
        <v>158</v>
      </c>
      <c r="W130">
        <f t="shared" ref="W130:W193" si="9">V130/15</f>
        <v>10.533333333333333</v>
      </c>
      <c r="X130">
        <f t="shared" ref="X130:X193" si="10">IF(V130 &gt;= 550,W130*1.35,IF(V130 &gt;= 500,W130*1.3,IF(V130 &gt;= 450,W130*1.25,IF(V130 &gt;= 400,W130*1.2,IF(V130 &gt;= 350,W130*1.1,IF(V130 &gt;= 300,W130,IF(V130 &gt;= 250,W130*0.9,IF(V130 &gt;= 200,W130*0.8,IF(V130 &gt;= 150,W130*0.7,IF(V130 &gt;= 100,W130*0.6,IF(V130 &gt;= 50,W130*0.5,W130*0.4)))))))))))</f>
        <v>7.3733333333333331</v>
      </c>
      <c r="Y130">
        <f t="shared" ref="Y130:Y193" si="11">IF(X130 &lt; 1.5,1,X130)</f>
        <v>7.3733333333333331</v>
      </c>
    </row>
    <row r="131" spans="1:25" ht="15" thickBot="1" x14ac:dyDescent="0.4">
      <c r="A131" t="s">
        <v>94</v>
      </c>
      <c r="B131" t="s">
        <v>495</v>
      </c>
      <c r="C131" t="s">
        <v>520</v>
      </c>
      <c r="D131" t="s">
        <v>370</v>
      </c>
      <c r="E131" s="15">
        <v>9</v>
      </c>
      <c r="F131" s="15">
        <v>9</v>
      </c>
      <c r="G131" s="15">
        <v>4.12</v>
      </c>
      <c r="H131" s="15">
        <v>30</v>
      </c>
      <c r="I131" s="15">
        <v>26</v>
      </c>
      <c r="J131" s="15">
        <v>0</v>
      </c>
      <c r="K131" s="15">
        <v>1</v>
      </c>
      <c r="L131" s="15">
        <v>144</v>
      </c>
      <c r="M131" s="15">
        <v>613</v>
      </c>
      <c r="N131" s="15">
        <v>136</v>
      </c>
      <c r="O131" s="15">
        <v>71</v>
      </c>
      <c r="P131" s="15">
        <v>66</v>
      </c>
      <c r="Q131" s="15">
        <v>20</v>
      </c>
      <c r="R131" s="15">
        <v>50</v>
      </c>
      <c r="S131" s="15"/>
      <c r="T131" s="15">
        <v>7</v>
      </c>
      <c r="U131" s="15">
        <v>134</v>
      </c>
      <c r="V131">
        <f t="shared" si="8"/>
        <v>158</v>
      </c>
      <c r="W131">
        <f t="shared" si="9"/>
        <v>10.533333333333333</v>
      </c>
      <c r="X131">
        <f t="shared" si="10"/>
        <v>7.3733333333333331</v>
      </c>
      <c r="Y131">
        <f t="shared" si="11"/>
        <v>7.3733333333333331</v>
      </c>
    </row>
    <row r="132" spans="1:25" ht="15" thickBot="1" x14ac:dyDescent="0.4">
      <c r="A132" t="s">
        <v>882</v>
      </c>
      <c r="B132" t="s">
        <v>1854</v>
      </c>
      <c r="C132" t="s">
        <v>520</v>
      </c>
      <c r="D132" t="s">
        <v>394</v>
      </c>
      <c r="E132" s="15">
        <v>3</v>
      </c>
      <c r="F132" s="15">
        <v>3</v>
      </c>
      <c r="G132" s="15">
        <v>3.7</v>
      </c>
      <c r="H132" s="15">
        <v>64</v>
      </c>
      <c r="I132" s="15">
        <v>0</v>
      </c>
      <c r="J132" s="15">
        <v>3</v>
      </c>
      <c r="K132" s="15">
        <v>14</v>
      </c>
      <c r="L132" s="15">
        <v>64</v>
      </c>
      <c r="M132" s="15">
        <v>266</v>
      </c>
      <c r="N132" s="15">
        <v>58</v>
      </c>
      <c r="O132" s="15">
        <v>28</v>
      </c>
      <c r="P132" s="15">
        <v>26</v>
      </c>
      <c r="Q132" s="15">
        <v>9</v>
      </c>
      <c r="R132" s="15">
        <v>17</v>
      </c>
      <c r="S132" s="15"/>
      <c r="T132" s="15">
        <v>2</v>
      </c>
      <c r="U132" s="15">
        <v>67</v>
      </c>
      <c r="V132">
        <f t="shared" si="8"/>
        <v>158</v>
      </c>
      <c r="W132">
        <f t="shared" si="9"/>
        <v>10.533333333333333</v>
      </c>
      <c r="X132">
        <f t="shared" si="10"/>
        <v>7.3733333333333331</v>
      </c>
      <c r="Y132">
        <f t="shared" si="11"/>
        <v>7.3733333333333331</v>
      </c>
    </row>
    <row r="133" spans="1:25" ht="15" thickBot="1" x14ac:dyDescent="0.4">
      <c r="A133" t="s">
        <v>108</v>
      </c>
      <c r="B133" t="s">
        <v>1123</v>
      </c>
      <c r="C133" t="s">
        <v>520</v>
      </c>
      <c r="D133" t="s">
        <v>368</v>
      </c>
      <c r="E133" s="15">
        <v>3</v>
      </c>
      <c r="F133" s="15">
        <v>3</v>
      </c>
      <c r="G133" s="15">
        <v>4.32</v>
      </c>
      <c r="H133" s="15">
        <v>62</v>
      </c>
      <c r="I133" s="15">
        <v>0</v>
      </c>
      <c r="J133" s="15">
        <v>7</v>
      </c>
      <c r="K133" s="15">
        <v>9</v>
      </c>
      <c r="L133" s="15">
        <v>62</v>
      </c>
      <c r="M133" s="15">
        <v>267</v>
      </c>
      <c r="N133" s="15">
        <v>56</v>
      </c>
      <c r="O133" s="15">
        <v>32</v>
      </c>
      <c r="P133" s="15">
        <v>30</v>
      </c>
      <c r="Q133" s="15">
        <v>10</v>
      </c>
      <c r="R133" s="15">
        <v>26</v>
      </c>
      <c r="S133" s="15"/>
      <c r="T133" s="15">
        <v>3</v>
      </c>
      <c r="U133" s="15">
        <v>71</v>
      </c>
      <c r="V133">
        <f t="shared" si="8"/>
        <v>158</v>
      </c>
      <c r="W133">
        <f t="shared" si="9"/>
        <v>10.533333333333333</v>
      </c>
      <c r="X133">
        <f t="shared" si="10"/>
        <v>7.3733333333333331</v>
      </c>
      <c r="Y133">
        <f t="shared" si="11"/>
        <v>7.3733333333333331</v>
      </c>
    </row>
    <row r="134" spans="1:25" ht="15" thickBot="1" x14ac:dyDescent="0.4">
      <c r="A134" t="s">
        <v>147</v>
      </c>
      <c r="B134" t="s">
        <v>1071</v>
      </c>
      <c r="C134" t="s">
        <v>520</v>
      </c>
      <c r="D134" t="s">
        <v>385</v>
      </c>
      <c r="E134" s="15">
        <v>9</v>
      </c>
      <c r="F134" s="15">
        <v>10</v>
      </c>
      <c r="G134" s="15">
        <v>4.3</v>
      </c>
      <c r="H134" s="15">
        <v>28</v>
      </c>
      <c r="I134" s="15">
        <v>28</v>
      </c>
      <c r="J134" s="15">
        <v>0</v>
      </c>
      <c r="K134" s="15">
        <v>0</v>
      </c>
      <c r="L134" s="15">
        <v>156</v>
      </c>
      <c r="M134" s="15">
        <v>666</v>
      </c>
      <c r="N134" s="15">
        <v>147</v>
      </c>
      <c r="O134" s="15">
        <v>79</v>
      </c>
      <c r="P134" s="15">
        <v>74</v>
      </c>
      <c r="Q134" s="15">
        <v>24</v>
      </c>
      <c r="R134" s="15">
        <v>59</v>
      </c>
      <c r="S134" s="15"/>
      <c r="T134" s="15">
        <v>5</v>
      </c>
      <c r="U134" s="15">
        <v>151</v>
      </c>
      <c r="V134">
        <f t="shared" si="8"/>
        <v>157.5</v>
      </c>
      <c r="W134">
        <f t="shared" si="9"/>
        <v>10.5</v>
      </c>
      <c r="X134">
        <f t="shared" si="10"/>
        <v>7.35</v>
      </c>
      <c r="Y134">
        <f t="shared" si="11"/>
        <v>7.35</v>
      </c>
    </row>
    <row r="135" spans="1:25" ht="15" thickBot="1" x14ac:dyDescent="0.4">
      <c r="A135" t="s">
        <v>83</v>
      </c>
      <c r="B135" t="s">
        <v>259</v>
      </c>
      <c r="C135" t="s">
        <v>520</v>
      </c>
      <c r="D135" t="s">
        <v>363</v>
      </c>
      <c r="E135" s="15">
        <v>10</v>
      </c>
      <c r="F135" s="15">
        <v>12</v>
      </c>
      <c r="G135" s="15">
        <v>4.47</v>
      </c>
      <c r="H135" s="15">
        <v>31</v>
      </c>
      <c r="I135" s="15">
        <v>31</v>
      </c>
      <c r="J135" s="15">
        <v>0</v>
      </c>
      <c r="K135" s="15">
        <v>0</v>
      </c>
      <c r="L135" s="15">
        <v>185</v>
      </c>
      <c r="M135" s="15">
        <v>793</v>
      </c>
      <c r="N135" s="15">
        <v>194</v>
      </c>
      <c r="O135" s="15">
        <v>98</v>
      </c>
      <c r="P135" s="15">
        <v>92</v>
      </c>
      <c r="Q135" s="15">
        <v>30</v>
      </c>
      <c r="R135" s="15">
        <v>47</v>
      </c>
      <c r="S135" s="15"/>
      <c r="T135" s="15">
        <v>7</v>
      </c>
      <c r="U135" s="15">
        <v>146</v>
      </c>
      <c r="V135">
        <f t="shared" si="8"/>
        <v>157</v>
      </c>
      <c r="W135">
        <f t="shared" si="9"/>
        <v>10.466666666666667</v>
      </c>
      <c r="X135">
        <f t="shared" si="10"/>
        <v>7.3266666666666662</v>
      </c>
      <c r="Y135">
        <f t="shared" si="11"/>
        <v>7.3266666666666662</v>
      </c>
    </row>
    <row r="136" spans="1:25" ht="15" thickBot="1" x14ac:dyDescent="0.4">
      <c r="A136" t="s">
        <v>24</v>
      </c>
      <c r="B136" t="s">
        <v>1257</v>
      </c>
      <c r="C136" t="s">
        <v>520</v>
      </c>
      <c r="D136" t="s">
        <v>378</v>
      </c>
      <c r="E136" s="15">
        <v>9</v>
      </c>
      <c r="F136" s="15">
        <v>10</v>
      </c>
      <c r="G136" s="15">
        <v>4.38</v>
      </c>
      <c r="H136" s="15">
        <v>28</v>
      </c>
      <c r="I136" s="15">
        <v>28</v>
      </c>
      <c r="J136" s="15">
        <v>0</v>
      </c>
      <c r="K136" s="15">
        <v>0</v>
      </c>
      <c r="L136" s="15">
        <v>153</v>
      </c>
      <c r="M136" s="15">
        <v>659</v>
      </c>
      <c r="N136" s="15">
        <v>151</v>
      </c>
      <c r="O136" s="15">
        <v>80</v>
      </c>
      <c r="P136" s="15">
        <v>74</v>
      </c>
      <c r="Q136" s="15">
        <v>23</v>
      </c>
      <c r="R136" s="15">
        <v>51</v>
      </c>
      <c r="S136" s="15"/>
      <c r="T136" s="15">
        <v>5</v>
      </c>
      <c r="U136" s="15">
        <v>147</v>
      </c>
      <c r="V136">
        <f t="shared" si="8"/>
        <v>156.5</v>
      </c>
      <c r="W136">
        <f t="shared" si="9"/>
        <v>10.433333333333334</v>
      </c>
      <c r="X136">
        <f t="shared" si="10"/>
        <v>7.3033333333333328</v>
      </c>
      <c r="Y136">
        <f t="shared" si="11"/>
        <v>7.3033333333333328</v>
      </c>
    </row>
    <row r="137" spans="1:25" ht="15" thickBot="1" x14ac:dyDescent="0.4">
      <c r="A137" t="s">
        <v>203</v>
      </c>
      <c r="B137" t="s">
        <v>22</v>
      </c>
      <c r="C137" t="s">
        <v>520</v>
      </c>
      <c r="D137" t="s">
        <v>379</v>
      </c>
      <c r="E137" s="15">
        <v>3</v>
      </c>
      <c r="F137" s="15">
        <v>3</v>
      </c>
      <c r="G137" s="15">
        <v>3.33</v>
      </c>
      <c r="H137" s="15">
        <v>64</v>
      </c>
      <c r="I137" s="15">
        <v>0</v>
      </c>
      <c r="J137" s="15">
        <v>1</v>
      </c>
      <c r="K137" s="15">
        <v>16</v>
      </c>
      <c r="L137" s="15">
        <v>64</v>
      </c>
      <c r="M137" s="15">
        <v>269</v>
      </c>
      <c r="N137" s="15">
        <v>51</v>
      </c>
      <c r="O137" s="15">
        <v>26</v>
      </c>
      <c r="P137" s="15">
        <v>24</v>
      </c>
      <c r="Q137" s="15">
        <v>6</v>
      </c>
      <c r="R137" s="15">
        <v>29</v>
      </c>
      <c r="S137" s="15"/>
      <c r="T137" s="15">
        <v>3</v>
      </c>
      <c r="U137" s="15">
        <v>79</v>
      </c>
      <c r="V137">
        <f t="shared" si="8"/>
        <v>156.5</v>
      </c>
      <c r="W137">
        <f t="shared" si="9"/>
        <v>10.433333333333334</v>
      </c>
      <c r="X137">
        <f t="shared" si="10"/>
        <v>7.3033333333333328</v>
      </c>
      <c r="Y137">
        <f t="shared" si="11"/>
        <v>7.3033333333333328</v>
      </c>
    </row>
    <row r="138" spans="1:25" ht="15" thickBot="1" x14ac:dyDescent="0.4">
      <c r="A138" t="s">
        <v>87</v>
      </c>
      <c r="B138" t="s">
        <v>865</v>
      </c>
      <c r="C138" t="s">
        <v>520</v>
      </c>
      <c r="D138" t="s">
        <v>1589</v>
      </c>
      <c r="E138" s="15">
        <v>9</v>
      </c>
      <c r="F138" s="15">
        <v>9</v>
      </c>
      <c r="G138" s="15">
        <v>4.05</v>
      </c>
      <c r="H138" s="15">
        <v>26</v>
      </c>
      <c r="I138" s="15">
        <v>26</v>
      </c>
      <c r="J138" s="15">
        <v>0</v>
      </c>
      <c r="K138" s="15">
        <v>0</v>
      </c>
      <c r="L138" s="15">
        <v>146</v>
      </c>
      <c r="M138" s="15">
        <v>615</v>
      </c>
      <c r="N138" s="15">
        <v>146</v>
      </c>
      <c r="O138" s="15">
        <v>71</v>
      </c>
      <c r="P138" s="15">
        <v>66</v>
      </c>
      <c r="Q138" s="15">
        <v>20</v>
      </c>
      <c r="R138" s="15">
        <v>35</v>
      </c>
      <c r="S138" s="15"/>
      <c r="T138" s="15">
        <v>6</v>
      </c>
      <c r="U138" s="15">
        <v>124</v>
      </c>
      <c r="V138">
        <f t="shared" si="8"/>
        <v>156</v>
      </c>
      <c r="W138">
        <f t="shared" si="9"/>
        <v>10.4</v>
      </c>
      <c r="X138">
        <f t="shared" si="10"/>
        <v>7.2799999999999994</v>
      </c>
      <c r="Y138">
        <f t="shared" si="11"/>
        <v>7.2799999999999994</v>
      </c>
    </row>
    <row r="139" spans="1:25" ht="15" thickBot="1" x14ac:dyDescent="0.4">
      <c r="A139" t="s">
        <v>222</v>
      </c>
      <c r="B139" t="s">
        <v>1289</v>
      </c>
      <c r="C139" t="s">
        <v>520</v>
      </c>
      <c r="D139" t="s">
        <v>363</v>
      </c>
      <c r="E139" s="15">
        <v>3</v>
      </c>
      <c r="F139" s="15">
        <v>4</v>
      </c>
      <c r="G139" s="15">
        <v>4.45</v>
      </c>
      <c r="H139" s="15">
        <v>70</v>
      </c>
      <c r="I139" s="15">
        <v>0</v>
      </c>
      <c r="J139" s="15">
        <v>7</v>
      </c>
      <c r="K139" s="15">
        <v>12</v>
      </c>
      <c r="L139" s="15">
        <v>70</v>
      </c>
      <c r="M139" s="15">
        <v>302</v>
      </c>
      <c r="N139" s="15">
        <v>70</v>
      </c>
      <c r="O139" s="15">
        <v>37</v>
      </c>
      <c r="P139" s="15">
        <v>35</v>
      </c>
      <c r="Q139" s="15">
        <v>10</v>
      </c>
      <c r="R139" s="15">
        <v>24</v>
      </c>
      <c r="S139" s="15"/>
      <c r="T139" s="15">
        <v>3</v>
      </c>
      <c r="U139" s="15">
        <v>63</v>
      </c>
      <c r="V139">
        <f t="shared" si="8"/>
        <v>155.5</v>
      </c>
      <c r="W139">
        <f t="shared" si="9"/>
        <v>10.366666666666667</v>
      </c>
      <c r="X139">
        <f t="shared" si="10"/>
        <v>7.2566666666666668</v>
      </c>
      <c r="Y139">
        <f t="shared" si="11"/>
        <v>7.2566666666666668</v>
      </c>
    </row>
    <row r="140" spans="1:25" ht="15" thickBot="1" x14ac:dyDescent="0.4">
      <c r="A140" t="s">
        <v>184</v>
      </c>
      <c r="B140" t="s">
        <v>1581</v>
      </c>
      <c r="C140" t="s">
        <v>520</v>
      </c>
      <c r="D140" t="s">
        <v>377</v>
      </c>
      <c r="E140" s="15">
        <v>9</v>
      </c>
      <c r="F140" s="15">
        <v>9</v>
      </c>
      <c r="G140" s="15">
        <v>3.84</v>
      </c>
      <c r="H140" s="15">
        <v>26</v>
      </c>
      <c r="I140" s="15">
        <v>26</v>
      </c>
      <c r="J140" s="15">
        <v>0</v>
      </c>
      <c r="K140" s="15">
        <v>0</v>
      </c>
      <c r="L140" s="15">
        <v>143</v>
      </c>
      <c r="M140" s="15">
        <v>606</v>
      </c>
      <c r="N140" s="15">
        <v>132</v>
      </c>
      <c r="O140" s="15">
        <v>66</v>
      </c>
      <c r="P140" s="15">
        <v>61</v>
      </c>
      <c r="Q140" s="15">
        <v>15</v>
      </c>
      <c r="R140" s="15">
        <v>57</v>
      </c>
      <c r="S140" s="15"/>
      <c r="T140" s="15">
        <v>6</v>
      </c>
      <c r="U140" s="15">
        <v>138</v>
      </c>
      <c r="V140">
        <f t="shared" si="8"/>
        <v>154.5</v>
      </c>
      <c r="W140">
        <f t="shared" si="9"/>
        <v>10.3</v>
      </c>
      <c r="X140">
        <f t="shared" si="10"/>
        <v>7.21</v>
      </c>
      <c r="Y140">
        <f t="shared" si="11"/>
        <v>7.21</v>
      </c>
    </row>
    <row r="141" spans="1:25" ht="15" thickBot="1" x14ac:dyDescent="0.4">
      <c r="A141" t="s">
        <v>172</v>
      </c>
      <c r="B141" t="s">
        <v>1279</v>
      </c>
      <c r="C141" t="s">
        <v>520</v>
      </c>
      <c r="D141" t="s">
        <v>387</v>
      </c>
      <c r="E141" s="15">
        <v>3</v>
      </c>
      <c r="F141" s="15">
        <v>3</v>
      </c>
      <c r="G141" s="15">
        <v>3.6</v>
      </c>
      <c r="H141" s="15">
        <v>66</v>
      </c>
      <c r="I141" s="15">
        <v>0</v>
      </c>
      <c r="J141" s="15">
        <v>2</v>
      </c>
      <c r="K141" s="15">
        <v>13</v>
      </c>
      <c r="L141" s="15">
        <v>66</v>
      </c>
      <c r="M141" s="15">
        <v>280</v>
      </c>
      <c r="N141" s="15">
        <v>51</v>
      </c>
      <c r="O141" s="15">
        <v>28</v>
      </c>
      <c r="P141" s="15">
        <v>26</v>
      </c>
      <c r="Q141" s="15">
        <v>8</v>
      </c>
      <c r="R141" s="15">
        <v>33</v>
      </c>
      <c r="S141" s="15"/>
      <c r="T141" s="15">
        <v>2</v>
      </c>
      <c r="U141" s="15">
        <v>85</v>
      </c>
      <c r="V141">
        <f t="shared" si="8"/>
        <v>154.5</v>
      </c>
      <c r="W141">
        <f t="shared" si="9"/>
        <v>10.3</v>
      </c>
      <c r="X141">
        <f t="shared" si="10"/>
        <v>7.21</v>
      </c>
      <c r="Y141">
        <f t="shared" si="11"/>
        <v>7.21</v>
      </c>
    </row>
    <row r="142" spans="1:25" ht="15" thickBot="1" x14ac:dyDescent="0.4">
      <c r="A142" t="s">
        <v>408</v>
      </c>
      <c r="B142" t="s">
        <v>665</v>
      </c>
      <c r="C142" t="s">
        <v>520</v>
      </c>
      <c r="D142" t="s">
        <v>389</v>
      </c>
      <c r="E142" s="15">
        <v>3</v>
      </c>
      <c r="F142" s="15">
        <v>3</v>
      </c>
      <c r="G142" s="15">
        <v>3.64</v>
      </c>
      <c r="H142" s="15">
        <v>66</v>
      </c>
      <c r="I142" s="15">
        <v>0</v>
      </c>
      <c r="J142" s="15">
        <v>1</v>
      </c>
      <c r="K142" s="15">
        <v>16</v>
      </c>
      <c r="L142" s="15">
        <v>66</v>
      </c>
      <c r="M142" s="15">
        <v>277</v>
      </c>
      <c r="N142" s="15">
        <v>61</v>
      </c>
      <c r="O142" s="15">
        <v>29</v>
      </c>
      <c r="P142" s="15">
        <v>27</v>
      </c>
      <c r="Q142" s="15">
        <v>8</v>
      </c>
      <c r="R142" s="15">
        <v>18</v>
      </c>
      <c r="S142" s="15"/>
      <c r="T142" s="15">
        <v>3</v>
      </c>
      <c r="U142" s="15">
        <v>70</v>
      </c>
      <c r="V142">
        <f t="shared" si="8"/>
        <v>154</v>
      </c>
      <c r="W142">
        <f t="shared" si="9"/>
        <v>10.266666666666667</v>
      </c>
      <c r="X142">
        <f t="shared" si="10"/>
        <v>7.1866666666666665</v>
      </c>
      <c r="Y142">
        <f t="shared" si="11"/>
        <v>7.1866666666666665</v>
      </c>
    </row>
    <row r="143" spans="1:25" ht="15" thickBot="1" x14ac:dyDescent="0.4">
      <c r="A143" t="s">
        <v>93</v>
      </c>
      <c r="B143" t="s">
        <v>1114</v>
      </c>
      <c r="C143" t="s">
        <v>520</v>
      </c>
      <c r="D143" t="s">
        <v>394</v>
      </c>
      <c r="E143" s="15">
        <v>4</v>
      </c>
      <c r="F143" s="15">
        <v>3</v>
      </c>
      <c r="G143" s="15">
        <v>3.01</v>
      </c>
      <c r="H143" s="15">
        <v>66</v>
      </c>
      <c r="I143" s="15">
        <v>0</v>
      </c>
      <c r="J143" s="15">
        <v>2</v>
      </c>
      <c r="K143" s="15">
        <v>12</v>
      </c>
      <c r="L143" s="15">
        <v>66</v>
      </c>
      <c r="M143" s="15">
        <v>276</v>
      </c>
      <c r="N143" s="15">
        <v>57</v>
      </c>
      <c r="O143" s="15">
        <v>25</v>
      </c>
      <c r="P143" s="15">
        <v>22</v>
      </c>
      <c r="Q143" s="15">
        <v>5</v>
      </c>
      <c r="R143" s="15">
        <v>26</v>
      </c>
      <c r="S143" s="15"/>
      <c r="T143" s="15">
        <v>3</v>
      </c>
      <c r="U143" s="15">
        <v>72</v>
      </c>
      <c r="V143">
        <f t="shared" si="8"/>
        <v>153.5</v>
      </c>
      <c r="W143">
        <f t="shared" si="9"/>
        <v>10.233333333333333</v>
      </c>
      <c r="X143">
        <f t="shared" si="10"/>
        <v>7.1633333333333322</v>
      </c>
      <c r="Y143">
        <f t="shared" si="11"/>
        <v>7.1633333333333322</v>
      </c>
    </row>
    <row r="144" spans="1:25" ht="15" thickBot="1" x14ac:dyDescent="0.4">
      <c r="A144" t="s">
        <v>403</v>
      </c>
      <c r="B144" t="s">
        <v>602</v>
      </c>
      <c r="C144" t="s">
        <v>520</v>
      </c>
      <c r="D144" t="s">
        <v>1587</v>
      </c>
      <c r="E144" s="15">
        <v>4</v>
      </c>
      <c r="F144" s="15">
        <v>3</v>
      </c>
      <c r="G144" s="15">
        <v>3.47</v>
      </c>
      <c r="H144" s="15">
        <v>65</v>
      </c>
      <c r="I144" s="15">
        <v>0</v>
      </c>
      <c r="J144" s="15">
        <v>2</v>
      </c>
      <c r="K144" s="15">
        <v>12</v>
      </c>
      <c r="L144" s="15">
        <v>65</v>
      </c>
      <c r="M144" s="15">
        <v>271</v>
      </c>
      <c r="N144" s="15">
        <v>55</v>
      </c>
      <c r="O144" s="15">
        <v>27</v>
      </c>
      <c r="P144" s="15">
        <v>25</v>
      </c>
      <c r="Q144" s="15">
        <v>7</v>
      </c>
      <c r="R144" s="15">
        <v>25</v>
      </c>
      <c r="S144" s="15"/>
      <c r="T144" s="15">
        <v>2</v>
      </c>
      <c r="U144" s="15">
        <v>72</v>
      </c>
      <c r="V144">
        <f t="shared" si="8"/>
        <v>153</v>
      </c>
      <c r="W144">
        <f t="shared" si="9"/>
        <v>10.199999999999999</v>
      </c>
      <c r="X144">
        <f t="shared" si="10"/>
        <v>7.1399999999999988</v>
      </c>
      <c r="Y144">
        <f t="shared" si="11"/>
        <v>7.1399999999999988</v>
      </c>
    </row>
    <row r="145" spans="1:25" ht="15" thickBot="1" x14ac:dyDescent="0.4">
      <c r="A145" t="s">
        <v>766</v>
      </c>
      <c r="B145" t="s">
        <v>78</v>
      </c>
      <c r="C145" t="s">
        <v>520</v>
      </c>
      <c r="D145" t="s">
        <v>365</v>
      </c>
      <c r="E145" s="15">
        <v>3</v>
      </c>
      <c r="F145" s="15">
        <v>3</v>
      </c>
      <c r="G145" s="15">
        <v>3.53</v>
      </c>
      <c r="H145" s="15">
        <v>63</v>
      </c>
      <c r="I145" s="15">
        <v>0</v>
      </c>
      <c r="J145" s="15">
        <v>3</v>
      </c>
      <c r="K145" s="15">
        <v>14</v>
      </c>
      <c r="L145" s="15">
        <v>63</v>
      </c>
      <c r="M145" s="15">
        <v>265</v>
      </c>
      <c r="N145" s="15">
        <v>55</v>
      </c>
      <c r="O145" s="15">
        <v>27</v>
      </c>
      <c r="P145" s="15">
        <v>25</v>
      </c>
      <c r="Q145" s="15">
        <v>7</v>
      </c>
      <c r="R145" s="15">
        <v>23</v>
      </c>
      <c r="S145" s="15"/>
      <c r="T145" s="15">
        <v>3</v>
      </c>
      <c r="U145" s="15">
        <v>67</v>
      </c>
      <c r="V145">
        <f t="shared" si="8"/>
        <v>153</v>
      </c>
      <c r="W145">
        <f t="shared" si="9"/>
        <v>10.199999999999999</v>
      </c>
      <c r="X145">
        <f t="shared" si="10"/>
        <v>7.1399999999999988</v>
      </c>
      <c r="Y145">
        <f t="shared" si="11"/>
        <v>7.1399999999999988</v>
      </c>
    </row>
    <row r="146" spans="1:25" ht="15" thickBot="1" x14ac:dyDescent="0.4">
      <c r="A146" t="s">
        <v>102</v>
      </c>
      <c r="B146" t="s">
        <v>534</v>
      </c>
      <c r="C146" t="s">
        <v>520</v>
      </c>
      <c r="D146" t="s">
        <v>446</v>
      </c>
      <c r="E146" s="15">
        <v>3</v>
      </c>
      <c r="F146" s="15">
        <v>3</v>
      </c>
      <c r="G146" s="15">
        <v>3.94</v>
      </c>
      <c r="H146" s="15">
        <v>61</v>
      </c>
      <c r="I146" s="15">
        <v>0</v>
      </c>
      <c r="J146" s="15">
        <v>7</v>
      </c>
      <c r="K146" s="15">
        <v>9</v>
      </c>
      <c r="L146" s="15">
        <v>61</v>
      </c>
      <c r="M146" s="15">
        <v>263</v>
      </c>
      <c r="N146" s="15">
        <v>55</v>
      </c>
      <c r="O146" s="15">
        <v>29</v>
      </c>
      <c r="P146" s="15">
        <v>27</v>
      </c>
      <c r="Q146" s="15">
        <v>7</v>
      </c>
      <c r="R146" s="15">
        <v>26</v>
      </c>
      <c r="S146" s="15"/>
      <c r="T146" s="15">
        <v>3</v>
      </c>
      <c r="U146" s="15">
        <v>65</v>
      </c>
      <c r="V146">
        <f t="shared" si="8"/>
        <v>153</v>
      </c>
      <c r="W146">
        <f t="shared" si="9"/>
        <v>10.199999999999999</v>
      </c>
      <c r="X146">
        <f t="shared" si="10"/>
        <v>7.1399999999999988</v>
      </c>
      <c r="Y146">
        <f t="shared" si="11"/>
        <v>7.1399999999999988</v>
      </c>
    </row>
    <row r="147" spans="1:25" ht="15" thickBot="1" x14ac:dyDescent="0.4">
      <c r="A147" t="s">
        <v>180</v>
      </c>
      <c r="B147" t="s">
        <v>335</v>
      </c>
      <c r="C147" t="s">
        <v>520</v>
      </c>
      <c r="D147" t="s">
        <v>373</v>
      </c>
      <c r="E147" s="15">
        <v>10</v>
      </c>
      <c r="F147" s="15">
        <v>12</v>
      </c>
      <c r="G147" s="15">
        <v>4.16</v>
      </c>
      <c r="H147" s="15">
        <v>31</v>
      </c>
      <c r="I147" s="15">
        <v>31</v>
      </c>
      <c r="J147" s="15">
        <v>0</v>
      </c>
      <c r="K147" s="15">
        <v>0</v>
      </c>
      <c r="L147" s="15">
        <v>184</v>
      </c>
      <c r="M147" s="15">
        <v>801</v>
      </c>
      <c r="N147" s="15">
        <v>188</v>
      </c>
      <c r="O147" s="15">
        <v>93</v>
      </c>
      <c r="P147" s="15">
        <v>85</v>
      </c>
      <c r="Q147" s="15">
        <v>22</v>
      </c>
      <c r="R147" s="15">
        <v>64</v>
      </c>
      <c r="S147" s="15"/>
      <c r="T147" s="15">
        <v>8</v>
      </c>
      <c r="U147" s="15">
        <v>153</v>
      </c>
      <c r="V147">
        <f t="shared" si="8"/>
        <v>152.5</v>
      </c>
      <c r="W147">
        <f t="shared" si="9"/>
        <v>10.166666666666666</v>
      </c>
      <c r="X147">
        <f t="shared" si="10"/>
        <v>7.1166666666666654</v>
      </c>
      <c r="Y147">
        <f t="shared" si="11"/>
        <v>7.1166666666666654</v>
      </c>
    </row>
    <row r="148" spans="1:25" ht="15" thickBot="1" x14ac:dyDescent="0.4">
      <c r="A148" t="s">
        <v>102</v>
      </c>
      <c r="B148" t="s">
        <v>1537</v>
      </c>
      <c r="C148" t="s">
        <v>520</v>
      </c>
      <c r="D148" t="s">
        <v>385</v>
      </c>
      <c r="E148" s="15">
        <v>3</v>
      </c>
      <c r="F148" s="15">
        <v>3</v>
      </c>
      <c r="G148" s="15">
        <v>3.53</v>
      </c>
      <c r="H148" s="15">
        <v>63</v>
      </c>
      <c r="I148" s="15">
        <v>0</v>
      </c>
      <c r="J148" s="15">
        <v>3</v>
      </c>
      <c r="K148" s="15">
        <v>11</v>
      </c>
      <c r="L148" s="15">
        <v>63</v>
      </c>
      <c r="M148" s="15">
        <v>264</v>
      </c>
      <c r="N148" s="15">
        <v>52</v>
      </c>
      <c r="O148" s="15">
        <v>27</v>
      </c>
      <c r="P148" s="15">
        <v>25</v>
      </c>
      <c r="Q148" s="15">
        <v>8</v>
      </c>
      <c r="R148" s="15">
        <v>23</v>
      </c>
      <c r="S148" s="15"/>
      <c r="T148" s="15">
        <v>3</v>
      </c>
      <c r="U148" s="15">
        <v>76</v>
      </c>
      <c r="V148">
        <f t="shared" si="8"/>
        <v>151.5</v>
      </c>
      <c r="W148">
        <f t="shared" si="9"/>
        <v>10.1</v>
      </c>
      <c r="X148">
        <f t="shared" si="10"/>
        <v>7.0699999999999994</v>
      </c>
      <c r="Y148">
        <f t="shared" si="11"/>
        <v>7.0699999999999994</v>
      </c>
    </row>
    <row r="149" spans="1:25" ht="15" thickBot="1" x14ac:dyDescent="0.4">
      <c r="A149" t="s">
        <v>90</v>
      </c>
      <c r="B149" t="s">
        <v>1512</v>
      </c>
      <c r="C149" t="s">
        <v>520</v>
      </c>
      <c r="D149" t="s">
        <v>387</v>
      </c>
      <c r="E149" s="15">
        <v>3</v>
      </c>
      <c r="F149" s="15">
        <v>3</v>
      </c>
      <c r="G149" s="15">
        <v>3.56</v>
      </c>
      <c r="H149" s="15">
        <v>64</v>
      </c>
      <c r="I149" s="15">
        <v>0</v>
      </c>
      <c r="J149" s="15">
        <v>1</v>
      </c>
      <c r="K149" s="15">
        <v>15</v>
      </c>
      <c r="L149" s="15">
        <v>64</v>
      </c>
      <c r="M149" s="15">
        <v>266</v>
      </c>
      <c r="N149" s="15">
        <v>54</v>
      </c>
      <c r="O149" s="15">
        <v>27</v>
      </c>
      <c r="P149" s="15">
        <v>25</v>
      </c>
      <c r="Q149" s="15">
        <v>7</v>
      </c>
      <c r="R149" s="15">
        <v>23</v>
      </c>
      <c r="S149" s="15"/>
      <c r="T149" s="15">
        <v>3</v>
      </c>
      <c r="U149" s="15">
        <v>74</v>
      </c>
      <c r="V149">
        <f t="shared" si="8"/>
        <v>151.5</v>
      </c>
      <c r="W149">
        <f t="shared" si="9"/>
        <v>10.1</v>
      </c>
      <c r="X149">
        <f t="shared" si="10"/>
        <v>7.0699999999999994</v>
      </c>
      <c r="Y149">
        <f t="shared" si="11"/>
        <v>7.0699999999999994</v>
      </c>
    </row>
    <row r="150" spans="1:25" ht="15" thickBot="1" x14ac:dyDescent="0.4">
      <c r="A150" t="s">
        <v>271</v>
      </c>
      <c r="B150" t="s">
        <v>341</v>
      </c>
      <c r="C150" t="s">
        <v>520</v>
      </c>
      <c r="D150" t="s">
        <v>1590</v>
      </c>
      <c r="E150" s="15">
        <v>3</v>
      </c>
      <c r="F150" s="15">
        <v>3</v>
      </c>
      <c r="G150" s="15">
        <v>3.29</v>
      </c>
      <c r="H150" s="15">
        <v>66</v>
      </c>
      <c r="I150" s="15">
        <v>0</v>
      </c>
      <c r="J150" s="15">
        <v>2</v>
      </c>
      <c r="K150" s="15">
        <v>12</v>
      </c>
      <c r="L150" s="15">
        <v>66</v>
      </c>
      <c r="M150" s="15">
        <v>274</v>
      </c>
      <c r="N150" s="15">
        <v>58</v>
      </c>
      <c r="O150" s="15">
        <v>26</v>
      </c>
      <c r="P150" s="15">
        <v>24</v>
      </c>
      <c r="Q150" s="15">
        <v>6</v>
      </c>
      <c r="R150" s="15">
        <v>20</v>
      </c>
      <c r="S150" s="15"/>
      <c r="T150" s="15">
        <v>4</v>
      </c>
      <c r="U150" s="15">
        <v>75</v>
      </c>
      <c r="V150">
        <f t="shared" si="8"/>
        <v>151</v>
      </c>
      <c r="W150">
        <f t="shared" si="9"/>
        <v>10.066666666666666</v>
      </c>
      <c r="X150">
        <f t="shared" si="10"/>
        <v>7.046666666666666</v>
      </c>
      <c r="Y150">
        <f t="shared" si="11"/>
        <v>7.046666666666666</v>
      </c>
    </row>
    <row r="151" spans="1:25" ht="15" thickBot="1" x14ac:dyDescent="0.4">
      <c r="A151" t="s">
        <v>628</v>
      </c>
      <c r="B151" t="s">
        <v>1107</v>
      </c>
      <c r="C151" t="s">
        <v>520</v>
      </c>
      <c r="D151" t="s">
        <v>370</v>
      </c>
      <c r="E151" s="15">
        <v>3</v>
      </c>
      <c r="F151" s="15">
        <v>3</v>
      </c>
      <c r="G151" s="15">
        <v>3.58</v>
      </c>
      <c r="H151" s="15">
        <v>66</v>
      </c>
      <c r="I151" s="15">
        <v>0</v>
      </c>
      <c r="J151" s="15">
        <v>3</v>
      </c>
      <c r="K151" s="15">
        <v>11</v>
      </c>
      <c r="L151" s="15">
        <v>66</v>
      </c>
      <c r="M151" s="15">
        <v>275</v>
      </c>
      <c r="N151" s="15">
        <v>56</v>
      </c>
      <c r="O151" s="15">
        <v>28</v>
      </c>
      <c r="P151" s="15">
        <v>26</v>
      </c>
      <c r="Q151" s="15">
        <v>8</v>
      </c>
      <c r="R151" s="15">
        <v>21</v>
      </c>
      <c r="S151" s="15"/>
      <c r="T151" s="15">
        <v>3</v>
      </c>
      <c r="U151" s="15">
        <v>73</v>
      </c>
      <c r="V151">
        <f t="shared" si="8"/>
        <v>151</v>
      </c>
      <c r="W151">
        <f t="shared" si="9"/>
        <v>10.066666666666666</v>
      </c>
      <c r="X151">
        <f t="shared" si="10"/>
        <v>7.046666666666666</v>
      </c>
      <c r="Y151">
        <f t="shared" si="11"/>
        <v>7.046666666666666</v>
      </c>
    </row>
    <row r="152" spans="1:25" ht="15" thickBot="1" x14ac:dyDescent="0.4">
      <c r="A152" t="s">
        <v>1681</v>
      </c>
      <c r="B152" t="s">
        <v>283</v>
      </c>
      <c r="C152" t="s">
        <v>520</v>
      </c>
      <c r="D152" s="20" t="s">
        <v>369</v>
      </c>
      <c r="E152" s="15">
        <v>9</v>
      </c>
      <c r="F152" s="15">
        <v>10</v>
      </c>
      <c r="G152" s="15">
        <v>4.3099999999999996</v>
      </c>
      <c r="H152" s="15">
        <v>28</v>
      </c>
      <c r="I152" s="15">
        <v>28</v>
      </c>
      <c r="J152" s="15">
        <v>0</v>
      </c>
      <c r="K152" s="15">
        <v>0</v>
      </c>
      <c r="L152" s="15">
        <v>153</v>
      </c>
      <c r="M152" s="15">
        <v>660</v>
      </c>
      <c r="N152" s="15">
        <v>147</v>
      </c>
      <c r="O152" s="15">
        <v>79</v>
      </c>
      <c r="P152" s="15">
        <v>73</v>
      </c>
      <c r="Q152" s="15">
        <v>21</v>
      </c>
      <c r="R152" s="15">
        <v>57</v>
      </c>
      <c r="S152" s="15"/>
      <c r="T152" s="15">
        <v>5</v>
      </c>
      <c r="U152" s="15">
        <v>144</v>
      </c>
      <c r="V152">
        <f t="shared" si="8"/>
        <v>150</v>
      </c>
      <c r="W152">
        <f t="shared" si="9"/>
        <v>10</v>
      </c>
      <c r="X152">
        <f t="shared" si="10"/>
        <v>7</v>
      </c>
      <c r="Y152">
        <f t="shared" si="11"/>
        <v>7</v>
      </c>
    </row>
    <row r="153" spans="1:25" ht="15" thickBot="1" x14ac:dyDescent="0.4">
      <c r="A153" t="s">
        <v>1156</v>
      </c>
      <c r="B153" t="s">
        <v>1206</v>
      </c>
      <c r="C153" t="s">
        <v>520</v>
      </c>
      <c r="D153" t="s">
        <v>369</v>
      </c>
      <c r="E153" s="15">
        <v>9</v>
      </c>
      <c r="F153" s="15">
        <v>11</v>
      </c>
      <c r="G153" s="15">
        <v>4.3</v>
      </c>
      <c r="H153" s="15">
        <v>29</v>
      </c>
      <c r="I153" s="15">
        <v>29</v>
      </c>
      <c r="J153" s="15">
        <v>0</v>
      </c>
      <c r="K153" s="15">
        <v>0</v>
      </c>
      <c r="L153" s="15">
        <v>163</v>
      </c>
      <c r="M153" s="15">
        <v>706</v>
      </c>
      <c r="N153" s="15">
        <v>164</v>
      </c>
      <c r="O153" s="15">
        <v>84</v>
      </c>
      <c r="P153" s="15">
        <v>78</v>
      </c>
      <c r="Q153" s="15">
        <v>22</v>
      </c>
      <c r="R153" s="15">
        <v>55</v>
      </c>
      <c r="S153" s="15"/>
      <c r="T153" s="15">
        <v>8</v>
      </c>
      <c r="U153" s="15">
        <v>150</v>
      </c>
      <c r="V153">
        <f t="shared" si="8"/>
        <v>150</v>
      </c>
      <c r="W153">
        <f t="shared" si="9"/>
        <v>10</v>
      </c>
      <c r="X153">
        <f t="shared" si="10"/>
        <v>7</v>
      </c>
      <c r="Y153">
        <f t="shared" si="11"/>
        <v>7</v>
      </c>
    </row>
    <row r="154" spans="1:25" ht="15" thickBot="1" x14ac:dyDescent="0.4">
      <c r="A154" t="s">
        <v>150</v>
      </c>
      <c r="B154" t="s">
        <v>63</v>
      </c>
      <c r="C154" t="s">
        <v>520</v>
      </c>
      <c r="D154" t="s">
        <v>379</v>
      </c>
      <c r="E154" s="15">
        <v>7</v>
      </c>
      <c r="F154" s="15">
        <v>5</v>
      </c>
      <c r="G154" s="15">
        <v>3.44</v>
      </c>
      <c r="H154" s="15">
        <v>51</v>
      </c>
      <c r="I154" s="15">
        <v>11</v>
      </c>
      <c r="J154" s="15">
        <v>0</v>
      </c>
      <c r="K154" s="15">
        <v>1</v>
      </c>
      <c r="L154" s="15">
        <v>105</v>
      </c>
      <c r="M154" s="15">
        <v>442</v>
      </c>
      <c r="N154" s="15">
        <v>92</v>
      </c>
      <c r="O154" s="15">
        <v>44</v>
      </c>
      <c r="P154" s="15">
        <v>40</v>
      </c>
      <c r="Q154" s="15">
        <v>10</v>
      </c>
      <c r="R154" s="15">
        <v>41</v>
      </c>
      <c r="S154" s="15"/>
      <c r="T154" s="15">
        <v>4</v>
      </c>
      <c r="U154" s="15">
        <v>113</v>
      </c>
      <c r="V154">
        <f t="shared" si="8"/>
        <v>150</v>
      </c>
      <c r="W154">
        <f t="shared" si="9"/>
        <v>10</v>
      </c>
      <c r="X154">
        <f t="shared" si="10"/>
        <v>7</v>
      </c>
      <c r="Y154">
        <f t="shared" si="11"/>
        <v>7</v>
      </c>
    </row>
    <row r="155" spans="1:25" ht="15" thickBot="1" x14ac:dyDescent="0.4">
      <c r="A155" t="s">
        <v>183</v>
      </c>
      <c r="B155" t="s">
        <v>306</v>
      </c>
      <c r="C155" t="s">
        <v>520</v>
      </c>
      <c r="D155" t="s">
        <v>389</v>
      </c>
      <c r="E155" s="15">
        <v>3</v>
      </c>
      <c r="F155" s="15">
        <v>3</v>
      </c>
      <c r="G155" s="15">
        <v>3.65</v>
      </c>
      <c r="H155" s="15">
        <v>63</v>
      </c>
      <c r="I155" s="15">
        <v>0</v>
      </c>
      <c r="J155" s="15">
        <v>2</v>
      </c>
      <c r="K155" s="15">
        <v>12</v>
      </c>
      <c r="L155" s="15">
        <v>63</v>
      </c>
      <c r="M155" s="15">
        <v>264</v>
      </c>
      <c r="N155" s="15">
        <v>52</v>
      </c>
      <c r="O155" s="15">
        <v>27</v>
      </c>
      <c r="P155" s="15">
        <v>26</v>
      </c>
      <c r="Q155" s="15">
        <v>8</v>
      </c>
      <c r="R155" s="15">
        <v>23</v>
      </c>
      <c r="S155" s="15"/>
      <c r="T155" s="15">
        <v>3</v>
      </c>
      <c r="U155" s="15">
        <v>77</v>
      </c>
      <c r="V155">
        <f t="shared" si="8"/>
        <v>149</v>
      </c>
      <c r="W155">
        <f t="shared" si="9"/>
        <v>9.9333333333333336</v>
      </c>
      <c r="X155">
        <f t="shared" si="10"/>
        <v>5.96</v>
      </c>
      <c r="Y155">
        <f t="shared" si="11"/>
        <v>5.96</v>
      </c>
    </row>
    <row r="156" spans="1:25" ht="15" thickBot="1" x14ac:dyDescent="0.4">
      <c r="A156" t="s">
        <v>183</v>
      </c>
      <c r="B156" t="s">
        <v>1280</v>
      </c>
      <c r="C156" t="s">
        <v>520</v>
      </c>
      <c r="D156" t="s">
        <v>364</v>
      </c>
      <c r="E156" s="15">
        <v>3</v>
      </c>
      <c r="F156" s="15">
        <v>3</v>
      </c>
      <c r="G156" s="15">
        <v>3.6</v>
      </c>
      <c r="H156" s="15">
        <v>64</v>
      </c>
      <c r="I156" s="15">
        <v>0</v>
      </c>
      <c r="J156" s="15">
        <v>4</v>
      </c>
      <c r="K156" s="15">
        <v>13</v>
      </c>
      <c r="L156" s="15">
        <v>64</v>
      </c>
      <c r="M156" s="15">
        <v>270</v>
      </c>
      <c r="N156" s="15">
        <v>62</v>
      </c>
      <c r="O156" s="15">
        <v>28</v>
      </c>
      <c r="P156" s="15">
        <v>26</v>
      </c>
      <c r="Q156" s="15">
        <v>6</v>
      </c>
      <c r="R156" s="15">
        <v>19</v>
      </c>
      <c r="S156" s="15"/>
      <c r="T156" s="15">
        <v>3</v>
      </c>
      <c r="U156" s="15">
        <v>59</v>
      </c>
      <c r="V156">
        <f t="shared" si="8"/>
        <v>149</v>
      </c>
      <c r="W156">
        <f t="shared" si="9"/>
        <v>9.9333333333333336</v>
      </c>
      <c r="X156">
        <f t="shared" si="10"/>
        <v>5.96</v>
      </c>
      <c r="Y156">
        <f t="shared" si="11"/>
        <v>5.96</v>
      </c>
    </row>
    <row r="157" spans="1:25" ht="15" thickBot="1" x14ac:dyDescent="0.4">
      <c r="A157" t="s">
        <v>405</v>
      </c>
      <c r="B157" t="s">
        <v>713</v>
      </c>
      <c r="C157" t="s">
        <v>520</v>
      </c>
      <c r="D157" t="s">
        <v>379</v>
      </c>
      <c r="E157" s="15">
        <v>3</v>
      </c>
      <c r="F157" s="15">
        <v>3</v>
      </c>
      <c r="G157" s="15">
        <v>3.72</v>
      </c>
      <c r="H157" s="15">
        <v>66</v>
      </c>
      <c r="I157" s="15">
        <v>0</v>
      </c>
      <c r="J157" s="15">
        <v>2</v>
      </c>
      <c r="K157" s="15">
        <v>13</v>
      </c>
      <c r="L157" s="15">
        <v>66</v>
      </c>
      <c r="M157" s="15">
        <v>277</v>
      </c>
      <c r="N157" s="15">
        <v>57</v>
      </c>
      <c r="O157" s="15">
        <v>29</v>
      </c>
      <c r="P157" s="15">
        <v>27</v>
      </c>
      <c r="Q157" s="15">
        <v>8</v>
      </c>
      <c r="R157" s="15">
        <v>24</v>
      </c>
      <c r="S157" s="15"/>
      <c r="T157" s="15">
        <v>3</v>
      </c>
      <c r="U157" s="15">
        <v>74</v>
      </c>
      <c r="V157">
        <f t="shared" si="8"/>
        <v>149</v>
      </c>
      <c r="W157">
        <f t="shared" si="9"/>
        <v>9.9333333333333336</v>
      </c>
      <c r="X157">
        <f t="shared" si="10"/>
        <v>5.96</v>
      </c>
      <c r="Y157">
        <f t="shared" si="11"/>
        <v>5.96</v>
      </c>
    </row>
    <row r="158" spans="1:25" ht="15" thickBot="1" x14ac:dyDescent="0.4">
      <c r="A158" t="s">
        <v>48</v>
      </c>
      <c r="B158" t="s">
        <v>790</v>
      </c>
      <c r="C158" t="s">
        <v>520</v>
      </c>
      <c r="D158" t="s">
        <v>379</v>
      </c>
      <c r="E158" s="15">
        <v>8</v>
      </c>
      <c r="F158" s="15">
        <v>7</v>
      </c>
      <c r="G158" s="15">
        <v>3.87</v>
      </c>
      <c r="H158" s="15">
        <v>23</v>
      </c>
      <c r="I158" s="15">
        <v>23</v>
      </c>
      <c r="J158" s="15">
        <v>0</v>
      </c>
      <c r="K158" s="15">
        <v>0</v>
      </c>
      <c r="L158" s="15">
        <v>130</v>
      </c>
      <c r="M158" s="15">
        <v>554</v>
      </c>
      <c r="N158" s="15">
        <v>121</v>
      </c>
      <c r="O158" s="15">
        <v>61</v>
      </c>
      <c r="P158" s="15">
        <v>56</v>
      </c>
      <c r="Q158" s="15">
        <v>14</v>
      </c>
      <c r="R158" s="15">
        <v>51</v>
      </c>
      <c r="S158" s="15"/>
      <c r="T158" s="15">
        <v>6</v>
      </c>
      <c r="U158" s="15">
        <v>127</v>
      </c>
      <c r="V158">
        <f t="shared" si="8"/>
        <v>148.5</v>
      </c>
      <c r="W158">
        <f t="shared" si="9"/>
        <v>9.9</v>
      </c>
      <c r="X158">
        <f t="shared" si="10"/>
        <v>5.94</v>
      </c>
      <c r="Y158">
        <f t="shared" si="11"/>
        <v>5.94</v>
      </c>
    </row>
    <row r="159" spans="1:25" ht="15" thickBot="1" x14ac:dyDescent="0.4">
      <c r="A159" t="s">
        <v>41</v>
      </c>
      <c r="B159" t="s">
        <v>1260</v>
      </c>
      <c r="C159" t="s">
        <v>520</v>
      </c>
      <c r="D159" t="s">
        <v>379</v>
      </c>
      <c r="E159" s="15">
        <v>9</v>
      </c>
      <c r="F159" s="15">
        <v>10</v>
      </c>
      <c r="G159" s="15">
        <v>4.5999999999999996</v>
      </c>
      <c r="H159" s="15">
        <v>28</v>
      </c>
      <c r="I159" s="15">
        <v>28</v>
      </c>
      <c r="J159" s="15">
        <v>0</v>
      </c>
      <c r="K159" s="15">
        <v>0</v>
      </c>
      <c r="L159" s="15">
        <v>157</v>
      </c>
      <c r="M159" s="15">
        <v>667</v>
      </c>
      <c r="N159" s="15">
        <v>161</v>
      </c>
      <c r="O159" s="15">
        <v>85</v>
      </c>
      <c r="P159" s="15">
        <v>80</v>
      </c>
      <c r="Q159" s="15">
        <v>27</v>
      </c>
      <c r="R159" s="15">
        <v>39</v>
      </c>
      <c r="S159" s="15"/>
      <c r="T159" s="15">
        <v>6</v>
      </c>
      <c r="U159" s="15">
        <v>131</v>
      </c>
      <c r="V159">
        <f t="shared" si="8"/>
        <v>148.5</v>
      </c>
      <c r="W159">
        <f t="shared" si="9"/>
        <v>9.9</v>
      </c>
      <c r="X159">
        <f t="shared" si="10"/>
        <v>5.94</v>
      </c>
      <c r="Y159">
        <f t="shared" si="11"/>
        <v>5.94</v>
      </c>
    </row>
    <row r="160" spans="1:25" ht="15" thickBot="1" x14ac:dyDescent="0.4">
      <c r="A160" t="s">
        <v>150</v>
      </c>
      <c r="B160" t="s">
        <v>566</v>
      </c>
      <c r="C160" t="s">
        <v>520</v>
      </c>
      <c r="D160" t="s">
        <v>1588</v>
      </c>
      <c r="E160" s="15">
        <v>3</v>
      </c>
      <c r="F160" s="15">
        <v>3</v>
      </c>
      <c r="G160" s="15">
        <v>3.75</v>
      </c>
      <c r="H160" s="15">
        <v>62</v>
      </c>
      <c r="I160" s="15">
        <v>0</v>
      </c>
      <c r="J160" s="15">
        <v>3</v>
      </c>
      <c r="K160" s="15">
        <v>13</v>
      </c>
      <c r="L160" s="15">
        <v>62</v>
      </c>
      <c r="M160" s="15">
        <v>261</v>
      </c>
      <c r="N160" s="15">
        <v>55</v>
      </c>
      <c r="O160" s="15">
        <v>28</v>
      </c>
      <c r="P160" s="15">
        <v>26</v>
      </c>
      <c r="Q160" s="15">
        <v>7</v>
      </c>
      <c r="R160" s="15">
        <v>22</v>
      </c>
      <c r="S160" s="15"/>
      <c r="T160" s="15">
        <v>2</v>
      </c>
      <c r="U160" s="15">
        <v>67</v>
      </c>
      <c r="V160">
        <f t="shared" si="8"/>
        <v>148.5</v>
      </c>
      <c r="W160">
        <f t="shared" si="9"/>
        <v>9.9</v>
      </c>
      <c r="X160">
        <f t="shared" si="10"/>
        <v>5.94</v>
      </c>
      <c r="Y160">
        <f t="shared" si="11"/>
        <v>5.94</v>
      </c>
    </row>
    <row r="161" spans="1:25" ht="15" thickBot="1" x14ac:dyDescent="0.4">
      <c r="A161" t="s">
        <v>125</v>
      </c>
      <c r="B161" t="s">
        <v>192</v>
      </c>
      <c r="C161" t="s">
        <v>520</v>
      </c>
      <c r="D161" t="s">
        <v>379</v>
      </c>
      <c r="E161" s="15">
        <v>3</v>
      </c>
      <c r="F161" s="15">
        <v>3</v>
      </c>
      <c r="G161" s="15">
        <v>3.67</v>
      </c>
      <c r="H161" s="15">
        <v>65</v>
      </c>
      <c r="I161" s="15">
        <v>0</v>
      </c>
      <c r="J161" s="15">
        <v>3</v>
      </c>
      <c r="K161" s="15">
        <v>13</v>
      </c>
      <c r="L161" s="15">
        <v>65</v>
      </c>
      <c r="M161" s="15">
        <v>275</v>
      </c>
      <c r="N161" s="15">
        <v>59</v>
      </c>
      <c r="O161" s="15">
        <v>29</v>
      </c>
      <c r="P161" s="15">
        <v>26</v>
      </c>
      <c r="Q161" s="15">
        <v>7</v>
      </c>
      <c r="R161" s="15">
        <v>22</v>
      </c>
      <c r="S161" s="15"/>
      <c r="T161" s="15">
        <v>3</v>
      </c>
      <c r="U161" s="15">
        <v>66</v>
      </c>
      <c r="V161">
        <f t="shared" si="8"/>
        <v>148.5</v>
      </c>
      <c r="W161">
        <f t="shared" si="9"/>
        <v>9.9</v>
      </c>
      <c r="X161">
        <f t="shared" si="10"/>
        <v>5.94</v>
      </c>
      <c r="Y161">
        <f t="shared" si="11"/>
        <v>5.94</v>
      </c>
    </row>
    <row r="162" spans="1:25" ht="15" thickBot="1" x14ac:dyDescent="0.4">
      <c r="A162" t="s">
        <v>116</v>
      </c>
      <c r="B162" t="s">
        <v>1090</v>
      </c>
      <c r="C162" t="s">
        <v>520</v>
      </c>
      <c r="D162" t="s">
        <v>371</v>
      </c>
      <c r="E162" s="15">
        <v>9</v>
      </c>
      <c r="F162" s="15">
        <v>12</v>
      </c>
      <c r="G162" s="15">
        <v>4.7</v>
      </c>
      <c r="H162" s="15">
        <v>31</v>
      </c>
      <c r="I162" s="15">
        <v>31</v>
      </c>
      <c r="J162" s="15">
        <v>0</v>
      </c>
      <c r="K162" s="15">
        <v>0</v>
      </c>
      <c r="L162" s="15">
        <v>178</v>
      </c>
      <c r="M162" s="15">
        <v>774</v>
      </c>
      <c r="N162" s="15">
        <v>177</v>
      </c>
      <c r="O162" s="15">
        <v>99</v>
      </c>
      <c r="P162" s="15">
        <v>93</v>
      </c>
      <c r="Q162" s="15">
        <v>27</v>
      </c>
      <c r="R162" s="15">
        <v>69</v>
      </c>
      <c r="S162" s="15"/>
      <c r="T162" s="15">
        <v>7</v>
      </c>
      <c r="U162" s="15">
        <v>168</v>
      </c>
      <c r="V162">
        <f t="shared" si="8"/>
        <v>148</v>
      </c>
      <c r="W162">
        <f t="shared" si="9"/>
        <v>9.8666666666666671</v>
      </c>
      <c r="X162">
        <f t="shared" si="10"/>
        <v>5.92</v>
      </c>
      <c r="Y162">
        <f t="shared" si="11"/>
        <v>5.92</v>
      </c>
    </row>
    <row r="163" spans="1:25" ht="15" thickBot="1" x14ac:dyDescent="0.4">
      <c r="A163" t="s">
        <v>162</v>
      </c>
      <c r="B163" t="s">
        <v>1418</v>
      </c>
      <c r="C163" t="s">
        <v>520</v>
      </c>
      <c r="D163" t="s">
        <v>1589</v>
      </c>
      <c r="E163" s="15">
        <v>3</v>
      </c>
      <c r="F163" s="15">
        <v>3</v>
      </c>
      <c r="G163" s="15">
        <v>3.2</v>
      </c>
      <c r="H163" s="15">
        <v>62</v>
      </c>
      <c r="I163" s="15">
        <v>0</v>
      </c>
      <c r="J163" s="15">
        <v>1</v>
      </c>
      <c r="K163" s="15">
        <v>13</v>
      </c>
      <c r="L163" s="15">
        <v>62</v>
      </c>
      <c r="M163" s="15">
        <v>260</v>
      </c>
      <c r="N163" s="15">
        <v>48</v>
      </c>
      <c r="O163" s="15">
        <v>24</v>
      </c>
      <c r="P163" s="15">
        <v>22</v>
      </c>
      <c r="Q163" s="15">
        <v>6</v>
      </c>
      <c r="R163" s="15">
        <v>27</v>
      </c>
      <c r="S163" s="15"/>
      <c r="T163" s="15">
        <v>3</v>
      </c>
      <c r="U163" s="15">
        <v>80</v>
      </c>
      <c r="V163">
        <f t="shared" si="8"/>
        <v>148</v>
      </c>
      <c r="W163">
        <f t="shared" si="9"/>
        <v>9.8666666666666671</v>
      </c>
      <c r="X163">
        <f t="shared" si="10"/>
        <v>5.92</v>
      </c>
      <c r="Y163">
        <f t="shared" si="11"/>
        <v>5.92</v>
      </c>
    </row>
    <row r="164" spans="1:25" ht="15" thickBot="1" x14ac:dyDescent="0.4">
      <c r="A164" t="s">
        <v>178</v>
      </c>
      <c r="B164" t="s">
        <v>2360</v>
      </c>
      <c r="C164" t="s">
        <v>520</v>
      </c>
      <c r="D164" t="s">
        <v>373</v>
      </c>
      <c r="E164" s="15">
        <v>3</v>
      </c>
      <c r="F164" s="15">
        <v>3</v>
      </c>
      <c r="G164" s="15">
        <v>3.84</v>
      </c>
      <c r="H164" s="15">
        <v>66</v>
      </c>
      <c r="I164" s="15">
        <v>0</v>
      </c>
      <c r="J164" s="15">
        <v>5</v>
      </c>
      <c r="K164" s="15">
        <v>11</v>
      </c>
      <c r="L164" s="15">
        <v>66</v>
      </c>
      <c r="M164" s="15">
        <v>287</v>
      </c>
      <c r="N164" s="15">
        <v>60</v>
      </c>
      <c r="O164" s="15">
        <v>31</v>
      </c>
      <c r="P164" s="15">
        <v>28</v>
      </c>
      <c r="Q164" s="15">
        <v>7</v>
      </c>
      <c r="R164" s="15">
        <v>31</v>
      </c>
      <c r="S164" s="15"/>
      <c r="T164" s="15">
        <v>3</v>
      </c>
      <c r="U164" s="15">
        <v>68</v>
      </c>
      <c r="V164">
        <f t="shared" si="8"/>
        <v>147</v>
      </c>
      <c r="W164">
        <f t="shared" si="9"/>
        <v>9.8000000000000007</v>
      </c>
      <c r="X164">
        <f t="shared" si="10"/>
        <v>5.88</v>
      </c>
      <c r="Y164">
        <f t="shared" si="11"/>
        <v>5.88</v>
      </c>
    </row>
    <row r="165" spans="1:25" ht="15" thickBot="1" x14ac:dyDescent="0.4">
      <c r="A165" t="s">
        <v>857</v>
      </c>
      <c r="B165" t="s">
        <v>779</v>
      </c>
      <c r="C165" t="s">
        <v>520</v>
      </c>
      <c r="D165" t="s">
        <v>376</v>
      </c>
      <c r="E165" s="15">
        <v>8</v>
      </c>
      <c r="F165" s="15">
        <v>10</v>
      </c>
      <c r="G165" s="15">
        <v>4.22</v>
      </c>
      <c r="H165" s="15">
        <v>26</v>
      </c>
      <c r="I165" s="15">
        <v>26</v>
      </c>
      <c r="J165" s="15">
        <v>0</v>
      </c>
      <c r="K165" s="15">
        <v>0</v>
      </c>
      <c r="L165" s="15">
        <v>153</v>
      </c>
      <c r="M165" s="15">
        <v>652</v>
      </c>
      <c r="N165" s="15">
        <v>149</v>
      </c>
      <c r="O165" s="15">
        <v>77</v>
      </c>
      <c r="P165" s="15">
        <v>72</v>
      </c>
      <c r="Q165" s="15">
        <v>22</v>
      </c>
      <c r="R165" s="15">
        <v>46</v>
      </c>
      <c r="S165" s="15"/>
      <c r="T165" s="15">
        <v>8</v>
      </c>
      <c r="U165" s="15">
        <v>140</v>
      </c>
      <c r="V165">
        <f t="shared" si="8"/>
        <v>146.5</v>
      </c>
      <c r="W165">
        <f t="shared" si="9"/>
        <v>9.7666666666666675</v>
      </c>
      <c r="X165">
        <f t="shared" si="10"/>
        <v>5.86</v>
      </c>
      <c r="Y165">
        <f t="shared" si="11"/>
        <v>5.86</v>
      </c>
    </row>
    <row r="166" spans="1:25" ht="15" thickBot="1" x14ac:dyDescent="0.4">
      <c r="A166" t="s">
        <v>102</v>
      </c>
      <c r="B166" t="s">
        <v>1707</v>
      </c>
      <c r="C166" t="s">
        <v>520</v>
      </c>
      <c r="D166" t="s">
        <v>365</v>
      </c>
      <c r="E166" s="15">
        <v>3</v>
      </c>
      <c r="F166" s="15">
        <v>3</v>
      </c>
      <c r="G166" s="15">
        <v>3.15</v>
      </c>
      <c r="H166" s="15">
        <v>63</v>
      </c>
      <c r="I166" s="15">
        <v>0</v>
      </c>
      <c r="J166" s="15">
        <v>2</v>
      </c>
      <c r="K166" s="15">
        <v>12</v>
      </c>
      <c r="L166" s="15">
        <v>63</v>
      </c>
      <c r="M166" s="15">
        <v>265</v>
      </c>
      <c r="N166" s="15">
        <v>49</v>
      </c>
      <c r="O166" s="15">
        <v>24</v>
      </c>
      <c r="P166" s="15">
        <v>22</v>
      </c>
      <c r="Q166" s="15">
        <v>6</v>
      </c>
      <c r="R166" s="15">
        <v>29</v>
      </c>
      <c r="S166" s="15"/>
      <c r="T166" s="15">
        <v>2</v>
      </c>
      <c r="U166" s="15">
        <v>77</v>
      </c>
      <c r="V166">
        <f t="shared" si="8"/>
        <v>146.5</v>
      </c>
      <c r="W166">
        <f t="shared" si="9"/>
        <v>9.7666666666666675</v>
      </c>
      <c r="X166">
        <f t="shared" si="10"/>
        <v>5.86</v>
      </c>
      <c r="Y166">
        <f t="shared" si="11"/>
        <v>5.86</v>
      </c>
    </row>
    <row r="167" spans="1:25" ht="15" thickBot="1" x14ac:dyDescent="0.4">
      <c r="A167" t="s">
        <v>887</v>
      </c>
      <c r="B167" t="s">
        <v>886</v>
      </c>
      <c r="C167" t="s">
        <v>520</v>
      </c>
      <c r="D167" t="s">
        <v>367</v>
      </c>
      <c r="E167" s="15">
        <v>10</v>
      </c>
      <c r="F167" s="15">
        <v>13</v>
      </c>
      <c r="G167" s="15">
        <v>4.9000000000000004</v>
      </c>
      <c r="H167" s="15">
        <v>32</v>
      </c>
      <c r="I167" s="15">
        <v>32</v>
      </c>
      <c r="J167" s="15">
        <v>0</v>
      </c>
      <c r="K167" s="15">
        <v>0</v>
      </c>
      <c r="L167" s="15">
        <v>193</v>
      </c>
      <c r="M167" s="15">
        <v>841</v>
      </c>
      <c r="N167" s="15">
        <v>215</v>
      </c>
      <c r="O167" s="15">
        <v>113</v>
      </c>
      <c r="P167" s="15">
        <v>105</v>
      </c>
      <c r="Q167" s="15">
        <v>28</v>
      </c>
      <c r="R167" s="15">
        <v>64</v>
      </c>
      <c r="S167" s="15"/>
      <c r="T167" s="15">
        <v>6</v>
      </c>
      <c r="U167" s="15">
        <v>168</v>
      </c>
      <c r="V167">
        <f t="shared" si="8"/>
        <v>146</v>
      </c>
      <c r="W167">
        <f t="shared" si="9"/>
        <v>9.7333333333333325</v>
      </c>
      <c r="X167">
        <f t="shared" si="10"/>
        <v>5.839999999999999</v>
      </c>
      <c r="Y167">
        <f t="shared" si="11"/>
        <v>5.839999999999999</v>
      </c>
    </row>
    <row r="168" spans="1:25" ht="15" thickBot="1" x14ac:dyDescent="0.4">
      <c r="A168" t="s">
        <v>59</v>
      </c>
      <c r="B168" t="s">
        <v>1268</v>
      </c>
      <c r="C168" t="s">
        <v>520</v>
      </c>
      <c r="D168" t="s">
        <v>371</v>
      </c>
      <c r="E168" s="15">
        <v>3</v>
      </c>
      <c r="F168" s="15">
        <v>3</v>
      </c>
      <c r="G168" s="15">
        <v>3.73</v>
      </c>
      <c r="H168" s="15">
        <v>68</v>
      </c>
      <c r="I168" s="15">
        <v>0</v>
      </c>
      <c r="J168" s="15">
        <v>2</v>
      </c>
      <c r="K168" s="15">
        <v>14</v>
      </c>
      <c r="L168" s="15">
        <v>68</v>
      </c>
      <c r="M168" s="15">
        <v>288</v>
      </c>
      <c r="N168" s="15">
        <v>64</v>
      </c>
      <c r="O168" s="15">
        <v>31</v>
      </c>
      <c r="P168" s="15">
        <v>28</v>
      </c>
      <c r="Q168" s="15">
        <v>7</v>
      </c>
      <c r="R168" s="15">
        <v>23</v>
      </c>
      <c r="S168" s="15"/>
      <c r="T168" s="15">
        <v>3</v>
      </c>
      <c r="U168" s="15">
        <v>68</v>
      </c>
      <c r="V168">
        <f t="shared" si="8"/>
        <v>146</v>
      </c>
      <c r="W168">
        <f t="shared" si="9"/>
        <v>9.7333333333333325</v>
      </c>
      <c r="X168">
        <f t="shared" si="10"/>
        <v>5.839999999999999</v>
      </c>
      <c r="Y168">
        <f t="shared" si="11"/>
        <v>5.839999999999999</v>
      </c>
    </row>
    <row r="169" spans="1:25" ht="15" thickBot="1" x14ac:dyDescent="0.4">
      <c r="A169" t="s">
        <v>265</v>
      </c>
      <c r="B169" t="s">
        <v>842</v>
      </c>
      <c r="C169" t="s">
        <v>520</v>
      </c>
      <c r="D169" t="s">
        <v>374</v>
      </c>
      <c r="E169" s="15">
        <v>3</v>
      </c>
      <c r="F169" s="15">
        <v>3</v>
      </c>
      <c r="G169" s="15">
        <v>3.81</v>
      </c>
      <c r="H169" s="15">
        <v>65</v>
      </c>
      <c r="I169" s="15">
        <v>0</v>
      </c>
      <c r="J169" s="15">
        <v>2</v>
      </c>
      <c r="K169" s="15">
        <v>13</v>
      </c>
      <c r="L169" s="15">
        <v>65</v>
      </c>
      <c r="M169" s="15">
        <v>271</v>
      </c>
      <c r="N169" s="15">
        <v>58</v>
      </c>
      <c r="O169" s="15">
        <v>29</v>
      </c>
      <c r="P169" s="15">
        <v>28</v>
      </c>
      <c r="Q169" s="15">
        <v>9</v>
      </c>
      <c r="R169" s="15">
        <v>18</v>
      </c>
      <c r="S169" s="15"/>
      <c r="T169" s="15">
        <v>2</v>
      </c>
      <c r="U169" s="15">
        <v>67</v>
      </c>
      <c r="V169">
        <f t="shared" si="8"/>
        <v>146</v>
      </c>
      <c r="W169">
        <f t="shared" si="9"/>
        <v>9.7333333333333325</v>
      </c>
      <c r="X169">
        <f t="shared" si="10"/>
        <v>5.839999999999999</v>
      </c>
      <c r="Y169">
        <f t="shared" si="11"/>
        <v>5.839999999999999</v>
      </c>
    </row>
    <row r="170" spans="1:25" ht="15" thickBot="1" x14ac:dyDescent="0.4">
      <c r="A170" t="s">
        <v>203</v>
      </c>
      <c r="B170" t="s">
        <v>1689</v>
      </c>
      <c r="C170" t="s">
        <v>520</v>
      </c>
      <c r="D170" t="s">
        <v>372</v>
      </c>
      <c r="E170" s="15">
        <v>3</v>
      </c>
      <c r="F170" s="15">
        <v>3</v>
      </c>
      <c r="G170" s="15">
        <v>3.63</v>
      </c>
      <c r="H170" s="15">
        <v>66</v>
      </c>
      <c r="I170" s="15">
        <v>0</v>
      </c>
      <c r="J170" s="15">
        <v>1</v>
      </c>
      <c r="K170" s="15">
        <v>15</v>
      </c>
      <c r="L170" s="15">
        <v>66</v>
      </c>
      <c r="M170" s="15">
        <v>280</v>
      </c>
      <c r="N170" s="15">
        <v>58</v>
      </c>
      <c r="O170" s="15">
        <v>29</v>
      </c>
      <c r="P170" s="15">
        <v>27</v>
      </c>
      <c r="Q170" s="15">
        <v>8</v>
      </c>
      <c r="R170" s="15">
        <v>25</v>
      </c>
      <c r="S170" s="15"/>
      <c r="T170" s="15">
        <v>3</v>
      </c>
      <c r="U170" s="15">
        <v>71</v>
      </c>
      <c r="V170">
        <f t="shared" si="8"/>
        <v>145.5</v>
      </c>
      <c r="W170">
        <f t="shared" si="9"/>
        <v>9.6999999999999993</v>
      </c>
      <c r="X170">
        <f t="shared" si="10"/>
        <v>5.8199999999999994</v>
      </c>
      <c r="Y170">
        <f t="shared" si="11"/>
        <v>5.8199999999999994</v>
      </c>
    </row>
    <row r="171" spans="1:25" ht="15" thickBot="1" x14ac:dyDescent="0.4">
      <c r="A171" t="s">
        <v>674</v>
      </c>
      <c r="B171" t="s">
        <v>290</v>
      </c>
      <c r="C171" t="s">
        <v>520</v>
      </c>
      <c r="D171" t="s">
        <v>374</v>
      </c>
      <c r="E171" s="15">
        <v>4</v>
      </c>
      <c r="F171" s="15">
        <v>3</v>
      </c>
      <c r="G171" s="15">
        <v>4.09</v>
      </c>
      <c r="H171" s="15">
        <v>70</v>
      </c>
      <c r="I171" s="15">
        <v>0</v>
      </c>
      <c r="J171" s="15">
        <v>0</v>
      </c>
      <c r="K171" s="15">
        <v>15</v>
      </c>
      <c r="L171" s="15">
        <v>70</v>
      </c>
      <c r="M171" s="15">
        <v>295</v>
      </c>
      <c r="N171" s="15">
        <v>65</v>
      </c>
      <c r="O171" s="15">
        <v>34</v>
      </c>
      <c r="P171" s="15">
        <v>32</v>
      </c>
      <c r="Q171" s="15">
        <v>10</v>
      </c>
      <c r="R171" s="15">
        <v>22</v>
      </c>
      <c r="S171" s="15"/>
      <c r="T171" s="15">
        <v>3</v>
      </c>
      <c r="U171" s="15">
        <v>67</v>
      </c>
      <c r="V171">
        <f t="shared" si="8"/>
        <v>145.5</v>
      </c>
      <c r="W171">
        <f t="shared" si="9"/>
        <v>9.6999999999999993</v>
      </c>
      <c r="X171">
        <f t="shared" si="10"/>
        <v>5.8199999999999994</v>
      </c>
      <c r="Y171">
        <f t="shared" si="11"/>
        <v>5.8199999999999994</v>
      </c>
    </row>
    <row r="172" spans="1:25" ht="15" thickBot="1" x14ac:dyDescent="0.4">
      <c r="A172" t="s">
        <v>93</v>
      </c>
      <c r="B172" t="s">
        <v>1258</v>
      </c>
      <c r="C172" t="s">
        <v>520</v>
      </c>
      <c r="D172" t="s">
        <v>387</v>
      </c>
      <c r="E172" s="15">
        <v>8</v>
      </c>
      <c r="F172" s="15">
        <v>8</v>
      </c>
      <c r="G172" s="15">
        <v>4.17</v>
      </c>
      <c r="H172" s="15">
        <v>24</v>
      </c>
      <c r="I172" s="15">
        <v>24</v>
      </c>
      <c r="J172" s="15">
        <v>0</v>
      </c>
      <c r="K172" s="15">
        <v>0</v>
      </c>
      <c r="L172" s="15">
        <v>134</v>
      </c>
      <c r="M172" s="15">
        <v>569</v>
      </c>
      <c r="N172" s="15">
        <v>134</v>
      </c>
      <c r="O172" s="15">
        <v>67</v>
      </c>
      <c r="P172" s="15">
        <v>62</v>
      </c>
      <c r="Q172" s="15">
        <v>19</v>
      </c>
      <c r="R172" s="15">
        <v>35</v>
      </c>
      <c r="S172" s="15"/>
      <c r="T172" s="15">
        <v>6</v>
      </c>
      <c r="U172" s="15">
        <v>120</v>
      </c>
      <c r="V172">
        <f t="shared" si="8"/>
        <v>145</v>
      </c>
      <c r="W172">
        <f t="shared" si="9"/>
        <v>9.6666666666666661</v>
      </c>
      <c r="X172">
        <f t="shared" si="10"/>
        <v>5.8</v>
      </c>
      <c r="Y172">
        <f t="shared" si="11"/>
        <v>5.8</v>
      </c>
    </row>
    <row r="173" spans="1:25" ht="15" thickBot="1" x14ac:dyDescent="0.4">
      <c r="A173" t="s">
        <v>58</v>
      </c>
      <c r="B173" t="s">
        <v>868</v>
      </c>
      <c r="C173" t="s">
        <v>520</v>
      </c>
      <c r="D173" t="s">
        <v>377</v>
      </c>
      <c r="E173" s="15">
        <v>3</v>
      </c>
      <c r="F173" s="15">
        <v>3</v>
      </c>
      <c r="G173" s="15">
        <v>4.12</v>
      </c>
      <c r="H173" s="15">
        <v>62</v>
      </c>
      <c r="I173" s="15">
        <v>0</v>
      </c>
      <c r="J173" s="15">
        <v>6</v>
      </c>
      <c r="K173" s="15">
        <v>10</v>
      </c>
      <c r="L173" s="15">
        <v>62</v>
      </c>
      <c r="M173" s="15">
        <v>266</v>
      </c>
      <c r="N173" s="15">
        <v>59</v>
      </c>
      <c r="O173" s="15">
        <v>31</v>
      </c>
      <c r="P173" s="15">
        <v>28</v>
      </c>
      <c r="Q173" s="15">
        <v>8</v>
      </c>
      <c r="R173" s="15">
        <v>23</v>
      </c>
      <c r="S173" s="15"/>
      <c r="T173" s="15">
        <v>3</v>
      </c>
      <c r="U173" s="15">
        <v>58</v>
      </c>
      <c r="V173">
        <f t="shared" si="8"/>
        <v>144.5</v>
      </c>
      <c r="W173">
        <f t="shared" si="9"/>
        <v>9.6333333333333329</v>
      </c>
      <c r="X173">
        <f t="shared" si="10"/>
        <v>5.7799999999999994</v>
      </c>
      <c r="Y173">
        <f t="shared" si="11"/>
        <v>5.7799999999999994</v>
      </c>
    </row>
    <row r="174" spans="1:25" ht="15" thickBot="1" x14ac:dyDescent="0.4">
      <c r="A174" t="s">
        <v>97</v>
      </c>
      <c r="B174" t="s">
        <v>339</v>
      </c>
      <c r="C174" t="s">
        <v>520</v>
      </c>
      <c r="D174" t="s">
        <v>382</v>
      </c>
      <c r="E174" s="15">
        <v>3</v>
      </c>
      <c r="F174" s="15">
        <v>3</v>
      </c>
      <c r="G174" s="15">
        <v>3.62</v>
      </c>
      <c r="H174" s="15">
        <v>62</v>
      </c>
      <c r="I174" s="15">
        <v>0</v>
      </c>
      <c r="J174" s="15">
        <v>1</v>
      </c>
      <c r="K174" s="15">
        <v>15</v>
      </c>
      <c r="L174" s="15">
        <v>62</v>
      </c>
      <c r="M174" s="15">
        <v>265</v>
      </c>
      <c r="N174" s="15">
        <v>53</v>
      </c>
      <c r="O174" s="15">
        <v>27</v>
      </c>
      <c r="P174" s="15">
        <v>25</v>
      </c>
      <c r="Q174" s="15">
        <v>7</v>
      </c>
      <c r="R174" s="15">
        <v>27</v>
      </c>
      <c r="S174" s="15"/>
      <c r="T174" s="15">
        <v>3</v>
      </c>
      <c r="U174" s="15">
        <v>72</v>
      </c>
      <c r="V174">
        <f t="shared" si="8"/>
        <v>144</v>
      </c>
      <c r="W174">
        <f t="shared" si="9"/>
        <v>9.6</v>
      </c>
      <c r="X174">
        <f t="shared" si="10"/>
        <v>5.76</v>
      </c>
      <c r="Y174">
        <f t="shared" si="11"/>
        <v>5.76</v>
      </c>
    </row>
    <row r="175" spans="1:25" ht="15" thickBot="1" x14ac:dyDescent="0.4">
      <c r="A175" t="s">
        <v>340</v>
      </c>
      <c r="B175" t="s">
        <v>202</v>
      </c>
      <c r="C175" t="s">
        <v>520</v>
      </c>
      <c r="D175" t="s">
        <v>384</v>
      </c>
      <c r="E175" s="15">
        <v>3</v>
      </c>
      <c r="F175" s="15">
        <v>3</v>
      </c>
      <c r="G175" s="15">
        <v>3.63</v>
      </c>
      <c r="H175" s="15">
        <v>64</v>
      </c>
      <c r="I175" s="15">
        <v>0</v>
      </c>
      <c r="J175" s="15">
        <v>3</v>
      </c>
      <c r="K175" s="15">
        <v>14</v>
      </c>
      <c r="L175" s="15">
        <v>64</v>
      </c>
      <c r="M175" s="15">
        <v>273</v>
      </c>
      <c r="N175" s="15">
        <v>60</v>
      </c>
      <c r="O175" s="15">
        <v>28</v>
      </c>
      <c r="P175" s="15">
        <v>26</v>
      </c>
      <c r="Q175" s="15">
        <v>7</v>
      </c>
      <c r="R175" s="15">
        <v>23</v>
      </c>
      <c r="S175" s="15"/>
      <c r="T175" s="15">
        <v>2</v>
      </c>
      <c r="U175" s="15">
        <v>60</v>
      </c>
      <c r="V175">
        <f t="shared" si="8"/>
        <v>144</v>
      </c>
      <c r="W175">
        <f t="shared" si="9"/>
        <v>9.6</v>
      </c>
      <c r="X175">
        <f t="shared" si="10"/>
        <v>5.76</v>
      </c>
      <c r="Y175">
        <f t="shared" si="11"/>
        <v>5.76</v>
      </c>
    </row>
    <row r="176" spans="1:25" ht="15" thickBot="1" x14ac:dyDescent="0.4">
      <c r="A176" t="s">
        <v>582</v>
      </c>
      <c r="B176" t="s">
        <v>1664</v>
      </c>
      <c r="C176" t="s">
        <v>520</v>
      </c>
      <c r="D176" t="s">
        <v>381</v>
      </c>
      <c r="E176" s="15">
        <v>3</v>
      </c>
      <c r="F176" s="15">
        <v>3</v>
      </c>
      <c r="G176" s="15">
        <v>3.99</v>
      </c>
      <c r="H176" s="15">
        <v>64</v>
      </c>
      <c r="I176" s="15">
        <v>0</v>
      </c>
      <c r="J176" s="15">
        <v>3</v>
      </c>
      <c r="K176" s="15">
        <v>14</v>
      </c>
      <c r="L176" s="15">
        <v>64</v>
      </c>
      <c r="M176" s="15">
        <v>271</v>
      </c>
      <c r="N176" s="15">
        <v>60</v>
      </c>
      <c r="O176" s="15">
        <v>31</v>
      </c>
      <c r="P176" s="15">
        <v>28</v>
      </c>
      <c r="Q176" s="15">
        <v>8</v>
      </c>
      <c r="R176" s="15">
        <v>21</v>
      </c>
      <c r="S176" s="15"/>
      <c r="T176" s="15">
        <v>3</v>
      </c>
      <c r="U176" s="15">
        <v>59</v>
      </c>
      <c r="V176">
        <f t="shared" si="8"/>
        <v>144</v>
      </c>
      <c r="W176">
        <f t="shared" si="9"/>
        <v>9.6</v>
      </c>
      <c r="X176">
        <f t="shared" si="10"/>
        <v>5.76</v>
      </c>
      <c r="Y176">
        <f t="shared" si="11"/>
        <v>5.76</v>
      </c>
    </row>
    <row r="177" spans="1:25" ht="15" thickBot="1" x14ac:dyDescent="0.4">
      <c r="A177" t="s">
        <v>52</v>
      </c>
      <c r="B177" t="s">
        <v>1783</v>
      </c>
      <c r="C177" t="s">
        <v>520</v>
      </c>
      <c r="D177" t="s">
        <v>372</v>
      </c>
      <c r="E177" s="15">
        <v>8</v>
      </c>
      <c r="F177" s="15">
        <v>9</v>
      </c>
      <c r="G177" s="15">
        <v>4.12</v>
      </c>
      <c r="H177" s="15">
        <v>26</v>
      </c>
      <c r="I177" s="15">
        <v>26</v>
      </c>
      <c r="J177" s="15">
        <v>0</v>
      </c>
      <c r="K177" s="15">
        <v>0</v>
      </c>
      <c r="L177" s="15">
        <v>146</v>
      </c>
      <c r="M177" s="15">
        <v>622</v>
      </c>
      <c r="N177" s="15">
        <v>140</v>
      </c>
      <c r="O177" s="15">
        <v>72</v>
      </c>
      <c r="P177" s="15">
        <v>67</v>
      </c>
      <c r="Q177" s="15">
        <v>19</v>
      </c>
      <c r="R177" s="15">
        <v>52</v>
      </c>
      <c r="S177" s="15"/>
      <c r="T177" s="15">
        <v>6</v>
      </c>
      <c r="U177" s="15">
        <v>136</v>
      </c>
      <c r="V177">
        <f t="shared" si="8"/>
        <v>143.5</v>
      </c>
      <c r="W177">
        <f t="shared" si="9"/>
        <v>9.5666666666666664</v>
      </c>
      <c r="X177">
        <f t="shared" si="10"/>
        <v>5.7399999999999993</v>
      </c>
      <c r="Y177">
        <f t="shared" si="11"/>
        <v>5.7399999999999993</v>
      </c>
    </row>
    <row r="178" spans="1:25" ht="15" thickBot="1" x14ac:dyDescent="0.4">
      <c r="A178" t="s">
        <v>77</v>
      </c>
      <c r="B178" t="s">
        <v>180</v>
      </c>
      <c r="C178" t="s">
        <v>520</v>
      </c>
      <c r="D178" t="s">
        <v>371</v>
      </c>
      <c r="E178" s="15">
        <v>3</v>
      </c>
      <c r="F178" s="15">
        <v>3</v>
      </c>
      <c r="G178" s="15">
        <v>3.54</v>
      </c>
      <c r="H178" s="15">
        <v>62</v>
      </c>
      <c r="I178" s="15">
        <v>0</v>
      </c>
      <c r="J178" s="15">
        <v>2</v>
      </c>
      <c r="K178" s="15">
        <v>12</v>
      </c>
      <c r="L178" s="15">
        <v>62</v>
      </c>
      <c r="M178" s="15">
        <v>256</v>
      </c>
      <c r="N178" s="15">
        <v>58</v>
      </c>
      <c r="O178" s="15">
        <v>26</v>
      </c>
      <c r="P178" s="15">
        <v>24</v>
      </c>
      <c r="Q178" s="15">
        <v>7</v>
      </c>
      <c r="R178" s="15">
        <v>13</v>
      </c>
      <c r="S178" s="15"/>
      <c r="T178" s="15">
        <v>2</v>
      </c>
      <c r="U178" s="15">
        <v>64</v>
      </c>
      <c r="V178">
        <f t="shared" si="8"/>
        <v>143</v>
      </c>
      <c r="W178">
        <f t="shared" si="9"/>
        <v>9.5333333333333332</v>
      </c>
      <c r="X178">
        <f t="shared" si="10"/>
        <v>5.72</v>
      </c>
      <c r="Y178">
        <f t="shared" si="11"/>
        <v>5.72</v>
      </c>
    </row>
    <row r="179" spans="1:25" ht="15" thickBot="1" x14ac:dyDescent="0.4">
      <c r="A179" t="s">
        <v>513</v>
      </c>
      <c r="B179" t="s">
        <v>1526</v>
      </c>
      <c r="C179" t="s">
        <v>520</v>
      </c>
      <c r="D179" t="s">
        <v>388</v>
      </c>
      <c r="E179" s="15">
        <v>3</v>
      </c>
      <c r="F179" s="15">
        <v>3</v>
      </c>
      <c r="G179" s="15">
        <v>3.46</v>
      </c>
      <c r="H179" s="15">
        <v>64</v>
      </c>
      <c r="I179" s="15">
        <v>0</v>
      </c>
      <c r="J179" s="15">
        <v>1</v>
      </c>
      <c r="K179" s="15">
        <v>12</v>
      </c>
      <c r="L179" s="15">
        <v>64</v>
      </c>
      <c r="M179" s="15">
        <v>266</v>
      </c>
      <c r="N179" s="15">
        <v>53</v>
      </c>
      <c r="O179" s="15">
        <v>26</v>
      </c>
      <c r="P179" s="15">
        <v>25</v>
      </c>
      <c r="Q179" s="15">
        <v>8</v>
      </c>
      <c r="R179" s="15">
        <v>22</v>
      </c>
      <c r="S179" s="15"/>
      <c r="T179" s="15">
        <v>2</v>
      </c>
      <c r="U179" s="15">
        <v>76</v>
      </c>
      <c r="V179">
        <f t="shared" si="8"/>
        <v>143</v>
      </c>
      <c r="W179">
        <f t="shared" si="9"/>
        <v>9.5333333333333332</v>
      </c>
      <c r="X179">
        <f t="shared" si="10"/>
        <v>5.72</v>
      </c>
      <c r="Y179">
        <f t="shared" si="11"/>
        <v>5.72</v>
      </c>
    </row>
    <row r="180" spans="1:25" ht="15" thickBot="1" x14ac:dyDescent="0.4">
      <c r="A180" t="s">
        <v>490</v>
      </c>
      <c r="B180" t="s">
        <v>1665</v>
      </c>
      <c r="C180" t="s">
        <v>520</v>
      </c>
      <c r="D180" t="s">
        <v>1591</v>
      </c>
      <c r="E180" s="15">
        <v>3</v>
      </c>
      <c r="F180" s="15">
        <v>3</v>
      </c>
      <c r="G180" s="15">
        <v>3.78</v>
      </c>
      <c r="H180" s="15">
        <v>68</v>
      </c>
      <c r="I180" s="15">
        <v>0</v>
      </c>
      <c r="J180" s="15">
        <v>3</v>
      </c>
      <c r="K180" s="15">
        <v>12</v>
      </c>
      <c r="L180" s="15">
        <v>68</v>
      </c>
      <c r="M180" s="15">
        <v>290</v>
      </c>
      <c r="N180" s="15">
        <v>59</v>
      </c>
      <c r="O180" s="15">
        <v>31</v>
      </c>
      <c r="P180" s="15">
        <v>29</v>
      </c>
      <c r="Q180" s="15">
        <v>7</v>
      </c>
      <c r="R180" s="15">
        <v>32</v>
      </c>
      <c r="S180" s="15"/>
      <c r="T180" s="15">
        <v>3</v>
      </c>
      <c r="U180" s="15">
        <v>73</v>
      </c>
      <c r="V180">
        <f t="shared" si="8"/>
        <v>143</v>
      </c>
      <c r="W180">
        <f t="shared" si="9"/>
        <v>9.5333333333333332</v>
      </c>
      <c r="X180">
        <f t="shared" si="10"/>
        <v>5.72</v>
      </c>
      <c r="Y180">
        <f t="shared" si="11"/>
        <v>5.72</v>
      </c>
    </row>
    <row r="181" spans="1:25" ht="15" thickBot="1" x14ac:dyDescent="0.4">
      <c r="A181" t="s">
        <v>39</v>
      </c>
      <c r="B181" t="s">
        <v>1559</v>
      </c>
      <c r="C181" t="s">
        <v>520</v>
      </c>
      <c r="D181" t="s">
        <v>376</v>
      </c>
      <c r="E181" s="15">
        <v>3</v>
      </c>
      <c r="F181" s="15">
        <v>3</v>
      </c>
      <c r="G181" s="15">
        <v>3.95</v>
      </c>
      <c r="H181" s="15">
        <v>64</v>
      </c>
      <c r="I181" s="15">
        <v>0</v>
      </c>
      <c r="J181" s="15">
        <v>6</v>
      </c>
      <c r="K181" s="15">
        <v>11</v>
      </c>
      <c r="L181" s="15">
        <v>64</v>
      </c>
      <c r="M181" s="15">
        <v>274</v>
      </c>
      <c r="N181" s="15">
        <v>64</v>
      </c>
      <c r="O181" s="15">
        <v>31</v>
      </c>
      <c r="P181" s="15">
        <v>28</v>
      </c>
      <c r="Q181" s="15">
        <v>6</v>
      </c>
      <c r="R181" s="15">
        <v>22</v>
      </c>
      <c r="S181" s="15"/>
      <c r="T181" s="15">
        <v>3</v>
      </c>
      <c r="U181" s="15">
        <v>52</v>
      </c>
      <c r="V181">
        <f t="shared" si="8"/>
        <v>143</v>
      </c>
      <c r="W181">
        <f t="shared" si="9"/>
        <v>9.5333333333333332</v>
      </c>
      <c r="X181">
        <f t="shared" si="10"/>
        <v>5.72</v>
      </c>
      <c r="Y181">
        <f t="shared" si="11"/>
        <v>5.72</v>
      </c>
    </row>
    <row r="182" spans="1:25" ht="15" thickBot="1" x14ac:dyDescent="0.4">
      <c r="A182" t="s">
        <v>105</v>
      </c>
      <c r="B182" t="s">
        <v>1935</v>
      </c>
      <c r="C182" t="s">
        <v>520</v>
      </c>
      <c r="D182" t="s">
        <v>381</v>
      </c>
      <c r="E182" s="15">
        <v>8</v>
      </c>
      <c r="F182" s="15">
        <v>11</v>
      </c>
      <c r="G182" s="15">
        <v>4.12</v>
      </c>
      <c r="H182" s="15">
        <v>40</v>
      </c>
      <c r="I182" s="15">
        <v>24</v>
      </c>
      <c r="J182" s="15">
        <v>0</v>
      </c>
      <c r="K182" s="15">
        <v>1</v>
      </c>
      <c r="L182" s="15">
        <v>155</v>
      </c>
      <c r="M182" s="15">
        <v>654</v>
      </c>
      <c r="N182" s="15">
        <v>152</v>
      </c>
      <c r="O182" s="15">
        <v>76</v>
      </c>
      <c r="P182" s="15">
        <v>71</v>
      </c>
      <c r="Q182" s="15">
        <v>20</v>
      </c>
      <c r="R182" s="15">
        <v>42</v>
      </c>
      <c r="S182" s="15"/>
      <c r="T182" s="15">
        <v>7</v>
      </c>
      <c r="U182" s="15">
        <v>134</v>
      </c>
      <c r="V182">
        <f t="shared" si="8"/>
        <v>142.5</v>
      </c>
      <c r="W182">
        <f t="shared" si="9"/>
        <v>9.5</v>
      </c>
      <c r="X182">
        <f t="shared" si="10"/>
        <v>5.7</v>
      </c>
      <c r="Y182">
        <f t="shared" si="11"/>
        <v>5.7</v>
      </c>
    </row>
    <row r="183" spans="1:25" ht="15" thickBot="1" x14ac:dyDescent="0.4">
      <c r="A183" t="s">
        <v>623</v>
      </c>
      <c r="B183" t="s">
        <v>1317</v>
      </c>
      <c r="C183" t="s">
        <v>520</v>
      </c>
      <c r="D183" t="s">
        <v>371</v>
      </c>
      <c r="E183" s="15">
        <v>4</v>
      </c>
      <c r="F183" s="15">
        <v>4</v>
      </c>
      <c r="G183" s="15">
        <v>3.62</v>
      </c>
      <c r="H183" s="15">
        <v>59</v>
      </c>
      <c r="I183" s="15">
        <v>5</v>
      </c>
      <c r="J183" s="15">
        <v>2</v>
      </c>
      <c r="K183" s="15">
        <v>7</v>
      </c>
      <c r="L183" s="15">
        <v>80</v>
      </c>
      <c r="M183" s="15">
        <v>339</v>
      </c>
      <c r="N183" s="15">
        <v>73</v>
      </c>
      <c r="O183" s="15">
        <v>35</v>
      </c>
      <c r="P183" s="15">
        <v>32</v>
      </c>
      <c r="Q183" s="15">
        <v>8</v>
      </c>
      <c r="R183" s="15">
        <v>27</v>
      </c>
      <c r="S183" s="15"/>
      <c r="T183" s="15">
        <v>4</v>
      </c>
      <c r="U183" s="15">
        <v>88</v>
      </c>
      <c r="V183">
        <f t="shared" si="8"/>
        <v>142.5</v>
      </c>
      <c r="W183">
        <f t="shared" si="9"/>
        <v>9.5</v>
      </c>
      <c r="X183">
        <f t="shared" si="10"/>
        <v>5.7</v>
      </c>
      <c r="Y183">
        <f t="shared" si="11"/>
        <v>5.7</v>
      </c>
    </row>
    <row r="184" spans="1:25" ht="15" thickBot="1" x14ac:dyDescent="0.4">
      <c r="A184" t="s">
        <v>178</v>
      </c>
      <c r="B184" t="s">
        <v>1187</v>
      </c>
      <c r="C184" t="s">
        <v>520</v>
      </c>
      <c r="D184" t="s">
        <v>384</v>
      </c>
      <c r="E184" s="15">
        <v>3</v>
      </c>
      <c r="F184" s="15">
        <v>3</v>
      </c>
      <c r="G184" s="15">
        <v>3.5</v>
      </c>
      <c r="H184" s="15">
        <v>66</v>
      </c>
      <c r="I184" s="15">
        <v>0</v>
      </c>
      <c r="J184" s="15">
        <v>3</v>
      </c>
      <c r="K184" s="15">
        <v>12</v>
      </c>
      <c r="L184" s="15">
        <v>66</v>
      </c>
      <c r="M184" s="15">
        <v>278</v>
      </c>
      <c r="N184" s="15">
        <v>61</v>
      </c>
      <c r="O184" s="15">
        <v>28</v>
      </c>
      <c r="P184" s="15">
        <v>26</v>
      </c>
      <c r="Q184" s="15">
        <v>6</v>
      </c>
      <c r="R184" s="15">
        <v>22</v>
      </c>
      <c r="S184" s="15"/>
      <c r="T184" s="15">
        <v>3</v>
      </c>
      <c r="U184" s="15">
        <v>64</v>
      </c>
      <c r="V184">
        <f t="shared" si="8"/>
        <v>142.5</v>
      </c>
      <c r="W184">
        <f t="shared" si="9"/>
        <v>9.5</v>
      </c>
      <c r="X184">
        <f t="shared" si="10"/>
        <v>5.7</v>
      </c>
      <c r="Y184">
        <f t="shared" si="11"/>
        <v>5.7</v>
      </c>
    </row>
    <row r="185" spans="1:25" ht="15" thickBot="1" x14ac:dyDescent="0.4">
      <c r="A185" t="s">
        <v>686</v>
      </c>
      <c r="B185" t="s">
        <v>1915</v>
      </c>
      <c r="C185" t="s">
        <v>520</v>
      </c>
      <c r="D185" t="s">
        <v>381</v>
      </c>
      <c r="E185" s="15">
        <v>7</v>
      </c>
      <c r="F185" s="15">
        <v>9</v>
      </c>
      <c r="G185" s="15">
        <v>3.87</v>
      </c>
      <c r="H185" s="15">
        <v>31</v>
      </c>
      <c r="I185" s="15">
        <v>23</v>
      </c>
      <c r="J185" s="15">
        <v>0</v>
      </c>
      <c r="K185" s="15">
        <v>1</v>
      </c>
      <c r="L185" s="15">
        <v>135</v>
      </c>
      <c r="M185" s="15">
        <v>575</v>
      </c>
      <c r="N185" s="15">
        <v>120</v>
      </c>
      <c r="O185" s="15">
        <v>63</v>
      </c>
      <c r="P185" s="15">
        <v>58</v>
      </c>
      <c r="Q185" s="15">
        <v>17</v>
      </c>
      <c r="R185" s="15">
        <v>51</v>
      </c>
      <c r="S185" s="15"/>
      <c r="T185" s="15">
        <v>7</v>
      </c>
      <c r="U185" s="15">
        <v>136</v>
      </c>
      <c r="V185">
        <f t="shared" si="8"/>
        <v>142</v>
      </c>
      <c r="W185">
        <f t="shared" si="9"/>
        <v>9.4666666666666668</v>
      </c>
      <c r="X185">
        <f t="shared" si="10"/>
        <v>5.68</v>
      </c>
      <c r="Y185">
        <f t="shared" si="11"/>
        <v>5.68</v>
      </c>
    </row>
    <row r="186" spans="1:25" ht="15" thickBot="1" x14ac:dyDescent="0.4">
      <c r="A186" t="s">
        <v>52</v>
      </c>
      <c r="B186" t="s">
        <v>603</v>
      </c>
      <c r="C186" t="s">
        <v>520</v>
      </c>
      <c r="D186" t="s">
        <v>372</v>
      </c>
      <c r="E186" s="15">
        <v>9</v>
      </c>
      <c r="F186" s="15">
        <v>11</v>
      </c>
      <c r="G186" s="15">
        <v>4.2300000000000004</v>
      </c>
      <c r="H186" s="15">
        <v>29</v>
      </c>
      <c r="I186" s="15">
        <v>29</v>
      </c>
      <c r="J186" s="15">
        <v>0</v>
      </c>
      <c r="K186" s="15">
        <v>0</v>
      </c>
      <c r="L186" s="15">
        <v>172</v>
      </c>
      <c r="M186" s="15">
        <v>744</v>
      </c>
      <c r="N186" s="15">
        <v>179</v>
      </c>
      <c r="O186" s="15">
        <v>88</v>
      </c>
      <c r="P186" s="15">
        <v>81</v>
      </c>
      <c r="Q186" s="15">
        <v>22</v>
      </c>
      <c r="R186" s="15">
        <v>54</v>
      </c>
      <c r="S186" s="15"/>
      <c r="T186" s="15">
        <v>8</v>
      </c>
      <c r="U186" s="15">
        <v>141</v>
      </c>
      <c r="V186">
        <f t="shared" si="8"/>
        <v>142</v>
      </c>
      <c r="W186">
        <f t="shared" si="9"/>
        <v>9.4666666666666668</v>
      </c>
      <c r="X186">
        <f t="shared" si="10"/>
        <v>5.68</v>
      </c>
      <c r="Y186">
        <f t="shared" si="11"/>
        <v>5.68</v>
      </c>
    </row>
    <row r="187" spans="1:25" ht="15" thickBot="1" x14ac:dyDescent="0.4">
      <c r="A187" t="s">
        <v>491</v>
      </c>
      <c r="B187" t="s">
        <v>470</v>
      </c>
      <c r="C187" t="s">
        <v>520</v>
      </c>
      <c r="D187" t="s">
        <v>394</v>
      </c>
      <c r="E187" s="15">
        <v>2</v>
      </c>
      <c r="F187" s="15">
        <v>2</v>
      </c>
      <c r="G187" s="15">
        <v>2.94</v>
      </c>
      <c r="H187" s="15">
        <v>36</v>
      </c>
      <c r="I187" s="15">
        <v>0</v>
      </c>
      <c r="J187" s="15">
        <v>11</v>
      </c>
      <c r="K187" s="15">
        <v>0</v>
      </c>
      <c r="L187" s="15">
        <v>36</v>
      </c>
      <c r="M187" s="15">
        <v>144</v>
      </c>
      <c r="N187" s="15">
        <v>27</v>
      </c>
      <c r="O187" s="15">
        <v>13</v>
      </c>
      <c r="P187" s="15">
        <v>12</v>
      </c>
      <c r="Q187" s="15">
        <v>4</v>
      </c>
      <c r="R187" s="15">
        <v>9</v>
      </c>
      <c r="S187" s="15"/>
      <c r="T187" s="15">
        <v>1</v>
      </c>
      <c r="U187" s="15">
        <v>50</v>
      </c>
      <c r="V187">
        <f t="shared" si="8"/>
        <v>140.5</v>
      </c>
      <c r="W187">
        <f t="shared" si="9"/>
        <v>9.3666666666666671</v>
      </c>
      <c r="X187">
        <f t="shared" si="10"/>
        <v>5.62</v>
      </c>
      <c r="Y187">
        <f t="shared" si="11"/>
        <v>5.62</v>
      </c>
    </row>
    <row r="188" spans="1:25" ht="15" thickBot="1" x14ac:dyDescent="0.4">
      <c r="A188" t="s">
        <v>326</v>
      </c>
      <c r="B188" t="s">
        <v>68</v>
      </c>
      <c r="C188" t="s">
        <v>520</v>
      </c>
      <c r="D188" t="s">
        <v>446</v>
      </c>
      <c r="E188" s="15">
        <v>8</v>
      </c>
      <c r="F188" s="15">
        <v>9</v>
      </c>
      <c r="G188" s="15">
        <v>4.0999999999999996</v>
      </c>
      <c r="H188" s="15">
        <v>24</v>
      </c>
      <c r="I188" s="15">
        <v>24</v>
      </c>
      <c r="J188" s="15">
        <v>0</v>
      </c>
      <c r="K188" s="15">
        <v>0</v>
      </c>
      <c r="L188" s="15">
        <v>132</v>
      </c>
      <c r="M188" s="15">
        <v>572</v>
      </c>
      <c r="N188" s="15">
        <v>120</v>
      </c>
      <c r="O188" s="15">
        <v>65</v>
      </c>
      <c r="P188" s="15">
        <v>60</v>
      </c>
      <c r="Q188" s="15">
        <v>16</v>
      </c>
      <c r="R188" s="15">
        <v>57</v>
      </c>
      <c r="S188" s="15"/>
      <c r="T188" s="15">
        <v>7</v>
      </c>
      <c r="U188" s="15">
        <v>138</v>
      </c>
      <c r="V188">
        <f t="shared" si="8"/>
        <v>140</v>
      </c>
      <c r="W188">
        <f t="shared" si="9"/>
        <v>9.3333333333333339</v>
      </c>
      <c r="X188">
        <f t="shared" si="10"/>
        <v>5.6000000000000005</v>
      </c>
      <c r="Y188">
        <f t="shared" si="11"/>
        <v>5.6000000000000005</v>
      </c>
    </row>
    <row r="189" spans="1:25" ht="15" thickBot="1" x14ac:dyDescent="0.4">
      <c r="A189" t="s">
        <v>582</v>
      </c>
      <c r="B189" t="s">
        <v>887</v>
      </c>
      <c r="C189" t="s">
        <v>520</v>
      </c>
      <c r="D189" t="s">
        <v>384</v>
      </c>
      <c r="E189" s="15">
        <v>8</v>
      </c>
      <c r="F189" s="15">
        <v>9</v>
      </c>
      <c r="G189" s="15">
        <v>4.45</v>
      </c>
      <c r="H189" s="15">
        <v>41</v>
      </c>
      <c r="I189" s="15">
        <v>23</v>
      </c>
      <c r="J189" s="15">
        <v>0</v>
      </c>
      <c r="K189" s="15">
        <v>1</v>
      </c>
      <c r="L189" s="15">
        <v>142</v>
      </c>
      <c r="M189" s="15">
        <v>607</v>
      </c>
      <c r="N189" s="15">
        <v>145</v>
      </c>
      <c r="O189" s="15">
        <v>75</v>
      </c>
      <c r="P189" s="15">
        <v>70</v>
      </c>
      <c r="Q189" s="15">
        <v>24</v>
      </c>
      <c r="R189" s="15">
        <v>37</v>
      </c>
      <c r="S189" s="15"/>
      <c r="T189" s="15">
        <v>6</v>
      </c>
      <c r="U189" s="15">
        <v>121</v>
      </c>
      <c r="V189">
        <f t="shared" si="8"/>
        <v>139.5</v>
      </c>
      <c r="W189">
        <f t="shared" si="9"/>
        <v>9.3000000000000007</v>
      </c>
      <c r="X189">
        <f t="shared" si="10"/>
        <v>5.58</v>
      </c>
      <c r="Y189">
        <f t="shared" si="11"/>
        <v>5.58</v>
      </c>
    </row>
    <row r="190" spans="1:25" ht="15" thickBot="1" x14ac:dyDescent="0.4">
      <c r="A190" t="s">
        <v>869</v>
      </c>
      <c r="B190" t="s">
        <v>1634</v>
      </c>
      <c r="C190" t="s">
        <v>520</v>
      </c>
      <c r="D190" t="s">
        <v>388</v>
      </c>
      <c r="E190" s="15">
        <v>3</v>
      </c>
      <c r="F190" s="15">
        <v>4</v>
      </c>
      <c r="G190" s="15">
        <v>4.0999999999999996</v>
      </c>
      <c r="H190" s="15">
        <v>70</v>
      </c>
      <c r="I190" s="15">
        <v>0</v>
      </c>
      <c r="J190" s="15">
        <v>1</v>
      </c>
      <c r="K190" s="15">
        <v>16</v>
      </c>
      <c r="L190" s="15">
        <v>70</v>
      </c>
      <c r="M190" s="15">
        <v>298</v>
      </c>
      <c r="N190" s="15">
        <v>67</v>
      </c>
      <c r="O190" s="15">
        <v>34</v>
      </c>
      <c r="P190" s="15">
        <v>32</v>
      </c>
      <c r="Q190" s="15">
        <v>9</v>
      </c>
      <c r="R190" s="15">
        <v>22</v>
      </c>
      <c r="S190" s="15"/>
      <c r="T190" s="15">
        <v>3</v>
      </c>
      <c r="U190" s="15">
        <v>68</v>
      </c>
      <c r="V190">
        <f t="shared" si="8"/>
        <v>139.5</v>
      </c>
      <c r="W190">
        <f t="shared" si="9"/>
        <v>9.3000000000000007</v>
      </c>
      <c r="X190">
        <f t="shared" si="10"/>
        <v>5.58</v>
      </c>
      <c r="Y190">
        <f t="shared" si="11"/>
        <v>5.58</v>
      </c>
    </row>
    <row r="191" spans="1:25" ht="15" thickBot="1" x14ac:dyDescent="0.4">
      <c r="A191" t="s">
        <v>112</v>
      </c>
      <c r="B191" t="s">
        <v>516</v>
      </c>
      <c r="C191" t="s">
        <v>520</v>
      </c>
      <c r="D191" t="s">
        <v>377</v>
      </c>
      <c r="E191" s="15">
        <v>3</v>
      </c>
      <c r="F191" s="15">
        <v>3</v>
      </c>
      <c r="G191" s="15">
        <v>4.37</v>
      </c>
      <c r="H191" s="15">
        <v>62</v>
      </c>
      <c r="I191" s="15">
        <v>0</v>
      </c>
      <c r="J191" s="15">
        <v>5</v>
      </c>
      <c r="K191" s="15">
        <v>11</v>
      </c>
      <c r="L191" s="15">
        <v>62</v>
      </c>
      <c r="M191" s="15">
        <v>270</v>
      </c>
      <c r="N191" s="15">
        <v>59</v>
      </c>
      <c r="O191" s="15">
        <v>32</v>
      </c>
      <c r="P191" s="15">
        <v>30</v>
      </c>
      <c r="Q191" s="15">
        <v>8</v>
      </c>
      <c r="R191" s="15">
        <v>26</v>
      </c>
      <c r="S191" s="15"/>
      <c r="T191" s="15">
        <v>3</v>
      </c>
      <c r="U191" s="15">
        <v>60</v>
      </c>
      <c r="V191">
        <f t="shared" si="8"/>
        <v>139.5</v>
      </c>
      <c r="W191">
        <f t="shared" si="9"/>
        <v>9.3000000000000007</v>
      </c>
      <c r="X191">
        <f t="shared" si="10"/>
        <v>5.58</v>
      </c>
      <c r="Y191">
        <f t="shared" si="11"/>
        <v>5.58</v>
      </c>
    </row>
    <row r="192" spans="1:25" ht="15" thickBot="1" x14ac:dyDescent="0.4">
      <c r="A192" t="s">
        <v>140</v>
      </c>
      <c r="B192" t="s">
        <v>471</v>
      </c>
      <c r="C192" t="s">
        <v>520</v>
      </c>
      <c r="D192" t="s">
        <v>371</v>
      </c>
      <c r="E192" s="15">
        <v>9</v>
      </c>
      <c r="F192" s="15">
        <v>11</v>
      </c>
      <c r="G192" s="15">
        <v>4.67</v>
      </c>
      <c r="H192" s="15">
        <v>29</v>
      </c>
      <c r="I192" s="15">
        <v>29</v>
      </c>
      <c r="J192" s="15">
        <v>0</v>
      </c>
      <c r="K192" s="15">
        <v>0</v>
      </c>
      <c r="L192" s="15">
        <v>165</v>
      </c>
      <c r="M192" s="15">
        <v>712</v>
      </c>
      <c r="N192" s="15">
        <v>178</v>
      </c>
      <c r="O192" s="15">
        <v>92</v>
      </c>
      <c r="P192" s="15">
        <v>86</v>
      </c>
      <c r="Q192" s="15">
        <v>25</v>
      </c>
      <c r="R192" s="15">
        <v>39</v>
      </c>
      <c r="S192" s="15"/>
      <c r="T192" s="15">
        <v>9</v>
      </c>
      <c r="U192" s="15">
        <v>132</v>
      </c>
      <c r="V192">
        <f t="shared" si="8"/>
        <v>139</v>
      </c>
      <c r="W192">
        <f t="shared" si="9"/>
        <v>9.2666666666666675</v>
      </c>
      <c r="X192">
        <f t="shared" si="10"/>
        <v>5.5600000000000005</v>
      </c>
      <c r="Y192">
        <f t="shared" si="11"/>
        <v>5.5600000000000005</v>
      </c>
    </row>
    <row r="193" spans="1:25" ht="15" thickBot="1" x14ac:dyDescent="0.4">
      <c r="A193" t="s">
        <v>58</v>
      </c>
      <c r="B193" t="s">
        <v>875</v>
      </c>
      <c r="C193" t="s">
        <v>520</v>
      </c>
      <c r="D193" t="s">
        <v>394</v>
      </c>
      <c r="E193" s="15">
        <v>8</v>
      </c>
      <c r="F193" s="15">
        <v>10</v>
      </c>
      <c r="G193" s="15">
        <v>4.6100000000000003</v>
      </c>
      <c r="H193" s="15">
        <v>36</v>
      </c>
      <c r="I193" s="15">
        <v>26</v>
      </c>
      <c r="J193" s="15">
        <v>0</v>
      </c>
      <c r="K193" s="15">
        <v>1</v>
      </c>
      <c r="L193" s="15">
        <v>147</v>
      </c>
      <c r="M193" s="15">
        <v>638</v>
      </c>
      <c r="N193" s="15">
        <v>139</v>
      </c>
      <c r="O193" s="15">
        <v>80</v>
      </c>
      <c r="P193" s="15">
        <v>75</v>
      </c>
      <c r="Q193" s="15">
        <v>24</v>
      </c>
      <c r="R193" s="15">
        <v>62</v>
      </c>
      <c r="S193" s="15"/>
      <c r="T193" s="15">
        <v>5</v>
      </c>
      <c r="U193" s="15">
        <v>147</v>
      </c>
      <c r="V193">
        <f t="shared" si="8"/>
        <v>139</v>
      </c>
      <c r="W193">
        <f t="shared" si="9"/>
        <v>9.2666666666666675</v>
      </c>
      <c r="X193">
        <f t="shared" si="10"/>
        <v>5.5600000000000005</v>
      </c>
      <c r="Y193">
        <f t="shared" si="11"/>
        <v>5.5600000000000005</v>
      </c>
    </row>
    <row r="194" spans="1:25" ht="15" thickBot="1" x14ac:dyDescent="0.4">
      <c r="A194" t="s">
        <v>1207</v>
      </c>
      <c r="B194" t="s">
        <v>1208</v>
      </c>
      <c r="C194" t="s">
        <v>520</v>
      </c>
      <c r="D194" t="s">
        <v>374</v>
      </c>
      <c r="E194" s="15">
        <v>7</v>
      </c>
      <c r="F194" s="15">
        <v>7</v>
      </c>
      <c r="G194" s="15">
        <v>3.88</v>
      </c>
      <c r="H194" s="15">
        <v>42</v>
      </c>
      <c r="I194" s="15">
        <v>18</v>
      </c>
      <c r="J194" s="15">
        <v>0</v>
      </c>
      <c r="K194" s="15">
        <v>1</v>
      </c>
      <c r="L194" s="15">
        <v>117</v>
      </c>
      <c r="M194" s="15">
        <v>493</v>
      </c>
      <c r="N194" s="15">
        <v>105</v>
      </c>
      <c r="O194" s="15">
        <v>55</v>
      </c>
      <c r="P194" s="15">
        <v>50</v>
      </c>
      <c r="Q194" s="15">
        <v>15</v>
      </c>
      <c r="R194" s="15">
        <v>46</v>
      </c>
      <c r="S194" s="15"/>
      <c r="T194" s="15">
        <v>5</v>
      </c>
      <c r="U194" s="15">
        <v>120</v>
      </c>
      <c r="V194">
        <f t="shared" ref="V194:V257" si="12">(10*E194)-(7*F194)+(7*J194)+L194-(0.5*N194)-(0.5*P194)-R194+U194+(4*K194)</f>
        <v>138.5</v>
      </c>
      <c r="W194">
        <f t="shared" ref="W194:W257" si="13">V194/15</f>
        <v>9.2333333333333325</v>
      </c>
      <c r="X194">
        <f t="shared" ref="X194:X257" si="14">IF(V194 &gt;= 550,W194*1.35,IF(V194 &gt;= 500,W194*1.3,IF(V194 &gt;= 450,W194*1.25,IF(V194 &gt;= 400,W194*1.2,IF(V194 &gt;= 350,W194*1.1,IF(V194 &gt;= 300,W194,IF(V194 &gt;= 250,W194*0.9,IF(V194 &gt;= 200,W194*0.8,IF(V194 &gt;= 150,W194*0.7,IF(V194 &gt;= 100,W194*0.6,IF(V194 &gt;= 50,W194*0.5,W194*0.4)))))))))))</f>
        <v>5.5399999999999991</v>
      </c>
      <c r="Y194">
        <f t="shared" ref="Y194:Y257" si="15">IF(X194 &lt; 1.5,1,X194)</f>
        <v>5.5399999999999991</v>
      </c>
    </row>
    <row r="195" spans="1:25" ht="15" thickBot="1" x14ac:dyDescent="0.4">
      <c r="A195" t="s">
        <v>110</v>
      </c>
      <c r="B195" t="s">
        <v>442</v>
      </c>
      <c r="C195" t="s">
        <v>520</v>
      </c>
      <c r="D195" t="s">
        <v>382</v>
      </c>
      <c r="E195" s="15">
        <v>3</v>
      </c>
      <c r="F195" s="15">
        <v>3</v>
      </c>
      <c r="G195" s="15">
        <v>3.65</v>
      </c>
      <c r="H195" s="15">
        <v>64</v>
      </c>
      <c r="I195" s="15">
        <v>0</v>
      </c>
      <c r="J195" s="15">
        <v>1</v>
      </c>
      <c r="K195" s="15">
        <v>13</v>
      </c>
      <c r="L195" s="15">
        <v>64</v>
      </c>
      <c r="M195" s="15">
        <v>271</v>
      </c>
      <c r="N195" s="15">
        <v>55</v>
      </c>
      <c r="O195" s="15">
        <v>28</v>
      </c>
      <c r="P195" s="15">
        <v>26</v>
      </c>
      <c r="Q195" s="15">
        <v>7</v>
      </c>
      <c r="R195" s="15">
        <v>25</v>
      </c>
      <c r="S195" s="15"/>
      <c r="T195" s="15">
        <v>3</v>
      </c>
      <c r="U195" s="15">
        <v>72</v>
      </c>
      <c r="V195">
        <f t="shared" si="12"/>
        <v>138.5</v>
      </c>
      <c r="W195">
        <f t="shared" si="13"/>
        <v>9.2333333333333325</v>
      </c>
      <c r="X195">
        <f t="shared" si="14"/>
        <v>5.5399999999999991</v>
      </c>
      <c r="Y195">
        <f t="shared" si="15"/>
        <v>5.5399999999999991</v>
      </c>
    </row>
    <row r="196" spans="1:25" ht="15" thickBot="1" x14ac:dyDescent="0.4">
      <c r="A196" t="s">
        <v>79</v>
      </c>
      <c r="B196" t="s">
        <v>290</v>
      </c>
      <c r="C196" t="s">
        <v>520</v>
      </c>
      <c r="D196" t="s">
        <v>1587</v>
      </c>
      <c r="E196" s="15">
        <v>3</v>
      </c>
      <c r="F196" s="15">
        <v>3</v>
      </c>
      <c r="G196" s="15">
        <v>3.34</v>
      </c>
      <c r="H196" s="15">
        <v>62</v>
      </c>
      <c r="I196" s="15">
        <v>0</v>
      </c>
      <c r="J196" s="15">
        <v>0</v>
      </c>
      <c r="K196" s="15">
        <v>15</v>
      </c>
      <c r="L196" s="15">
        <v>62</v>
      </c>
      <c r="M196" s="15">
        <v>257</v>
      </c>
      <c r="N196" s="15">
        <v>53</v>
      </c>
      <c r="O196" s="15">
        <v>25</v>
      </c>
      <c r="P196" s="15">
        <v>23</v>
      </c>
      <c r="Q196" s="15">
        <v>6</v>
      </c>
      <c r="R196" s="15">
        <v>21</v>
      </c>
      <c r="S196" s="15"/>
      <c r="T196" s="15">
        <v>3</v>
      </c>
      <c r="U196" s="15">
        <v>66</v>
      </c>
      <c r="V196">
        <f t="shared" si="12"/>
        <v>138</v>
      </c>
      <c r="W196">
        <f t="shared" si="13"/>
        <v>9.1999999999999993</v>
      </c>
      <c r="X196">
        <f t="shared" si="14"/>
        <v>5.52</v>
      </c>
      <c r="Y196">
        <f t="shared" si="15"/>
        <v>5.52</v>
      </c>
    </row>
    <row r="197" spans="1:25" ht="15" thickBot="1" x14ac:dyDescent="0.4">
      <c r="A197" t="s">
        <v>129</v>
      </c>
      <c r="B197" t="s">
        <v>898</v>
      </c>
      <c r="C197" t="s">
        <v>520</v>
      </c>
      <c r="D197" t="s">
        <v>1590</v>
      </c>
      <c r="E197" s="15">
        <v>8</v>
      </c>
      <c r="F197" s="15">
        <v>10</v>
      </c>
      <c r="G197" s="15">
        <v>4.2300000000000004</v>
      </c>
      <c r="H197" s="15">
        <v>42</v>
      </c>
      <c r="I197" s="15">
        <v>24</v>
      </c>
      <c r="J197" s="15">
        <v>0</v>
      </c>
      <c r="K197" s="15">
        <v>1</v>
      </c>
      <c r="L197" s="15">
        <v>148</v>
      </c>
      <c r="M197" s="15">
        <v>626</v>
      </c>
      <c r="N197" s="15">
        <v>153</v>
      </c>
      <c r="O197" s="15">
        <v>75</v>
      </c>
      <c r="P197" s="15">
        <v>70</v>
      </c>
      <c r="Q197" s="15">
        <v>20</v>
      </c>
      <c r="R197" s="15">
        <v>36</v>
      </c>
      <c r="S197" s="15"/>
      <c r="T197" s="15">
        <v>5</v>
      </c>
      <c r="U197" s="15">
        <v>123</v>
      </c>
      <c r="V197">
        <f t="shared" si="12"/>
        <v>137.5</v>
      </c>
      <c r="W197">
        <f t="shared" si="13"/>
        <v>9.1666666666666661</v>
      </c>
      <c r="X197">
        <f t="shared" si="14"/>
        <v>5.4999999999999991</v>
      </c>
      <c r="Y197">
        <f t="shared" si="15"/>
        <v>5.4999999999999991</v>
      </c>
    </row>
    <row r="198" spans="1:25" ht="15" thickBot="1" x14ac:dyDescent="0.4">
      <c r="A198" t="s">
        <v>183</v>
      </c>
      <c r="B198" t="s">
        <v>159</v>
      </c>
      <c r="C198" t="s">
        <v>520</v>
      </c>
      <c r="D198" t="s">
        <v>394</v>
      </c>
      <c r="E198" s="15">
        <v>3</v>
      </c>
      <c r="F198" s="15">
        <v>3</v>
      </c>
      <c r="G198" s="15">
        <v>3.26</v>
      </c>
      <c r="H198" s="15">
        <v>63</v>
      </c>
      <c r="I198" s="15">
        <v>0</v>
      </c>
      <c r="J198" s="15">
        <v>1</v>
      </c>
      <c r="K198" s="15">
        <v>12</v>
      </c>
      <c r="L198" s="15">
        <v>63</v>
      </c>
      <c r="M198" s="15">
        <v>266</v>
      </c>
      <c r="N198" s="15">
        <v>52</v>
      </c>
      <c r="O198" s="15">
        <v>25</v>
      </c>
      <c r="P198" s="15">
        <v>23</v>
      </c>
      <c r="Q198" s="15">
        <v>6</v>
      </c>
      <c r="R198" s="15">
        <v>27</v>
      </c>
      <c r="S198" s="15"/>
      <c r="T198" s="15">
        <v>3</v>
      </c>
      <c r="U198" s="15">
        <v>74</v>
      </c>
      <c r="V198">
        <f t="shared" si="12"/>
        <v>136.5</v>
      </c>
      <c r="W198">
        <f t="shared" si="13"/>
        <v>9.1</v>
      </c>
      <c r="X198">
        <f t="shared" si="14"/>
        <v>5.46</v>
      </c>
      <c r="Y198">
        <f t="shared" si="15"/>
        <v>5.46</v>
      </c>
    </row>
    <row r="199" spans="1:25" ht="15" thickBot="1" x14ac:dyDescent="0.4">
      <c r="A199" t="s">
        <v>102</v>
      </c>
      <c r="B199" t="s">
        <v>193</v>
      </c>
      <c r="C199" t="s">
        <v>520</v>
      </c>
      <c r="D199" t="s">
        <v>363</v>
      </c>
      <c r="E199" s="15">
        <v>3</v>
      </c>
      <c r="F199" s="15">
        <v>3</v>
      </c>
      <c r="G199" s="15">
        <v>4.12</v>
      </c>
      <c r="H199" s="15">
        <v>62</v>
      </c>
      <c r="I199" s="15">
        <v>0</v>
      </c>
      <c r="J199" s="15">
        <v>4</v>
      </c>
      <c r="K199" s="15">
        <v>11</v>
      </c>
      <c r="L199" s="15">
        <v>62</v>
      </c>
      <c r="M199" s="15">
        <v>269</v>
      </c>
      <c r="N199" s="15">
        <v>57</v>
      </c>
      <c r="O199" s="15">
        <v>31</v>
      </c>
      <c r="P199" s="15">
        <v>28</v>
      </c>
      <c r="Q199" s="15">
        <v>8</v>
      </c>
      <c r="R199" s="15">
        <v>28</v>
      </c>
      <c r="S199" s="15"/>
      <c r="T199" s="15">
        <v>2</v>
      </c>
      <c r="U199" s="15">
        <v>64</v>
      </c>
      <c r="V199">
        <f t="shared" si="12"/>
        <v>136.5</v>
      </c>
      <c r="W199">
        <f t="shared" si="13"/>
        <v>9.1</v>
      </c>
      <c r="X199">
        <f t="shared" si="14"/>
        <v>5.46</v>
      </c>
      <c r="Y199">
        <f t="shared" si="15"/>
        <v>5.46</v>
      </c>
    </row>
    <row r="200" spans="1:25" ht="15" thickBot="1" x14ac:dyDescent="0.4">
      <c r="A200" t="s">
        <v>1412</v>
      </c>
      <c r="B200" t="s">
        <v>306</v>
      </c>
      <c r="C200" t="s">
        <v>520</v>
      </c>
      <c r="D200" t="s">
        <v>381</v>
      </c>
      <c r="E200" s="15">
        <v>3</v>
      </c>
      <c r="F200" s="15">
        <v>3</v>
      </c>
      <c r="G200" s="15">
        <v>3.94</v>
      </c>
      <c r="H200" s="15">
        <v>62</v>
      </c>
      <c r="I200" s="15">
        <v>0</v>
      </c>
      <c r="J200" s="15">
        <v>4</v>
      </c>
      <c r="K200" s="15">
        <v>11</v>
      </c>
      <c r="L200" s="15">
        <v>62</v>
      </c>
      <c r="M200" s="15">
        <v>268</v>
      </c>
      <c r="N200" s="15">
        <v>55</v>
      </c>
      <c r="O200" s="15">
        <v>29</v>
      </c>
      <c r="P200" s="15">
        <v>27</v>
      </c>
      <c r="Q200" s="15">
        <v>7</v>
      </c>
      <c r="R200" s="15">
        <v>29</v>
      </c>
      <c r="S200" s="15"/>
      <c r="T200" s="15">
        <v>2</v>
      </c>
      <c r="U200" s="15">
        <v>63</v>
      </c>
      <c r="V200">
        <f t="shared" si="12"/>
        <v>136</v>
      </c>
      <c r="W200">
        <f t="shared" si="13"/>
        <v>9.0666666666666664</v>
      </c>
      <c r="X200">
        <f t="shared" si="14"/>
        <v>5.4399999999999995</v>
      </c>
      <c r="Y200">
        <f t="shared" si="15"/>
        <v>5.4399999999999995</v>
      </c>
    </row>
    <row r="201" spans="1:25" ht="15" thickBot="1" x14ac:dyDescent="0.4">
      <c r="A201" t="s">
        <v>315</v>
      </c>
      <c r="B201" t="s">
        <v>418</v>
      </c>
      <c r="C201" t="s">
        <v>520</v>
      </c>
      <c r="D201" t="s">
        <v>370</v>
      </c>
      <c r="E201" s="15">
        <v>3</v>
      </c>
      <c r="F201" s="15">
        <v>3</v>
      </c>
      <c r="G201" s="15">
        <v>3.21</v>
      </c>
      <c r="H201" s="15">
        <v>62</v>
      </c>
      <c r="I201" s="15">
        <v>0</v>
      </c>
      <c r="J201" s="15">
        <v>2</v>
      </c>
      <c r="K201" s="15">
        <v>11</v>
      </c>
      <c r="L201" s="15">
        <v>62</v>
      </c>
      <c r="M201" s="15">
        <v>261</v>
      </c>
      <c r="N201" s="15">
        <v>50</v>
      </c>
      <c r="O201" s="15">
        <v>24</v>
      </c>
      <c r="P201" s="15">
        <v>22</v>
      </c>
      <c r="Q201" s="15">
        <v>5</v>
      </c>
      <c r="R201" s="15">
        <v>29</v>
      </c>
      <c r="S201" s="15"/>
      <c r="T201" s="15">
        <v>3</v>
      </c>
      <c r="U201" s="15">
        <v>71</v>
      </c>
      <c r="V201">
        <f t="shared" si="12"/>
        <v>135</v>
      </c>
      <c r="W201">
        <f t="shared" si="13"/>
        <v>9</v>
      </c>
      <c r="X201">
        <f t="shared" si="14"/>
        <v>5.3999999999999995</v>
      </c>
      <c r="Y201">
        <f t="shared" si="15"/>
        <v>5.3999999999999995</v>
      </c>
    </row>
    <row r="202" spans="1:25" ht="15" thickBot="1" x14ac:dyDescent="0.4">
      <c r="A202" t="s">
        <v>1320</v>
      </c>
      <c r="B202" t="s">
        <v>1321</v>
      </c>
      <c r="C202" t="s">
        <v>520</v>
      </c>
      <c r="D202" t="s">
        <v>372</v>
      </c>
      <c r="E202" s="15">
        <v>3</v>
      </c>
      <c r="F202" s="15">
        <v>3</v>
      </c>
      <c r="G202" s="15">
        <v>3.5</v>
      </c>
      <c r="H202" s="15">
        <v>68</v>
      </c>
      <c r="I202" s="15">
        <v>0</v>
      </c>
      <c r="J202" s="15">
        <v>0</v>
      </c>
      <c r="K202" s="15">
        <v>13</v>
      </c>
      <c r="L202" s="15">
        <v>68</v>
      </c>
      <c r="M202" s="15">
        <v>284</v>
      </c>
      <c r="N202" s="15">
        <v>62</v>
      </c>
      <c r="O202" s="15">
        <v>29</v>
      </c>
      <c r="P202" s="15">
        <v>26</v>
      </c>
      <c r="Q202" s="15">
        <v>8</v>
      </c>
      <c r="R202" s="15">
        <v>20</v>
      </c>
      <c r="S202" s="15"/>
      <c r="T202" s="15">
        <v>2</v>
      </c>
      <c r="U202" s="15">
        <v>70</v>
      </c>
      <c r="V202">
        <f t="shared" si="12"/>
        <v>135</v>
      </c>
      <c r="W202">
        <f t="shared" si="13"/>
        <v>9</v>
      </c>
      <c r="X202">
        <f t="shared" si="14"/>
        <v>5.3999999999999995</v>
      </c>
      <c r="Y202">
        <f t="shared" si="15"/>
        <v>5.3999999999999995</v>
      </c>
    </row>
    <row r="203" spans="1:25" ht="15" thickBot="1" x14ac:dyDescent="0.4">
      <c r="A203" t="s">
        <v>57</v>
      </c>
      <c r="B203" t="s">
        <v>1920</v>
      </c>
      <c r="C203" t="s">
        <v>520</v>
      </c>
      <c r="D203" t="s">
        <v>385</v>
      </c>
      <c r="E203" s="15">
        <v>3</v>
      </c>
      <c r="F203" s="15">
        <v>3</v>
      </c>
      <c r="G203" s="15">
        <v>4.03</v>
      </c>
      <c r="H203" s="15">
        <v>63</v>
      </c>
      <c r="I203" s="15">
        <v>0</v>
      </c>
      <c r="J203" s="15">
        <v>1</v>
      </c>
      <c r="K203" s="15">
        <v>14</v>
      </c>
      <c r="L203" s="15">
        <v>63</v>
      </c>
      <c r="M203" s="15">
        <v>269</v>
      </c>
      <c r="N203" s="15">
        <v>56</v>
      </c>
      <c r="O203" s="15">
        <v>30</v>
      </c>
      <c r="P203" s="15">
        <v>28</v>
      </c>
      <c r="Q203" s="15">
        <v>9</v>
      </c>
      <c r="R203" s="15">
        <v>25</v>
      </c>
      <c r="S203" s="15"/>
      <c r="T203" s="15">
        <v>3</v>
      </c>
      <c r="U203" s="15">
        <v>67</v>
      </c>
      <c r="V203">
        <f t="shared" si="12"/>
        <v>135</v>
      </c>
      <c r="W203">
        <f t="shared" si="13"/>
        <v>9</v>
      </c>
      <c r="X203">
        <f t="shared" si="14"/>
        <v>5.3999999999999995</v>
      </c>
      <c r="Y203">
        <f t="shared" si="15"/>
        <v>5.3999999999999995</v>
      </c>
    </row>
    <row r="204" spans="1:25" ht="15" thickBot="1" x14ac:dyDescent="0.4">
      <c r="A204" t="s">
        <v>348</v>
      </c>
      <c r="B204" t="s">
        <v>422</v>
      </c>
      <c r="C204" t="s">
        <v>520</v>
      </c>
      <c r="D204" t="s">
        <v>374</v>
      </c>
      <c r="E204" s="15">
        <v>3</v>
      </c>
      <c r="F204" s="15">
        <v>3</v>
      </c>
      <c r="G204" s="15">
        <v>3.87</v>
      </c>
      <c r="H204" s="15">
        <v>62</v>
      </c>
      <c r="I204" s="15">
        <v>0</v>
      </c>
      <c r="J204" s="15">
        <v>1</v>
      </c>
      <c r="K204" s="15">
        <v>15</v>
      </c>
      <c r="L204" s="15">
        <v>62</v>
      </c>
      <c r="M204" s="15">
        <v>265</v>
      </c>
      <c r="N204" s="15">
        <v>58</v>
      </c>
      <c r="O204" s="15">
        <v>29</v>
      </c>
      <c r="P204" s="15">
        <v>27</v>
      </c>
      <c r="Q204" s="15">
        <v>8</v>
      </c>
      <c r="R204" s="15">
        <v>22</v>
      </c>
      <c r="S204" s="15"/>
      <c r="T204" s="15">
        <v>2</v>
      </c>
      <c r="U204" s="15">
        <v>61</v>
      </c>
      <c r="V204">
        <f t="shared" si="12"/>
        <v>134.5</v>
      </c>
      <c r="W204">
        <f t="shared" si="13"/>
        <v>8.9666666666666668</v>
      </c>
      <c r="X204">
        <f t="shared" si="14"/>
        <v>5.38</v>
      </c>
      <c r="Y204">
        <f t="shared" si="15"/>
        <v>5.38</v>
      </c>
    </row>
    <row r="205" spans="1:25" ht="15" thickBot="1" x14ac:dyDescent="0.4">
      <c r="A205" t="s">
        <v>1183</v>
      </c>
      <c r="B205" t="s">
        <v>335</v>
      </c>
      <c r="C205" t="s">
        <v>520</v>
      </c>
      <c r="D205" t="s">
        <v>372</v>
      </c>
      <c r="E205" s="15">
        <v>3</v>
      </c>
      <c r="F205" s="15">
        <v>3</v>
      </c>
      <c r="G205" s="15">
        <v>3.49</v>
      </c>
      <c r="H205" s="15">
        <v>63</v>
      </c>
      <c r="I205" s="15">
        <v>0</v>
      </c>
      <c r="J205" s="15">
        <v>2</v>
      </c>
      <c r="K205" s="15">
        <v>12</v>
      </c>
      <c r="L205" s="15">
        <v>63</v>
      </c>
      <c r="M205" s="15">
        <v>267</v>
      </c>
      <c r="N205" s="15">
        <v>55</v>
      </c>
      <c r="O205" s="15">
        <v>27</v>
      </c>
      <c r="P205" s="15">
        <v>24</v>
      </c>
      <c r="Q205" s="15">
        <v>6</v>
      </c>
      <c r="R205" s="15">
        <v>27</v>
      </c>
      <c r="S205" s="15"/>
      <c r="T205" s="15">
        <v>2</v>
      </c>
      <c r="U205" s="15">
        <v>67</v>
      </c>
      <c r="V205">
        <f t="shared" si="12"/>
        <v>134.5</v>
      </c>
      <c r="W205">
        <f t="shared" si="13"/>
        <v>8.9666666666666668</v>
      </c>
      <c r="X205">
        <f t="shared" si="14"/>
        <v>5.38</v>
      </c>
      <c r="Y205">
        <f t="shared" si="15"/>
        <v>5.38</v>
      </c>
    </row>
    <row r="206" spans="1:25" ht="15" thickBot="1" x14ac:dyDescent="0.4">
      <c r="A206" t="s">
        <v>1556</v>
      </c>
      <c r="B206" t="s">
        <v>1929</v>
      </c>
      <c r="C206" t="s">
        <v>520</v>
      </c>
      <c r="D206" t="s">
        <v>370</v>
      </c>
      <c r="E206" s="15">
        <v>4</v>
      </c>
      <c r="F206" s="15">
        <v>3</v>
      </c>
      <c r="G206" s="15">
        <v>3.69</v>
      </c>
      <c r="H206" s="15">
        <v>70</v>
      </c>
      <c r="I206" s="15">
        <v>0</v>
      </c>
      <c r="J206" s="15">
        <v>1</v>
      </c>
      <c r="K206" s="15">
        <v>15</v>
      </c>
      <c r="L206" s="15">
        <v>70</v>
      </c>
      <c r="M206" s="15">
        <v>299</v>
      </c>
      <c r="N206" s="15">
        <v>70</v>
      </c>
      <c r="O206" s="15">
        <v>32</v>
      </c>
      <c r="P206" s="15">
        <v>29</v>
      </c>
      <c r="Q206" s="15">
        <v>6</v>
      </c>
      <c r="R206" s="15">
        <v>26</v>
      </c>
      <c r="S206" s="15"/>
      <c r="T206" s="15">
        <v>2</v>
      </c>
      <c r="U206" s="15">
        <v>54</v>
      </c>
      <c r="V206">
        <f t="shared" si="12"/>
        <v>134.5</v>
      </c>
      <c r="W206">
        <f t="shared" si="13"/>
        <v>8.9666666666666668</v>
      </c>
      <c r="X206">
        <f t="shared" si="14"/>
        <v>5.38</v>
      </c>
      <c r="Y206">
        <f t="shared" si="15"/>
        <v>5.38</v>
      </c>
    </row>
    <row r="207" spans="1:25" ht="15" thickBot="1" x14ac:dyDescent="0.4">
      <c r="A207" t="s">
        <v>41</v>
      </c>
      <c r="B207" t="s">
        <v>1272</v>
      </c>
      <c r="C207" t="s">
        <v>520</v>
      </c>
      <c r="D207" t="s">
        <v>376</v>
      </c>
      <c r="E207" s="15">
        <v>3</v>
      </c>
      <c r="F207" s="15">
        <v>3</v>
      </c>
      <c r="G207" s="15">
        <v>4.1900000000000004</v>
      </c>
      <c r="H207" s="15">
        <v>64</v>
      </c>
      <c r="I207" s="15">
        <v>0</v>
      </c>
      <c r="J207" s="15">
        <v>3</v>
      </c>
      <c r="K207" s="15">
        <v>14</v>
      </c>
      <c r="L207" s="15">
        <v>64</v>
      </c>
      <c r="M207" s="15">
        <v>279</v>
      </c>
      <c r="N207" s="15">
        <v>60</v>
      </c>
      <c r="O207" s="15">
        <v>32</v>
      </c>
      <c r="P207" s="15">
        <v>30</v>
      </c>
      <c r="Q207" s="15">
        <v>7</v>
      </c>
      <c r="R207" s="15">
        <v>30</v>
      </c>
      <c r="S207" s="15"/>
      <c r="T207" s="15">
        <v>3</v>
      </c>
      <c r="U207" s="15">
        <v>59</v>
      </c>
      <c r="V207">
        <f t="shared" si="12"/>
        <v>134</v>
      </c>
      <c r="W207">
        <f t="shared" si="13"/>
        <v>8.9333333333333336</v>
      </c>
      <c r="X207">
        <f t="shared" si="14"/>
        <v>5.36</v>
      </c>
      <c r="Y207">
        <f t="shared" si="15"/>
        <v>5.36</v>
      </c>
    </row>
    <row r="208" spans="1:25" ht="15" thickBot="1" x14ac:dyDescent="0.4">
      <c r="A208" t="s">
        <v>1419</v>
      </c>
      <c r="B208" t="s">
        <v>426</v>
      </c>
      <c r="C208" t="s">
        <v>520</v>
      </c>
      <c r="D208" t="s">
        <v>1588</v>
      </c>
      <c r="E208" s="15">
        <v>8</v>
      </c>
      <c r="F208" s="15">
        <v>13</v>
      </c>
      <c r="G208" s="15">
        <v>4.87</v>
      </c>
      <c r="H208" s="15">
        <v>29</v>
      </c>
      <c r="I208" s="15">
        <v>29</v>
      </c>
      <c r="J208" s="15">
        <v>0</v>
      </c>
      <c r="K208" s="15">
        <v>0</v>
      </c>
      <c r="L208" s="15">
        <v>170</v>
      </c>
      <c r="M208" s="15">
        <v>741</v>
      </c>
      <c r="N208" s="15">
        <v>164</v>
      </c>
      <c r="O208" s="15">
        <v>97</v>
      </c>
      <c r="P208" s="15">
        <v>92</v>
      </c>
      <c r="Q208" s="15">
        <v>31</v>
      </c>
      <c r="R208" s="15">
        <v>69</v>
      </c>
      <c r="S208" s="15"/>
      <c r="T208" s="15">
        <v>7</v>
      </c>
      <c r="U208" s="15">
        <v>171</v>
      </c>
      <c r="V208">
        <f t="shared" si="12"/>
        <v>133</v>
      </c>
      <c r="W208">
        <f t="shared" si="13"/>
        <v>8.8666666666666671</v>
      </c>
      <c r="X208">
        <f t="shared" si="14"/>
        <v>5.32</v>
      </c>
      <c r="Y208">
        <f t="shared" si="15"/>
        <v>5.32</v>
      </c>
    </row>
    <row r="209" spans="1:25" ht="15" thickBot="1" x14ac:dyDescent="0.4">
      <c r="A209" t="s">
        <v>69</v>
      </c>
      <c r="B209" t="s">
        <v>80</v>
      </c>
      <c r="C209" t="s">
        <v>520</v>
      </c>
      <c r="D209" t="s">
        <v>364</v>
      </c>
      <c r="E209" s="15">
        <v>3</v>
      </c>
      <c r="F209" s="15">
        <v>3</v>
      </c>
      <c r="G209" s="15">
        <v>3.93</v>
      </c>
      <c r="H209" s="15">
        <v>63</v>
      </c>
      <c r="I209" s="15">
        <v>0</v>
      </c>
      <c r="J209" s="15">
        <v>4</v>
      </c>
      <c r="K209" s="15">
        <v>10</v>
      </c>
      <c r="L209" s="15">
        <v>63</v>
      </c>
      <c r="M209" s="15">
        <v>272</v>
      </c>
      <c r="N209" s="15">
        <v>57</v>
      </c>
      <c r="O209" s="15">
        <v>30</v>
      </c>
      <c r="P209" s="15">
        <v>27</v>
      </c>
      <c r="Q209" s="15">
        <v>6</v>
      </c>
      <c r="R209" s="15">
        <v>30</v>
      </c>
      <c r="S209" s="15"/>
      <c r="T209" s="15">
        <v>3</v>
      </c>
      <c r="U209" s="15">
        <v>65</v>
      </c>
      <c r="V209">
        <f t="shared" si="12"/>
        <v>133</v>
      </c>
      <c r="W209">
        <f t="shared" si="13"/>
        <v>8.8666666666666671</v>
      </c>
      <c r="X209">
        <f t="shared" si="14"/>
        <v>5.32</v>
      </c>
      <c r="Y209">
        <f t="shared" si="15"/>
        <v>5.32</v>
      </c>
    </row>
    <row r="210" spans="1:25" ht="15" thickBot="1" x14ac:dyDescent="0.4">
      <c r="A210" t="s">
        <v>59</v>
      </c>
      <c r="B210" t="s">
        <v>1176</v>
      </c>
      <c r="C210" t="s">
        <v>520</v>
      </c>
      <c r="D210" t="s">
        <v>1590</v>
      </c>
      <c r="E210" s="15">
        <v>3</v>
      </c>
      <c r="F210" s="15">
        <v>3</v>
      </c>
      <c r="G210" s="15">
        <v>4.22</v>
      </c>
      <c r="H210" s="15">
        <v>64</v>
      </c>
      <c r="I210" s="15">
        <v>0</v>
      </c>
      <c r="J210" s="15">
        <v>1</v>
      </c>
      <c r="K210" s="15">
        <v>15</v>
      </c>
      <c r="L210" s="15">
        <v>64</v>
      </c>
      <c r="M210" s="15">
        <v>274</v>
      </c>
      <c r="N210" s="15">
        <v>62</v>
      </c>
      <c r="O210" s="15">
        <v>32</v>
      </c>
      <c r="P210" s="15">
        <v>30</v>
      </c>
      <c r="Q210" s="15">
        <v>9</v>
      </c>
      <c r="R210" s="15">
        <v>21</v>
      </c>
      <c r="S210" s="15"/>
      <c r="T210" s="15">
        <v>3</v>
      </c>
      <c r="U210" s="15">
        <v>60</v>
      </c>
      <c r="V210">
        <f t="shared" si="12"/>
        <v>133</v>
      </c>
      <c r="W210">
        <f t="shared" si="13"/>
        <v>8.8666666666666671</v>
      </c>
      <c r="X210">
        <f t="shared" si="14"/>
        <v>5.32</v>
      </c>
      <c r="Y210">
        <f t="shared" si="15"/>
        <v>5.32</v>
      </c>
    </row>
    <row r="211" spans="1:25" ht="15" thickBot="1" x14ac:dyDescent="0.4">
      <c r="A211" t="s">
        <v>194</v>
      </c>
      <c r="B211" t="s">
        <v>1064</v>
      </c>
      <c r="C211" t="s">
        <v>520</v>
      </c>
      <c r="D211" s="20" t="s">
        <v>369</v>
      </c>
      <c r="E211" s="15">
        <v>9</v>
      </c>
      <c r="F211" s="15">
        <v>11</v>
      </c>
      <c r="G211" s="15">
        <v>4.38</v>
      </c>
      <c r="H211" s="15">
        <v>29</v>
      </c>
      <c r="I211" s="15">
        <v>29</v>
      </c>
      <c r="J211" s="15">
        <v>0</v>
      </c>
      <c r="K211" s="15">
        <v>0</v>
      </c>
      <c r="L211" s="15">
        <v>164</v>
      </c>
      <c r="M211" s="15">
        <v>713</v>
      </c>
      <c r="N211" s="15">
        <v>165</v>
      </c>
      <c r="O211" s="15">
        <v>86</v>
      </c>
      <c r="P211" s="15">
        <v>80</v>
      </c>
      <c r="Q211" s="15">
        <v>19</v>
      </c>
      <c r="R211" s="15">
        <v>63</v>
      </c>
      <c r="S211" s="15"/>
      <c r="T211" s="15">
        <v>8</v>
      </c>
      <c r="U211" s="15">
        <v>141</v>
      </c>
      <c r="V211">
        <f t="shared" si="12"/>
        <v>132.5</v>
      </c>
      <c r="W211">
        <f t="shared" si="13"/>
        <v>8.8333333333333339</v>
      </c>
      <c r="X211">
        <f t="shared" si="14"/>
        <v>5.3</v>
      </c>
      <c r="Y211">
        <f t="shared" si="15"/>
        <v>5.3</v>
      </c>
    </row>
    <row r="212" spans="1:25" ht="15" thickBot="1" x14ac:dyDescent="0.4">
      <c r="A212" t="s">
        <v>287</v>
      </c>
      <c r="B212" t="s">
        <v>1531</v>
      </c>
      <c r="C212" t="s">
        <v>520</v>
      </c>
      <c r="D212" t="s">
        <v>387</v>
      </c>
      <c r="E212" s="15">
        <v>3</v>
      </c>
      <c r="F212" s="15">
        <v>3</v>
      </c>
      <c r="G212" s="15">
        <v>3.26</v>
      </c>
      <c r="H212" s="15">
        <v>62</v>
      </c>
      <c r="I212" s="15">
        <v>0</v>
      </c>
      <c r="J212" s="15">
        <v>0</v>
      </c>
      <c r="K212" s="15">
        <v>13</v>
      </c>
      <c r="L212" s="15">
        <v>62</v>
      </c>
      <c r="M212" s="15">
        <v>258</v>
      </c>
      <c r="N212" s="15">
        <v>53</v>
      </c>
      <c r="O212" s="15">
        <v>25</v>
      </c>
      <c r="P212" s="15">
        <v>22</v>
      </c>
      <c r="Q212" s="15">
        <v>6</v>
      </c>
      <c r="R212" s="15">
        <v>23</v>
      </c>
      <c r="S212" s="15"/>
      <c r="T212" s="15">
        <v>2</v>
      </c>
      <c r="U212" s="15">
        <v>70</v>
      </c>
      <c r="V212">
        <f t="shared" si="12"/>
        <v>132.5</v>
      </c>
      <c r="W212">
        <f t="shared" si="13"/>
        <v>8.8333333333333339</v>
      </c>
      <c r="X212">
        <f t="shared" si="14"/>
        <v>5.3</v>
      </c>
      <c r="Y212">
        <f t="shared" si="15"/>
        <v>5.3</v>
      </c>
    </row>
    <row r="213" spans="1:25" ht="15" thickBot="1" x14ac:dyDescent="0.4">
      <c r="A213" t="s">
        <v>271</v>
      </c>
      <c r="B213" t="s">
        <v>963</v>
      </c>
      <c r="C213" t="s">
        <v>520</v>
      </c>
      <c r="D213" t="s">
        <v>1591</v>
      </c>
      <c r="E213" s="15">
        <v>3</v>
      </c>
      <c r="F213" s="15">
        <v>3</v>
      </c>
      <c r="G213" s="15">
        <v>4.16</v>
      </c>
      <c r="H213" s="15">
        <v>66</v>
      </c>
      <c r="I213" s="15">
        <v>0</v>
      </c>
      <c r="J213" s="15">
        <v>1</v>
      </c>
      <c r="K213" s="15">
        <v>15</v>
      </c>
      <c r="L213" s="15">
        <v>66</v>
      </c>
      <c r="M213" s="15">
        <v>281</v>
      </c>
      <c r="N213" s="15">
        <v>65</v>
      </c>
      <c r="O213" s="15">
        <v>33</v>
      </c>
      <c r="P213" s="15">
        <v>30</v>
      </c>
      <c r="Q213" s="15">
        <v>9</v>
      </c>
      <c r="R213" s="15">
        <v>21</v>
      </c>
      <c r="S213" s="15"/>
      <c r="T213" s="15">
        <v>2</v>
      </c>
      <c r="U213" s="15">
        <v>59</v>
      </c>
      <c r="V213">
        <f t="shared" si="12"/>
        <v>132.5</v>
      </c>
      <c r="W213">
        <f t="shared" si="13"/>
        <v>8.8333333333333339</v>
      </c>
      <c r="X213">
        <f t="shared" si="14"/>
        <v>5.3</v>
      </c>
      <c r="Y213">
        <f t="shared" si="15"/>
        <v>5.3</v>
      </c>
    </row>
    <row r="214" spans="1:25" ht="15" thickBot="1" x14ac:dyDescent="0.4">
      <c r="A214" t="s">
        <v>1835</v>
      </c>
      <c r="B214" t="s">
        <v>1939</v>
      </c>
      <c r="C214" t="s">
        <v>520</v>
      </c>
      <c r="D214" t="s">
        <v>371</v>
      </c>
      <c r="E214" s="15">
        <v>7</v>
      </c>
      <c r="F214" s="15">
        <v>7</v>
      </c>
      <c r="G214" s="15">
        <v>3.84</v>
      </c>
      <c r="H214" s="15">
        <v>29</v>
      </c>
      <c r="I214" s="15">
        <v>19</v>
      </c>
      <c r="J214" s="15">
        <v>0</v>
      </c>
      <c r="K214" s="15">
        <v>1</v>
      </c>
      <c r="L214" s="15">
        <v>117</v>
      </c>
      <c r="M214" s="15">
        <v>498</v>
      </c>
      <c r="N214" s="15">
        <v>112</v>
      </c>
      <c r="O214" s="15">
        <v>55</v>
      </c>
      <c r="P214" s="15">
        <v>50</v>
      </c>
      <c r="Q214" s="15">
        <v>11</v>
      </c>
      <c r="R214" s="15">
        <v>44</v>
      </c>
      <c r="S214" s="15"/>
      <c r="T214" s="15">
        <v>4</v>
      </c>
      <c r="U214" s="15">
        <v>115</v>
      </c>
      <c r="V214">
        <f t="shared" si="12"/>
        <v>132</v>
      </c>
      <c r="W214">
        <f t="shared" si="13"/>
        <v>8.8000000000000007</v>
      </c>
      <c r="X214">
        <f t="shared" si="14"/>
        <v>5.28</v>
      </c>
      <c r="Y214">
        <f t="shared" si="15"/>
        <v>5.28</v>
      </c>
    </row>
    <row r="215" spans="1:25" ht="15" thickBot="1" x14ac:dyDescent="0.4">
      <c r="A215" t="s">
        <v>52</v>
      </c>
      <c r="B215" t="s">
        <v>1571</v>
      </c>
      <c r="C215" t="s">
        <v>520</v>
      </c>
      <c r="D215" t="s">
        <v>381</v>
      </c>
      <c r="E215" s="15">
        <v>7</v>
      </c>
      <c r="F215" s="15">
        <v>8</v>
      </c>
      <c r="G215" s="15">
        <v>3.79</v>
      </c>
      <c r="H215" s="15">
        <v>42</v>
      </c>
      <c r="I215" s="15">
        <v>18</v>
      </c>
      <c r="J215" s="15">
        <v>0</v>
      </c>
      <c r="K215" s="15">
        <v>1</v>
      </c>
      <c r="L215" s="15">
        <v>122</v>
      </c>
      <c r="M215" s="15">
        <v>517</v>
      </c>
      <c r="N215" s="15">
        <v>111</v>
      </c>
      <c r="O215" s="15">
        <v>56</v>
      </c>
      <c r="P215" s="15">
        <v>51</v>
      </c>
      <c r="Q215" s="15">
        <v>14</v>
      </c>
      <c r="R215" s="15">
        <v>45</v>
      </c>
      <c r="S215" s="15"/>
      <c r="T215" s="15">
        <v>5</v>
      </c>
      <c r="U215" s="15">
        <v>118</v>
      </c>
      <c r="V215">
        <f t="shared" si="12"/>
        <v>132</v>
      </c>
      <c r="W215">
        <f t="shared" si="13"/>
        <v>8.8000000000000007</v>
      </c>
      <c r="X215">
        <f t="shared" si="14"/>
        <v>5.28</v>
      </c>
      <c r="Y215">
        <f t="shared" si="15"/>
        <v>5.28</v>
      </c>
    </row>
    <row r="216" spans="1:25" ht="15" thickBot="1" x14ac:dyDescent="0.4">
      <c r="A216" t="s">
        <v>128</v>
      </c>
      <c r="B216" t="s">
        <v>1266</v>
      </c>
      <c r="C216" t="s">
        <v>520</v>
      </c>
      <c r="D216" t="s">
        <v>372</v>
      </c>
      <c r="E216" s="15">
        <v>9</v>
      </c>
      <c r="F216" s="15">
        <v>11</v>
      </c>
      <c r="G216" s="15">
        <v>4.54</v>
      </c>
      <c r="H216" s="15">
        <v>32</v>
      </c>
      <c r="I216" s="15">
        <v>28</v>
      </c>
      <c r="J216" s="15">
        <v>0</v>
      </c>
      <c r="K216" s="15">
        <v>1</v>
      </c>
      <c r="L216" s="15">
        <v>169</v>
      </c>
      <c r="M216" s="15">
        <v>725</v>
      </c>
      <c r="N216" s="15">
        <v>183</v>
      </c>
      <c r="O216" s="15">
        <v>91</v>
      </c>
      <c r="P216" s="15">
        <v>85</v>
      </c>
      <c r="Q216" s="15">
        <v>27</v>
      </c>
      <c r="R216" s="15">
        <v>39</v>
      </c>
      <c r="S216" s="15"/>
      <c r="T216" s="15">
        <v>7</v>
      </c>
      <c r="U216" s="15">
        <v>119</v>
      </c>
      <c r="V216">
        <f t="shared" si="12"/>
        <v>132</v>
      </c>
      <c r="W216">
        <f t="shared" si="13"/>
        <v>8.8000000000000007</v>
      </c>
      <c r="X216">
        <f t="shared" si="14"/>
        <v>5.28</v>
      </c>
      <c r="Y216">
        <f t="shared" si="15"/>
        <v>5.28</v>
      </c>
    </row>
    <row r="217" spans="1:25" ht="15" thickBot="1" x14ac:dyDescent="0.4">
      <c r="A217" t="s">
        <v>649</v>
      </c>
      <c r="B217" t="s">
        <v>248</v>
      </c>
      <c r="C217" t="s">
        <v>520</v>
      </c>
      <c r="D217" t="s">
        <v>386</v>
      </c>
      <c r="E217" s="15">
        <v>9</v>
      </c>
      <c r="F217" s="15">
        <v>11</v>
      </c>
      <c r="G217" s="15">
        <v>4.4800000000000004</v>
      </c>
      <c r="H217" s="15">
        <v>29</v>
      </c>
      <c r="I217" s="15">
        <v>29</v>
      </c>
      <c r="J217" s="15">
        <v>0</v>
      </c>
      <c r="K217" s="15">
        <v>0</v>
      </c>
      <c r="L217" s="15">
        <v>161</v>
      </c>
      <c r="M217" s="15">
        <v>693</v>
      </c>
      <c r="N217" s="15">
        <v>165</v>
      </c>
      <c r="O217" s="15">
        <v>86</v>
      </c>
      <c r="P217" s="15">
        <v>80</v>
      </c>
      <c r="Q217" s="15">
        <v>24</v>
      </c>
      <c r="R217" s="15">
        <v>51</v>
      </c>
      <c r="S217" s="15"/>
      <c r="T217" s="15">
        <v>6</v>
      </c>
      <c r="U217" s="15">
        <v>131</v>
      </c>
      <c r="V217">
        <f t="shared" si="12"/>
        <v>131.5</v>
      </c>
      <c r="W217">
        <f t="shared" si="13"/>
        <v>8.7666666666666675</v>
      </c>
      <c r="X217">
        <f t="shared" si="14"/>
        <v>5.2600000000000007</v>
      </c>
      <c r="Y217">
        <f t="shared" si="15"/>
        <v>5.2600000000000007</v>
      </c>
    </row>
    <row r="218" spans="1:25" ht="15" thickBot="1" x14ac:dyDescent="0.4">
      <c r="A218" t="s">
        <v>110</v>
      </c>
      <c r="B218" t="s">
        <v>354</v>
      </c>
      <c r="C218" t="s">
        <v>520</v>
      </c>
      <c r="D218" t="s">
        <v>370</v>
      </c>
      <c r="E218" s="15">
        <v>9</v>
      </c>
      <c r="F218" s="15">
        <v>10</v>
      </c>
      <c r="G218" s="15">
        <v>4.3499999999999996</v>
      </c>
      <c r="H218" s="15">
        <v>28</v>
      </c>
      <c r="I218" s="15">
        <v>28</v>
      </c>
      <c r="J218" s="15">
        <v>0</v>
      </c>
      <c r="K218" s="15">
        <v>0</v>
      </c>
      <c r="L218" s="15">
        <v>167</v>
      </c>
      <c r="M218" s="15">
        <v>720</v>
      </c>
      <c r="N218" s="15">
        <v>177</v>
      </c>
      <c r="O218" s="15">
        <v>87</v>
      </c>
      <c r="P218" s="15">
        <v>80</v>
      </c>
      <c r="Q218" s="15">
        <v>22</v>
      </c>
      <c r="R218" s="15">
        <v>49</v>
      </c>
      <c r="S218" s="15"/>
      <c r="T218" s="15">
        <v>7</v>
      </c>
      <c r="U218" s="15">
        <v>120</v>
      </c>
      <c r="V218">
        <f t="shared" si="12"/>
        <v>129.5</v>
      </c>
      <c r="W218">
        <f t="shared" si="13"/>
        <v>8.6333333333333329</v>
      </c>
      <c r="X218">
        <f t="shared" si="14"/>
        <v>5.18</v>
      </c>
      <c r="Y218">
        <f t="shared" si="15"/>
        <v>5.18</v>
      </c>
    </row>
    <row r="219" spans="1:25" ht="15" thickBot="1" x14ac:dyDescent="0.4">
      <c r="A219" t="s">
        <v>1313</v>
      </c>
      <c r="B219" t="s">
        <v>219</v>
      </c>
      <c r="C219" t="s">
        <v>520</v>
      </c>
      <c r="D219" t="s">
        <v>371</v>
      </c>
      <c r="E219" s="15">
        <v>3</v>
      </c>
      <c r="F219" s="15">
        <v>3</v>
      </c>
      <c r="G219" s="15">
        <v>3.82</v>
      </c>
      <c r="H219" s="15">
        <v>63</v>
      </c>
      <c r="I219" s="15">
        <v>0</v>
      </c>
      <c r="J219" s="15">
        <v>1</v>
      </c>
      <c r="K219" s="15">
        <v>15</v>
      </c>
      <c r="L219" s="15">
        <v>63</v>
      </c>
      <c r="M219" s="15">
        <v>270</v>
      </c>
      <c r="N219" s="15">
        <v>60</v>
      </c>
      <c r="O219" s="15">
        <v>29</v>
      </c>
      <c r="P219" s="15">
        <v>27</v>
      </c>
      <c r="Q219" s="15">
        <v>6</v>
      </c>
      <c r="R219" s="15">
        <v>27</v>
      </c>
      <c r="S219" s="15"/>
      <c r="T219" s="15">
        <v>2</v>
      </c>
      <c r="U219" s="15">
        <v>61</v>
      </c>
      <c r="V219">
        <f t="shared" si="12"/>
        <v>129.5</v>
      </c>
      <c r="W219">
        <f t="shared" si="13"/>
        <v>8.6333333333333329</v>
      </c>
      <c r="X219">
        <f t="shared" si="14"/>
        <v>5.18</v>
      </c>
      <c r="Y219">
        <f t="shared" si="15"/>
        <v>5.18</v>
      </c>
    </row>
    <row r="220" spans="1:25" ht="15" thickBot="1" x14ac:dyDescent="0.4">
      <c r="A220" t="s">
        <v>84</v>
      </c>
      <c r="B220" t="s">
        <v>1302</v>
      </c>
      <c r="C220" t="s">
        <v>520</v>
      </c>
      <c r="D220" t="s">
        <v>382</v>
      </c>
      <c r="E220" s="15">
        <v>3</v>
      </c>
      <c r="F220" s="15">
        <v>3</v>
      </c>
      <c r="G220" s="15">
        <v>3.59</v>
      </c>
      <c r="H220" s="15">
        <v>62</v>
      </c>
      <c r="I220" s="15">
        <v>0</v>
      </c>
      <c r="J220" s="15">
        <v>1</v>
      </c>
      <c r="K220" s="15">
        <v>12</v>
      </c>
      <c r="L220" s="15">
        <v>62</v>
      </c>
      <c r="M220" s="15">
        <v>262</v>
      </c>
      <c r="N220" s="15">
        <v>56</v>
      </c>
      <c r="O220" s="15">
        <v>27</v>
      </c>
      <c r="P220" s="15">
        <v>25</v>
      </c>
      <c r="Q220" s="15">
        <v>7</v>
      </c>
      <c r="R220" s="15">
        <v>21</v>
      </c>
      <c r="S220" s="15"/>
      <c r="T220" s="15">
        <v>3</v>
      </c>
      <c r="U220" s="15">
        <v>65</v>
      </c>
      <c r="V220">
        <f t="shared" si="12"/>
        <v>129.5</v>
      </c>
      <c r="W220">
        <f t="shared" si="13"/>
        <v>8.6333333333333329</v>
      </c>
      <c r="X220">
        <f t="shared" si="14"/>
        <v>5.18</v>
      </c>
      <c r="Y220">
        <f t="shared" si="15"/>
        <v>5.18</v>
      </c>
    </row>
    <row r="221" spans="1:25" ht="15" thickBot="1" x14ac:dyDescent="0.4">
      <c r="A221" t="s">
        <v>710</v>
      </c>
      <c r="B221" t="s">
        <v>1108</v>
      </c>
      <c r="C221" t="s">
        <v>520</v>
      </c>
      <c r="D221" t="s">
        <v>376</v>
      </c>
      <c r="E221" s="15">
        <v>7</v>
      </c>
      <c r="F221" s="15">
        <v>8</v>
      </c>
      <c r="G221" s="15">
        <v>3.94</v>
      </c>
      <c r="H221" s="15">
        <v>37</v>
      </c>
      <c r="I221" s="15">
        <v>19</v>
      </c>
      <c r="J221" s="15">
        <v>0</v>
      </c>
      <c r="K221" s="15">
        <v>1</v>
      </c>
      <c r="L221" s="15">
        <v>128</v>
      </c>
      <c r="M221" s="15">
        <v>544</v>
      </c>
      <c r="N221" s="15">
        <v>124</v>
      </c>
      <c r="O221" s="15">
        <v>61</v>
      </c>
      <c r="P221" s="15">
        <v>56</v>
      </c>
      <c r="Q221" s="15">
        <v>13</v>
      </c>
      <c r="R221" s="15">
        <v>41</v>
      </c>
      <c r="S221" s="15"/>
      <c r="T221" s="15">
        <v>7</v>
      </c>
      <c r="U221" s="15">
        <v>113</v>
      </c>
      <c r="V221">
        <f t="shared" si="12"/>
        <v>128</v>
      </c>
      <c r="W221">
        <f t="shared" si="13"/>
        <v>8.5333333333333332</v>
      </c>
      <c r="X221">
        <f t="shared" si="14"/>
        <v>5.12</v>
      </c>
      <c r="Y221">
        <f t="shared" si="15"/>
        <v>5.12</v>
      </c>
    </row>
    <row r="222" spans="1:25" ht="15" thickBot="1" x14ac:dyDescent="0.4">
      <c r="A222" t="s">
        <v>41</v>
      </c>
      <c r="B222" t="s">
        <v>602</v>
      </c>
      <c r="C222" t="s">
        <v>520</v>
      </c>
      <c r="D222" t="s">
        <v>363</v>
      </c>
      <c r="E222" s="15">
        <v>8</v>
      </c>
      <c r="F222" s="15">
        <v>9</v>
      </c>
      <c r="G222" s="15">
        <v>4.42</v>
      </c>
      <c r="H222" s="15">
        <v>26</v>
      </c>
      <c r="I222" s="15">
        <v>26</v>
      </c>
      <c r="J222" s="15">
        <v>0</v>
      </c>
      <c r="K222" s="15">
        <v>0</v>
      </c>
      <c r="L222" s="15">
        <v>141</v>
      </c>
      <c r="M222" s="15">
        <v>606</v>
      </c>
      <c r="N222" s="15">
        <v>141</v>
      </c>
      <c r="O222" s="15">
        <v>74</v>
      </c>
      <c r="P222" s="15">
        <v>69</v>
      </c>
      <c r="Q222" s="15">
        <v>21</v>
      </c>
      <c r="R222" s="15">
        <v>49</v>
      </c>
      <c r="S222" s="15"/>
      <c r="T222" s="15">
        <v>7</v>
      </c>
      <c r="U222" s="15">
        <v>124</v>
      </c>
      <c r="V222">
        <f t="shared" si="12"/>
        <v>128</v>
      </c>
      <c r="W222">
        <f t="shared" si="13"/>
        <v>8.5333333333333332</v>
      </c>
      <c r="X222">
        <f t="shared" si="14"/>
        <v>5.12</v>
      </c>
      <c r="Y222">
        <f t="shared" si="15"/>
        <v>5.12</v>
      </c>
    </row>
    <row r="223" spans="1:25" ht="15" thickBot="1" x14ac:dyDescent="0.4">
      <c r="A223" t="s">
        <v>116</v>
      </c>
      <c r="B223" t="s">
        <v>181</v>
      </c>
      <c r="C223" t="s">
        <v>520</v>
      </c>
      <c r="D223" t="s">
        <v>1587</v>
      </c>
      <c r="E223" s="15">
        <v>7</v>
      </c>
      <c r="F223" s="15">
        <v>7</v>
      </c>
      <c r="G223" s="15">
        <v>4.13</v>
      </c>
      <c r="H223" s="15">
        <v>49</v>
      </c>
      <c r="I223" s="15">
        <v>16</v>
      </c>
      <c r="J223" s="15">
        <v>0</v>
      </c>
      <c r="K223" s="15">
        <v>1</v>
      </c>
      <c r="L223" s="15">
        <v>124</v>
      </c>
      <c r="M223" s="15">
        <v>532</v>
      </c>
      <c r="N223" s="15">
        <v>119</v>
      </c>
      <c r="O223" s="15">
        <v>62</v>
      </c>
      <c r="P223" s="15">
        <v>57</v>
      </c>
      <c r="Q223" s="15">
        <v>16</v>
      </c>
      <c r="R223" s="15">
        <v>45</v>
      </c>
      <c r="S223" s="15"/>
      <c r="T223" s="15">
        <v>5</v>
      </c>
      <c r="U223" s="15">
        <v>112</v>
      </c>
      <c r="V223">
        <f t="shared" si="12"/>
        <v>128</v>
      </c>
      <c r="W223">
        <f t="shared" si="13"/>
        <v>8.5333333333333332</v>
      </c>
      <c r="X223">
        <f t="shared" si="14"/>
        <v>5.12</v>
      </c>
      <c r="Y223">
        <f t="shared" si="15"/>
        <v>5.12</v>
      </c>
    </row>
    <row r="224" spans="1:25" ht="15" thickBot="1" x14ac:dyDescent="0.4">
      <c r="A224" t="s">
        <v>105</v>
      </c>
      <c r="B224" t="s">
        <v>632</v>
      </c>
      <c r="C224" t="s">
        <v>520</v>
      </c>
      <c r="D224" t="s">
        <v>377</v>
      </c>
      <c r="E224" s="15">
        <v>7</v>
      </c>
      <c r="F224" s="15">
        <v>9</v>
      </c>
      <c r="G224" s="15">
        <v>4.2699999999999996</v>
      </c>
      <c r="H224" s="15">
        <v>47</v>
      </c>
      <c r="I224" s="15">
        <v>19</v>
      </c>
      <c r="J224" s="15">
        <v>0</v>
      </c>
      <c r="K224" s="15">
        <v>1</v>
      </c>
      <c r="L224" s="15">
        <v>131</v>
      </c>
      <c r="M224" s="15">
        <v>558</v>
      </c>
      <c r="N224" s="15">
        <v>129</v>
      </c>
      <c r="O224" s="15">
        <v>67</v>
      </c>
      <c r="P224" s="15">
        <v>62</v>
      </c>
      <c r="Q224" s="15">
        <v>20</v>
      </c>
      <c r="R224" s="15">
        <v>39</v>
      </c>
      <c r="S224" s="15"/>
      <c r="T224" s="15">
        <v>5</v>
      </c>
      <c r="U224" s="15">
        <v>120</v>
      </c>
      <c r="V224">
        <f t="shared" si="12"/>
        <v>127.5</v>
      </c>
      <c r="W224">
        <f t="shared" si="13"/>
        <v>8.5</v>
      </c>
      <c r="X224">
        <f t="shared" si="14"/>
        <v>5.0999999999999996</v>
      </c>
      <c r="Y224">
        <f t="shared" si="15"/>
        <v>5.0999999999999996</v>
      </c>
    </row>
    <row r="225" spans="1:25" ht="15" thickBot="1" x14ac:dyDescent="0.4">
      <c r="A225" t="s">
        <v>771</v>
      </c>
      <c r="B225" t="s">
        <v>1184</v>
      </c>
      <c r="C225" t="s">
        <v>520</v>
      </c>
      <c r="D225" t="s">
        <v>1589</v>
      </c>
      <c r="E225" s="15">
        <v>3</v>
      </c>
      <c r="F225" s="15">
        <v>3</v>
      </c>
      <c r="G225" s="15">
        <v>3.85</v>
      </c>
      <c r="H225" s="15">
        <v>60</v>
      </c>
      <c r="I225" s="15">
        <v>0</v>
      </c>
      <c r="J225" s="15">
        <v>1</v>
      </c>
      <c r="K225" s="15">
        <v>12</v>
      </c>
      <c r="L225" s="15">
        <v>60</v>
      </c>
      <c r="M225" s="15">
        <v>254</v>
      </c>
      <c r="N225" s="15">
        <v>51</v>
      </c>
      <c r="O225" s="15">
        <v>27</v>
      </c>
      <c r="P225" s="15">
        <v>26</v>
      </c>
      <c r="Q225" s="15">
        <v>8</v>
      </c>
      <c r="R225" s="15">
        <v>24</v>
      </c>
      <c r="S225" s="15"/>
      <c r="T225" s="15">
        <v>2</v>
      </c>
      <c r="U225" s="15">
        <v>66</v>
      </c>
      <c r="V225">
        <f t="shared" si="12"/>
        <v>127.5</v>
      </c>
      <c r="W225">
        <f t="shared" si="13"/>
        <v>8.5</v>
      </c>
      <c r="X225">
        <f t="shared" si="14"/>
        <v>5.0999999999999996</v>
      </c>
      <c r="Y225">
        <f t="shared" si="15"/>
        <v>5.0999999999999996</v>
      </c>
    </row>
    <row r="226" spans="1:25" ht="15" thickBot="1" x14ac:dyDescent="0.4">
      <c r="A226" t="s">
        <v>89</v>
      </c>
      <c r="B226" t="s">
        <v>597</v>
      </c>
      <c r="C226" t="s">
        <v>520</v>
      </c>
      <c r="D226" t="s">
        <v>1588</v>
      </c>
      <c r="E226" s="15">
        <v>3</v>
      </c>
      <c r="F226" s="15">
        <v>3</v>
      </c>
      <c r="G226" s="15">
        <v>4.24</v>
      </c>
      <c r="H226" s="15">
        <v>64</v>
      </c>
      <c r="I226" s="15">
        <v>0</v>
      </c>
      <c r="J226" s="15">
        <v>3</v>
      </c>
      <c r="K226" s="15">
        <v>11</v>
      </c>
      <c r="L226" s="15">
        <v>64</v>
      </c>
      <c r="M226" s="15">
        <v>276</v>
      </c>
      <c r="N226" s="15">
        <v>61</v>
      </c>
      <c r="O226" s="15">
        <v>32</v>
      </c>
      <c r="P226" s="15">
        <v>30</v>
      </c>
      <c r="Q226" s="15">
        <v>8</v>
      </c>
      <c r="R226" s="15">
        <v>26</v>
      </c>
      <c r="S226" s="15"/>
      <c r="T226" s="15">
        <v>2</v>
      </c>
      <c r="U226" s="15">
        <v>61</v>
      </c>
      <c r="V226">
        <f t="shared" si="12"/>
        <v>127.5</v>
      </c>
      <c r="W226">
        <f t="shared" si="13"/>
        <v>8.5</v>
      </c>
      <c r="X226">
        <f t="shared" si="14"/>
        <v>5.0999999999999996</v>
      </c>
      <c r="Y226">
        <f t="shared" si="15"/>
        <v>5.0999999999999996</v>
      </c>
    </row>
    <row r="227" spans="1:25" ht="15" thickBot="1" x14ac:dyDescent="0.4">
      <c r="A227" t="s">
        <v>55</v>
      </c>
      <c r="B227" t="s">
        <v>199</v>
      </c>
      <c r="C227" t="s">
        <v>520</v>
      </c>
      <c r="D227" s="20" t="s">
        <v>388</v>
      </c>
      <c r="E227" s="15">
        <v>3</v>
      </c>
      <c r="F227" s="15">
        <v>3</v>
      </c>
      <c r="G227" s="15">
        <v>3.95</v>
      </c>
      <c r="H227" s="15">
        <v>62</v>
      </c>
      <c r="I227" s="15">
        <v>0</v>
      </c>
      <c r="J227" s="15">
        <v>0</v>
      </c>
      <c r="K227" s="15">
        <v>12</v>
      </c>
      <c r="L227" s="15">
        <v>62</v>
      </c>
      <c r="M227" s="15">
        <v>261</v>
      </c>
      <c r="N227" s="15">
        <v>54</v>
      </c>
      <c r="O227" s="15">
        <v>29</v>
      </c>
      <c r="P227" s="15">
        <v>27</v>
      </c>
      <c r="Q227" s="15">
        <v>9</v>
      </c>
      <c r="R227" s="15">
        <v>21</v>
      </c>
      <c r="S227" s="15"/>
      <c r="T227" s="15">
        <v>2</v>
      </c>
      <c r="U227" s="15">
        <v>70</v>
      </c>
      <c r="V227">
        <f t="shared" si="12"/>
        <v>127.5</v>
      </c>
      <c r="W227">
        <f t="shared" si="13"/>
        <v>8.5</v>
      </c>
      <c r="X227">
        <f t="shared" si="14"/>
        <v>5.0999999999999996</v>
      </c>
      <c r="Y227">
        <f t="shared" si="15"/>
        <v>5.0999999999999996</v>
      </c>
    </row>
    <row r="228" spans="1:25" ht="15" thickBot="1" x14ac:dyDescent="0.4">
      <c r="A228" t="s">
        <v>1063</v>
      </c>
      <c r="B228" t="s">
        <v>1142</v>
      </c>
      <c r="C228" t="s">
        <v>520</v>
      </c>
      <c r="D228" t="s">
        <v>387</v>
      </c>
      <c r="E228" s="15">
        <v>9</v>
      </c>
      <c r="F228" s="15">
        <v>11</v>
      </c>
      <c r="G228" s="15">
        <v>4.6100000000000003</v>
      </c>
      <c r="H228" s="15">
        <v>29</v>
      </c>
      <c r="I228" s="15">
        <v>29</v>
      </c>
      <c r="J228" s="15">
        <v>0</v>
      </c>
      <c r="K228" s="15">
        <v>0</v>
      </c>
      <c r="L228" s="15">
        <v>169</v>
      </c>
      <c r="M228" s="15">
        <v>731</v>
      </c>
      <c r="N228" s="15">
        <v>179</v>
      </c>
      <c r="O228" s="15">
        <v>93</v>
      </c>
      <c r="P228" s="15">
        <v>87</v>
      </c>
      <c r="Q228" s="15">
        <v>25</v>
      </c>
      <c r="R228" s="15">
        <v>49</v>
      </c>
      <c r="S228" s="15"/>
      <c r="T228" s="15">
        <v>8</v>
      </c>
      <c r="U228" s="15">
        <v>127</v>
      </c>
      <c r="V228">
        <f t="shared" si="12"/>
        <v>127</v>
      </c>
      <c r="W228">
        <f t="shared" si="13"/>
        <v>8.4666666666666668</v>
      </c>
      <c r="X228">
        <f t="shared" si="14"/>
        <v>5.08</v>
      </c>
      <c r="Y228">
        <f t="shared" si="15"/>
        <v>5.08</v>
      </c>
    </row>
    <row r="229" spans="1:25" ht="15" thickBot="1" x14ac:dyDescent="0.4">
      <c r="A229" t="s">
        <v>874</v>
      </c>
      <c r="B229" t="s">
        <v>157</v>
      </c>
      <c r="C229" t="s">
        <v>520</v>
      </c>
      <c r="D229" t="s">
        <v>367</v>
      </c>
      <c r="E229" s="15">
        <v>3</v>
      </c>
      <c r="F229" s="15">
        <v>3</v>
      </c>
      <c r="G229" s="15">
        <v>4.67</v>
      </c>
      <c r="H229" s="15">
        <v>62</v>
      </c>
      <c r="I229" s="15">
        <v>0</v>
      </c>
      <c r="J229" s="15">
        <v>1</v>
      </c>
      <c r="K229" s="15">
        <v>14</v>
      </c>
      <c r="L229" s="15">
        <v>62</v>
      </c>
      <c r="M229" s="15">
        <v>271</v>
      </c>
      <c r="N229" s="15">
        <v>62</v>
      </c>
      <c r="O229" s="15">
        <v>34</v>
      </c>
      <c r="P229" s="15">
        <v>32</v>
      </c>
      <c r="Q229" s="15">
        <v>9</v>
      </c>
      <c r="R229" s="15">
        <v>25</v>
      </c>
      <c r="S229" s="15"/>
      <c r="T229" s="15">
        <v>2</v>
      </c>
      <c r="U229" s="15">
        <v>65</v>
      </c>
      <c r="V229">
        <f t="shared" si="12"/>
        <v>127</v>
      </c>
      <c r="W229">
        <f t="shared" si="13"/>
        <v>8.4666666666666668</v>
      </c>
      <c r="X229">
        <f t="shared" si="14"/>
        <v>5.08</v>
      </c>
      <c r="Y229">
        <f t="shared" si="15"/>
        <v>5.08</v>
      </c>
    </row>
    <row r="230" spans="1:25" ht="15" thickBot="1" x14ac:dyDescent="0.4">
      <c r="A230" t="s">
        <v>35</v>
      </c>
      <c r="B230" t="s">
        <v>860</v>
      </c>
      <c r="C230" t="s">
        <v>520</v>
      </c>
      <c r="D230" t="s">
        <v>394</v>
      </c>
      <c r="E230" s="15">
        <v>8</v>
      </c>
      <c r="F230" s="15">
        <v>10</v>
      </c>
      <c r="G230" s="15">
        <v>4.57</v>
      </c>
      <c r="H230" s="15">
        <v>26</v>
      </c>
      <c r="I230" s="15">
        <v>26</v>
      </c>
      <c r="J230" s="15">
        <v>0</v>
      </c>
      <c r="K230" s="15">
        <v>0</v>
      </c>
      <c r="L230" s="15">
        <v>142</v>
      </c>
      <c r="M230" s="15">
        <v>609</v>
      </c>
      <c r="N230" s="15">
        <v>143</v>
      </c>
      <c r="O230" s="15">
        <v>77</v>
      </c>
      <c r="P230" s="15">
        <v>72</v>
      </c>
      <c r="Q230" s="15">
        <v>25</v>
      </c>
      <c r="R230" s="15">
        <v>42</v>
      </c>
      <c r="S230" s="15"/>
      <c r="T230" s="15">
        <v>6</v>
      </c>
      <c r="U230" s="15">
        <v>124</v>
      </c>
      <c r="V230">
        <f t="shared" si="12"/>
        <v>126.5</v>
      </c>
      <c r="W230">
        <f t="shared" si="13"/>
        <v>8.4333333333333336</v>
      </c>
      <c r="X230">
        <f t="shared" si="14"/>
        <v>5.0599999999999996</v>
      </c>
      <c r="Y230">
        <f t="shared" si="15"/>
        <v>5.0599999999999996</v>
      </c>
    </row>
    <row r="231" spans="1:25" ht="15" thickBot="1" x14ac:dyDescent="0.4">
      <c r="A231" t="s">
        <v>1918</v>
      </c>
      <c r="B231" t="s">
        <v>1919</v>
      </c>
      <c r="C231" t="s">
        <v>520</v>
      </c>
      <c r="D231" t="s">
        <v>381</v>
      </c>
      <c r="E231" s="15">
        <v>8</v>
      </c>
      <c r="F231" s="15">
        <v>12</v>
      </c>
      <c r="G231" s="15">
        <v>4.42</v>
      </c>
      <c r="H231" s="15">
        <v>36</v>
      </c>
      <c r="I231" s="15">
        <v>26</v>
      </c>
      <c r="J231" s="15">
        <v>0</v>
      </c>
      <c r="K231" s="15">
        <v>1</v>
      </c>
      <c r="L231" s="15">
        <v>168</v>
      </c>
      <c r="M231" s="15">
        <v>736</v>
      </c>
      <c r="N231" s="15">
        <v>159</v>
      </c>
      <c r="O231" s="15">
        <v>89</v>
      </c>
      <c r="P231" s="15">
        <v>83</v>
      </c>
      <c r="Q231" s="15">
        <v>21</v>
      </c>
      <c r="R231" s="15">
        <v>79</v>
      </c>
      <c r="S231" s="15"/>
      <c r="T231" s="15">
        <v>7</v>
      </c>
      <c r="U231" s="15">
        <v>158</v>
      </c>
      <c r="V231">
        <f t="shared" si="12"/>
        <v>126</v>
      </c>
      <c r="W231">
        <f t="shared" si="13"/>
        <v>8.4</v>
      </c>
      <c r="X231">
        <f t="shared" si="14"/>
        <v>5.04</v>
      </c>
      <c r="Y231">
        <f t="shared" si="15"/>
        <v>5.04</v>
      </c>
    </row>
    <row r="232" spans="1:25" ht="15" thickBot="1" x14ac:dyDescent="0.4">
      <c r="A232" t="s">
        <v>403</v>
      </c>
      <c r="B232" t="s">
        <v>778</v>
      </c>
      <c r="C232" t="s">
        <v>520</v>
      </c>
      <c r="D232" t="s">
        <v>369</v>
      </c>
      <c r="E232" s="15">
        <v>3</v>
      </c>
      <c r="F232" s="15">
        <v>3</v>
      </c>
      <c r="G232" s="15">
        <v>4.12</v>
      </c>
      <c r="H232" s="15">
        <v>63</v>
      </c>
      <c r="I232" s="15">
        <v>0</v>
      </c>
      <c r="J232" s="15">
        <v>1</v>
      </c>
      <c r="K232" s="15">
        <v>12</v>
      </c>
      <c r="L232" s="15">
        <v>63</v>
      </c>
      <c r="M232" s="15">
        <v>268</v>
      </c>
      <c r="N232" s="15">
        <v>59</v>
      </c>
      <c r="O232" s="15">
        <v>31</v>
      </c>
      <c r="P232" s="15">
        <v>29</v>
      </c>
      <c r="Q232" s="15">
        <v>9</v>
      </c>
      <c r="R232" s="15">
        <v>21</v>
      </c>
      <c r="S232" s="15"/>
      <c r="T232" s="15">
        <v>2</v>
      </c>
      <c r="U232" s="15">
        <v>63</v>
      </c>
      <c r="V232">
        <f t="shared" si="12"/>
        <v>125</v>
      </c>
      <c r="W232">
        <f t="shared" si="13"/>
        <v>8.3333333333333339</v>
      </c>
      <c r="X232">
        <f t="shared" si="14"/>
        <v>5</v>
      </c>
      <c r="Y232">
        <f t="shared" si="15"/>
        <v>5</v>
      </c>
    </row>
    <row r="233" spans="1:25" ht="15" thickBot="1" x14ac:dyDescent="0.4">
      <c r="A233" t="s">
        <v>1808</v>
      </c>
      <c r="B233" t="s">
        <v>1809</v>
      </c>
      <c r="C233" t="s">
        <v>520</v>
      </c>
      <c r="D233" t="s">
        <v>365</v>
      </c>
      <c r="E233" s="15">
        <v>3</v>
      </c>
      <c r="F233" s="15">
        <v>3</v>
      </c>
      <c r="G233" s="15">
        <v>3.9</v>
      </c>
      <c r="H233" s="15">
        <v>62</v>
      </c>
      <c r="I233" s="15">
        <v>0</v>
      </c>
      <c r="J233" s="15">
        <v>1</v>
      </c>
      <c r="K233" s="15">
        <v>12</v>
      </c>
      <c r="L233" s="15">
        <v>62</v>
      </c>
      <c r="M233" s="15">
        <v>263</v>
      </c>
      <c r="N233" s="15">
        <v>57</v>
      </c>
      <c r="O233" s="15">
        <v>29</v>
      </c>
      <c r="P233" s="15">
        <v>27</v>
      </c>
      <c r="Q233" s="15">
        <v>8</v>
      </c>
      <c r="R233" s="15">
        <v>21</v>
      </c>
      <c r="S233" s="15"/>
      <c r="T233" s="15">
        <v>3</v>
      </c>
      <c r="U233" s="15">
        <v>62</v>
      </c>
      <c r="V233">
        <f t="shared" si="12"/>
        <v>125</v>
      </c>
      <c r="W233">
        <f t="shared" si="13"/>
        <v>8.3333333333333339</v>
      </c>
      <c r="X233">
        <f t="shared" si="14"/>
        <v>5</v>
      </c>
      <c r="Y233">
        <f t="shared" si="15"/>
        <v>5</v>
      </c>
    </row>
    <row r="234" spans="1:25" ht="15" thickBot="1" x14ac:dyDescent="0.4">
      <c r="A234" t="s">
        <v>1945</v>
      </c>
      <c r="B234" t="s">
        <v>773</v>
      </c>
      <c r="C234" t="s">
        <v>520</v>
      </c>
      <c r="D234" t="s">
        <v>372</v>
      </c>
      <c r="E234" s="15">
        <v>4</v>
      </c>
      <c r="F234" s="15">
        <v>4</v>
      </c>
      <c r="G234" s="15">
        <v>3.19</v>
      </c>
      <c r="H234" s="15">
        <v>53</v>
      </c>
      <c r="I234" s="15">
        <v>5</v>
      </c>
      <c r="J234" s="15">
        <v>0</v>
      </c>
      <c r="K234" s="15">
        <v>4</v>
      </c>
      <c r="L234" s="15">
        <v>75</v>
      </c>
      <c r="M234" s="15">
        <v>316</v>
      </c>
      <c r="N234" s="15">
        <v>59</v>
      </c>
      <c r="O234" s="15">
        <v>29</v>
      </c>
      <c r="P234" s="15">
        <v>27</v>
      </c>
      <c r="Q234" s="15">
        <v>8</v>
      </c>
      <c r="R234" s="15">
        <v>33</v>
      </c>
      <c r="S234" s="15"/>
      <c r="T234" s="15">
        <v>3</v>
      </c>
      <c r="U234" s="15">
        <v>96</v>
      </c>
      <c r="V234">
        <f t="shared" si="12"/>
        <v>123</v>
      </c>
      <c r="W234">
        <f t="shared" si="13"/>
        <v>8.1999999999999993</v>
      </c>
      <c r="X234">
        <f t="shared" si="14"/>
        <v>4.919999999999999</v>
      </c>
      <c r="Y234">
        <f t="shared" si="15"/>
        <v>4.919999999999999</v>
      </c>
    </row>
    <row r="235" spans="1:25" ht="15" thickBot="1" x14ac:dyDescent="0.4">
      <c r="A235" t="s">
        <v>878</v>
      </c>
      <c r="B235" t="s">
        <v>877</v>
      </c>
      <c r="C235" t="s">
        <v>520</v>
      </c>
      <c r="D235" t="s">
        <v>367</v>
      </c>
      <c r="E235" s="15">
        <v>3</v>
      </c>
      <c r="F235" s="15">
        <v>3</v>
      </c>
      <c r="G235" s="15">
        <v>4.34</v>
      </c>
      <c r="H235" s="15">
        <v>60</v>
      </c>
      <c r="I235" s="15">
        <v>0</v>
      </c>
      <c r="J235" s="15">
        <v>1</v>
      </c>
      <c r="K235" s="15">
        <v>11</v>
      </c>
      <c r="L235" s="15">
        <v>60</v>
      </c>
      <c r="M235" s="15">
        <v>257</v>
      </c>
      <c r="N235" s="15">
        <v>57</v>
      </c>
      <c r="O235" s="15">
        <v>31</v>
      </c>
      <c r="P235" s="15">
        <v>29</v>
      </c>
      <c r="Q235" s="15">
        <v>8</v>
      </c>
      <c r="R235" s="15">
        <v>22</v>
      </c>
      <c r="S235" s="15"/>
      <c r="T235" s="15">
        <v>3</v>
      </c>
      <c r="U235" s="15">
        <v>68</v>
      </c>
      <c r="V235">
        <f t="shared" si="12"/>
        <v>123</v>
      </c>
      <c r="W235">
        <f t="shared" si="13"/>
        <v>8.1999999999999993</v>
      </c>
      <c r="X235">
        <f t="shared" si="14"/>
        <v>4.919999999999999</v>
      </c>
      <c r="Y235">
        <f t="shared" si="15"/>
        <v>4.919999999999999</v>
      </c>
    </row>
    <row r="236" spans="1:25" ht="15" thickBot="1" x14ac:dyDescent="0.4">
      <c r="A236" t="s">
        <v>179</v>
      </c>
      <c r="B236" t="s">
        <v>708</v>
      </c>
      <c r="C236" t="s">
        <v>520</v>
      </c>
      <c r="D236" t="s">
        <v>384</v>
      </c>
      <c r="E236" s="15">
        <v>3</v>
      </c>
      <c r="F236" s="15">
        <v>3</v>
      </c>
      <c r="G236" s="15">
        <v>3.52</v>
      </c>
      <c r="H236" s="15">
        <v>60</v>
      </c>
      <c r="I236" s="15">
        <v>0</v>
      </c>
      <c r="J236" s="15">
        <v>1</v>
      </c>
      <c r="K236" s="15">
        <v>10</v>
      </c>
      <c r="L236" s="15">
        <v>60</v>
      </c>
      <c r="M236" s="15">
        <v>251</v>
      </c>
      <c r="N236" s="15">
        <v>53</v>
      </c>
      <c r="O236" s="15">
        <v>26</v>
      </c>
      <c r="P236" s="15">
        <v>23</v>
      </c>
      <c r="Q236" s="15">
        <v>7</v>
      </c>
      <c r="R236" s="15">
        <v>20</v>
      </c>
      <c r="S236" s="15"/>
      <c r="T236" s="15">
        <v>3</v>
      </c>
      <c r="U236" s="15">
        <v>65</v>
      </c>
      <c r="V236">
        <f t="shared" si="12"/>
        <v>123</v>
      </c>
      <c r="W236">
        <f t="shared" si="13"/>
        <v>8.1999999999999993</v>
      </c>
      <c r="X236">
        <f t="shared" si="14"/>
        <v>4.919999999999999</v>
      </c>
      <c r="Y236">
        <f t="shared" si="15"/>
        <v>4.919999999999999</v>
      </c>
    </row>
    <row r="237" spans="1:25" ht="15" thickBot="1" x14ac:dyDescent="0.4">
      <c r="A237" t="s">
        <v>188</v>
      </c>
      <c r="B237" t="s">
        <v>1714</v>
      </c>
      <c r="C237" t="s">
        <v>520</v>
      </c>
      <c r="D237" t="s">
        <v>386</v>
      </c>
      <c r="E237" s="15">
        <v>3</v>
      </c>
      <c r="F237" s="15">
        <v>3</v>
      </c>
      <c r="G237" s="15">
        <v>3.8</v>
      </c>
      <c r="H237" s="15">
        <v>60</v>
      </c>
      <c r="I237" s="15">
        <v>0</v>
      </c>
      <c r="J237" s="15">
        <v>0</v>
      </c>
      <c r="K237" s="15">
        <v>11</v>
      </c>
      <c r="L237" s="15">
        <v>60</v>
      </c>
      <c r="M237" s="15">
        <v>254</v>
      </c>
      <c r="N237" s="15">
        <v>50</v>
      </c>
      <c r="O237" s="15">
        <v>27</v>
      </c>
      <c r="P237" s="15">
        <v>25</v>
      </c>
      <c r="Q237" s="15">
        <v>8</v>
      </c>
      <c r="R237" s="15">
        <v>24</v>
      </c>
      <c r="S237" s="15"/>
      <c r="T237" s="15">
        <v>3</v>
      </c>
      <c r="U237" s="15">
        <v>71</v>
      </c>
      <c r="V237">
        <f t="shared" si="12"/>
        <v>122.5</v>
      </c>
      <c r="W237">
        <f t="shared" si="13"/>
        <v>8.1666666666666661</v>
      </c>
      <c r="X237">
        <f t="shared" si="14"/>
        <v>4.8999999999999995</v>
      </c>
      <c r="Y237">
        <f t="shared" si="15"/>
        <v>4.8999999999999995</v>
      </c>
    </row>
    <row r="238" spans="1:25" ht="15" thickBot="1" x14ac:dyDescent="0.4">
      <c r="A238" t="s">
        <v>1037</v>
      </c>
      <c r="B238" t="s">
        <v>195</v>
      </c>
      <c r="C238" t="s">
        <v>520</v>
      </c>
      <c r="D238" t="s">
        <v>387</v>
      </c>
      <c r="E238" s="15">
        <v>3</v>
      </c>
      <c r="F238" s="15">
        <v>3</v>
      </c>
      <c r="G238" s="15">
        <v>4.03</v>
      </c>
      <c r="H238" s="15">
        <v>60</v>
      </c>
      <c r="I238" s="15">
        <v>0</v>
      </c>
      <c r="J238" s="15">
        <v>0</v>
      </c>
      <c r="K238" s="15">
        <v>12</v>
      </c>
      <c r="L238" s="15">
        <v>60</v>
      </c>
      <c r="M238" s="15">
        <v>252</v>
      </c>
      <c r="N238" s="15">
        <v>56</v>
      </c>
      <c r="O238" s="15">
        <v>29</v>
      </c>
      <c r="P238" s="15">
        <v>27</v>
      </c>
      <c r="Q238" s="15">
        <v>9</v>
      </c>
      <c r="R238" s="15">
        <v>16</v>
      </c>
      <c r="S238" s="15"/>
      <c r="T238" s="15">
        <v>2</v>
      </c>
      <c r="U238" s="15">
        <v>62</v>
      </c>
      <c r="V238">
        <f t="shared" si="12"/>
        <v>121.5</v>
      </c>
      <c r="W238">
        <f t="shared" si="13"/>
        <v>8.1</v>
      </c>
      <c r="X238">
        <f t="shared" si="14"/>
        <v>4.8599999999999994</v>
      </c>
      <c r="Y238">
        <f t="shared" si="15"/>
        <v>4.8599999999999994</v>
      </c>
    </row>
    <row r="239" spans="1:25" ht="15" thickBot="1" x14ac:dyDescent="0.4">
      <c r="A239" t="s">
        <v>893</v>
      </c>
      <c r="B239" t="s">
        <v>892</v>
      </c>
      <c r="C239" t="s">
        <v>520</v>
      </c>
      <c r="D239" t="s">
        <v>385</v>
      </c>
      <c r="E239" s="15">
        <v>3</v>
      </c>
      <c r="F239" s="15">
        <v>3</v>
      </c>
      <c r="G239" s="15">
        <v>3.88</v>
      </c>
      <c r="H239" s="15">
        <v>62</v>
      </c>
      <c r="I239" s="15">
        <v>0</v>
      </c>
      <c r="J239" s="15">
        <v>1</v>
      </c>
      <c r="K239" s="15">
        <v>12</v>
      </c>
      <c r="L239" s="15">
        <v>62</v>
      </c>
      <c r="M239" s="15">
        <v>264</v>
      </c>
      <c r="N239" s="15">
        <v>60</v>
      </c>
      <c r="O239" s="15">
        <v>29</v>
      </c>
      <c r="P239" s="15">
        <v>27</v>
      </c>
      <c r="Q239" s="15">
        <v>8</v>
      </c>
      <c r="R239" s="15">
        <v>19</v>
      </c>
      <c r="S239" s="15"/>
      <c r="T239" s="15">
        <v>3</v>
      </c>
      <c r="U239" s="15">
        <v>58</v>
      </c>
      <c r="V239">
        <f t="shared" si="12"/>
        <v>121.5</v>
      </c>
      <c r="W239">
        <f t="shared" si="13"/>
        <v>8.1</v>
      </c>
      <c r="X239">
        <f t="shared" si="14"/>
        <v>4.8599999999999994</v>
      </c>
      <c r="Y239">
        <f t="shared" si="15"/>
        <v>4.8599999999999994</v>
      </c>
    </row>
    <row r="240" spans="1:25" ht="15" thickBot="1" x14ac:dyDescent="0.4">
      <c r="A240" t="s">
        <v>796</v>
      </c>
      <c r="B240" t="s">
        <v>797</v>
      </c>
      <c r="C240" t="s">
        <v>520</v>
      </c>
      <c r="D240" t="s">
        <v>372</v>
      </c>
      <c r="E240" s="15">
        <v>3</v>
      </c>
      <c r="F240" s="15">
        <v>3</v>
      </c>
      <c r="G240" s="15">
        <v>4.0599999999999996</v>
      </c>
      <c r="H240" s="15">
        <v>62</v>
      </c>
      <c r="I240" s="15">
        <v>0</v>
      </c>
      <c r="J240" s="15">
        <v>1</v>
      </c>
      <c r="K240" s="15">
        <v>12</v>
      </c>
      <c r="L240" s="15">
        <v>62</v>
      </c>
      <c r="M240" s="15">
        <v>267</v>
      </c>
      <c r="N240" s="15">
        <v>57</v>
      </c>
      <c r="O240" s="15">
        <v>30</v>
      </c>
      <c r="P240" s="15">
        <v>28</v>
      </c>
      <c r="Q240" s="15">
        <v>8</v>
      </c>
      <c r="R240" s="15">
        <v>25</v>
      </c>
      <c r="S240" s="15"/>
      <c r="T240" s="15">
        <v>3</v>
      </c>
      <c r="U240" s="15">
        <v>63</v>
      </c>
      <c r="V240">
        <f t="shared" si="12"/>
        <v>121.5</v>
      </c>
      <c r="W240">
        <f t="shared" si="13"/>
        <v>8.1</v>
      </c>
      <c r="X240">
        <f t="shared" si="14"/>
        <v>4.8599999999999994</v>
      </c>
      <c r="Y240">
        <f t="shared" si="15"/>
        <v>4.8599999999999994</v>
      </c>
    </row>
    <row r="241" spans="1:25" ht="15" thickBot="1" x14ac:dyDescent="0.4">
      <c r="A241" t="s">
        <v>1104</v>
      </c>
      <c r="B241" t="s">
        <v>1105</v>
      </c>
      <c r="C241" t="s">
        <v>520</v>
      </c>
      <c r="D241" t="s">
        <v>384</v>
      </c>
      <c r="E241" s="15">
        <v>3</v>
      </c>
      <c r="F241" s="15">
        <v>3</v>
      </c>
      <c r="G241" s="15">
        <v>3.88</v>
      </c>
      <c r="H241" s="15">
        <v>62</v>
      </c>
      <c r="I241" s="15">
        <v>0</v>
      </c>
      <c r="J241" s="15">
        <v>1</v>
      </c>
      <c r="K241" s="15">
        <v>12</v>
      </c>
      <c r="L241" s="15">
        <v>62</v>
      </c>
      <c r="M241" s="15">
        <v>266</v>
      </c>
      <c r="N241" s="15">
        <v>57</v>
      </c>
      <c r="O241" s="15">
        <v>29</v>
      </c>
      <c r="P241" s="15">
        <v>27</v>
      </c>
      <c r="Q241" s="15">
        <v>7</v>
      </c>
      <c r="R241" s="15">
        <v>25</v>
      </c>
      <c r="S241" s="15"/>
      <c r="T241" s="15">
        <v>3</v>
      </c>
      <c r="U241" s="15">
        <v>62</v>
      </c>
      <c r="V241">
        <f t="shared" si="12"/>
        <v>121</v>
      </c>
      <c r="W241">
        <f t="shared" si="13"/>
        <v>8.0666666666666664</v>
      </c>
      <c r="X241">
        <f t="shared" si="14"/>
        <v>4.84</v>
      </c>
      <c r="Y241">
        <f t="shared" si="15"/>
        <v>4.84</v>
      </c>
    </row>
    <row r="242" spans="1:25" ht="15" thickBot="1" x14ac:dyDescent="0.4">
      <c r="A242" t="s">
        <v>348</v>
      </c>
      <c r="B242" t="s">
        <v>682</v>
      </c>
      <c r="C242" t="s">
        <v>520</v>
      </c>
      <c r="D242" t="s">
        <v>1590</v>
      </c>
      <c r="E242" s="15">
        <v>7</v>
      </c>
      <c r="F242" s="15">
        <v>8</v>
      </c>
      <c r="G242" s="15">
        <v>4.3899999999999997</v>
      </c>
      <c r="H242" s="15">
        <v>58</v>
      </c>
      <c r="I242" s="15">
        <v>16</v>
      </c>
      <c r="J242" s="15">
        <v>0</v>
      </c>
      <c r="K242" s="15">
        <v>1</v>
      </c>
      <c r="L242" s="15">
        <v>130</v>
      </c>
      <c r="M242" s="15">
        <v>555</v>
      </c>
      <c r="N242" s="15">
        <v>136</v>
      </c>
      <c r="O242" s="15">
        <v>68</v>
      </c>
      <c r="P242" s="15">
        <v>63</v>
      </c>
      <c r="Q242" s="15">
        <v>18</v>
      </c>
      <c r="R242" s="15">
        <v>35</v>
      </c>
      <c r="S242" s="15"/>
      <c r="T242" s="15">
        <v>4</v>
      </c>
      <c r="U242" s="15">
        <v>107</v>
      </c>
      <c r="V242">
        <f t="shared" si="12"/>
        <v>120.5</v>
      </c>
      <c r="W242">
        <f t="shared" si="13"/>
        <v>8.0333333333333332</v>
      </c>
      <c r="X242">
        <f t="shared" si="14"/>
        <v>4.8199999999999994</v>
      </c>
      <c r="Y242">
        <f t="shared" si="15"/>
        <v>4.8199999999999994</v>
      </c>
    </row>
    <row r="243" spans="1:25" ht="15" thickBot="1" x14ac:dyDescent="0.4">
      <c r="A243" t="s">
        <v>1647</v>
      </c>
      <c r="B243" t="s">
        <v>1648</v>
      </c>
      <c r="C243" t="s">
        <v>520</v>
      </c>
      <c r="D243" t="s">
        <v>368</v>
      </c>
      <c r="E243" s="15">
        <v>3</v>
      </c>
      <c r="F243" s="15">
        <v>3</v>
      </c>
      <c r="G243" s="15">
        <v>3.99</v>
      </c>
      <c r="H243" s="15">
        <v>61</v>
      </c>
      <c r="I243" s="15">
        <v>0</v>
      </c>
      <c r="J243" s="15">
        <v>1</v>
      </c>
      <c r="K243" s="15">
        <v>13</v>
      </c>
      <c r="L243" s="15">
        <v>61</v>
      </c>
      <c r="M243" s="15">
        <v>261</v>
      </c>
      <c r="N243" s="15">
        <v>60</v>
      </c>
      <c r="O243" s="15">
        <v>29</v>
      </c>
      <c r="P243" s="15">
        <v>27</v>
      </c>
      <c r="Q243" s="15">
        <v>7</v>
      </c>
      <c r="R243" s="15">
        <v>22</v>
      </c>
      <c r="S243" s="15"/>
      <c r="T243" s="15">
        <v>2</v>
      </c>
      <c r="U243" s="15">
        <v>57</v>
      </c>
      <c r="V243">
        <f t="shared" si="12"/>
        <v>120.5</v>
      </c>
      <c r="W243">
        <f t="shared" si="13"/>
        <v>8.0333333333333332</v>
      </c>
      <c r="X243">
        <f t="shared" si="14"/>
        <v>4.8199999999999994</v>
      </c>
      <c r="Y243">
        <f t="shared" si="15"/>
        <v>4.8199999999999994</v>
      </c>
    </row>
    <row r="244" spans="1:25" ht="15" thickBot="1" x14ac:dyDescent="0.4">
      <c r="A244" t="s">
        <v>274</v>
      </c>
      <c r="B244" t="s">
        <v>764</v>
      </c>
      <c r="C244" t="s">
        <v>520</v>
      </c>
      <c r="D244" t="s">
        <v>1589</v>
      </c>
      <c r="E244" s="15">
        <v>3</v>
      </c>
      <c r="F244" s="15">
        <v>3</v>
      </c>
      <c r="G244" s="15">
        <v>3.57</v>
      </c>
      <c r="H244" s="15">
        <v>59</v>
      </c>
      <c r="I244" s="15">
        <v>0</v>
      </c>
      <c r="J244" s="15">
        <v>1</v>
      </c>
      <c r="K244" s="15">
        <v>10</v>
      </c>
      <c r="L244" s="15">
        <v>59</v>
      </c>
      <c r="M244" s="15">
        <v>245</v>
      </c>
      <c r="N244" s="15">
        <v>52</v>
      </c>
      <c r="O244" s="15">
        <v>25</v>
      </c>
      <c r="P244" s="15">
        <v>23</v>
      </c>
      <c r="Q244" s="15">
        <v>7</v>
      </c>
      <c r="R244" s="15">
        <v>19</v>
      </c>
      <c r="S244" s="15"/>
      <c r="T244" s="15">
        <v>3</v>
      </c>
      <c r="U244" s="15">
        <v>62</v>
      </c>
      <c r="V244">
        <f t="shared" si="12"/>
        <v>120.5</v>
      </c>
      <c r="W244">
        <f t="shared" si="13"/>
        <v>8.0333333333333332</v>
      </c>
      <c r="X244">
        <f t="shared" si="14"/>
        <v>4.8199999999999994</v>
      </c>
      <c r="Y244">
        <f t="shared" si="15"/>
        <v>4.8199999999999994</v>
      </c>
    </row>
    <row r="245" spans="1:25" ht="15" thickBot="1" x14ac:dyDescent="0.4">
      <c r="A245" t="s">
        <v>401</v>
      </c>
      <c r="B245" t="s">
        <v>1564</v>
      </c>
      <c r="C245" t="s">
        <v>520</v>
      </c>
      <c r="D245" t="s">
        <v>369</v>
      </c>
      <c r="E245" s="15">
        <v>3</v>
      </c>
      <c r="F245" s="15">
        <v>4</v>
      </c>
      <c r="G245" s="15">
        <v>4.3</v>
      </c>
      <c r="H245" s="15">
        <v>68</v>
      </c>
      <c r="I245" s="15">
        <v>0</v>
      </c>
      <c r="J245" s="15">
        <v>2</v>
      </c>
      <c r="K245" s="15">
        <v>13</v>
      </c>
      <c r="L245" s="15">
        <v>68</v>
      </c>
      <c r="M245" s="15">
        <v>296</v>
      </c>
      <c r="N245" s="15">
        <v>66</v>
      </c>
      <c r="O245" s="15">
        <v>35</v>
      </c>
      <c r="P245" s="15">
        <v>33</v>
      </c>
      <c r="Q245" s="15">
        <v>8</v>
      </c>
      <c r="R245" s="15">
        <v>29</v>
      </c>
      <c r="S245" s="15"/>
      <c r="T245" s="15">
        <v>3</v>
      </c>
      <c r="U245" s="15">
        <v>63</v>
      </c>
      <c r="V245">
        <f t="shared" si="12"/>
        <v>120.5</v>
      </c>
      <c r="W245">
        <f t="shared" si="13"/>
        <v>8.0333333333333332</v>
      </c>
      <c r="X245">
        <f t="shared" si="14"/>
        <v>4.8199999999999994</v>
      </c>
      <c r="Y245">
        <f t="shared" si="15"/>
        <v>4.8199999999999994</v>
      </c>
    </row>
    <row r="246" spans="1:25" ht="15" thickBot="1" x14ac:dyDescent="0.4">
      <c r="A246" t="s">
        <v>120</v>
      </c>
      <c r="B246" t="s">
        <v>643</v>
      </c>
      <c r="C246" t="s">
        <v>520</v>
      </c>
      <c r="D246" t="s">
        <v>394</v>
      </c>
      <c r="E246" s="15">
        <v>3</v>
      </c>
      <c r="F246" s="15">
        <v>3</v>
      </c>
      <c r="G246" s="15">
        <v>3.67</v>
      </c>
      <c r="H246" s="15">
        <v>60</v>
      </c>
      <c r="I246" s="15">
        <v>0</v>
      </c>
      <c r="J246" s="15">
        <v>0</v>
      </c>
      <c r="K246" s="15">
        <v>11</v>
      </c>
      <c r="L246" s="15">
        <v>60</v>
      </c>
      <c r="M246" s="15">
        <v>259</v>
      </c>
      <c r="N246" s="15">
        <v>48</v>
      </c>
      <c r="O246" s="15">
        <v>26</v>
      </c>
      <c r="P246" s="15">
        <v>24</v>
      </c>
      <c r="Q246" s="15">
        <v>7</v>
      </c>
      <c r="R246" s="15">
        <v>32</v>
      </c>
      <c r="S246" s="15"/>
      <c r="T246" s="15">
        <v>4</v>
      </c>
      <c r="U246" s="15">
        <v>75</v>
      </c>
      <c r="V246">
        <f t="shared" si="12"/>
        <v>120</v>
      </c>
      <c r="W246">
        <f t="shared" si="13"/>
        <v>8</v>
      </c>
      <c r="X246">
        <f t="shared" si="14"/>
        <v>4.8</v>
      </c>
      <c r="Y246">
        <f t="shared" si="15"/>
        <v>4.8</v>
      </c>
    </row>
    <row r="247" spans="1:25" ht="15" thickBot="1" x14ac:dyDescent="0.4">
      <c r="A247" t="s">
        <v>1126</v>
      </c>
      <c r="B247" t="s">
        <v>1148</v>
      </c>
      <c r="C247" t="s">
        <v>520</v>
      </c>
      <c r="D247" t="s">
        <v>379</v>
      </c>
      <c r="E247" s="15">
        <v>3</v>
      </c>
      <c r="F247" s="15">
        <v>3</v>
      </c>
      <c r="G247" s="15">
        <v>3.86</v>
      </c>
      <c r="H247" s="15">
        <v>60</v>
      </c>
      <c r="I247" s="15">
        <v>0</v>
      </c>
      <c r="J247" s="15">
        <v>0</v>
      </c>
      <c r="K247" s="15">
        <v>12</v>
      </c>
      <c r="L247" s="15">
        <v>60</v>
      </c>
      <c r="M247" s="15">
        <v>257</v>
      </c>
      <c r="N247" s="15">
        <v>50</v>
      </c>
      <c r="O247" s="15">
        <v>28</v>
      </c>
      <c r="P247" s="15">
        <v>26</v>
      </c>
      <c r="Q247" s="15">
        <v>8</v>
      </c>
      <c r="R247" s="15">
        <v>28</v>
      </c>
      <c r="S247" s="15"/>
      <c r="T247" s="15">
        <v>2</v>
      </c>
      <c r="U247" s="15">
        <v>69</v>
      </c>
      <c r="V247">
        <f t="shared" si="12"/>
        <v>120</v>
      </c>
      <c r="W247">
        <f t="shared" si="13"/>
        <v>8</v>
      </c>
      <c r="X247">
        <f t="shared" si="14"/>
        <v>4.8</v>
      </c>
      <c r="Y247">
        <f t="shared" si="15"/>
        <v>4.8</v>
      </c>
    </row>
    <row r="248" spans="1:25" ht="15" thickBot="1" x14ac:dyDescent="0.4">
      <c r="A248" t="s">
        <v>262</v>
      </c>
      <c r="B248" t="s">
        <v>1565</v>
      </c>
      <c r="C248" t="s">
        <v>520</v>
      </c>
      <c r="D248" t="s">
        <v>388</v>
      </c>
      <c r="E248" s="15">
        <v>6</v>
      </c>
      <c r="F248" s="15">
        <v>6</v>
      </c>
      <c r="G248" s="15">
        <v>4.2</v>
      </c>
      <c r="H248" s="15">
        <v>36</v>
      </c>
      <c r="I248" s="15">
        <v>15</v>
      </c>
      <c r="J248" s="15">
        <v>0</v>
      </c>
      <c r="K248" s="15">
        <v>1</v>
      </c>
      <c r="L248" s="15">
        <v>100</v>
      </c>
      <c r="M248" s="15">
        <v>423</v>
      </c>
      <c r="N248" s="15">
        <v>98</v>
      </c>
      <c r="O248" s="15">
        <v>50</v>
      </c>
      <c r="P248" s="15">
        <v>47</v>
      </c>
      <c r="Q248" s="15">
        <v>15</v>
      </c>
      <c r="R248" s="15">
        <v>25</v>
      </c>
      <c r="S248" s="15"/>
      <c r="T248" s="15">
        <v>4</v>
      </c>
      <c r="U248" s="15">
        <v>95</v>
      </c>
      <c r="V248">
        <f t="shared" si="12"/>
        <v>119.5</v>
      </c>
      <c r="W248">
        <f t="shared" si="13"/>
        <v>7.9666666666666668</v>
      </c>
      <c r="X248">
        <f t="shared" si="14"/>
        <v>4.78</v>
      </c>
      <c r="Y248">
        <f t="shared" si="15"/>
        <v>4.78</v>
      </c>
    </row>
    <row r="249" spans="1:25" ht="15" thickBot="1" x14ac:dyDescent="0.4">
      <c r="A249" t="s">
        <v>1211</v>
      </c>
      <c r="B249" t="s">
        <v>1112</v>
      </c>
      <c r="C249" t="s">
        <v>520</v>
      </c>
      <c r="D249" t="s">
        <v>1590</v>
      </c>
      <c r="E249" s="15">
        <v>4</v>
      </c>
      <c r="F249" s="15">
        <v>4</v>
      </c>
      <c r="G249" s="15">
        <v>3.93</v>
      </c>
      <c r="H249" s="15">
        <v>59</v>
      </c>
      <c r="I249" s="15">
        <v>3</v>
      </c>
      <c r="J249" s="15">
        <v>0</v>
      </c>
      <c r="K249" s="15">
        <v>9</v>
      </c>
      <c r="L249" s="15">
        <v>73</v>
      </c>
      <c r="M249" s="15">
        <v>307</v>
      </c>
      <c r="N249" s="15">
        <v>73</v>
      </c>
      <c r="O249" s="15">
        <v>35</v>
      </c>
      <c r="P249" s="15">
        <v>32</v>
      </c>
      <c r="Q249" s="15">
        <v>9</v>
      </c>
      <c r="R249" s="15">
        <v>17</v>
      </c>
      <c r="S249" s="15"/>
      <c r="T249" s="15">
        <v>3</v>
      </c>
      <c r="U249" s="15">
        <v>68</v>
      </c>
      <c r="V249">
        <f t="shared" si="12"/>
        <v>119.5</v>
      </c>
      <c r="W249">
        <f t="shared" si="13"/>
        <v>7.9666666666666668</v>
      </c>
      <c r="X249">
        <f t="shared" si="14"/>
        <v>4.78</v>
      </c>
      <c r="Y249">
        <f t="shared" si="15"/>
        <v>4.78</v>
      </c>
    </row>
    <row r="250" spans="1:25" ht="15" thickBot="1" x14ac:dyDescent="0.4">
      <c r="A250" t="s">
        <v>141</v>
      </c>
      <c r="B250" t="s">
        <v>987</v>
      </c>
      <c r="C250" t="s">
        <v>520</v>
      </c>
      <c r="D250" t="s">
        <v>369</v>
      </c>
      <c r="E250" s="15">
        <v>3</v>
      </c>
      <c r="F250" s="15">
        <v>3</v>
      </c>
      <c r="G250" s="15">
        <v>4.57</v>
      </c>
      <c r="H250" s="15">
        <v>65</v>
      </c>
      <c r="I250" s="15">
        <v>0</v>
      </c>
      <c r="J250" s="15">
        <v>0</v>
      </c>
      <c r="K250" s="15">
        <v>15</v>
      </c>
      <c r="L250" s="15">
        <v>65</v>
      </c>
      <c r="M250" s="15">
        <v>285</v>
      </c>
      <c r="N250" s="15">
        <v>64</v>
      </c>
      <c r="O250" s="15">
        <v>35</v>
      </c>
      <c r="P250" s="15">
        <v>33</v>
      </c>
      <c r="Q250" s="15">
        <v>10</v>
      </c>
      <c r="R250" s="15">
        <v>26</v>
      </c>
      <c r="S250" s="15"/>
      <c r="T250" s="15">
        <v>3</v>
      </c>
      <c r="U250" s="15">
        <v>60</v>
      </c>
      <c r="V250">
        <f t="shared" si="12"/>
        <v>119.5</v>
      </c>
      <c r="W250">
        <f t="shared" si="13"/>
        <v>7.9666666666666668</v>
      </c>
      <c r="X250">
        <f t="shared" si="14"/>
        <v>4.78</v>
      </c>
      <c r="Y250">
        <f t="shared" si="15"/>
        <v>4.78</v>
      </c>
    </row>
    <row r="251" spans="1:25" ht="15" thickBot="1" x14ac:dyDescent="0.4">
      <c r="A251" t="s">
        <v>183</v>
      </c>
      <c r="B251" t="s">
        <v>1116</v>
      </c>
      <c r="C251" t="s">
        <v>520</v>
      </c>
      <c r="D251" t="s">
        <v>373</v>
      </c>
      <c r="E251" s="15">
        <v>3</v>
      </c>
      <c r="F251" s="15">
        <v>3</v>
      </c>
      <c r="G251" s="15">
        <v>4.47</v>
      </c>
      <c r="H251" s="15">
        <v>62</v>
      </c>
      <c r="I251" s="15">
        <v>0</v>
      </c>
      <c r="J251" s="15">
        <v>2</v>
      </c>
      <c r="K251" s="15">
        <v>12</v>
      </c>
      <c r="L251" s="15">
        <v>62</v>
      </c>
      <c r="M251" s="15">
        <v>271</v>
      </c>
      <c r="N251" s="15">
        <v>60</v>
      </c>
      <c r="O251" s="15">
        <v>33</v>
      </c>
      <c r="P251" s="15">
        <v>31</v>
      </c>
      <c r="Q251" s="15">
        <v>9</v>
      </c>
      <c r="R251" s="15">
        <v>26</v>
      </c>
      <c r="S251" s="15"/>
      <c r="T251" s="15">
        <v>3</v>
      </c>
      <c r="U251" s="15">
        <v>58</v>
      </c>
      <c r="V251">
        <f t="shared" si="12"/>
        <v>119.5</v>
      </c>
      <c r="W251">
        <f t="shared" si="13"/>
        <v>7.9666666666666668</v>
      </c>
      <c r="X251">
        <f t="shared" si="14"/>
        <v>4.78</v>
      </c>
      <c r="Y251">
        <f t="shared" si="15"/>
        <v>4.78</v>
      </c>
    </row>
    <row r="252" spans="1:25" ht="15" thickBot="1" x14ac:dyDescent="0.4">
      <c r="A252" t="s">
        <v>508</v>
      </c>
      <c r="B252" t="s">
        <v>49</v>
      </c>
      <c r="C252" t="s">
        <v>520</v>
      </c>
      <c r="D252" t="s">
        <v>1587</v>
      </c>
      <c r="E252" s="15">
        <v>3</v>
      </c>
      <c r="F252" s="15">
        <v>3</v>
      </c>
      <c r="G252" s="15">
        <v>4.0599999999999996</v>
      </c>
      <c r="H252" s="15">
        <v>61</v>
      </c>
      <c r="I252" s="15">
        <v>0</v>
      </c>
      <c r="J252" s="15">
        <v>0</v>
      </c>
      <c r="K252" s="15">
        <v>12</v>
      </c>
      <c r="L252" s="15">
        <v>61</v>
      </c>
      <c r="M252" s="15">
        <v>260</v>
      </c>
      <c r="N252" s="15">
        <v>53</v>
      </c>
      <c r="O252" s="15">
        <v>29</v>
      </c>
      <c r="P252" s="15">
        <v>28</v>
      </c>
      <c r="Q252" s="15">
        <v>9</v>
      </c>
      <c r="R252" s="15">
        <v>24</v>
      </c>
      <c r="S252" s="15"/>
      <c r="T252" s="15">
        <v>3</v>
      </c>
      <c r="U252" s="15">
        <v>65</v>
      </c>
      <c r="V252">
        <f t="shared" si="12"/>
        <v>118.5</v>
      </c>
      <c r="W252">
        <f t="shared" si="13"/>
        <v>7.9</v>
      </c>
      <c r="X252">
        <f t="shared" si="14"/>
        <v>4.74</v>
      </c>
      <c r="Y252">
        <f t="shared" si="15"/>
        <v>4.74</v>
      </c>
    </row>
    <row r="253" spans="1:25" ht="15" thickBot="1" x14ac:dyDescent="0.4">
      <c r="A253" t="s">
        <v>508</v>
      </c>
      <c r="B253" t="s">
        <v>1599</v>
      </c>
      <c r="C253" t="s">
        <v>520</v>
      </c>
      <c r="D253" t="s">
        <v>446</v>
      </c>
      <c r="E253" s="15">
        <v>3</v>
      </c>
      <c r="F253" s="15">
        <v>3</v>
      </c>
      <c r="G253" s="15">
        <v>3.79</v>
      </c>
      <c r="H253" s="15">
        <v>58</v>
      </c>
      <c r="I253" s="15">
        <v>0</v>
      </c>
      <c r="J253" s="15">
        <v>1</v>
      </c>
      <c r="K253" s="15">
        <v>10</v>
      </c>
      <c r="L253" s="15">
        <v>58</v>
      </c>
      <c r="M253" s="15">
        <v>247</v>
      </c>
      <c r="N253" s="15">
        <v>49</v>
      </c>
      <c r="O253" s="15">
        <v>26</v>
      </c>
      <c r="P253" s="15">
        <v>24</v>
      </c>
      <c r="Q253" s="15">
        <v>7</v>
      </c>
      <c r="R253" s="15">
        <v>24</v>
      </c>
      <c r="S253" s="15"/>
      <c r="T253" s="15">
        <v>3</v>
      </c>
      <c r="U253" s="15">
        <v>65</v>
      </c>
      <c r="V253">
        <f t="shared" si="12"/>
        <v>118.5</v>
      </c>
      <c r="W253">
        <f t="shared" si="13"/>
        <v>7.9</v>
      </c>
      <c r="X253">
        <f t="shared" si="14"/>
        <v>4.74</v>
      </c>
      <c r="Y253">
        <f t="shared" si="15"/>
        <v>4.74</v>
      </c>
    </row>
    <row r="254" spans="1:25" ht="15" thickBot="1" x14ac:dyDescent="0.4">
      <c r="A254" t="s">
        <v>105</v>
      </c>
      <c r="B254" t="s">
        <v>234</v>
      </c>
      <c r="C254" t="s">
        <v>520</v>
      </c>
      <c r="D254" t="s">
        <v>382</v>
      </c>
      <c r="E254" s="15">
        <v>3</v>
      </c>
      <c r="F254" s="15">
        <v>3</v>
      </c>
      <c r="G254" s="15">
        <v>3.9</v>
      </c>
      <c r="H254" s="15">
        <v>59</v>
      </c>
      <c r="I254" s="15">
        <v>0</v>
      </c>
      <c r="J254" s="15">
        <v>0</v>
      </c>
      <c r="K254" s="15">
        <v>12</v>
      </c>
      <c r="L254" s="15">
        <v>59</v>
      </c>
      <c r="M254" s="15">
        <v>251</v>
      </c>
      <c r="N254" s="15">
        <v>53</v>
      </c>
      <c r="O254" s="15">
        <v>27</v>
      </c>
      <c r="P254" s="15">
        <v>26</v>
      </c>
      <c r="Q254" s="15">
        <v>8</v>
      </c>
      <c r="R254" s="15">
        <v>22</v>
      </c>
      <c r="S254" s="15"/>
      <c r="T254" s="15">
        <v>2</v>
      </c>
      <c r="U254" s="15">
        <v>63</v>
      </c>
      <c r="V254">
        <f t="shared" si="12"/>
        <v>117.5</v>
      </c>
      <c r="W254">
        <f t="shared" si="13"/>
        <v>7.833333333333333</v>
      </c>
      <c r="X254">
        <f t="shared" si="14"/>
        <v>4.6999999999999993</v>
      </c>
      <c r="Y254">
        <f t="shared" si="15"/>
        <v>4.6999999999999993</v>
      </c>
    </row>
    <row r="255" spans="1:25" ht="15" thickBot="1" x14ac:dyDescent="0.4">
      <c r="A255" t="s">
        <v>262</v>
      </c>
      <c r="B255" t="s">
        <v>1636</v>
      </c>
      <c r="C255" t="s">
        <v>520</v>
      </c>
      <c r="D255" t="s">
        <v>386</v>
      </c>
      <c r="E255" s="15">
        <v>6</v>
      </c>
      <c r="F255" s="15">
        <v>6</v>
      </c>
      <c r="G255" s="15">
        <v>4.22</v>
      </c>
      <c r="H255" s="15">
        <v>43</v>
      </c>
      <c r="I255" s="15">
        <v>13</v>
      </c>
      <c r="J255" s="15">
        <v>0</v>
      </c>
      <c r="K255" s="15">
        <v>1</v>
      </c>
      <c r="L255" s="15">
        <v>100</v>
      </c>
      <c r="M255" s="15">
        <v>424</v>
      </c>
      <c r="N255" s="15">
        <v>99</v>
      </c>
      <c r="O255" s="15">
        <v>50</v>
      </c>
      <c r="P255" s="15">
        <v>47</v>
      </c>
      <c r="Q255" s="15">
        <v>16</v>
      </c>
      <c r="R255" s="15">
        <v>25</v>
      </c>
      <c r="S255" s="15"/>
      <c r="T255" s="15">
        <v>5</v>
      </c>
      <c r="U255" s="15">
        <v>93</v>
      </c>
      <c r="V255">
        <f t="shared" si="12"/>
        <v>117</v>
      </c>
      <c r="W255">
        <f t="shared" si="13"/>
        <v>7.8</v>
      </c>
      <c r="X255">
        <f t="shared" si="14"/>
        <v>4.68</v>
      </c>
      <c r="Y255">
        <f t="shared" si="15"/>
        <v>4.68</v>
      </c>
    </row>
    <row r="256" spans="1:25" ht="15" thickBot="1" x14ac:dyDescent="0.4">
      <c r="A256" t="s">
        <v>1091</v>
      </c>
      <c r="B256" t="s">
        <v>487</v>
      </c>
      <c r="C256" t="s">
        <v>520</v>
      </c>
      <c r="D256" t="s">
        <v>378</v>
      </c>
      <c r="E256" s="15">
        <v>3</v>
      </c>
      <c r="F256" s="15">
        <v>3</v>
      </c>
      <c r="G256" s="15">
        <v>4.09</v>
      </c>
      <c r="H256" s="15">
        <v>60</v>
      </c>
      <c r="I256" s="15">
        <v>0</v>
      </c>
      <c r="J256" s="15">
        <v>1</v>
      </c>
      <c r="K256" s="15">
        <v>11</v>
      </c>
      <c r="L256" s="15">
        <v>60</v>
      </c>
      <c r="M256" s="15">
        <v>258</v>
      </c>
      <c r="N256" s="15">
        <v>57</v>
      </c>
      <c r="O256" s="15">
        <v>29</v>
      </c>
      <c r="P256" s="15">
        <v>27</v>
      </c>
      <c r="Q256" s="15">
        <v>8</v>
      </c>
      <c r="R256" s="15">
        <v>22</v>
      </c>
      <c r="S256" s="15"/>
      <c r="T256" s="15">
        <v>3</v>
      </c>
      <c r="U256" s="15">
        <v>61</v>
      </c>
      <c r="V256">
        <f t="shared" si="12"/>
        <v>117</v>
      </c>
      <c r="W256">
        <f t="shared" si="13"/>
        <v>7.8</v>
      </c>
      <c r="X256">
        <f t="shared" si="14"/>
        <v>4.68</v>
      </c>
      <c r="Y256">
        <f t="shared" si="15"/>
        <v>4.68</v>
      </c>
    </row>
    <row r="257" spans="1:25" ht="15" thickBot="1" x14ac:dyDescent="0.4">
      <c r="A257" t="s">
        <v>235</v>
      </c>
      <c r="B257" t="s">
        <v>883</v>
      </c>
      <c r="C257" t="s">
        <v>520</v>
      </c>
      <c r="D257" t="s">
        <v>1587</v>
      </c>
      <c r="E257" s="15">
        <v>6</v>
      </c>
      <c r="F257" s="15">
        <v>6</v>
      </c>
      <c r="G257" s="15">
        <v>4.08</v>
      </c>
      <c r="H257" s="15">
        <v>47</v>
      </c>
      <c r="I257" s="15">
        <v>13</v>
      </c>
      <c r="J257" s="15">
        <v>0</v>
      </c>
      <c r="K257" s="15">
        <v>1</v>
      </c>
      <c r="L257" s="15">
        <v>107</v>
      </c>
      <c r="M257" s="15">
        <v>456</v>
      </c>
      <c r="N257" s="15">
        <v>101</v>
      </c>
      <c r="O257" s="15">
        <v>52</v>
      </c>
      <c r="P257" s="15">
        <v>48</v>
      </c>
      <c r="Q257" s="15">
        <v>14</v>
      </c>
      <c r="R257" s="15">
        <v>38</v>
      </c>
      <c r="S257" s="15"/>
      <c r="T257" s="15">
        <v>4</v>
      </c>
      <c r="U257" s="15">
        <v>100</v>
      </c>
      <c r="V257">
        <f t="shared" si="12"/>
        <v>116.5</v>
      </c>
      <c r="W257">
        <f t="shared" si="13"/>
        <v>7.7666666666666666</v>
      </c>
      <c r="X257">
        <f t="shared" si="14"/>
        <v>4.66</v>
      </c>
      <c r="Y257">
        <f t="shared" si="15"/>
        <v>4.66</v>
      </c>
    </row>
    <row r="258" spans="1:25" ht="15" thickBot="1" x14ac:dyDescent="0.4">
      <c r="A258" t="s">
        <v>120</v>
      </c>
      <c r="B258" t="s">
        <v>640</v>
      </c>
      <c r="C258" t="s">
        <v>520</v>
      </c>
      <c r="D258" t="s">
        <v>373</v>
      </c>
      <c r="E258" s="15">
        <v>4</v>
      </c>
      <c r="F258" s="15">
        <v>5</v>
      </c>
      <c r="G258" s="15">
        <v>4.0999999999999996</v>
      </c>
      <c r="H258" s="15">
        <v>61</v>
      </c>
      <c r="I258" s="15">
        <v>5</v>
      </c>
      <c r="J258" s="15">
        <v>0</v>
      </c>
      <c r="K258" s="15">
        <v>9</v>
      </c>
      <c r="L258" s="15">
        <v>81</v>
      </c>
      <c r="M258" s="15">
        <v>345</v>
      </c>
      <c r="N258" s="15">
        <v>79</v>
      </c>
      <c r="O258" s="15">
        <v>40</v>
      </c>
      <c r="P258" s="15">
        <v>37</v>
      </c>
      <c r="Q258" s="15">
        <v>12</v>
      </c>
      <c r="R258" s="15">
        <v>22</v>
      </c>
      <c r="S258" s="15"/>
      <c r="T258" s="15">
        <v>3</v>
      </c>
      <c r="U258" s="15">
        <v>74</v>
      </c>
      <c r="V258">
        <f t="shared" ref="V258:V321" si="16">(10*E258)-(7*F258)+(7*J258)+L258-(0.5*N258)-(0.5*P258)-R258+U258+(4*K258)</f>
        <v>116</v>
      </c>
      <c r="W258">
        <f t="shared" ref="W258:W321" si="17">V258/15</f>
        <v>7.7333333333333334</v>
      </c>
      <c r="X258">
        <f t="shared" ref="X258:X321" si="18">IF(V258 &gt;= 550,W258*1.35,IF(V258 &gt;= 500,W258*1.3,IF(V258 &gt;= 450,W258*1.25,IF(V258 &gt;= 400,W258*1.2,IF(V258 &gt;= 350,W258*1.1,IF(V258 &gt;= 300,W258,IF(V258 &gt;= 250,W258*0.9,IF(V258 &gt;= 200,W258*0.8,IF(V258 &gt;= 150,W258*0.7,IF(V258 &gt;= 100,W258*0.6,IF(V258 &gt;= 50,W258*0.5,W258*0.4)))))))))))</f>
        <v>4.6399999999999997</v>
      </c>
      <c r="Y258">
        <f t="shared" ref="Y258:Y321" si="19">IF(X258 &lt; 1.5,1,X258)</f>
        <v>4.6399999999999997</v>
      </c>
    </row>
    <row r="259" spans="1:25" ht="15" thickBot="1" x14ac:dyDescent="0.4">
      <c r="A259" t="s">
        <v>593</v>
      </c>
      <c r="B259" t="s">
        <v>1325</v>
      </c>
      <c r="C259" t="s">
        <v>520</v>
      </c>
      <c r="D259" t="s">
        <v>372</v>
      </c>
      <c r="E259" s="15">
        <v>8</v>
      </c>
      <c r="F259" s="15">
        <v>10</v>
      </c>
      <c r="G259" s="15">
        <v>4.5199999999999996</v>
      </c>
      <c r="H259" s="15">
        <v>26</v>
      </c>
      <c r="I259" s="15">
        <v>26</v>
      </c>
      <c r="J259" s="15">
        <v>0</v>
      </c>
      <c r="K259" s="15">
        <v>0</v>
      </c>
      <c r="L259" s="15">
        <v>144</v>
      </c>
      <c r="M259" s="15">
        <v>617</v>
      </c>
      <c r="N259" s="15">
        <v>147</v>
      </c>
      <c r="O259" s="15">
        <v>77</v>
      </c>
      <c r="P259" s="15">
        <v>72</v>
      </c>
      <c r="Q259" s="15">
        <v>22</v>
      </c>
      <c r="R259" s="15">
        <v>45</v>
      </c>
      <c r="S259" s="15"/>
      <c r="T259" s="15">
        <v>6</v>
      </c>
      <c r="U259" s="15">
        <v>115</v>
      </c>
      <c r="V259">
        <f t="shared" si="16"/>
        <v>114.5</v>
      </c>
      <c r="W259">
        <f t="shared" si="17"/>
        <v>7.6333333333333337</v>
      </c>
      <c r="X259">
        <f t="shared" si="18"/>
        <v>4.58</v>
      </c>
      <c r="Y259">
        <f t="shared" si="19"/>
        <v>4.58</v>
      </c>
    </row>
    <row r="260" spans="1:25" ht="15" thickBot="1" x14ac:dyDescent="0.4">
      <c r="A260" t="s">
        <v>62</v>
      </c>
      <c r="B260" t="s">
        <v>1149</v>
      </c>
      <c r="C260" t="s">
        <v>520</v>
      </c>
      <c r="D260" t="s">
        <v>371</v>
      </c>
      <c r="E260" s="15">
        <v>3</v>
      </c>
      <c r="F260" s="15">
        <v>3</v>
      </c>
      <c r="G260" s="15">
        <v>4.07</v>
      </c>
      <c r="H260" s="15">
        <v>60</v>
      </c>
      <c r="I260" s="15">
        <v>0</v>
      </c>
      <c r="J260" s="15">
        <v>0</v>
      </c>
      <c r="K260" s="15">
        <v>12</v>
      </c>
      <c r="L260" s="15">
        <v>60</v>
      </c>
      <c r="M260" s="15">
        <v>254</v>
      </c>
      <c r="N260" s="15">
        <v>58</v>
      </c>
      <c r="O260" s="15">
        <v>29</v>
      </c>
      <c r="P260" s="15">
        <v>27</v>
      </c>
      <c r="Q260" s="15">
        <v>8</v>
      </c>
      <c r="R260" s="15">
        <v>19</v>
      </c>
      <c r="S260" s="15"/>
      <c r="T260" s="15">
        <v>2</v>
      </c>
      <c r="U260" s="15">
        <v>59</v>
      </c>
      <c r="V260">
        <f t="shared" si="16"/>
        <v>114.5</v>
      </c>
      <c r="W260">
        <f t="shared" si="17"/>
        <v>7.6333333333333337</v>
      </c>
      <c r="X260">
        <f t="shared" si="18"/>
        <v>4.58</v>
      </c>
      <c r="Y260">
        <f t="shared" si="19"/>
        <v>4.58</v>
      </c>
    </row>
    <row r="261" spans="1:25" ht="15" thickBot="1" x14ac:dyDescent="0.4">
      <c r="A261" t="s">
        <v>93</v>
      </c>
      <c r="B261" t="s">
        <v>642</v>
      </c>
      <c r="C261" t="s">
        <v>520</v>
      </c>
      <c r="D261" t="s">
        <v>363</v>
      </c>
      <c r="E261" s="15">
        <v>3</v>
      </c>
      <c r="F261" s="15">
        <v>3</v>
      </c>
      <c r="G261" s="15">
        <v>4.07</v>
      </c>
      <c r="H261" s="15">
        <v>60</v>
      </c>
      <c r="I261" s="15">
        <v>0</v>
      </c>
      <c r="J261" s="15">
        <v>2</v>
      </c>
      <c r="K261" s="15">
        <v>11</v>
      </c>
      <c r="L261" s="15">
        <v>60</v>
      </c>
      <c r="M261" s="15">
        <v>259</v>
      </c>
      <c r="N261" s="15">
        <v>60</v>
      </c>
      <c r="O261" s="15">
        <v>29</v>
      </c>
      <c r="P261" s="15">
        <v>27</v>
      </c>
      <c r="Q261" s="15">
        <v>7</v>
      </c>
      <c r="R261" s="15">
        <v>21</v>
      </c>
      <c r="S261" s="15"/>
      <c r="T261" s="15">
        <v>4</v>
      </c>
      <c r="U261" s="15">
        <v>52</v>
      </c>
      <c r="V261">
        <f t="shared" si="16"/>
        <v>114.5</v>
      </c>
      <c r="W261">
        <f t="shared" si="17"/>
        <v>7.6333333333333337</v>
      </c>
      <c r="X261">
        <f t="shared" si="18"/>
        <v>4.58</v>
      </c>
      <c r="Y261">
        <f t="shared" si="19"/>
        <v>4.58</v>
      </c>
    </row>
    <row r="262" spans="1:25" ht="15" thickBot="1" x14ac:dyDescent="0.4">
      <c r="A262" t="s">
        <v>546</v>
      </c>
      <c r="B262" t="s">
        <v>633</v>
      </c>
      <c r="C262" t="s">
        <v>520</v>
      </c>
      <c r="D262" s="20" t="s">
        <v>1588</v>
      </c>
      <c r="E262" s="15">
        <v>8</v>
      </c>
      <c r="F262" s="15">
        <v>12</v>
      </c>
      <c r="G262" s="15">
        <v>4.45</v>
      </c>
      <c r="H262" s="15">
        <v>29</v>
      </c>
      <c r="I262" s="15">
        <v>29</v>
      </c>
      <c r="J262" s="15">
        <v>0</v>
      </c>
      <c r="K262" s="15">
        <v>0</v>
      </c>
      <c r="L262" s="15">
        <v>163</v>
      </c>
      <c r="M262" s="15">
        <v>702</v>
      </c>
      <c r="N262" s="15">
        <v>171</v>
      </c>
      <c r="O262" s="15">
        <v>87</v>
      </c>
      <c r="P262" s="15">
        <v>81</v>
      </c>
      <c r="Q262" s="15">
        <v>23</v>
      </c>
      <c r="R262" s="15">
        <v>51</v>
      </c>
      <c r="S262" s="15"/>
      <c r="T262" s="15">
        <v>5</v>
      </c>
      <c r="U262" s="15">
        <v>132</v>
      </c>
      <c r="V262">
        <f t="shared" si="16"/>
        <v>114</v>
      </c>
      <c r="W262">
        <f t="shared" si="17"/>
        <v>7.6</v>
      </c>
      <c r="X262">
        <f t="shared" si="18"/>
        <v>4.5599999999999996</v>
      </c>
      <c r="Y262">
        <f t="shared" si="19"/>
        <v>4.5599999999999996</v>
      </c>
    </row>
    <row r="263" spans="1:25" ht="15" thickBot="1" x14ac:dyDescent="0.4">
      <c r="A263" t="s">
        <v>1255</v>
      </c>
      <c r="B263" t="s">
        <v>1256</v>
      </c>
      <c r="C263" t="s">
        <v>520</v>
      </c>
      <c r="D263" t="s">
        <v>377</v>
      </c>
      <c r="E263" s="15">
        <v>3</v>
      </c>
      <c r="F263" s="15">
        <v>3</v>
      </c>
      <c r="G263" s="15">
        <v>3.99</v>
      </c>
      <c r="H263" s="15">
        <v>60</v>
      </c>
      <c r="I263" s="15">
        <v>0</v>
      </c>
      <c r="J263" s="15">
        <v>1</v>
      </c>
      <c r="K263" s="15">
        <v>11</v>
      </c>
      <c r="L263" s="15">
        <v>60</v>
      </c>
      <c r="M263" s="15">
        <v>258</v>
      </c>
      <c r="N263" s="15">
        <v>56</v>
      </c>
      <c r="O263" s="15">
        <v>29</v>
      </c>
      <c r="P263" s="15">
        <v>27</v>
      </c>
      <c r="Q263" s="15">
        <v>7</v>
      </c>
      <c r="R263" s="15">
        <v>25</v>
      </c>
      <c r="S263" s="15"/>
      <c r="T263" s="15">
        <v>2</v>
      </c>
      <c r="U263" s="15">
        <v>60</v>
      </c>
      <c r="V263">
        <f t="shared" si="16"/>
        <v>113.5</v>
      </c>
      <c r="W263">
        <f t="shared" si="17"/>
        <v>7.5666666666666664</v>
      </c>
      <c r="X263">
        <f t="shared" si="18"/>
        <v>4.54</v>
      </c>
      <c r="Y263">
        <f t="shared" si="19"/>
        <v>4.54</v>
      </c>
    </row>
    <row r="264" spans="1:25" ht="15" thickBot="1" x14ac:dyDescent="0.4">
      <c r="A264" t="s">
        <v>66</v>
      </c>
      <c r="B264" t="s">
        <v>673</v>
      </c>
      <c r="C264" t="s">
        <v>520</v>
      </c>
      <c r="D264" s="20" t="s">
        <v>368</v>
      </c>
      <c r="E264" s="15">
        <v>3</v>
      </c>
      <c r="F264" s="15">
        <v>3</v>
      </c>
      <c r="G264" s="15">
        <v>4.3899999999999997</v>
      </c>
      <c r="H264" s="15">
        <v>60</v>
      </c>
      <c r="I264" s="15">
        <v>0</v>
      </c>
      <c r="J264" s="15">
        <v>1</v>
      </c>
      <c r="K264" s="15">
        <v>11</v>
      </c>
      <c r="L264" s="15">
        <v>60</v>
      </c>
      <c r="M264" s="15">
        <v>262</v>
      </c>
      <c r="N264" s="15">
        <v>57</v>
      </c>
      <c r="O264" s="15">
        <v>31</v>
      </c>
      <c r="P264" s="15">
        <v>29</v>
      </c>
      <c r="Q264" s="15">
        <v>9</v>
      </c>
      <c r="R264" s="15">
        <v>26</v>
      </c>
      <c r="S264" s="15"/>
      <c r="T264" s="15">
        <v>3</v>
      </c>
      <c r="U264" s="15">
        <v>62</v>
      </c>
      <c r="V264">
        <f t="shared" si="16"/>
        <v>113</v>
      </c>
      <c r="W264">
        <f t="shared" si="17"/>
        <v>7.5333333333333332</v>
      </c>
      <c r="X264">
        <f t="shared" si="18"/>
        <v>4.5199999999999996</v>
      </c>
      <c r="Y264">
        <f t="shared" si="19"/>
        <v>4.5199999999999996</v>
      </c>
    </row>
    <row r="265" spans="1:25" ht="15" thickBot="1" x14ac:dyDescent="0.4">
      <c r="A265" t="s">
        <v>287</v>
      </c>
      <c r="B265" t="s">
        <v>1327</v>
      </c>
      <c r="C265" t="s">
        <v>520</v>
      </c>
      <c r="D265" t="s">
        <v>381</v>
      </c>
      <c r="E265" s="15">
        <v>3</v>
      </c>
      <c r="F265" s="15">
        <v>3</v>
      </c>
      <c r="G265" s="15">
        <v>3.69</v>
      </c>
      <c r="H265" s="15">
        <v>60</v>
      </c>
      <c r="I265" s="15">
        <v>0</v>
      </c>
      <c r="J265" s="15">
        <v>1</v>
      </c>
      <c r="K265" s="15">
        <v>11</v>
      </c>
      <c r="L265" s="15">
        <v>60</v>
      </c>
      <c r="M265" s="15">
        <v>257</v>
      </c>
      <c r="N265" s="15">
        <v>53</v>
      </c>
      <c r="O265" s="15">
        <v>27</v>
      </c>
      <c r="P265" s="15">
        <v>25</v>
      </c>
      <c r="Q265" s="15">
        <v>6</v>
      </c>
      <c r="R265" s="15">
        <v>27</v>
      </c>
      <c r="S265" s="15"/>
      <c r="T265" s="15">
        <v>3</v>
      </c>
      <c r="U265" s="15">
        <v>59</v>
      </c>
      <c r="V265">
        <f t="shared" si="16"/>
        <v>113</v>
      </c>
      <c r="W265">
        <f t="shared" si="17"/>
        <v>7.5333333333333332</v>
      </c>
      <c r="X265">
        <f t="shared" si="18"/>
        <v>4.5199999999999996</v>
      </c>
      <c r="Y265">
        <f t="shared" si="19"/>
        <v>4.5199999999999996</v>
      </c>
    </row>
    <row r="266" spans="1:25" ht="15" thickBot="1" x14ac:dyDescent="0.4">
      <c r="A266" t="s">
        <v>608</v>
      </c>
      <c r="B266" t="s">
        <v>661</v>
      </c>
      <c r="C266" t="s">
        <v>520</v>
      </c>
      <c r="D266" t="s">
        <v>378</v>
      </c>
      <c r="E266" s="15">
        <v>8</v>
      </c>
      <c r="F266" s="15">
        <v>10</v>
      </c>
      <c r="G266" s="15">
        <v>4.83</v>
      </c>
      <c r="H266" s="15">
        <v>28</v>
      </c>
      <c r="I266" s="15">
        <v>28</v>
      </c>
      <c r="J266" s="15">
        <v>0</v>
      </c>
      <c r="K266" s="15">
        <v>0</v>
      </c>
      <c r="L266" s="15">
        <v>153</v>
      </c>
      <c r="M266" s="15">
        <v>663</v>
      </c>
      <c r="N266" s="15">
        <v>168</v>
      </c>
      <c r="O266" s="15">
        <v>88</v>
      </c>
      <c r="P266" s="15">
        <v>82</v>
      </c>
      <c r="Q266" s="15">
        <v>24</v>
      </c>
      <c r="R266" s="15">
        <v>39</v>
      </c>
      <c r="S266" s="15"/>
      <c r="T266" s="15">
        <v>6</v>
      </c>
      <c r="U266" s="15">
        <v>113</v>
      </c>
      <c r="V266">
        <f t="shared" si="16"/>
        <v>112</v>
      </c>
      <c r="W266">
        <f t="shared" si="17"/>
        <v>7.4666666666666668</v>
      </c>
      <c r="X266">
        <f t="shared" si="18"/>
        <v>4.4799999999999995</v>
      </c>
      <c r="Y266">
        <f t="shared" si="19"/>
        <v>4.4799999999999995</v>
      </c>
    </row>
    <row r="267" spans="1:25" ht="15" thickBot="1" x14ac:dyDescent="0.4">
      <c r="A267" t="s">
        <v>1637</v>
      </c>
      <c r="B267" t="s">
        <v>1691</v>
      </c>
      <c r="C267" t="s">
        <v>520</v>
      </c>
      <c r="D267" t="s">
        <v>387</v>
      </c>
      <c r="E267" s="15">
        <v>3</v>
      </c>
      <c r="F267" s="15">
        <v>3</v>
      </c>
      <c r="G267" s="15">
        <v>3.67</v>
      </c>
      <c r="H267" s="15">
        <v>58</v>
      </c>
      <c r="I267" s="15">
        <v>0</v>
      </c>
      <c r="J267" s="15">
        <v>0</v>
      </c>
      <c r="K267" s="15">
        <v>10</v>
      </c>
      <c r="L267" s="15">
        <v>58</v>
      </c>
      <c r="M267" s="15">
        <v>244</v>
      </c>
      <c r="N267" s="15">
        <v>50</v>
      </c>
      <c r="O267" s="15">
        <v>26</v>
      </c>
      <c r="P267" s="15">
        <v>24</v>
      </c>
      <c r="Q267" s="15">
        <v>7</v>
      </c>
      <c r="R267" s="15">
        <v>22</v>
      </c>
      <c r="S267" s="15"/>
      <c r="T267" s="15">
        <v>3</v>
      </c>
      <c r="U267" s="15">
        <v>64</v>
      </c>
      <c r="V267">
        <f t="shared" si="16"/>
        <v>112</v>
      </c>
      <c r="W267">
        <f t="shared" si="17"/>
        <v>7.4666666666666668</v>
      </c>
      <c r="X267">
        <f t="shared" si="18"/>
        <v>4.4799999999999995</v>
      </c>
      <c r="Y267">
        <f t="shared" si="19"/>
        <v>4.4799999999999995</v>
      </c>
    </row>
    <row r="268" spans="1:25" ht="15" thickBot="1" x14ac:dyDescent="0.4">
      <c r="A268" t="s">
        <v>271</v>
      </c>
      <c r="B268" t="s">
        <v>1245</v>
      </c>
      <c r="C268" t="s">
        <v>520</v>
      </c>
      <c r="D268" t="s">
        <v>373</v>
      </c>
      <c r="E268" s="15">
        <v>3</v>
      </c>
      <c r="F268" s="15">
        <v>3</v>
      </c>
      <c r="G268" s="15">
        <v>3.83</v>
      </c>
      <c r="H268" s="15">
        <v>60</v>
      </c>
      <c r="I268" s="15">
        <v>0</v>
      </c>
      <c r="J268" s="15">
        <v>0</v>
      </c>
      <c r="K268" s="15">
        <v>11</v>
      </c>
      <c r="L268" s="15">
        <v>60</v>
      </c>
      <c r="M268" s="15">
        <v>255</v>
      </c>
      <c r="N268" s="15">
        <v>54</v>
      </c>
      <c r="O268" s="15">
        <v>27</v>
      </c>
      <c r="P268" s="15">
        <v>26</v>
      </c>
      <c r="Q268" s="15">
        <v>7</v>
      </c>
      <c r="R268" s="15">
        <v>23</v>
      </c>
      <c r="S268" s="15"/>
      <c r="T268" s="15">
        <v>2</v>
      </c>
      <c r="U268" s="15">
        <v>62</v>
      </c>
      <c r="V268">
        <f t="shared" si="16"/>
        <v>112</v>
      </c>
      <c r="W268">
        <f t="shared" si="17"/>
        <v>7.4666666666666668</v>
      </c>
      <c r="X268">
        <f t="shared" si="18"/>
        <v>4.4799999999999995</v>
      </c>
      <c r="Y268">
        <f t="shared" si="19"/>
        <v>4.4799999999999995</v>
      </c>
    </row>
    <row r="269" spans="1:25" ht="15" thickBot="1" x14ac:dyDescent="0.4">
      <c r="A269" t="s">
        <v>155</v>
      </c>
      <c r="B269" t="s">
        <v>810</v>
      </c>
      <c r="C269" t="s">
        <v>520</v>
      </c>
      <c r="D269" t="s">
        <v>381</v>
      </c>
      <c r="E269" s="15">
        <v>8</v>
      </c>
      <c r="F269" s="15">
        <v>11</v>
      </c>
      <c r="G269" s="15">
        <v>4.2699999999999996</v>
      </c>
      <c r="H269" s="15">
        <v>28</v>
      </c>
      <c r="I269" s="15">
        <v>28</v>
      </c>
      <c r="J269" s="15">
        <v>0</v>
      </c>
      <c r="K269" s="15">
        <v>0</v>
      </c>
      <c r="L269" s="15">
        <v>160</v>
      </c>
      <c r="M269" s="15">
        <v>690</v>
      </c>
      <c r="N269" s="15">
        <v>169</v>
      </c>
      <c r="O269" s="15">
        <v>83</v>
      </c>
      <c r="P269" s="15">
        <v>76</v>
      </c>
      <c r="Q269" s="15">
        <v>20</v>
      </c>
      <c r="R269" s="15">
        <v>46</v>
      </c>
      <c r="S269" s="15"/>
      <c r="T269" s="15">
        <v>6</v>
      </c>
      <c r="U269" s="15">
        <v>117</v>
      </c>
      <c r="V269">
        <f t="shared" si="16"/>
        <v>111.5</v>
      </c>
      <c r="W269">
        <f t="shared" si="17"/>
        <v>7.4333333333333336</v>
      </c>
      <c r="X269">
        <f t="shared" si="18"/>
        <v>4.46</v>
      </c>
      <c r="Y269">
        <f t="shared" si="19"/>
        <v>4.46</v>
      </c>
    </row>
    <row r="270" spans="1:25" ht="15" thickBot="1" x14ac:dyDescent="0.4">
      <c r="A270" t="s">
        <v>83</v>
      </c>
      <c r="B270" t="s">
        <v>711</v>
      </c>
      <c r="C270" t="s">
        <v>520</v>
      </c>
      <c r="D270" t="s">
        <v>376</v>
      </c>
      <c r="E270" s="15">
        <v>3</v>
      </c>
      <c r="F270" s="15">
        <v>3</v>
      </c>
      <c r="G270" s="15">
        <v>4.26</v>
      </c>
      <c r="H270" s="15">
        <v>61</v>
      </c>
      <c r="I270" s="15">
        <v>0</v>
      </c>
      <c r="J270" s="15">
        <v>1</v>
      </c>
      <c r="K270" s="15">
        <v>12</v>
      </c>
      <c r="L270" s="15">
        <v>61</v>
      </c>
      <c r="M270" s="15">
        <v>260</v>
      </c>
      <c r="N270" s="15">
        <v>64</v>
      </c>
      <c r="O270" s="15">
        <v>31</v>
      </c>
      <c r="P270" s="15">
        <v>29</v>
      </c>
      <c r="Q270" s="15">
        <v>9</v>
      </c>
      <c r="R270" s="15">
        <v>14</v>
      </c>
      <c r="S270" s="15"/>
      <c r="T270" s="15">
        <v>2</v>
      </c>
      <c r="U270" s="15">
        <v>47</v>
      </c>
      <c r="V270">
        <f t="shared" si="16"/>
        <v>111.5</v>
      </c>
      <c r="W270">
        <f t="shared" si="17"/>
        <v>7.4333333333333336</v>
      </c>
      <c r="X270">
        <f t="shared" si="18"/>
        <v>4.46</v>
      </c>
      <c r="Y270">
        <f t="shared" si="19"/>
        <v>4.46</v>
      </c>
    </row>
    <row r="271" spans="1:25" ht="15" thickBot="1" x14ac:dyDescent="0.4">
      <c r="A271" t="s">
        <v>1521</v>
      </c>
      <c r="B271" t="s">
        <v>162</v>
      </c>
      <c r="C271" t="s">
        <v>520</v>
      </c>
      <c r="D271" t="s">
        <v>446</v>
      </c>
      <c r="E271" s="15">
        <v>6</v>
      </c>
      <c r="F271" s="15">
        <v>7</v>
      </c>
      <c r="G271" s="15">
        <v>4</v>
      </c>
      <c r="H271" s="15">
        <v>38</v>
      </c>
      <c r="I271" s="15">
        <v>16</v>
      </c>
      <c r="J271" s="15">
        <v>0</v>
      </c>
      <c r="K271" s="15">
        <v>1</v>
      </c>
      <c r="L271" s="15">
        <v>111</v>
      </c>
      <c r="M271" s="15">
        <v>473</v>
      </c>
      <c r="N271" s="15">
        <v>108</v>
      </c>
      <c r="O271" s="15">
        <v>53</v>
      </c>
      <c r="P271" s="15">
        <v>49</v>
      </c>
      <c r="Q271" s="15">
        <v>13</v>
      </c>
      <c r="R271" s="15">
        <v>37</v>
      </c>
      <c r="S271" s="15"/>
      <c r="T271" s="15">
        <v>6</v>
      </c>
      <c r="U271" s="15">
        <v>100</v>
      </c>
      <c r="V271">
        <f t="shared" si="16"/>
        <v>110.5</v>
      </c>
      <c r="W271">
        <f t="shared" si="17"/>
        <v>7.3666666666666663</v>
      </c>
      <c r="X271">
        <f t="shared" si="18"/>
        <v>4.42</v>
      </c>
      <c r="Y271">
        <f t="shared" si="19"/>
        <v>4.42</v>
      </c>
    </row>
    <row r="272" spans="1:25" ht="15" thickBot="1" x14ac:dyDescent="0.4">
      <c r="A272" t="s">
        <v>216</v>
      </c>
      <c r="B272" t="s">
        <v>1549</v>
      </c>
      <c r="C272" t="s">
        <v>520</v>
      </c>
      <c r="D272" t="s">
        <v>376</v>
      </c>
      <c r="E272" s="15">
        <v>3</v>
      </c>
      <c r="F272" s="15">
        <v>3</v>
      </c>
      <c r="G272" s="15">
        <v>3.86</v>
      </c>
      <c r="H272" s="15">
        <v>60</v>
      </c>
      <c r="I272" s="15">
        <v>0</v>
      </c>
      <c r="J272" s="15">
        <v>1</v>
      </c>
      <c r="K272" s="15">
        <v>11</v>
      </c>
      <c r="L272" s="15">
        <v>60</v>
      </c>
      <c r="M272" s="15">
        <v>257</v>
      </c>
      <c r="N272" s="15">
        <v>57</v>
      </c>
      <c r="O272" s="15">
        <v>28</v>
      </c>
      <c r="P272" s="15">
        <v>26</v>
      </c>
      <c r="Q272" s="15">
        <v>6</v>
      </c>
      <c r="R272" s="15">
        <v>23</v>
      </c>
      <c r="S272" s="15"/>
      <c r="T272" s="15">
        <v>3</v>
      </c>
      <c r="U272" s="15">
        <v>55</v>
      </c>
      <c r="V272">
        <f t="shared" si="16"/>
        <v>110.5</v>
      </c>
      <c r="W272">
        <f t="shared" si="17"/>
        <v>7.3666666666666663</v>
      </c>
      <c r="X272">
        <f t="shared" si="18"/>
        <v>4.42</v>
      </c>
      <c r="Y272">
        <f t="shared" si="19"/>
        <v>4.42</v>
      </c>
    </row>
    <row r="273" spans="1:25" ht="15" thickBot="1" x14ac:dyDescent="0.4">
      <c r="A273" t="s">
        <v>1323</v>
      </c>
      <c r="B273" t="s">
        <v>705</v>
      </c>
      <c r="C273" t="s">
        <v>520</v>
      </c>
      <c r="D273" t="s">
        <v>1588</v>
      </c>
      <c r="E273" s="15">
        <v>7</v>
      </c>
      <c r="F273" s="15">
        <v>9</v>
      </c>
      <c r="G273" s="15">
        <v>4.3099999999999996</v>
      </c>
      <c r="H273" s="15">
        <v>23</v>
      </c>
      <c r="I273" s="15">
        <v>23</v>
      </c>
      <c r="J273" s="15">
        <v>0</v>
      </c>
      <c r="K273" s="15">
        <v>0</v>
      </c>
      <c r="L273" s="15">
        <v>129</v>
      </c>
      <c r="M273" s="15">
        <v>561</v>
      </c>
      <c r="N273" s="15">
        <v>122</v>
      </c>
      <c r="O273" s="15">
        <v>67</v>
      </c>
      <c r="P273" s="15">
        <v>62</v>
      </c>
      <c r="Q273" s="15">
        <v>17</v>
      </c>
      <c r="R273" s="15">
        <v>58</v>
      </c>
      <c r="S273" s="15"/>
      <c r="T273" s="15">
        <v>6</v>
      </c>
      <c r="U273" s="15">
        <v>124</v>
      </c>
      <c r="V273">
        <f t="shared" si="16"/>
        <v>110</v>
      </c>
      <c r="W273">
        <f t="shared" si="17"/>
        <v>7.333333333333333</v>
      </c>
      <c r="X273">
        <f t="shared" si="18"/>
        <v>4.3999999999999995</v>
      </c>
      <c r="Y273">
        <f t="shared" si="19"/>
        <v>4.3999999999999995</v>
      </c>
    </row>
    <row r="274" spans="1:25" ht="15" thickBot="1" x14ac:dyDescent="0.4">
      <c r="A274" t="s">
        <v>700</v>
      </c>
      <c r="B274" t="s">
        <v>699</v>
      </c>
      <c r="C274" t="s">
        <v>520</v>
      </c>
      <c r="D274" t="s">
        <v>389</v>
      </c>
      <c r="E274" s="15">
        <v>3</v>
      </c>
      <c r="F274" s="15">
        <v>3</v>
      </c>
      <c r="G274" s="15">
        <v>3.82</v>
      </c>
      <c r="H274" s="15">
        <v>56</v>
      </c>
      <c r="I274" s="15">
        <v>0</v>
      </c>
      <c r="J274" s="15">
        <v>0</v>
      </c>
      <c r="K274" s="15">
        <v>10</v>
      </c>
      <c r="L274" s="15">
        <v>56</v>
      </c>
      <c r="M274" s="15">
        <v>238</v>
      </c>
      <c r="N274" s="15">
        <v>51</v>
      </c>
      <c r="O274" s="15">
        <v>26</v>
      </c>
      <c r="P274" s="15">
        <v>24</v>
      </c>
      <c r="Q274" s="15">
        <v>7</v>
      </c>
      <c r="R274" s="15">
        <v>20</v>
      </c>
      <c r="S274" s="15"/>
      <c r="T274" s="15">
        <v>3</v>
      </c>
      <c r="U274" s="15">
        <v>61</v>
      </c>
      <c r="V274">
        <f t="shared" si="16"/>
        <v>108.5</v>
      </c>
      <c r="W274">
        <f t="shared" si="17"/>
        <v>7.2333333333333334</v>
      </c>
      <c r="X274">
        <f t="shared" si="18"/>
        <v>4.34</v>
      </c>
      <c r="Y274">
        <f t="shared" si="19"/>
        <v>4.34</v>
      </c>
    </row>
    <row r="275" spans="1:25" ht="15" thickBot="1" x14ac:dyDescent="0.4">
      <c r="A275" t="s">
        <v>182</v>
      </c>
      <c r="B275" t="s">
        <v>1074</v>
      </c>
      <c r="C275" t="s">
        <v>520</v>
      </c>
      <c r="D275" t="s">
        <v>1588</v>
      </c>
      <c r="E275" s="15">
        <v>3</v>
      </c>
      <c r="F275" s="15">
        <v>3</v>
      </c>
      <c r="G275" s="15">
        <v>4.05</v>
      </c>
      <c r="H275" s="15">
        <v>58</v>
      </c>
      <c r="I275" s="15">
        <v>0</v>
      </c>
      <c r="J275" s="15">
        <v>1</v>
      </c>
      <c r="K275" s="15">
        <v>10</v>
      </c>
      <c r="L275" s="15">
        <v>58</v>
      </c>
      <c r="M275" s="15">
        <v>247</v>
      </c>
      <c r="N275" s="15">
        <v>55</v>
      </c>
      <c r="O275" s="15">
        <v>28</v>
      </c>
      <c r="P275" s="15">
        <v>26</v>
      </c>
      <c r="Q275" s="15">
        <v>7</v>
      </c>
      <c r="R275" s="15">
        <v>21</v>
      </c>
      <c r="S275" s="15"/>
      <c r="T275" s="15">
        <v>3</v>
      </c>
      <c r="U275" s="15">
        <v>56</v>
      </c>
      <c r="V275">
        <f t="shared" si="16"/>
        <v>108.5</v>
      </c>
      <c r="W275">
        <f t="shared" si="17"/>
        <v>7.2333333333333334</v>
      </c>
      <c r="X275">
        <f t="shared" si="18"/>
        <v>4.34</v>
      </c>
      <c r="Y275">
        <f t="shared" si="19"/>
        <v>4.34</v>
      </c>
    </row>
    <row r="276" spans="1:25" ht="15" thickBot="1" x14ac:dyDescent="0.4">
      <c r="A276" t="s">
        <v>814</v>
      </c>
      <c r="B276" t="s">
        <v>162</v>
      </c>
      <c r="C276" t="s">
        <v>520</v>
      </c>
      <c r="D276" t="s">
        <v>1591</v>
      </c>
      <c r="E276" s="15">
        <v>3</v>
      </c>
      <c r="F276" s="15">
        <v>3</v>
      </c>
      <c r="G276" s="15">
        <v>4.07</v>
      </c>
      <c r="H276" s="15">
        <v>60</v>
      </c>
      <c r="I276" s="15">
        <v>0</v>
      </c>
      <c r="J276" s="15">
        <v>1</v>
      </c>
      <c r="K276" s="15">
        <v>11</v>
      </c>
      <c r="L276" s="15">
        <v>60</v>
      </c>
      <c r="M276" s="15">
        <v>261</v>
      </c>
      <c r="N276" s="15">
        <v>54</v>
      </c>
      <c r="O276" s="15">
        <v>29</v>
      </c>
      <c r="P276" s="15">
        <v>27</v>
      </c>
      <c r="Q276" s="15">
        <v>6</v>
      </c>
      <c r="R276" s="15">
        <v>32</v>
      </c>
      <c r="S276" s="15"/>
      <c r="T276" s="15">
        <v>3</v>
      </c>
      <c r="U276" s="15">
        <v>61</v>
      </c>
      <c r="V276">
        <f t="shared" si="16"/>
        <v>108.5</v>
      </c>
      <c r="W276">
        <f t="shared" si="17"/>
        <v>7.2333333333333334</v>
      </c>
      <c r="X276">
        <f t="shared" si="18"/>
        <v>4.34</v>
      </c>
      <c r="Y276">
        <f t="shared" si="19"/>
        <v>4.34</v>
      </c>
    </row>
    <row r="277" spans="1:25" ht="15" thickBot="1" x14ac:dyDescent="0.4">
      <c r="A277" t="s">
        <v>1178</v>
      </c>
      <c r="B277" t="s">
        <v>142</v>
      </c>
      <c r="C277" t="s">
        <v>520</v>
      </c>
      <c r="D277" t="s">
        <v>382</v>
      </c>
      <c r="E277" s="15">
        <v>3</v>
      </c>
      <c r="F277" s="15">
        <v>3</v>
      </c>
      <c r="G277" s="15">
        <v>3.84</v>
      </c>
      <c r="H277" s="15">
        <v>54</v>
      </c>
      <c r="I277" s="15">
        <v>2</v>
      </c>
      <c r="J277" s="15">
        <v>0</v>
      </c>
      <c r="K277" s="15">
        <v>7</v>
      </c>
      <c r="L277" s="15">
        <v>61</v>
      </c>
      <c r="M277" s="15">
        <v>252</v>
      </c>
      <c r="N277" s="15">
        <v>54</v>
      </c>
      <c r="O277" s="15">
        <v>28</v>
      </c>
      <c r="P277" s="15">
        <v>26</v>
      </c>
      <c r="Q277" s="15">
        <v>9</v>
      </c>
      <c r="R277" s="15">
        <v>16</v>
      </c>
      <c r="S277" s="15"/>
      <c r="T277" s="15">
        <v>3</v>
      </c>
      <c r="U277" s="15">
        <v>66</v>
      </c>
      <c r="V277">
        <f t="shared" si="16"/>
        <v>108</v>
      </c>
      <c r="W277">
        <f t="shared" si="17"/>
        <v>7.2</v>
      </c>
      <c r="X277">
        <f t="shared" si="18"/>
        <v>4.32</v>
      </c>
      <c r="Y277">
        <f t="shared" si="19"/>
        <v>4.32</v>
      </c>
    </row>
    <row r="278" spans="1:25" ht="15" thickBot="1" x14ac:dyDescent="0.4">
      <c r="A278" t="s">
        <v>1686</v>
      </c>
      <c r="B278" t="s">
        <v>1023</v>
      </c>
      <c r="C278" t="s">
        <v>520</v>
      </c>
      <c r="D278" t="s">
        <v>388</v>
      </c>
      <c r="E278" s="15">
        <v>3</v>
      </c>
      <c r="F278" s="15">
        <v>3</v>
      </c>
      <c r="G278" s="15">
        <v>3.33</v>
      </c>
      <c r="H278" s="15">
        <v>56</v>
      </c>
      <c r="I278" s="15">
        <v>0</v>
      </c>
      <c r="J278" s="15">
        <v>0</v>
      </c>
      <c r="K278" s="15">
        <v>9</v>
      </c>
      <c r="L278" s="15">
        <v>56</v>
      </c>
      <c r="M278" s="15">
        <v>238</v>
      </c>
      <c r="N278" s="15">
        <v>45</v>
      </c>
      <c r="O278" s="15">
        <v>23</v>
      </c>
      <c r="P278" s="15">
        <v>21</v>
      </c>
      <c r="Q278" s="15">
        <v>5</v>
      </c>
      <c r="R278" s="15">
        <v>27</v>
      </c>
      <c r="S278" s="15"/>
      <c r="T278" s="15">
        <v>2</v>
      </c>
      <c r="U278" s="15">
        <v>67</v>
      </c>
      <c r="V278">
        <f t="shared" si="16"/>
        <v>108</v>
      </c>
      <c r="W278">
        <f t="shared" si="17"/>
        <v>7.2</v>
      </c>
      <c r="X278">
        <f t="shared" si="18"/>
        <v>4.32</v>
      </c>
      <c r="Y278">
        <f t="shared" si="19"/>
        <v>4.32</v>
      </c>
    </row>
    <row r="279" spans="1:25" ht="15" thickBot="1" x14ac:dyDescent="0.4">
      <c r="A279" t="s">
        <v>120</v>
      </c>
      <c r="B279" t="s">
        <v>1633</v>
      </c>
      <c r="C279" t="s">
        <v>520</v>
      </c>
      <c r="D279" t="s">
        <v>385</v>
      </c>
      <c r="E279" s="15">
        <v>3</v>
      </c>
      <c r="F279" s="15">
        <v>3</v>
      </c>
      <c r="G279" s="15">
        <v>3.72</v>
      </c>
      <c r="H279" s="15">
        <v>58</v>
      </c>
      <c r="I279" s="15">
        <v>0</v>
      </c>
      <c r="J279" s="15">
        <v>0</v>
      </c>
      <c r="K279" s="15">
        <v>9</v>
      </c>
      <c r="L279" s="15">
        <v>58</v>
      </c>
      <c r="M279" s="15">
        <v>248</v>
      </c>
      <c r="N279" s="15">
        <v>48</v>
      </c>
      <c r="O279" s="15">
        <v>26</v>
      </c>
      <c r="P279" s="15">
        <v>24</v>
      </c>
      <c r="Q279" s="15">
        <v>7</v>
      </c>
      <c r="R279" s="15">
        <v>26</v>
      </c>
      <c r="S279" s="15"/>
      <c r="T279" s="15">
        <v>3</v>
      </c>
      <c r="U279" s="15">
        <v>67</v>
      </c>
      <c r="V279">
        <f t="shared" si="16"/>
        <v>108</v>
      </c>
      <c r="W279">
        <f t="shared" si="17"/>
        <v>7.2</v>
      </c>
      <c r="X279">
        <f t="shared" si="18"/>
        <v>4.32</v>
      </c>
      <c r="Y279">
        <f t="shared" si="19"/>
        <v>4.32</v>
      </c>
    </row>
    <row r="280" spans="1:25" ht="15" thickBot="1" x14ac:dyDescent="0.4">
      <c r="A280" t="s">
        <v>47</v>
      </c>
      <c r="B280" t="s">
        <v>1286</v>
      </c>
      <c r="C280" t="s">
        <v>520</v>
      </c>
      <c r="D280" t="s">
        <v>1587</v>
      </c>
      <c r="E280" s="15">
        <v>4</v>
      </c>
      <c r="F280" s="15">
        <v>4</v>
      </c>
      <c r="G280" s="15">
        <v>3.66</v>
      </c>
      <c r="H280" s="15">
        <v>53</v>
      </c>
      <c r="I280" s="15">
        <v>5</v>
      </c>
      <c r="J280" s="15">
        <v>0</v>
      </c>
      <c r="K280" s="15">
        <v>4</v>
      </c>
      <c r="L280" s="15">
        <v>75</v>
      </c>
      <c r="M280" s="15">
        <v>313</v>
      </c>
      <c r="N280" s="15">
        <v>65</v>
      </c>
      <c r="O280" s="15">
        <v>33</v>
      </c>
      <c r="P280" s="15">
        <v>30</v>
      </c>
      <c r="Q280" s="15">
        <v>9</v>
      </c>
      <c r="R280" s="15">
        <v>26</v>
      </c>
      <c r="S280" s="15"/>
      <c r="T280" s="15">
        <v>3</v>
      </c>
      <c r="U280" s="15">
        <v>78</v>
      </c>
      <c r="V280">
        <f t="shared" si="16"/>
        <v>107.5</v>
      </c>
      <c r="W280">
        <f t="shared" si="17"/>
        <v>7.166666666666667</v>
      </c>
      <c r="X280">
        <f t="shared" si="18"/>
        <v>4.3</v>
      </c>
      <c r="Y280">
        <f t="shared" si="19"/>
        <v>4.3</v>
      </c>
    </row>
    <row r="281" spans="1:25" ht="15" thickBot="1" x14ac:dyDescent="0.4">
      <c r="A281" t="s">
        <v>1765</v>
      </c>
      <c r="B281" t="s">
        <v>1766</v>
      </c>
      <c r="C281" t="s">
        <v>520</v>
      </c>
      <c r="D281" t="s">
        <v>1588</v>
      </c>
      <c r="E281" s="15">
        <v>7</v>
      </c>
      <c r="F281" s="15">
        <v>9</v>
      </c>
      <c r="G281" s="15">
        <v>4.45</v>
      </c>
      <c r="H281" s="15">
        <v>23</v>
      </c>
      <c r="I281" s="15">
        <v>23</v>
      </c>
      <c r="J281" s="15">
        <v>0</v>
      </c>
      <c r="K281" s="15">
        <v>0</v>
      </c>
      <c r="L281" s="15">
        <v>129</v>
      </c>
      <c r="M281" s="15">
        <v>560</v>
      </c>
      <c r="N281" s="15">
        <v>123</v>
      </c>
      <c r="O281" s="15">
        <v>68</v>
      </c>
      <c r="P281" s="15">
        <v>64</v>
      </c>
      <c r="Q281" s="15">
        <v>17</v>
      </c>
      <c r="R281" s="15">
        <v>55</v>
      </c>
      <c r="S281" s="15"/>
      <c r="T281" s="15">
        <v>7</v>
      </c>
      <c r="U281" s="15">
        <v>119</v>
      </c>
      <c r="V281">
        <f t="shared" si="16"/>
        <v>106.5</v>
      </c>
      <c r="W281">
        <f t="shared" si="17"/>
        <v>7.1</v>
      </c>
      <c r="X281">
        <f t="shared" si="18"/>
        <v>4.26</v>
      </c>
      <c r="Y281">
        <f t="shared" si="19"/>
        <v>4.26</v>
      </c>
    </row>
    <row r="282" spans="1:25" ht="15" thickBot="1" x14ac:dyDescent="0.4">
      <c r="A282" t="s">
        <v>233</v>
      </c>
      <c r="B282" t="s">
        <v>687</v>
      </c>
      <c r="C282" t="s">
        <v>520</v>
      </c>
      <c r="D282" t="s">
        <v>365</v>
      </c>
      <c r="E282" s="15">
        <v>9</v>
      </c>
      <c r="F282" s="15">
        <v>12</v>
      </c>
      <c r="G282" s="15">
        <v>4.6100000000000003</v>
      </c>
      <c r="H282" s="15">
        <v>29</v>
      </c>
      <c r="I282" s="15">
        <v>29</v>
      </c>
      <c r="J282" s="15">
        <v>0</v>
      </c>
      <c r="K282" s="15">
        <v>0</v>
      </c>
      <c r="L282" s="15">
        <v>167</v>
      </c>
      <c r="M282" s="15">
        <v>727</v>
      </c>
      <c r="N282" s="15">
        <v>181</v>
      </c>
      <c r="O282" s="15">
        <v>92</v>
      </c>
      <c r="P282" s="15">
        <v>86</v>
      </c>
      <c r="Q282" s="15">
        <v>27</v>
      </c>
      <c r="R282" s="15">
        <v>45</v>
      </c>
      <c r="S282" s="15"/>
      <c r="T282" s="15">
        <v>7</v>
      </c>
      <c r="U282" s="15">
        <v>112</v>
      </c>
      <c r="V282">
        <f t="shared" si="16"/>
        <v>106.5</v>
      </c>
      <c r="W282">
        <f t="shared" si="17"/>
        <v>7.1</v>
      </c>
      <c r="X282">
        <f t="shared" si="18"/>
        <v>4.26</v>
      </c>
      <c r="Y282">
        <f t="shared" si="19"/>
        <v>4.26</v>
      </c>
    </row>
    <row r="283" spans="1:25" ht="15" thickBot="1" x14ac:dyDescent="0.4">
      <c r="A283" t="s">
        <v>513</v>
      </c>
      <c r="B283" t="s">
        <v>962</v>
      </c>
      <c r="C283" t="s">
        <v>520</v>
      </c>
      <c r="D283" t="s">
        <v>378</v>
      </c>
      <c r="E283" s="15">
        <v>3</v>
      </c>
      <c r="F283" s="15">
        <v>3</v>
      </c>
      <c r="G283" s="15">
        <v>3.68</v>
      </c>
      <c r="H283" s="15">
        <v>56</v>
      </c>
      <c r="I283" s="15">
        <v>0</v>
      </c>
      <c r="J283" s="15">
        <v>1</v>
      </c>
      <c r="K283" s="15">
        <v>7</v>
      </c>
      <c r="L283" s="15">
        <v>56</v>
      </c>
      <c r="M283" s="15">
        <v>239</v>
      </c>
      <c r="N283" s="15">
        <v>48</v>
      </c>
      <c r="O283" s="15">
        <v>25</v>
      </c>
      <c r="P283" s="15">
        <v>23</v>
      </c>
      <c r="Q283" s="15">
        <v>7</v>
      </c>
      <c r="R283" s="15">
        <v>24</v>
      </c>
      <c r="S283" s="15"/>
      <c r="T283" s="15">
        <v>3</v>
      </c>
      <c r="U283" s="15">
        <v>66</v>
      </c>
      <c r="V283">
        <f t="shared" si="16"/>
        <v>106.5</v>
      </c>
      <c r="W283">
        <f t="shared" si="17"/>
        <v>7.1</v>
      </c>
      <c r="X283">
        <f t="shared" si="18"/>
        <v>4.26</v>
      </c>
      <c r="Y283">
        <f t="shared" si="19"/>
        <v>4.26</v>
      </c>
    </row>
    <row r="284" spans="1:25" ht="15" thickBot="1" x14ac:dyDescent="0.4">
      <c r="A284" t="s">
        <v>162</v>
      </c>
      <c r="B284" t="s">
        <v>1501</v>
      </c>
      <c r="C284" t="s">
        <v>520</v>
      </c>
      <c r="D284" t="s">
        <v>394</v>
      </c>
      <c r="E284" s="15">
        <v>3</v>
      </c>
      <c r="F284" s="15">
        <v>2</v>
      </c>
      <c r="G284" s="15">
        <v>3.32</v>
      </c>
      <c r="H284" s="15">
        <v>48</v>
      </c>
      <c r="I284" s="15">
        <v>0</v>
      </c>
      <c r="J284" s="15">
        <v>2</v>
      </c>
      <c r="K284" s="15">
        <v>4</v>
      </c>
      <c r="L284" s="15">
        <v>48</v>
      </c>
      <c r="M284" s="15">
        <v>200</v>
      </c>
      <c r="N284" s="15">
        <v>38</v>
      </c>
      <c r="O284" s="15">
        <v>19</v>
      </c>
      <c r="P284" s="15">
        <v>18</v>
      </c>
      <c r="Q284" s="15">
        <v>5</v>
      </c>
      <c r="R284" s="15">
        <v>20</v>
      </c>
      <c r="S284" s="15"/>
      <c r="T284" s="15">
        <v>2</v>
      </c>
      <c r="U284" s="15">
        <v>60</v>
      </c>
      <c r="V284">
        <f t="shared" si="16"/>
        <v>106</v>
      </c>
      <c r="W284">
        <f t="shared" si="17"/>
        <v>7.0666666666666664</v>
      </c>
      <c r="X284">
        <f t="shared" si="18"/>
        <v>4.2399999999999993</v>
      </c>
      <c r="Y284">
        <f t="shared" si="19"/>
        <v>4.2399999999999993</v>
      </c>
    </row>
    <row r="285" spans="1:25" ht="15" thickBot="1" x14ac:dyDescent="0.4">
      <c r="A285" t="s">
        <v>105</v>
      </c>
      <c r="B285" t="s">
        <v>476</v>
      </c>
      <c r="C285" t="s">
        <v>520</v>
      </c>
      <c r="D285" t="s">
        <v>1587</v>
      </c>
      <c r="E285" s="15">
        <v>3</v>
      </c>
      <c r="F285" s="15">
        <v>2</v>
      </c>
      <c r="G285" s="15">
        <v>3.55</v>
      </c>
      <c r="H285" s="15">
        <v>53</v>
      </c>
      <c r="I285" s="15">
        <v>0</v>
      </c>
      <c r="J285" s="15">
        <v>1</v>
      </c>
      <c r="K285" s="15">
        <v>6</v>
      </c>
      <c r="L285" s="15">
        <v>53</v>
      </c>
      <c r="M285" s="15">
        <v>223</v>
      </c>
      <c r="N285" s="15">
        <v>45</v>
      </c>
      <c r="O285" s="15">
        <v>23</v>
      </c>
      <c r="P285" s="15">
        <v>21</v>
      </c>
      <c r="Q285" s="15">
        <v>6</v>
      </c>
      <c r="R285" s="15">
        <v>21</v>
      </c>
      <c r="S285" s="15"/>
      <c r="T285" s="15">
        <v>2</v>
      </c>
      <c r="U285" s="15">
        <v>60</v>
      </c>
      <c r="V285">
        <f t="shared" si="16"/>
        <v>106</v>
      </c>
      <c r="W285">
        <f t="shared" si="17"/>
        <v>7.0666666666666664</v>
      </c>
      <c r="X285">
        <f t="shared" si="18"/>
        <v>4.2399999999999993</v>
      </c>
      <c r="Y285">
        <f t="shared" si="19"/>
        <v>4.2399999999999993</v>
      </c>
    </row>
    <row r="286" spans="1:25" ht="15" thickBot="1" x14ac:dyDescent="0.4">
      <c r="A286" t="s">
        <v>90</v>
      </c>
      <c r="B286" t="s">
        <v>792</v>
      </c>
      <c r="C286" t="s">
        <v>520</v>
      </c>
      <c r="D286" t="s">
        <v>365</v>
      </c>
      <c r="E286" s="15">
        <v>3</v>
      </c>
      <c r="F286" s="15">
        <v>3</v>
      </c>
      <c r="G286" s="15">
        <v>3.91</v>
      </c>
      <c r="H286" s="15">
        <v>58</v>
      </c>
      <c r="I286" s="15">
        <v>0</v>
      </c>
      <c r="J286" s="15">
        <v>0</v>
      </c>
      <c r="K286" s="15">
        <v>10</v>
      </c>
      <c r="L286" s="15">
        <v>58</v>
      </c>
      <c r="M286" s="15">
        <v>247</v>
      </c>
      <c r="N286" s="15">
        <v>53</v>
      </c>
      <c r="O286" s="15">
        <v>27</v>
      </c>
      <c r="P286" s="15">
        <v>25</v>
      </c>
      <c r="Q286" s="15">
        <v>8</v>
      </c>
      <c r="R286" s="15">
        <v>20</v>
      </c>
      <c r="S286" s="15"/>
      <c r="T286" s="15">
        <v>2</v>
      </c>
      <c r="U286" s="15">
        <v>58</v>
      </c>
      <c r="V286">
        <f t="shared" si="16"/>
        <v>106</v>
      </c>
      <c r="W286">
        <f t="shared" si="17"/>
        <v>7.0666666666666664</v>
      </c>
      <c r="X286">
        <f t="shared" si="18"/>
        <v>4.2399999999999993</v>
      </c>
      <c r="Y286">
        <f t="shared" si="19"/>
        <v>4.2399999999999993</v>
      </c>
    </row>
    <row r="287" spans="1:25" ht="15" thickBot="1" x14ac:dyDescent="0.4">
      <c r="A287" t="s">
        <v>93</v>
      </c>
      <c r="B287" t="s">
        <v>1607</v>
      </c>
      <c r="C287" t="s">
        <v>520</v>
      </c>
      <c r="D287" t="s">
        <v>385</v>
      </c>
      <c r="E287" s="15">
        <v>4</v>
      </c>
      <c r="F287" s="15">
        <v>4</v>
      </c>
      <c r="G287" s="15">
        <v>3.09</v>
      </c>
      <c r="H287" s="15">
        <v>53</v>
      </c>
      <c r="I287" s="15">
        <v>5</v>
      </c>
      <c r="J287" s="15">
        <v>0</v>
      </c>
      <c r="K287" s="15">
        <v>1</v>
      </c>
      <c r="L287" s="15">
        <v>74</v>
      </c>
      <c r="M287" s="15">
        <v>305</v>
      </c>
      <c r="N287" s="15">
        <v>60</v>
      </c>
      <c r="O287" s="15">
        <v>28</v>
      </c>
      <c r="P287" s="15">
        <v>25</v>
      </c>
      <c r="Q287" s="15">
        <v>6</v>
      </c>
      <c r="R287" s="15">
        <v>29</v>
      </c>
      <c r="S287" s="15"/>
      <c r="T287" s="15">
        <v>3</v>
      </c>
      <c r="U287" s="15">
        <v>87</v>
      </c>
      <c r="V287">
        <f t="shared" si="16"/>
        <v>105.5</v>
      </c>
      <c r="W287">
        <f t="shared" si="17"/>
        <v>7.0333333333333332</v>
      </c>
      <c r="X287">
        <f t="shared" si="18"/>
        <v>4.22</v>
      </c>
      <c r="Y287">
        <f t="shared" si="19"/>
        <v>4.22</v>
      </c>
    </row>
    <row r="288" spans="1:25" ht="15" thickBot="1" x14ac:dyDescent="0.4">
      <c r="A288" t="s">
        <v>631</v>
      </c>
      <c r="B288" t="s">
        <v>209</v>
      </c>
      <c r="C288" t="s">
        <v>520</v>
      </c>
      <c r="D288" t="s">
        <v>1588</v>
      </c>
      <c r="E288" s="15">
        <v>3</v>
      </c>
      <c r="F288" s="15">
        <v>3</v>
      </c>
      <c r="G288" s="15">
        <v>4.3099999999999996</v>
      </c>
      <c r="H288" s="15">
        <v>60</v>
      </c>
      <c r="I288" s="15">
        <v>0</v>
      </c>
      <c r="J288" s="15">
        <v>0</v>
      </c>
      <c r="K288" s="15">
        <v>12</v>
      </c>
      <c r="L288" s="15">
        <v>60</v>
      </c>
      <c r="M288" s="15">
        <v>256</v>
      </c>
      <c r="N288" s="15">
        <v>62</v>
      </c>
      <c r="O288" s="15">
        <v>31</v>
      </c>
      <c r="P288" s="15">
        <v>29</v>
      </c>
      <c r="Q288" s="15">
        <v>9</v>
      </c>
      <c r="R288" s="15">
        <v>16</v>
      </c>
      <c r="S288" s="15"/>
      <c r="T288" s="15">
        <v>3</v>
      </c>
      <c r="U288" s="15">
        <v>50</v>
      </c>
      <c r="V288">
        <f t="shared" si="16"/>
        <v>105.5</v>
      </c>
      <c r="W288">
        <f t="shared" si="17"/>
        <v>7.0333333333333332</v>
      </c>
      <c r="X288">
        <f t="shared" si="18"/>
        <v>4.22</v>
      </c>
      <c r="Y288">
        <f t="shared" si="19"/>
        <v>4.22</v>
      </c>
    </row>
    <row r="289" spans="1:25" ht="15" thickBot="1" x14ac:dyDescent="0.4">
      <c r="A289" t="s">
        <v>963</v>
      </c>
      <c r="B289" t="s">
        <v>1507</v>
      </c>
      <c r="C289" t="s">
        <v>520</v>
      </c>
      <c r="D289" t="s">
        <v>384</v>
      </c>
      <c r="E289" s="15">
        <v>5</v>
      </c>
      <c r="F289" s="15">
        <v>5</v>
      </c>
      <c r="G289" s="15">
        <v>4.01</v>
      </c>
      <c r="H289" s="15">
        <v>43</v>
      </c>
      <c r="I289" s="15">
        <v>11</v>
      </c>
      <c r="J289" s="15">
        <v>0</v>
      </c>
      <c r="K289" s="15">
        <v>1</v>
      </c>
      <c r="L289" s="15">
        <v>95</v>
      </c>
      <c r="M289" s="15">
        <v>408</v>
      </c>
      <c r="N289" s="15">
        <v>90</v>
      </c>
      <c r="O289" s="15">
        <v>46</v>
      </c>
      <c r="P289" s="15">
        <v>42</v>
      </c>
      <c r="Q289" s="15">
        <v>12</v>
      </c>
      <c r="R289" s="15">
        <v>35</v>
      </c>
      <c r="S289" s="15"/>
      <c r="T289" s="15">
        <v>4</v>
      </c>
      <c r="U289" s="15">
        <v>92</v>
      </c>
      <c r="V289">
        <f t="shared" si="16"/>
        <v>105</v>
      </c>
      <c r="W289">
        <f t="shared" si="17"/>
        <v>7</v>
      </c>
      <c r="X289">
        <f t="shared" si="18"/>
        <v>4.2</v>
      </c>
      <c r="Y289">
        <f t="shared" si="19"/>
        <v>4.2</v>
      </c>
    </row>
    <row r="290" spans="1:25" ht="15" thickBot="1" x14ac:dyDescent="0.4">
      <c r="A290" t="s">
        <v>83</v>
      </c>
      <c r="B290" t="s">
        <v>1520</v>
      </c>
      <c r="C290" t="s">
        <v>520</v>
      </c>
      <c r="D290" t="s">
        <v>372</v>
      </c>
      <c r="E290" s="15">
        <v>6</v>
      </c>
      <c r="F290" s="15">
        <v>7</v>
      </c>
      <c r="G290" s="15">
        <v>4.37</v>
      </c>
      <c r="H290" s="15">
        <v>50</v>
      </c>
      <c r="I290" s="15">
        <v>13</v>
      </c>
      <c r="J290" s="15">
        <v>0</v>
      </c>
      <c r="K290" s="15">
        <v>1</v>
      </c>
      <c r="L290" s="15">
        <v>105</v>
      </c>
      <c r="M290" s="15">
        <v>448</v>
      </c>
      <c r="N290" s="15">
        <v>105</v>
      </c>
      <c r="O290" s="15">
        <v>54</v>
      </c>
      <c r="P290" s="15">
        <v>51</v>
      </c>
      <c r="Q290" s="15">
        <v>17</v>
      </c>
      <c r="R290" s="15">
        <v>29</v>
      </c>
      <c r="S290" s="15"/>
      <c r="T290" s="15">
        <v>4</v>
      </c>
      <c r="U290" s="15">
        <v>92</v>
      </c>
      <c r="V290">
        <f t="shared" si="16"/>
        <v>105</v>
      </c>
      <c r="W290">
        <f t="shared" si="17"/>
        <v>7</v>
      </c>
      <c r="X290">
        <f t="shared" si="18"/>
        <v>4.2</v>
      </c>
      <c r="Y290">
        <f t="shared" si="19"/>
        <v>4.2</v>
      </c>
    </row>
    <row r="291" spans="1:25" ht="15" thickBot="1" x14ac:dyDescent="0.4">
      <c r="A291" t="s">
        <v>303</v>
      </c>
      <c r="B291" t="s">
        <v>1129</v>
      </c>
      <c r="C291" t="s">
        <v>520</v>
      </c>
      <c r="D291" t="s">
        <v>374</v>
      </c>
      <c r="E291" s="15">
        <v>3</v>
      </c>
      <c r="F291" s="15">
        <v>3</v>
      </c>
      <c r="G291" s="15">
        <v>3.49</v>
      </c>
      <c r="H291" s="15">
        <v>57</v>
      </c>
      <c r="I291" s="15">
        <v>0</v>
      </c>
      <c r="J291" s="15">
        <v>0</v>
      </c>
      <c r="K291" s="15">
        <v>10</v>
      </c>
      <c r="L291" s="15">
        <v>57</v>
      </c>
      <c r="M291" s="15">
        <v>240</v>
      </c>
      <c r="N291" s="15">
        <v>53</v>
      </c>
      <c r="O291" s="15">
        <v>24</v>
      </c>
      <c r="P291" s="15">
        <v>22</v>
      </c>
      <c r="Q291" s="15">
        <v>6</v>
      </c>
      <c r="R291" s="15">
        <v>19</v>
      </c>
      <c r="S291" s="15"/>
      <c r="T291" s="15">
        <v>2</v>
      </c>
      <c r="U291" s="15">
        <v>55</v>
      </c>
      <c r="V291">
        <f t="shared" si="16"/>
        <v>104.5</v>
      </c>
      <c r="W291">
        <f t="shared" si="17"/>
        <v>6.9666666666666668</v>
      </c>
      <c r="X291">
        <f t="shared" si="18"/>
        <v>4.18</v>
      </c>
      <c r="Y291">
        <f t="shared" si="19"/>
        <v>4.18</v>
      </c>
    </row>
    <row r="292" spans="1:25" ht="15" thickBot="1" x14ac:dyDescent="0.4">
      <c r="A292" t="s">
        <v>108</v>
      </c>
      <c r="B292" t="s">
        <v>1593</v>
      </c>
      <c r="C292" t="s">
        <v>520</v>
      </c>
      <c r="D292" t="s">
        <v>389</v>
      </c>
      <c r="E292" s="15">
        <v>3</v>
      </c>
      <c r="F292" s="15">
        <v>3</v>
      </c>
      <c r="G292" s="15">
        <v>4.07</v>
      </c>
      <c r="H292" s="15">
        <v>58</v>
      </c>
      <c r="I292" s="15">
        <v>0</v>
      </c>
      <c r="J292" s="15">
        <v>0</v>
      </c>
      <c r="K292" s="15">
        <v>11</v>
      </c>
      <c r="L292" s="15">
        <v>58</v>
      </c>
      <c r="M292" s="15">
        <v>249</v>
      </c>
      <c r="N292" s="15">
        <v>57</v>
      </c>
      <c r="O292" s="15">
        <v>28</v>
      </c>
      <c r="P292" s="15">
        <v>26</v>
      </c>
      <c r="Q292" s="15">
        <v>7</v>
      </c>
      <c r="R292" s="15">
        <v>18</v>
      </c>
      <c r="S292" s="15"/>
      <c r="T292" s="15">
        <v>3</v>
      </c>
      <c r="U292" s="15">
        <v>53</v>
      </c>
      <c r="V292">
        <f t="shared" si="16"/>
        <v>104.5</v>
      </c>
      <c r="W292">
        <f t="shared" si="17"/>
        <v>6.9666666666666668</v>
      </c>
      <c r="X292">
        <f t="shared" si="18"/>
        <v>4.18</v>
      </c>
      <c r="Y292">
        <f t="shared" si="19"/>
        <v>4.18</v>
      </c>
    </row>
    <row r="293" spans="1:25" ht="15" thickBot="1" x14ac:dyDescent="0.4">
      <c r="A293" t="s">
        <v>90</v>
      </c>
      <c r="B293" t="s">
        <v>477</v>
      </c>
      <c r="C293" t="s">
        <v>520</v>
      </c>
      <c r="D293" t="s">
        <v>374</v>
      </c>
      <c r="E293" s="15">
        <v>3</v>
      </c>
      <c r="F293" s="15">
        <v>2</v>
      </c>
      <c r="G293" s="15">
        <v>3.84</v>
      </c>
      <c r="H293" s="15">
        <v>54</v>
      </c>
      <c r="I293" s="15">
        <v>0</v>
      </c>
      <c r="J293" s="15">
        <v>0</v>
      </c>
      <c r="K293" s="15">
        <v>7</v>
      </c>
      <c r="L293" s="15">
        <v>54</v>
      </c>
      <c r="M293" s="15">
        <v>229</v>
      </c>
      <c r="N293" s="15">
        <v>47</v>
      </c>
      <c r="O293" s="15">
        <v>25</v>
      </c>
      <c r="P293" s="15">
        <v>23</v>
      </c>
      <c r="Q293" s="15">
        <v>8</v>
      </c>
      <c r="R293" s="15">
        <v>20</v>
      </c>
      <c r="S293" s="15"/>
      <c r="T293" s="15">
        <v>2</v>
      </c>
      <c r="U293" s="15">
        <v>60</v>
      </c>
      <c r="V293">
        <f t="shared" si="16"/>
        <v>103</v>
      </c>
      <c r="W293">
        <f t="shared" si="17"/>
        <v>6.8666666666666663</v>
      </c>
      <c r="X293">
        <f t="shared" si="18"/>
        <v>4.1199999999999992</v>
      </c>
      <c r="Y293">
        <f t="shared" si="19"/>
        <v>4.1199999999999992</v>
      </c>
    </row>
    <row r="294" spans="1:25" ht="15" thickBot="1" x14ac:dyDescent="0.4">
      <c r="A294" t="s">
        <v>282</v>
      </c>
      <c r="B294" t="s">
        <v>1082</v>
      </c>
      <c r="C294" t="s">
        <v>520</v>
      </c>
      <c r="D294" t="s">
        <v>379</v>
      </c>
      <c r="E294" s="15">
        <v>3</v>
      </c>
      <c r="F294" s="15">
        <v>3</v>
      </c>
      <c r="G294" s="15">
        <v>4.09</v>
      </c>
      <c r="H294" s="15">
        <v>58</v>
      </c>
      <c r="I294" s="15">
        <v>0</v>
      </c>
      <c r="J294" s="15">
        <v>0</v>
      </c>
      <c r="K294" s="15">
        <v>10</v>
      </c>
      <c r="L294" s="15">
        <v>58</v>
      </c>
      <c r="M294" s="15">
        <v>249</v>
      </c>
      <c r="N294" s="15">
        <v>54</v>
      </c>
      <c r="O294" s="15">
        <v>28</v>
      </c>
      <c r="P294" s="15">
        <v>26</v>
      </c>
      <c r="Q294" s="15">
        <v>8</v>
      </c>
      <c r="R294" s="15">
        <v>22</v>
      </c>
      <c r="S294" s="15"/>
      <c r="T294" s="15">
        <v>3</v>
      </c>
      <c r="U294" s="15">
        <v>58</v>
      </c>
      <c r="V294">
        <f t="shared" si="16"/>
        <v>103</v>
      </c>
      <c r="W294">
        <f t="shared" si="17"/>
        <v>6.8666666666666663</v>
      </c>
      <c r="X294">
        <f t="shared" si="18"/>
        <v>4.1199999999999992</v>
      </c>
      <c r="Y294">
        <f t="shared" si="19"/>
        <v>4.1199999999999992</v>
      </c>
    </row>
    <row r="295" spans="1:25" ht="15" thickBot="1" x14ac:dyDescent="0.4">
      <c r="A295" t="s">
        <v>77</v>
      </c>
      <c r="B295" t="s">
        <v>812</v>
      </c>
      <c r="C295" t="s">
        <v>520</v>
      </c>
      <c r="D295" t="s">
        <v>370</v>
      </c>
      <c r="E295" s="15">
        <v>3</v>
      </c>
      <c r="F295" s="15">
        <v>3</v>
      </c>
      <c r="G295" s="15">
        <v>4</v>
      </c>
      <c r="H295" s="15">
        <v>60</v>
      </c>
      <c r="I295" s="15">
        <v>0</v>
      </c>
      <c r="J295" s="15">
        <v>0</v>
      </c>
      <c r="K295" s="15">
        <v>11</v>
      </c>
      <c r="L295" s="15">
        <v>60</v>
      </c>
      <c r="M295" s="15">
        <v>257</v>
      </c>
      <c r="N295" s="15">
        <v>57</v>
      </c>
      <c r="O295" s="15">
        <v>29</v>
      </c>
      <c r="P295" s="15">
        <v>27</v>
      </c>
      <c r="Q295" s="15">
        <v>7</v>
      </c>
      <c r="R295" s="15">
        <v>23</v>
      </c>
      <c r="S295" s="15"/>
      <c r="T295" s="15">
        <v>2</v>
      </c>
      <c r="U295" s="15">
        <v>55</v>
      </c>
      <c r="V295">
        <f t="shared" si="16"/>
        <v>103</v>
      </c>
      <c r="W295">
        <f t="shared" si="17"/>
        <v>6.8666666666666663</v>
      </c>
      <c r="X295">
        <f t="shared" si="18"/>
        <v>4.1199999999999992</v>
      </c>
      <c r="Y295">
        <f t="shared" si="19"/>
        <v>4.1199999999999992</v>
      </c>
    </row>
    <row r="296" spans="1:25" ht="15" thickBot="1" x14ac:dyDescent="0.4">
      <c r="A296" t="s">
        <v>998</v>
      </c>
      <c r="B296" t="s">
        <v>1177</v>
      </c>
      <c r="C296" t="s">
        <v>520</v>
      </c>
      <c r="D296" t="s">
        <v>377</v>
      </c>
      <c r="E296" s="15">
        <v>3</v>
      </c>
      <c r="F296" s="15">
        <v>3</v>
      </c>
      <c r="G296" s="15">
        <v>3.79</v>
      </c>
      <c r="H296" s="15">
        <v>58</v>
      </c>
      <c r="I296" s="15">
        <v>0</v>
      </c>
      <c r="J296" s="15">
        <v>0</v>
      </c>
      <c r="K296" s="15">
        <v>9</v>
      </c>
      <c r="L296" s="15">
        <v>58</v>
      </c>
      <c r="M296" s="15">
        <v>246</v>
      </c>
      <c r="N296" s="15">
        <v>54</v>
      </c>
      <c r="O296" s="15">
        <v>26</v>
      </c>
      <c r="P296" s="15">
        <v>24</v>
      </c>
      <c r="Q296" s="15">
        <v>7</v>
      </c>
      <c r="R296" s="15">
        <v>21</v>
      </c>
      <c r="S296" s="15"/>
      <c r="T296" s="15">
        <v>2</v>
      </c>
      <c r="U296" s="15">
        <v>59</v>
      </c>
      <c r="V296">
        <f t="shared" si="16"/>
        <v>102</v>
      </c>
      <c r="W296">
        <f t="shared" si="17"/>
        <v>6.8</v>
      </c>
      <c r="X296">
        <f t="shared" si="18"/>
        <v>4.08</v>
      </c>
      <c r="Y296">
        <f t="shared" si="19"/>
        <v>4.08</v>
      </c>
    </row>
    <row r="297" spans="1:25" ht="15" thickBot="1" x14ac:dyDescent="0.4">
      <c r="A297" t="s">
        <v>490</v>
      </c>
      <c r="B297" t="s">
        <v>169</v>
      </c>
      <c r="C297" t="s">
        <v>520</v>
      </c>
      <c r="D297" t="s">
        <v>389</v>
      </c>
      <c r="E297" s="15">
        <v>3</v>
      </c>
      <c r="F297" s="15">
        <v>2</v>
      </c>
      <c r="G297" s="15">
        <v>3.65</v>
      </c>
      <c r="H297" s="15">
        <v>52</v>
      </c>
      <c r="I297" s="15">
        <v>0</v>
      </c>
      <c r="J297" s="15">
        <v>0</v>
      </c>
      <c r="K297" s="15">
        <v>7</v>
      </c>
      <c r="L297" s="15">
        <v>52</v>
      </c>
      <c r="M297" s="15">
        <v>217</v>
      </c>
      <c r="N297" s="15">
        <v>47</v>
      </c>
      <c r="O297" s="15">
        <v>23</v>
      </c>
      <c r="P297" s="15">
        <v>21</v>
      </c>
      <c r="Q297" s="15">
        <v>7</v>
      </c>
      <c r="R297" s="15">
        <v>15</v>
      </c>
      <c r="S297" s="15"/>
      <c r="T297" s="15">
        <v>2</v>
      </c>
      <c r="U297" s="15">
        <v>55</v>
      </c>
      <c r="V297">
        <f t="shared" si="16"/>
        <v>102</v>
      </c>
      <c r="W297">
        <f t="shared" si="17"/>
        <v>6.8</v>
      </c>
      <c r="X297">
        <f t="shared" si="18"/>
        <v>4.08</v>
      </c>
      <c r="Y297">
        <f t="shared" si="19"/>
        <v>4.08</v>
      </c>
    </row>
    <row r="298" spans="1:25" ht="15" thickBot="1" x14ac:dyDescent="0.4">
      <c r="A298" t="s">
        <v>928</v>
      </c>
      <c r="B298" t="s">
        <v>1508</v>
      </c>
      <c r="C298" t="s">
        <v>520</v>
      </c>
      <c r="D298" t="s">
        <v>386</v>
      </c>
      <c r="E298" s="15">
        <v>3</v>
      </c>
      <c r="F298" s="15">
        <v>3</v>
      </c>
      <c r="G298" s="15">
        <v>3.97</v>
      </c>
      <c r="H298" s="15">
        <v>58</v>
      </c>
      <c r="I298" s="15">
        <v>0</v>
      </c>
      <c r="J298" s="15">
        <v>0</v>
      </c>
      <c r="K298" s="15">
        <v>9</v>
      </c>
      <c r="L298" s="15">
        <v>58</v>
      </c>
      <c r="M298" s="15">
        <v>245</v>
      </c>
      <c r="N298" s="15">
        <v>53</v>
      </c>
      <c r="O298" s="15">
        <v>27</v>
      </c>
      <c r="P298" s="15">
        <v>26</v>
      </c>
      <c r="Q298" s="15">
        <v>8</v>
      </c>
      <c r="R298" s="15">
        <v>20</v>
      </c>
      <c r="S298" s="15"/>
      <c r="T298" s="15">
        <v>2</v>
      </c>
      <c r="U298" s="15">
        <v>58</v>
      </c>
      <c r="V298">
        <f t="shared" si="16"/>
        <v>101.5</v>
      </c>
      <c r="W298">
        <f t="shared" si="17"/>
        <v>6.7666666666666666</v>
      </c>
      <c r="X298">
        <f t="shared" si="18"/>
        <v>4.0599999999999996</v>
      </c>
      <c r="Y298">
        <f t="shared" si="19"/>
        <v>4.0599999999999996</v>
      </c>
    </row>
    <row r="299" spans="1:25" ht="15" thickBot="1" x14ac:dyDescent="0.4">
      <c r="A299" t="s">
        <v>517</v>
      </c>
      <c r="B299" t="s">
        <v>320</v>
      </c>
      <c r="C299" t="s">
        <v>520</v>
      </c>
      <c r="D299" t="s">
        <v>378</v>
      </c>
      <c r="E299" s="15">
        <v>3</v>
      </c>
      <c r="F299" s="15">
        <v>3</v>
      </c>
      <c r="G299" s="15">
        <v>4.4000000000000004</v>
      </c>
      <c r="H299" s="15">
        <v>58</v>
      </c>
      <c r="I299" s="15">
        <v>0</v>
      </c>
      <c r="J299" s="15">
        <v>0</v>
      </c>
      <c r="K299" s="15">
        <v>10</v>
      </c>
      <c r="L299" s="15">
        <v>58</v>
      </c>
      <c r="M299" s="15">
        <v>251</v>
      </c>
      <c r="N299" s="15">
        <v>55</v>
      </c>
      <c r="O299" s="15">
        <v>30</v>
      </c>
      <c r="P299" s="15">
        <v>28</v>
      </c>
      <c r="Q299" s="15">
        <v>9</v>
      </c>
      <c r="R299" s="15">
        <v>23</v>
      </c>
      <c r="S299" s="15"/>
      <c r="T299" s="15">
        <v>2</v>
      </c>
      <c r="U299" s="15">
        <v>59</v>
      </c>
      <c r="V299">
        <f t="shared" si="16"/>
        <v>101.5</v>
      </c>
      <c r="W299">
        <f t="shared" si="17"/>
        <v>6.7666666666666666</v>
      </c>
      <c r="X299">
        <f t="shared" si="18"/>
        <v>4.0599999999999996</v>
      </c>
      <c r="Y299">
        <f t="shared" si="19"/>
        <v>4.0599999999999996</v>
      </c>
    </row>
    <row r="300" spans="1:25" ht="15" thickBot="1" x14ac:dyDescent="0.4">
      <c r="A300" t="s">
        <v>83</v>
      </c>
      <c r="B300" t="s">
        <v>341</v>
      </c>
      <c r="C300" t="s">
        <v>520</v>
      </c>
      <c r="D300" t="s">
        <v>1590</v>
      </c>
      <c r="E300" s="15">
        <v>3</v>
      </c>
      <c r="F300" s="15">
        <v>4</v>
      </c>
      <c r="G300" s="15">
        <v>4.37</v>
      </c>
      <c r="H300" s="15">
        <v>70</v>
      </c>
      <c r="I300" s="15">
        <v>0</v>
      </c>
      <c r="J300" s="15">
        <v>1</v>
      </c>
      <c r="K300" s="15">
        <v>13</v>
      </c>
      <c r="L300" s="15">
        <v>70</v>
      </c>
      <c r="M300" s="15">
        <v>305</v>
      </c>
      <c r="N300" s="15">
        <v>77</v>
      </c>
      <c r="O300" s="15">
        <v>37</v>
      </c>
      <c r="P300" s="15">
        <v>34</v>
      </c>
      <c r="Q300" s="15">
        <v>7</v>
      </c>
      <c r="R300" s="15">
        <v>21</v>
      </c>
      <c r="S300" s="15"/>
      <c r="T300" s="15">
        <v>4</v>
      </c>
      <c r="U300" s="15">
        <v>47</v>
      </c>
      <c r="V300">
        <f t="shared" si="16"/>
        <v>101.5</v>
      </c>
      <c r="W300">
        <f t="shared" si="17"/>
        <v>6.7666666666666666</v>
      </c>
      <c r="X300">
        <f t="shared" si="18"/>
        <v>4.0599999999999996</v>
      </c>
      <c r="Y300">
        <f t="shared" si="19"/>
        <v>4.0599999999999996</v>
      </c>
    </row>
    <row r="301" spans="1:25" ht="15" thickBot="1" x14ac:dyDescent="0.4">
      <c r="A301" t="s">
        <v>97</v>
      </c>
      <c r="B301" t="s">
        <v>581</v>
      </c>
      <c r="C301" t="s">
        <v>520</v>
      </c>
      <c r="D301" t="s">
        <v>382</v>
      </c>
      <c r="E301" s="15">
        <v>4</v>
      </c>
      <c r="F301" s="15">
        <v>3</v>
      </c>
      <c r="G301" s="15">
        <v>3.13</v>
      </c>
      <c r="H301" s="15">
        <v>43</v>
      </c>
      <c r="I301" s="15">
        <v>5</v>
      </c>
      <c r="J301" s="15">
        <v>0</v>
      </c>
      <c r="K301" s="15">
        <v>1</v>
      </c>
      <c r="L301" s="15">
        <v>64</v>
      </c>
      <c r="M301" s="15">
        <v>266</v>
      </c>
      <c r="N301" s="15">
        <v>53</v>
      </c>
      <c r="O301" s="15">
        <v>24</v>
      </c>
      <c r="P301" s="15">
        <v>22</v>
      </c>
      <c r="Q301" s="15">
        <v>6</v>
      </c>
      <c r="R301" s="15">
        <v>23</v>
      </c>
      <c r="S301" s="15"/>
      <c r="T301" s="15">
        <v>3</v>
      </c>
      <c r="U301" s="15">
        <v>74</v>
      </c>
      <c r="V301">
        <f t="shared" si="16"/>
        <v>100.5</v>
      </c>
      <c r="W301">
        <f t="shared" si="17"/>
        <v>6.7</v>
      </c>
      <c r="X301">
        <f t="shared" si="18"/>
        <v>4.0199999999999996</v>
      </c>
      <c r="Y301">
        <f t="shared" si="19"/>
        <v>4.0199999999999996</v>
      </c>
    </row>
    <row r="302" spans="1:25" ht="15" thickBot="1" x14ac:dyDescent="0.4">
      <c r="A302" t="s">
        <v>77</v>
      </c>
      <c r="B302" t="s">
        <v>1136</v>
      </c>
      <c r="C302" t="s">
        <v>520</v>
      </c>
      <c r="D302" t="s">
        <v>365</v>
      </c>
      <c r="E302" s="15">
        <v>5</v>
      </c>
      <c r="F302" s="15">
        <v>6</v>
      </c>
      <c r="G302" s="15">
        <v>4.26</v>
      </c>
      <c r="H302" s="15">
        <v>62</v>
      </c>
      <c r="I302" s="15">
        <v>8</v>
      </c>
      <c r="J302" s="15">
        <v>0</v>
      </c>
      <c r="K302" s="15">
        <v>4</v>
      </c>
      <c r="L302" s="15">
        <v>100</v>
      </c>
      <c r="M302" s="15">
        <v>427</v>
      </c>
      <c r="N302" s="15">
        <v>102</v>
      </c>
      <c r="O302" s="15">
        <v>51</v>
      </c>
      <c r="P302" s="15">
        <v>47</v>
      </c>
      <c r="Q302" s="15">
        <v>15</v>
      </c>
      <c r="R302" s="15">
        <v>28</v>
      </c>
      <c r="S302" s="15"/>
      <c r="T302" s="15">
        <v>3</v>
      </c>
      <c r="U302" s="15">
        <v>79</v>
      </c>
      <c r="V302">
        <f t="shared" si="16"/>
        <v>100.5</v>
      </c>
      <c r="W302">
        <f t="shared" si="17"/>
        <v>6.7</v>
      </c>
      <c r="X302">
        <f t="shared" si="18"/>
        <v>4.0199999999999996</v>
      </c>
      <c r="Y302">
        <f t="shared" si="19"/>
        <v>4.0199999999999996</v>
      </c>
    </row>
    <row r="303" spans="1:25" ht="15" thickBot="1" x14ac:dyDescent="0.4">
      <c r="A303" t="s">
        <v>95</v>
      </c>
      <c r="B303" t="s">
        <v>285</v>
      </c>
      <c r="C303" t="s">
        <v>520</v>
      </c>
      <c r="D303" t="s">
        <v>446</v>
      </c>
      <c r="E303" s="15">
        <v>8</v>
      </c>
      <c r="F303" s="15">
        <v>11</v>
      </c>
      <c r="G303" s="15">
        <v>4.6100000000000003</v>
      </c>
      <c r="H303" s="15">
        <v>26</v>
      </c>
      <c r="I303" s="15">
        <v>26</v>
      </c>
      <c r="J303" s="15">
        <v>0</v>
      </c>
      <c r="K303" s="15">
        <v>0</v>
      </c>
      <c r="L303" s="15">
        <v>157</v>
      </c>
      <c r="M303" s="15">
        <v>681</v>
      </c>
      <c r="N303" s="15">
        <v>172</v>
      </c>
      <c r="O303" s="15">
        <v>87</v>
      </c>
      <c r="P303" s="15">
        <v>80</v>
      </c>
      <c r="Q303" s="15">
        <v>23</v>
      </c>
      <c r="R303" s="15">
        <v>42</v>
      </c>
      <c r="S303" s="15"/>
      <c r="T303" s="15">
        <v>6</v>
      </c>
      <c r="U303" s="15">
        <v>108</v>
      </c>
      <c r="V303">
        <f t="shared" si="16"/>
        <v>100</v>
      </c>
      <c r="W303">
        <f t="shared" si="17"/>
        <v>6.666666666666667</v>
      </c>
      <c r="X303">
        <f t="shared" si="18"/>
        <v>4</v>
      </c>
      <c r="Y303">
        <f t="shared" si="19"/>
        <v>4</v>
      </c>
    </row>
    <row r="304" spans="1:25" ht="15" thickBot="1" x14ac:dyDescent="0.4">
      <c r="A304" t="s">
        <v>110</v>
      </c>
      <c r="B304" t="s">
        <v>1079</v>
      </c>
      <c r="C304" t="s">
        <v>520</v>
      </c>
      <c r="D304" t="s">
        <v>374</v>
      </c>
      <c r="E304" s="15">
        <v>3</v>
      </c>
      <c r="F304" s="15">
        <v>3</v>
      </c>
      <c r="G304" s="15">
        <v>4.18</v>
      </c>
      <c r="H304" s="15">
        <v>60</v>
      </c>
      <c r="I304" s="15">
        <v>0</v>
      </c>
      <c r="J304" s="15">
        <v>0</v>
      </c>
      <c r="K304" s="15">
        <v>12</v>
      </c>
      <c r="L304" s="15">
        <v>60</v>
      </c>
      <c r="M304" s="15">
        <v>256</v>
      </c>
      <c r="N304" s="15">
        <v>62</v>
      </c>
      <c r="O304" s="15">
        <v>30</v>
      </c>
      <c r="P304" s="15">
        <v>28</v>
      </c>
      <c r="Q304" s="15">
        <v>8</v>
      </c>
      <c r="R304" s="15">
        <v>16</v>
      </c>
      <c r="S304" s="15"/>
      <c r="T304" s="15">
        <v>3</v>
      </c>
      <c r="U304" s="15">
        <v>44</v>
      </c>
      <c r="V304">
        <f t="shared" si="16"/>
        <v>100</v>
      </c>
      <c r="W304">
        <f t="shared" si="17"/>
        <v>6.666666666666667</v>
      </c>
      <c r="X304">
        <f t="shared" si="18"/>
        <v>4</v>
      </c>
      <c r="Y304">
        <f t="shared" si="19"/>
        <v>4</v>
      </c>
    </row>
    <row r="305" spans="1:25" ht="15" thickBot="1" x14ac:dyDescent="0.4">
      <c r="A305" t="s">
        <v>1921</v>
      </c>
      <c r="B305" t="s">
        <v>1922</v>
      </c>
      <c r="C305" t="s">
        <v>520</v>
      </c>
      <c r="D305" t="s">
        <v>381</v>
      </c>
      <c r="E305" s="15">
        <v>5</v>
      </c>
      <c r="F305" s="15">
        <v>6</v>
      </c>
      <c r="G305" s="15">
        <v>3.74</v>
      </c>
      <c r="H305" s="15">
        <v>50</v>
      </c>
      <c r="I305" s="15">
        <v>10</v>
      </c>
      <c r="J305" s="15">
        <v>0</v>
      </c>
      <c r="K305" s="15">
        <v>1</v>
      </c>
      <c r="L305" s="15">
        <v>93</v>
      </c>
      <c r="M305" s="15">
        <v>394</v>
      </c>
      <c r="N305" s="15">
        <v>88</v>
      </c>
      <c r="O305" s="15">
        <v>42</v>
      </c>
      <c r="P305" s="15">
        <v>39</v>
      </c>
      <c r="Q305" s="15">
        <v>11</v>
      </c>
      <c r="R305" s="15">
        <v>28</v>
      </c>
      <c r="S305" s="15"/>
      <c r="T305" s="15">
        <v>3</v>
      </c>
      <c r="U305" s="15">
        <v>86</v>
      </c>
      <c r="V305">
        <f t="shared" si="16"/>
        <v>99.5</v>
      </c>
      <c r="W305">
        <f t="shared" si="17"/>
        <v>6.6333333333333337</v>
      </c>
      <c r="X305">
        <f t="shared" si="18"/>
        <v>3.3166666666666669</v>
      </c>
      <c r="Y305">
        <f t="shared" si="19"/>
        <v>3.3166666666666669</v>
      </c>
    </row>
    <row r="306" spans="1:25" ht="15" thickBot="1" x14ac:dyDescent="0.4">
      <c r="A306" t="s">
        <v>87</v>
      </c>
      <c r="B306" t="s">
        <v>1253</v>
      </c>
      <c r="C306" t="s">
        <v>520</v>
      </c>
      <c r="D306" t="s">
        <v>387</v>
      </c>
      <c r="E306" s="15">
        <v>7</v>
      </c>
      <c r="F306" s="15">
        <v>9</v>
      </c>
      <c r="G306" s="15">
        <v>4.6100000000000003</v>
      </c>
      <c r="H306" s="15">
        <v>24</v>
      </c>
      <c r="I306" s="15">
        <v>24</v>
      </c>
      <c r="J306" s="15">
        <v>0</v>
      </c>
      <c r="K306" s="15">
        <v>0</v>
      </c>
      <c r="L306" s="15">
        <v>137</v>
      </c>
      <c r="M306" s="15">
        <v>592</v>
      </c>
      <c r="N306" s="15">
        <v>147</v>
      </c>
      <c r="O306" s="15">
        <v>76</v>
      </c>
      <c r="P306" s="15">
        <v>70</v>
      </c>
      <c r="Q306" s="15">
        <v>22</v>
      </c>
      <c r="R306" s="15">
        <v>38</v>
      </c>
      <c r="S306" s="15"/>
      <c r="T306" s="15">
        <v>5</v>
      </c>
      <c r="U306" s="15">
        <v>102</v>
      </c>
      <c r="V306">
        <f t="shared" si="16"/>
        <v>99.5</v>
      </c>
      <c r="W306">
        <f t="shared" si="17"/>
        <v>6.6333333333333337</v>
      </c>
      <c r="X306">
        <f t="shared" si="18"/>
        <v>3.3166666666666669</v>
      </c>
      <c r="Y306">
        <f t="shared" si="19"/>
        <v>3.3166666666666669</v>
      </c>
    </row>
    <row r="307" spans="1:25" ht="15" thickBot="1" x14ac:dyDescent="0.4">
      <c r="A307" t="s">
        <v>223</v>
      </c>
      <c r="B307" t="s">
        <v>1763</v>
      </c>
      <c r="C307" t="s">
        <v>520</v>
      </c>
      <c r="D307" t="s">
        <v>387</v>
      </c>
      <c r="E307" s="15">
        <v>3</v>
      </c>
      <c r="F307" s="15">
        <v>3</v>
      </c>
      <c r="G307" s="15">
        <v>3.41</v>
      </c>
      <c r="H307" s="15">
        <v>54</v>
      </c>
      <c r="I307" s="15">
        <v>2</v>
      </c>
      <c r="J307" s="15">
        <v>0</v>
      </c>
      <c r="K307" s="15">
        <v>4</v>
      </c>
      <c r="L307" s="15">
        <v>61</v>
      </c>
      <c r="M307" s="15">
        <v>253</v>
      </c>
      <c r="N307" s="15">
        <v>50</v>
      </c>
      <c r="O307" s="15">
        <v>25</v>
      </c>
      <c r="P307" s="15">
        <v>23</v>
      </c>
      <c r="Q307" s="15">
        <v>7</v>
      </c>
      <c r="R307" s="15">
        <v>22</v>
      </c>
      <c r="S307" s="15"/>
      <c r="T307" s="15">
        <v>2</v>
      </c>
      <c r="U307" s="15">
        <v>72</v>
      </c>
      <c r="V307">
        <f t="shared" si="16"/>
        <v>99.5</v>
      </c>
      <c r="W307">
        <f t="shared" si="17"/>
        <v>6.6333333333333337</v>
      </c>
      <c r="X307">
        <f t="shared" si="18"/>
        <v>3.3166666666666669</v>
      </c>
      <c r="Y307">
        <f t="shared" si="19"/>
        <v>3.3166666666666669</v>
      </c>
    </row>
    <row r="308" spans="1:25" ht="15" thickBot="1" x14ac:dyDescent="0.4">
      <c r="A308" t="s">
        <v>100</v>
      </c>
      <c r="B308" t="s">
        <v>1186</v>
      </c>
      <c r="C308" t="s">
        <v>520</v>
      </c>
      <c r="D308" s="20" t="s">
        <v>368</v>
      </c>
      <c r="E308" s="15">
        <v>3</v>
      </c>
      <c r="F308" s="15">
        <v>3</v>
      </c>
      <c r="G308" s="15">
        <v>4.32</v>
      </c>
      <c r="H308" s="15">
        <v>58</v>
      </c>
      <c r="I308" s="15">
        <v>0</v>
      </c>
      <c r="J308" s="15">
        <v>0</v>
      </c>
      <c r="K308" s="15">
        <v>10</v>
      </c>
      <c r="L308" s="15">
        <v>58</v>
      </c>
      <c r="M308" s="15">
        <v>252</v>
      </c>
      <c r="N308" s="15">
        <v>55</v>
      </c>
      <c r="O308" s="15">
        <v>30</v>
      </c>
      <c r="P308" s="15">
        <v>28</v>
      </c>
      <c r="Q308" s="15">
        <v>8</v>
      </c>
      <c r="R308" s="15">
        <v>25</v>
      </c>
      <c r="S308" s="15"/>
      <c r="T308" s="15">
        <v>2</v>
      </c>
      <c r="U308" s="15">
        <v>59</v>
      </c>
      <c r="V308">
        <f t="shared" si="16"/>
        <v>99.5</v>
      </c>
      <c r="W308">
        <f t="shared" si="17"/>
        <v>6.6333333333333337</v>
      </c>
      <c r="X308">
        <f t="shared" si="18"/>
        <v>3.3166666666666669</v>
      </c>
      <c r="Y308">
        <f t="shared" si="19"/>
        <v>3.3166666666666669</v>
      </c>
    </row>
    <row r="309" spans="1:25" ht="15" thickBot="1" x14ac:dyDescent="0.4">
      <c r="A309" t="s">
        <v>44</v>
      </c>
      <c r="B309" t="s">
        <v>1094</v>
      </c>
      <c r="C309" t="s">
        <v>520</v>
      </c>
      <c r="D309" t="s">
        <v>1591</v>
      </c>
      <c r="E309" s="15">
        <v>3</v>
      </c>
      <c r="F309" s="15">
        <v>3</v>
      </c>
      <c r="G309" s="15">
        <v>4.1900000000000004</v>
      </c>
      <c r="H309" s="15">
        <v>58</v>
      </c>
      <c r="I309" s="15">
        <v>0</v>
      </c>
      <c r="J309" s="15">
        <v>0</v>
      </c>
      <c r="K309" s="15">
        <v>10</v>
      </c>
      <c r="L309" s="15">
        <v>58</v>
      </c>
      <c r="M309" s="15">
        <v>252</v>
      </c>
      <c r="N309" s="15">
        <v>52</v>
      </c>
      <c r="O309" s="15">
        <v>29</v>
      </c>
      <c r="P309" s="15">
        <v>27</v>
      </c>
      <c r="Q309" s="15">
        <v>7</v>
      </c>
      <c r="R309" s="15">
        <v>28</v>
      </c>
      <c r="S309" s="15"/>
      <c r="T309" s="15">
        <v>2</v>
      </c>
      <c r="U309" s="15">
        <v>60</v>
      </c>
      <c r="V309">
        <f t="shared" si="16"/>
        <v>99.5</v>
      </c>
      <c r="W309">
        <f t="shared" si="17"/>
        <v>6.6333333333333337</v>
      </c>
      <c r="X309">
        <f t="shared" si="18"/>
        <v>3.3166666666666669</v>
      </c>
      <c r="Y309">
        <f t="shared" si="19"/>
        <v>3.3166666666666669</v>
      </c>
    </row>
    <row r="310" spans="1:25" ht="15" thickBot="1" x14ac:dyDescent="0.4">
      <c r="A310" t="s">
        <v>1127</v>
      </c>
      <c r="B310" t="s">
        <v>1143</v>
      </c>
      <c r="C310" t="s">
        <v>520</v>
      </c>
      <c r="D310" t="s">
        <v>369</v>
      </c>
      <c r="E310" s="15">
        <v>3</v>
      </c>
      <c r="F310" s="15">
        <v>3</v>
      </c>
      <c r="G310" s="15">
        <v>4.17</v>
      </c>
      <c r="H310" s="15">
        <v>58</v>
      </c>
      <c r="I310" s="15">
        <v>0</v>
      </c>
      <c r="J310" s="15">
        <v>0</v>
      </c>
      <c r="K310" s="15">
        <v>11</v>
      </c>
      <c r="L310" s="15">
        <v>58</v>
      </c>
      <c r="M310" s="15">
        <v>251</v>
      </c>
      <c r="N310" s="15">
        <v>57</v>
      </c>
      <c r="O310" s="15">
        <v>29</v>
      </c>
      <c r="P310" s="15">
        <v>27</v>
      </c>
      <c r="Q310" s="15">
        <v>6</v>
      </c>
      <c r="R310" s="15">
        <v>23</v>
      </c>
      <c r="S310" s="15"/>
      <c r="T310" s="15">
        <v>3</v>
      </c>
      <c r="U310" s="15">
        <v>53</v>
      </c>
      <c r="V310">
        <f t="shared" si="16"/>
        <v>99</v>
      </c>
      <c r="W310">
        <f t="shared" si="17"/>
        <v>6.6</v>
      </c>
      <c r="X310">
        <f t="shared" si="18"/>
        <v>3.3</v>
      </c>
      <c r="Y310">
        <f t="shared" si="19"/>
        <v>3.3</v>
      </c>
    </row>
    <row r="311" spans="1:25" ht="15" thickBot="1" x14ac:dyDescent="0.4">
      <c r="A311" t="s">
        <v>59</v>
      </c>
      <c r="B311" t="s">
        <v>1181</v>
      </c>
      <c r="C311" t="s">
        <v>520</v>
      </c>
      <c r="D311" t="s">
        <v>382</v>
      </c>
      <c r="E311" s="15">
        <v>3</v>
      </c>
      <c r="F311" s="15">
        <v>3</v>
      </c>
      <c r="G311" s="15">
        <v>4.0199999999999996</v>
      </c>
      <c r="H311" s="15">
        <v>55</v>
      </c>
      <c r="I311" s="15">
        <v>0</v>
      </c>
      <c r="J311" s="15">
        <v>0</v>
      </c>
      <c r="K311" s="15">
        <v>10</v>
      </c>
      <c r="L311" s="15">
        <v>55</v>
      </c>
      <c r="M311" s="15">
        <v>234</v>
      </c>
      <c r="N311" s="15">
        <v>53</v>
      </c>
      <c r="O311" s="15">
        <v>26</v>
      </c>
      <c r="P311" s="15">
        <v>25</v>
      </c>
      <c r="Q311" s="15">
        <v>7</v>
      </c>
      <c r="R311" s="15">
        <v>18</v>
      </c>
      <c r="S311" s="15"/>
      <c r="T311" s="15">
        <v>2</v>
      </c>
      <c r="U311" s="15">
        <v>52</v>
      </c>
      <c r="V311">
        <f t="shared" si="16"/>
        <v>99</v>
      </c>
      <c r="W311">
        <f t="shared" si="17"/>
        <v>6.6</v>
      </c>
      <c r="X311">
        <f t="shared" si="18"/>
        <v>3.3</v>
      </c>
      <c r="Y311">
        <f t="shared" si="19"/>
        <v>3.3</v>
      </c>
    </row>
    <row r="312" spans="1:25" ht="15" thickBot="1" x14ac:dyDescent="0.4">
      <c r="A312" t="s">
        <v>1604</v>
      </c>
      <c r="B312" t="s">
        <v>1329</v>
      </c>
      <c r="C312" t="s">
        <v>520</v>
      </c>
      <c r="D312" t="s">
        <v>382</v>
      </c>
      <c r="E312" s="15">
        <v>4</v>
      </c>
      <c r="F312" s="15">
        <v>4</v>
      </c>
      <c r="G312" s="15">
        <v>3.53</v>
      </c>
      <c r="H312" s="15">
        <v>34</v>
      </c>
      <c r="I312" s="15">
        <v>8</v>
      </c>
      <c r="J312" s="15">
        <v>0</v>
      </c>
      <c r="K312" s="15">
        <v>1</v>
      </c>
      <c r="L312" s="15">
        <v>70</v>
      </c>
      <c r="M312" s="15">
        <v>289</v>
      </c>
      <c r="N312" s="15">
        <v>62</v>
      </c>
      <c r="O312" s="15">
        <v>30</v>
      </c>
      <c r="P312" s="15">
        <v>27</v>
      </c>
      <c r="Q312" s="15">
        <v>8</v>
      </c>
      <c r="R312" s="15">
        <v>20</v>
      </c>
      <c r="S312" s="15"/>
      <c r="T312" s="15">
        <v>2</v>
      </c>
      <c r="U312" s="15">
        <v>77</v>
      </c>
      <c r="V312">
        <f t="shared" si="16"/>
        <v>98.5</v>
      </c>
      <c r="W312">
        <f t="shared" si="17"/>
        <v>6.5666666666666664</v>
      </c>
      <c r="X312">
        <f t="shared" si="18"/>
        <v>3.2833333333333332</v>
      </c>
      <c r="Y312">
        <f t="shared" si="19"/>
        <v>3.2833333333333332</v>
      </c>
    </row>
    <row r="313" spans="1:25" ht="15" thickBot="1" x14ac:dyDescent="0.4">
      <c r="A313" t="s">
        <v>58</v>
      </c>
      <c r="B313" t="s">
        <v>1125</v>
      </c>
      <c r="C313" t="s">
        <v>520</v>
      </c>
      <c r="D313" t="s">
        <v>389</v>
      </c>
      <c r="E313" s="15">
        <v>6</v>
      </c>
      <c r="F313" s="15">
        <v>6</v>
      </c>
      <c r="G313" s="15">
        <v>4.1399999999999997</v>
      </c>
      <c r="H313" s="15">
        <v>39</v>
      </c>
      <c r="I313" s="15">
        <v>13</v>
      </c>
      <c r="J313" s="15">
        <v>0</v>
      </c>
      <c r="K313" s="15">
        <v>1</v>
      </c>
      <c r="L313" s="15">
        <v>100</v>
      </c>
      <c r="M313" s="15">
        <v>427</v>
      </c>
      <c r="N313" s="15">
        <v>105</v>
      </c>
      <c r="O313" s="15">
        <v>50</v>
      </c>
      <c r="P313" s="15">
        <v>46</v>
      </c>
      <c r="Q313" s="15">
        <v>11</v>
      </c>
      <c r="R313" s="15">
        <v>28</v>
      </c>
      <c r="S313" s="15"/>
      <c r="T313" s="15">
        <v>4</v>
      </c>
      <c r="U313" s="15">
        <v>80</v>
      </c>
      <c r="V313">
        <f t="shared" si="16"/>
        <v>98.5</v>
      </c>
      <c r="W313">
        <f t="shared" si="17"/>
        <v>6.5666666666666664</v>
      </c>
      <c r="X313">
        <f t="shared" si="18"/>
        <v>3.2833333333333332</v>
      </c>
      <c r="Y313">
        <f t="shared" si="19"/>
        <v>3.2833333333333332</v>
      </c>
    </row>
    <row r="314" spans="1:25" ht="15" thickBot="1" x14ac:dyDescent="0.4">
      <c r="A314" t="s">
        <v>1812</v>
      </c>
      <c r="B314" t="s">
        <v>1813</v>
      </c>
      <c r="C314" t="s">
        <v>520</v>
      </c>
      <c r="D314" t="s">
        <v>384</v>
      </c>
      <c r="E314" s="15">
        <v>3</v>
      </c>
      <c r="F314" s="15">
        <v>3</v>
      </c>
      <c r="G314" s="15">
        <v>3.86</v>
      </c>
      <c r="H314" s="15">
        <v>56</v>
      </c>
      <c r="I314" s="15">
        <v>0</v>
      </c>
      <c r="J314" s="15">
        <v>0</v>
      </c>
      <c r="K314" s="15">
        <v>7</v>
      </c>
      <c r="L314" s="15">
        <v>56</v>
      </c>
      <c r="M314" s="15">
        <v>241</v>
      </c>
      <c r="N314" s="15">
        <v>47</v>
      </c>
      <c r="O314" s="15">
        <v>26</v>
      </c>
      <c r="P314" s="15">
        <v>24</v>
      </c>
      <c r="Q314" s="15">
        <v>7</v>
      </c>
      <c r="R314" s="15">
        <v>25</v>
      </c>
      <c r="S314" s="15"/>
      <c r="T314" s="15">
        <v>3</v>
      </c>
      <c r="U314" s="15">
        <v>66</v>
      </c>
      <c r="V314">
        <f t="shared" si="16"/>
        <v>98.5</v>
      </c>
      <c r="W314">
        <f t="shared" si="17"/>
        <v>6.5666666666666664</v>
      </c>
      <c r="X314">
        <f t="shared" si="18"/>
        <v>3.2833333333333332</v>
      </c>
      <c r="Y314">
        <f t="shared" si="19"/>
        <v>3.2833333333333332</v>
      </c>
    </row>
    <row r="315" spans="1:25" ht="15" thickBot="1" x14ac:dyDescent="0.4">
      <c r="A315" t="s">
        <v>1080</v>
      </c>
      <c r="B315" t="s">
        <v>290</v>
      </c>
      <c r="C315" t="s">
        <v>520</v>
      </c>
      <c r="D315" t="s">
        <v>369</v>
      </c>
      <c r="E315" s="15">
        <v>3</v>
      </c>
      <c r="F315" s="15">
        <v>3</v>
      </c>
      <c r="G315" s="15">
        <v>4.16</v>
      </c>
      <c r="H315" s="15">
        <v>56</v>
      </c>
      <c r="I315" s="15">
        <v>0</v>
      </c>
      <c r="J315" s="15">
        <v>1</v>
      </c>
      <c r="K315" s="15">
        <v>9</v>
      </c>
      <c r="L315" s="15">
        <v>56</v>
      </c>
      <c r="M315" s="15">
        <v>240</v>
      </c>
      <c r="N315" s="15">
        <v>55</v>
      </c>
      <c r="O315" s="15">
        <v>28</v>
      </c>
      <c r="P315" s="15">
        <v>26</v>
      </c>
      <c r="Q315" s="15">
        <v>7</v>
      </c>
      <c r="R315" s="15">
        <v>19</v>
      </c>
      <c r="S315" s="15"/>
      <c r="T315" s="15">
        <v>2</v>
      </c>
      <c r="U315" s="15">
        <v>50</v>
      </c>
      <c r="V315">
        <f t="shared" si="16"/>
        <v>98.5</v>
      </c>
      <c r="W315">
        <f t="shared" si="17"/>
        <v>6.5666666666666664</v>
      </c>
      <c r="X315">
        <f t="shared" si="18"/>
        <v>3.2833333333333332</v>
      </c>
      <c r="Y315">
        <f t="shared" si="19"/>
        <v>3.2833333333333332</v>
      </c>
    </row>
    <row r="316" spans="1:25" ht="15" thickBot="1" x14ac:dyDescent="0.4">
      <c r="A316" t="s">
        <v>184</v>
      </c>
      <c r="B316" t="s">
        <v>1073</v>
      </c>
      <c r="C316" t="s">
        <v>520</v>
      </c>
      <c r="D316" t="s">
        <v>367</v>
      </c>
      <c r="E316" s="15">
        <v>3</v>
      </c>
      <c r="F316" s="15">
        <v>3</v>
      </c>
      <c r="G316" s="15">
        <v>4.5599999999999996</v>
      </c>
      <c r="H316" s="15">
        <v>58</v>
      </c>
      <c r="I316" s="15">
        <v>0</v>
      </c>
      <c r="J316" s="15">
        <v>0</v>
      </c>
      <c r="K316" s="15">
        <v>11</v>
      </c>
      <c r="L316" s="15">
        <v>58</v>
      </c>
      <c r="M316" s="15">
        <v>256</v>
      </c>
      <c r="N316" s="15">
        <v>59</v>
      </c>
      <c r="O316" s="15">
        <v>32</v>
      </c>
      <c r="P316" s="15">
        <v>29</v>
      </c>
      <c r="Q316" s="15">
        <v>7</v>
      </c>
      <c r="R316" s="15">
        <v>27</v>
      </c>
      <c r="S316" s="15"/>
      <c r="T316" s="15">
        <v>3</v>
      </c>
      <c r="U316" s="15">
        <v>58</v>
      </c>
      <c r="V316">
        <f t="shared" si="16"/>
        <v>98</v>
      </c>
      <c r="W316">
        <f t="shared" si="17"/>
        <v>6.5333333333333332</v>
      </c>
      <c r="X316">
        <f t="shared" si="18"/>
        <v>3.2666666666666666</v>
      </c>
      <c r="Y316">
        <f t="shared" si="19"/>
        <v>3.2666666666666666</v>
      </c>
    </row>
    <row r="317" spans="1:25" ht="15" thickBot="1" x14ac:dyDescent="0.4">
      <c r="A317" t="s">
        <v>100</v>
      </c>
      <c r="B317" t="s">
        <v>259</v>
      </c>
      <c r="C317" t="s">
        <v>520</v>
      </c>
      <c r="D317" t="s">
        <v>389</v>
      </c>
      <c r="E317" s="15">
        <v>6</v>
      </c>
      <c r="F317" s="15">
        <v>6</v>
      </c>
      <c r="G317" s="15">
        <v>4.2699999999999996</v>
      </c>
      <c r="H317" s="15">
        <v>26</v>
      </c>
      <c r="I317" s="15">
        <v>16</v>
      </c>
      <c r="J317" s="15">
        <v>0</v>
      </c>
      <c r="K317" s="15">
        <v>1</v>
      </c>
      <c r="L317" s="15">
        <v>98</v>
      </c>
      <c r="M317" s="15">
        <v>429</v>
      </c>
      <c r="N317" s="15">
        <v>98</v>
      </c>
      <c r="O317" s="15">
        <v>51</v>
      </c>
      <c r="P317" s="15">
        <v>47</v>
      </c>
      <c r="Q317" s="15">
        <v>12</v>
      </c>
      <c r="R317" s="15">
        <v>40</v>
      </c>
      <c r="S317" s="15"/>
      <c r="T317" s="15">
        <v>3</v>
      </c>
      <c r="U317" s="15">
        <v>90</v>
      </c>
      <c r="V317">
        <f t="shared" si="16"/>
        <v>97.5</v>
      </c>
      <c r="W317">
        <f t="shared" si="17"/>
        <v>6.5</v>
      </c>
      <c r="X317">
        <f t="shared" si="18"/>
        <v>3.25</v>
      </c>
      <c r="Y317">
        <f t="shared" si="19"/>
        <v>3.25</v>
      </c>
    </row>
    <row r="318" spans="1:25" ht="15" thickBot="1" x14ac:dyDescent="0.4">
      <c r="A318" t="s">
        <v>1320</v>
      </c>
      <c r="B318" t="s">
        <v>430</v>
      </c>
      <c r="C318" t="s">
        <v>520</v>
      </c>
      <c r="D318" s="20" t="s">
        <v>377</v>
      </c>
      <c r="E318" s="15">
        <v>3</v>
      </c>
      <c r="F318" s="15">
        <v>3</v>
      </c>
      <c r="G318" s="15">
        <v>4.07</v>
      </c>
      <c r="H318" s="15">
        <v>58</v>
      </c>
      <c r="I318" s="15">
        <v>2</v>
      </c>
      <c r="J318" s="15">
        <v>0</v>
      </c>
      <c r="K318" s="15">
        <v>7</v>
      </c>
      <c r="L318" s="15">
        <v>64</v>
      </c>
      <c r="M318" s="15">
        <v>276</v>
      </c>
      <c r="N318" s="15">
        <v>60</v>
      </c>
      <c r="O318" s="15">
        <v>31</v>
      </c>
      <c r="P318" s="15">
        <v>29</v>
      </c>
      <c r="Q318" s="15">
        <v>8</v>
      </c>
      <c r="R318" s="15">
        <v>24</v>
      </c>
      <c r="S318" s="15"/>
      <c r="T318" s="15">
        <v>3</v>
      </c>
      <c r="U318" s="15">
        <v>65</v>
      </c>
      <c r="V318">
        <f t="shared" si="16"/>
        <v>97.5</v>
      </c>
      <c r="W318">
        <f t="shared" si="17"/>
        <v>6.5</v>
      </c>
      <c r="X318">
        <f t="shared" si="18"/>
        <v>3.25</v>
      </c>
      <c r="Y318">
        <f t="shared" si="19"/>
        <v>3.25</v>
      </c>
    </row>
    <row r="319" spans="1:25" ht="15" thickBot="1" x14ac:dyDescent="0.4">
      <c r="A319" t="s">
        <v>1540</v>
      </c>
      <c r="B319" t="s">
        <v>1541</v>
      </c>
      <c r="C319" t="s">
        <v>520</v>
      </c>
      <c r="D319" t="s">
        <v>1587</v>
      </c>
      <c r="E319" s="15">
        <v>3</v>
      </c>
      <c r="F319" s="15">
        <v>3</v>
      </c>
      <c r="G319" s="15">
        <v>3.97</v>
      </c>
      <c r="H319" s="15">
        <v>58</v>
      </c>
      <c r="I319" s="15">
        <v>0</v>
      </c>
      <c r="J319" s="15">
        <v>0</v>
      </c>
      <c r="K319" s="15">
        <v>10</v>
      </c>
      <c r="L319" s="15">
        <v>58</v>
      </c>
      <c r="M319" s="15">
        <v>248</v>
      </c>
      <c r="N319" s="15">
        <v>56</v>
      </c>
      <c r="O319" s="15">
        <v>28</v>
      </c>
      <c r="P319" s="15">
        <v>26</v>
      </c>
      <c r="Q319" s="15">
        <v>7</v>
      </c>
      <c r="R319" s="15">
        <v>20</v>
      </c>
      <c r="S319" s="15"/>
      <c r="T319" s="15">
        <v>3</v>
      </c>
      <c r="U319" s="15">
        <v>51</v>
      </c>
      <c r="V319">
        <f t="shared" si="16"/>
        <v>97</v>
      </c>
      <c r="W319">
        <f t="shared" si="17"/>
        <v>6.4666666666666668</v>
      </c>
      <c r="X319">
        <f t="shared" si="18"/>
        <v>3.2333333333333334</v>
      </c>
      <c r="Y319">
        <f t="shared" si="19"/>
        <v>3.2333333333333334</v>
      </c>
    </row>
    <row r="320" spans="1:25" ht="15" thickBot="1" x14ac:dyDescent="0.4">
      <c r="A320" t="s">
        <v>58</v>
      </c>
      <c r="B320" t="s">
        <v>802</v>
      </c>
      <c r="C320" t="s">
        <v>520</v>
      </c>
      <c r="D320" t="s">
        <v>376</v>
      </c>
      <c r="E320" s="15">
        <v>7</v>
      </c>
      <c r="F320" s="15">
        <v>10</v>
      </c>
      <c r="G320" s="15">
        <v>4.38</v>
      </c>
      <c r="H320" s="15">
        <v>37</v>
      </c>
      <c r="I320" s="15">
        <v>23</v>
      </c>
      <c r="J320" s="15">
        <v>0</v>
      </c>
      <c r="K320" s="15">
        <v>1</v>
      </c>
      <c r="L320" s="15">
        <v>141</v>
      </c>
      <c r="M320" s="15">
        <v>615</v>
      </c>
      <c r="N320" s="15">
        <v>142</v>
      </c>
      <c r="O320" s="15">
        <v>74</v>
      </c>
      <c r="P320" s="15">
        <v>69</v>
      </c>
      <c r="Q320" s="15">
        <v>17</v>
      </c>
      <c r="R320" s="15">
        <v>57</v>
      </c>
      <c r="S320" s="15"/>
      <c r="T320" s="15">
        <v>6</v>
      </c>
      <c r="U320" s="15">
        <v>114</v>
      </c>
      <c r="V320">
        <f t="shared" si="16"/>
        <v>96.5</v>
      </c>
      <c r="W320">
        <f t="shared" si="17"/>
        <v>6.4333333333333336</v>
      </c>
      <c r="X320">
        <f t="shared" si="18"/>
        <v>3.2166666666666668</v>
      </c>
      <c r="Y320">
        <f t="shared" si="19"/>
        <v>3.2166666666666668</v>
      </c>
    </row>
    <row r="321" spans="1:25" ht="15" thickBot="1" x14ac:dyDescent="0.4">
      <c r="A321" t="s">
        <v>41</v>
      </c>
      <c r="B321" t="s">
        <v>1262</v>
      </c>
      <c r="C321" t="s">
        <v>520</v>
      </c>
      <c r="D321" t="s">
        <v>363</v>
      </c>
      <c r="E321" s="15">
        <v>3</v>
      </c>
      <c r="F321" s="15">
        <v>3</v>
      </c>
      <c r="G321" s="15">
        <v>3.81</v>
      </c>
      <c r="H321" s="15">
        <v>54</v>
      </c>
      <c r="I321" s="15">
        <v>0</v>
      </c>
      <c r="J321" s="15">
        <v>0</v>
      </c>
      <c r="K321" s="15">
        <v>7</v>
      </c>
      <c r="L321" s="15">
        <v>54</v>
      </c>
      <c r="M321" s="15">
        <v>231</v>
      </c>
      <c r="N321" s="15">
        <v>45</v>
      </c>
      <c r="O321" s="15">
        <v>25</v>
      </c>
      <c r="P321" s="15">
        <v>23</v>
      </c>
      <c r="Q321" s="15">
        <v>7</v>
      </c>
      <c r="R321" s="15">
        <v>26</v>
      </c>
      <c r="S321" s="15"/>
      <c r="T321" s="15">
        <v>2</v>
      </c>
      <c r="U321" s="15">
        <v>65</v>
      </c>
      <c r="V321">
        <f t="shared" si="16"/>
        <v>96</v>
      </c>
      <c r="W321">
        <f t="shared" si="17"/>
        <v>6.4</v>
      </c>
      <c r="X321">
        <f t="shared" si="18"/>
        <v>3.2</v>
      </c>
      <c r="Y321">
        <f t="shared" si="19"/>
        <v>3.2</v>
      </c>
    </row>
    <row r="322" spans="1:25" ht="15" thickBot="1" x14ac:dyDescent="0.4">
      <c r="A322" t="s">
        <v>102</v>
      </c>
      <c r="B322" t="s">
        <v>1792</v>
      </c>
      <c r="C322" t="s">
        <v>520</v>
      </c>
      <c r="D322" t="s">
        <v>365</v>
      </c>
      <c r="E322" s="15">
        <v>3</v>
      </c>
      <c r="F322" s="15">
        <v>3</v>
      </c>
      <c r="G322" s="15">
        <v>3.76</v>
      </c>
      <c r="H322" s="15">
        <v>55</v>
      </c>
      <c r="I322" s="15">
        <v>0</v>
      </c>
      <c r="J322" s="15">
        <v>0</v>
      </c>
      <c r="K322" s="15">
        <v>7</v>
      </c>
      <c r="L322" s="15">
        <v>55</v>
      </c>
      <c r="M322" s="15">
        <v>232</v>
      </c>
      <c r="N322" s="15">
        <v>49</v>
      </c>
      <c r="O322" s="15">
        <v>25</v>
      </c>
      <c r="P322" s="15">
        <v>23</v>
      </c>
      <c r="Q322" s="15">
        <v>7</v>
      </c>
      <c r="R322" s="15">
        <v>19</v>
      </c>
      <c r="S322" s="15"/>
      <c r="T322" s="15">
        <v>2</v>
      </c>
      <c r="U322" s="15">
        <v>59</v>
      </c>
      <c r="V322">
        <f t="shared" ref="V322:V385" si="20">(10*E322)-(7*F322)+(7*J322)+L322-(0.5*N322)-(0.5*P322)-R322+U322+(4*K322)</f>
        <v>96</v>
      </c>
      <c r="W322">
        <f t="shared" ref="W322:W385" si="21">V322/15</f>
        <v>6.4</v>
      </c>
      <c r="X322">
        <f t="shared" ref="X322:X385" si="22">IF(V322 &gt;= 550,W322*1.35,IF(V322 &gt;= 500,W322*1.3,IF(V322 &gt;= 450,W322*1.25,IF(V322 &gt;= 400,W322*1.2,IF(V322 &gt;= 350,W322*1.1,IF(V322 &gt;= 300,W322,IF(V322 &gt;= 250,W322*0.9,IF(V322 &gt;= 200,W322*0.8,IF(V322 &gt;= 150,W322*0.7,IF(V322 &gt;= 100,W322*0.6,IF(V322 &gt;= 50,W322*0.5,W322*0.4)))))))))))</f>
        <v>3.2</v>
      </c>
      <c r="Y322">
        <f t="shared" ref="Y322:Y385" si="23">IF(X322 &lt; 1.5,1,X322)</f>
        <v>3.2</v>
      </c>
    </row>
    <row r="323" spans="1:25" ht="15" thickBot="1" x14ac:dyDescent="0.4">
      <c r="A323" t="s">
        <v>86</v>
      </c>
      <c r="B323" t="s">
        <v>711</v>
      </c>
      <c r="C323" t="s">
        <v>520</v>
      </c>
      <c r="D323" t="s">
        <v>1590</v>
      </c>
      <c r="E323" s="15">
        <v>3</v>
      </c>
      <c r="F323" s="15">
        <v>3</v>
      </c>
      <c r="G323" s="15">
        <v>3.79</v>
      </c>
      <c r="H323" s="15">
        <v>60</v>
      </c>
      <c r="I323" s="15">
        <v>0</v>
      </c>
      <c r="J323" s="15">
        <v>0</v>
      </c>
      <c r="K323" s="15">
        <v>11</v>
      </c>
      <c r="L323" s="15">
        <v>60</v>
      </c>
      <c r="M323" s="15">
        <v>258</v>
      </c>
      <c r="N323" s="15">
        <v>61</v>
      </c>
      <c r="O323" s="15">
        <v>28</v>
      </c>
      <c r="P323" s="15">
        <v>25</v>
      </c>
      <c r="Q323" s="15">
        <v>5</v>
      </c>
      <c r="R323" s="15">
        <v>22</v>
      </c>
      <c r="S323" s="15"/>
      <c r="T323" s="15">
        <v>2</v>
      </c>
      <c r="U323" s="15">
        <v>48</v>
      </c>
      <c r="V323">
        <f t="shared" si="20"/>
        <v>96</v>
      </c>
      <c r="W323">
        <f t="shared" si="21"/>
        <v>6.4</v>
      </c>
      <c r="X323">
        <f t="shared" si="22"/>
        <v>3.2</v>
      </c>
      <c r="Y323">
        <f t="shared" si="23"/>
        <v>3.2</v>
      </c>
    </row>
    <row r="324" spans="1:25" ht="15" thickBot="1" x14ac:dyDescent="0.4">
      <c r="A324" t="s">
        <v>41</v>
      </c>
      <c r="B324" t="s">
        <v>224</v>
      </c>
      <c r="C324" t="s">
        <v>520</v>
      </c>
      <c r="D324" t="s">
        <v>394</v>
      </c>
      <c r="E324" s="15">
        <v>3</v>
      </c>
      <c r="F324" s="15">
        <v>3</v>
      </c>
      <c r="G324" s="15">
        <v>4.1500000000000004</v>
      </c>
      <c r="H324" s="15">
        <v>56</v>
      </c>
      <c r="I324" s="15">
        <v>0</v>
      </c>
      <c r="J324" s="15">
        <v>0</v>
      </c>
      <c r="K324" s="15">
        <v>9</v>
      </c>
      <c r="L324" s="15">
        <v>56</v>
      </c>
      <c r="M324" s="15">
        <v>243</v>
      </c>
      <c r="N324" s="15">
        <v>52</v>
      </c>
      <c r="O324" s="15">
        <v>28</v>
      </c>
      <c r="P324" s="15">
        <v>26</v>
      </c>
      <c r="Q324" s="15">
        <v>8</v>
      </c>
      <c r="R324" s="15">
        <v>24</v>
      </c>
      <c r="S324" s="15"/>
      <c r="T324" s="15">
        <v>2</v>
      </c>
      <c r="U324" s="15">
        <v>58</v>
      </c>
      <c r="V324">
        <f t="shared" si="20"/>
        <v>96</v>
      </c>
      <c r="W324">
        <f t="shared" si="21"/>
        <v>6.4</v>
      </c>
      <c r="X324">
        <f t="shared" si="22"/>
        <v>3.2</v>
      </c>
      <c r="Y324">
        <f t="shared" si="23"/>
        <v>3.2</v>
      </c>
    </row>
    <row r="325" spans="1:25" ht="15" thickBot="1" x14ac:dyDescent="0.4">
      <c r="A325" t="s">
        <v>1156</v>
      </c>
      <c r="B325" t="s">
        <v>859</v>
      </c>
      <c r="C325" t="s">
        <v>520</v>
      </c>
      <c r="D325" t="s">
        <v>446</v>
      </c>
      <c r="E325" s="15">
        <v>3</v>
      </c>
      <c r="F325" s="15">
        <v>3</v>
      </c>
      <c r="G325" s="15">
        <v>3.97</v>
      </c>
      <c r="H325" s="15">
        <v>56</v>
      </c>
      <c r="I325" s="15">
        <v>0</v>
      </c>
      <c r="J325" s="15">
        <v>0</v>
      </c>
      <c r="K325" s="15">
        <v>9</v>
      </c>
      <c r="L325" s="15">
        <v>56</v>
      </c>
      <c r="M325" s="15">
        <v>240</v>
      </c>
      <c r="N325" s="15">
        <v>53</v>
      </c>
      <c r="O325" s="15">
        <v>27</v>
      </c>
      <c r="P325" s="15">
        <v>25</v>
      </c>
      <c r="Q325" s="15">
        <v>6</v>
      </c>
      <c r="R325" s="15">
        <v>20</v>
      </c>
      <c r="S325" s="15"/>
      <c r="T325" s="15">
        <v>3</v>
      </c>
      <c r="U325" s="15">
        <v>53</v>
      </c>
      <c r="V325">
        <f t="shared" si="20"/>
        <v>95</v>
      </c>
      <c r="W325">
        <f t="shared" si="21"/>
        <v>6.333333333333333</v>
      </c>
      <c r="X325">
        <f t="shared" si="22"/>
        <v>3.1666666666666665</v>
      </c>
      <c r="Y325">
        <f t="shared" si="23"/>
        <v>3.1666666666666665</v>
      </c>
    </row>
    <row r="326" spans="1:25" ht="15" thickBot="1" x14ac:dyDescent="0.4">
      <c r="A326" t="s">
        <v>902</v>
      </c>
      <c r="B326" t="s">
        <v>767</v>
      </c>
      <c r="C326" t="s">
        <v>520</v>
      </c>
      <c r="D326" t="s">
        <v>369</v>
      </c>
      <c r="E326" s="15">
        <v>6</v>
      </c>
      <c r="F326" s="15">
        <v>8</v>
      </c>
      <c r="G326" s="15">
        <v>4.68</v>
      </c>
      <c r="H326" s="15">
        <v>46</v>
      </c>
      <c r="I326" s="15">
        <v>16</v>
      </c>
      <c r="J326" s="15">
        <v>0</v>
      </c>
      <c r="K326" s="15">
        <v>1</v>
      </c>
      <c r="L326" s="15">
        <v>115</v>
      </c>
      <c r="M326" s="15">
        <v>500</v>
      </c>
      <c r="N326" s="15">
        <v>114</v>
      </c>
      <c r="O326" s="15">
        <v>63</v>
      </c>
      <c r="P326" s="15">
        <v>60</v>
      </c>
      <c r="Q326" s="15">
        <v>18</v>
      </c>
      <c r="R326" s="15">
        <v>44</v>
      </c>
      <c r="S326" s="15"/>
      <c r="T326" s="15">
        <v>5</v>
      </c>
      <c r="U326" s="15">
        <v>102</v>
      </c>
      <c r="V326">
        <f t="shared" si="20"/>
        <v>94</v>
      </c>
      <c r="W326">
        <f t="shared" si="21"/>
        <v>6.2666666666666666</v>
      </c>
      <c r="X326">
        <f t="shared" si="22"/>
        <v>3.1333333333333333</v>
      </c>
      <c r="Y326">
        <f t="shared" si="23"/>
        <v>3.1333333333333333</v>
      </c>
    </row>
    <row r="327" spans="1:25" ht="15" thickBot="1" x14ac:dyDescent="0.4">
      <c r="A327" t="s">
        <v>75</v>
      </c>
      <c r="B327" t="s">
        <v>1287</v>
      </c>
      <c r="C327" t="s">
        <v>520</v>
      </c>
      <c r="D327" t="s">
        <v>388</v>
      </c>
      <c r="E327" s="15">
        <v>3</v>
      </c>
      <c r="F327" s="15">
        <v>3</v>
      </c>
      <c r="G327" s="15">
        <v>3.78</v>
      </c>
      <c r="H327" s="15">
        <v>54</v>
      </c>
      <c r="I327" s="15">
        <v>0</v>
      </c>
      <c r="J327" s="15">
        <v>0</v>
      </c>
      <c r="K327" s="15">
        <v>7</v>
      </c>
      <c r="L327" s="15">
        <v>54</v>
      </c>
      <c r="M327" s="15">
        <v>228</v>
      </c>
      <c r="N327" s="15">
        <v>49</v>
      </c>
      <c r="O327" s="15">
        <v>24</v>
      </c>
      <c r="P327" s="15">
        <v>23</v>
      </c>
      <c r="Q327" s="15">
        <v>6</v>
      </c>
      <c r="R327" s="15">
        <v>18</v>
      </c>
      <c r="S327" s="15"/>
      <c r="T327" s="15">
        <v>2</v>
      </c>
      <c r="U327" s="15">
        <v>56</v>
      </c>
      <c r="V327">
        <f t="shared" si="20"/>
        <v>93</v>
      </c>
      <c r="W327">
        <f t="shared" si="21"/>
        <v>6.2</v>
      </c>
      <c r="X327">
        <f t="shared" si="22"/>
        <v>3.1</v>
      </c>
      <c r="Y327">
        <f t="shared" si="23"/>
        <v>3.1</v>
      </c>
    </row>
    <row r="328" spans="1:25" ht="15" thickBot="1" x14ac:dyDescent="0.4">
      <c r="A328" t="s">
        <v>102</v>
      </c>
      <c r="B328" t="s">
        <v>897</v>
      </c>
      <c r="C328" t="s">
        <v>520</v>
      </c>
      <c r="D328" t="s">
        <v>386</v>
      </c>
      <c r="E328" s="15">
        <v>3</v>
      </c>
      <c r="F328" s="15">
        <v>3</v>
      </c>
      <c r="G328" s="15">
        <v>3.82</v>
      </c>
      <c r="H328" s="15">
        <v>55</v>
      </c>
      <c r="I328" s="15">
        <v>0</v>
      </c>
      <c r="J328" s="15">
        <v>0</v>
      </c>
      <c r="K328" s="15">
        <v>6</v>
      </c>
      <c r="L328" s="15">
        <v>55</v>
      </c>
      <c r="M328" s="15">
        <v>231</v>
      </c>
      <c r="N328" s="15">
        <v>50</v>
      </c>
      <c r="O328" s="15">
        <v>25</v>
      </c>
      <c r="P328" s="15">
        <v>23</v>
      </c>
      <c r="Q328" s="15">
        <v>8</v>
      </c>
      <c r="R328" s="15">
        <v>17</v>
      </c>
      <c r="S328" s="15"/>
      <c r="T328" s="15">
        <v>3</v>
      </c>
      <c r="U328" s="15">
        <v>57</v>
      </c>
      <c r="V328">
        <f t="shared" si="20"/>
        <v>91.5</v>
      </c>
      <c r="W328">
        <f t="shared" si="21"/>
        <v>6.1</v>
      </c>
      <c r="X328">
        <f t="shared" si="22"/>
        <v>3.05</v>
      </c>
      <c r="Y328">
        <f t="shared" si="23"/>
        <v>3.05</v>
      </c>
    </row>
    <row r="329" spans="1:25" ht="15" thickBot="1" x14ac:dyDescent="0.4">
      <c r="A329" t="s">
        <v>303</v>
      </c>
      <c r="B329" t="s">
        <v>146</v>
      </c>
      <c r="C329" t="s">
        <v>520</v>
      </c>
      <c r="D329" t="s">
        <v>1587</v>
      </c>
      <c r="E329" s="15">
        <v>3</v>
      </c>
      <c r="F329" s="15">
        <v>3</v>
      </c>
      <c r="G329" s="15">
        <v>4</v>
      </c>
      <c r="H329" s="15">
        <v>60</v>
      </c>
      <c r="I329" s="15">
        <v>0</v>
      </c>
      <c r="J329" s="15">
        <v>0</v>
      </c>
      <c r="K329" s="15">
        <v>11</v>
      </c>
      <c r="L329" s="15">
        <v>60</v>
      </c>
      <c r="M329" s="15">
        <v>258</v>
      </c>
      <c r="N329" s="15">
        <v>61</v>
      </c>
      <c r="O329" s="15">
        <v>29</v>
      </c>
      <c r="P329" s="15">
        <v>27</v>
      </c>
      <c r="Q329" s="15">
        <v>6</v>
      </c>
      <c r="R329" s="15">
        <v>22</v>
      </c>
      <c r="S329" s="15"/>
      <c r="T329" s="15">
        <v>3</v>
      </c>
      <c r="U329" s="15">
        <v>44</v>
      </c>
      <c r="V329">
        <f t="shared" si="20"/>
        <v>91</v>
      </c>
      <c r="W329">
        <f t="shared" si="21"/>
        <v>6.0666666666666664</v>
      </c>
      <c r="X329">
        <f t="shared" si="22"/>
        <v>3.0333333333333332</v>
      </c>
      <c r="Y329">
        <f t="shared" si="23"/>
        <v>3.0333333333333332</v>
      </c>
    </row>
    <row r="330" spans="1:25" ht="15" thickBot="1" x14ac:dyDescent="0.4">
      <c r="A330" t="s">
        <v>1709</v>
      </c>
      <c r="B330" t="s">
        <v>1710</v>
      </c>
      <c r="C330" t="s">
        <v>520</v>
      </c>
      <c r="D330" t="s">
        <v>368</v>
      </c>
      <c r="E330" s="15">
        <v>7</v>
      </c>
      <c r="F330" s="15">
        <v>11</v>
      </c>
      <c r="G330" s="15">
        <v>4.5</v>
      </c>
      <c r="H330" s="15">
        <v>26</v>
      </c>
      <c r="I330" s="15">
        <v>26</v>
      </c>
      <c r="J330" s="15">
        <v>0</v>
      </c>
      <c r="K330" s="15">
        <v>0</v>
      </c>
      <c r="L330" s="15">
        <v>150</v>
      </c>
      <c r="M330" s="15">
        <v>652</v>
      </c>
      <c r="N330" s="15">
        <v>162</v>
      </c>
      <c r="O330" s="15">
        <v>81</v>
      </c>
      <c r="P330" s="15">
        <v>75</v>
      </c>
      <c r="Q330" s="15">
        <v>18</v>
      </c>
      <c r="R330" s="15">
        <v>51</v>
      </c>
      <c r="S330" s="15"/>
      <c r="T330" s="15">
        <v>7</v>
      </c>
      <c r="U330" s="15">
        <v>117</v>
      </c>
      <c r="V330">
        <f t="shared" si="20"/>
        <v>90.5</v>
      </c>
      <c r="W330">
        <f t="shared" si="21"/>
        <v>6.0333333333333332</v>
      </c>
      <c r="X330">
        <f t="shared" si="22"/>
        <v>3.0166666666666666</v>
      </c>
      <c r="Y330">
        <f t="shared" si="23"/>
        <v>3.0166666666666666</v>
      </c>
    </row>
    <row r="331" spans="1:25" ht="15" thickBot="1" x14ac:dyDescent="0.4">
      <c r="A331" t="s">
        <v>108</v>
      </c>
      <c r="B331" t="s">
        <v>1577</v>
      </c>
      <c r="C331" t="s">
        <v>520</v>
      </c>
      <c r="D331" t="s">
        <v>367</v>
      </c>
      <c r="E331" s="15">
        <v>3</v>
      </c>
      <c r="F331" s="15">
        <v>3</v>
      </c>
      <c r="G331" s="15">
        <v>4.51</v>
      </c>
      <c r="H331" s="15">
        <v>56</v>
      </c>
      <c r="I331" s="15">
        <v>0</v>
      </c>
      <c r="J331" s="15">
        <v>0</v>
      </c>
      <c r="K331" s="15">
        <v>9</v>
      </c>
      <c r="L331" s="15">
        <v>56</v>
      </c>
      <c r="M331" s="15">
        <v>247</v>
      </c>
      <c r="N331" s="15">
        <v>55</v>
      </c>
      <c r="O331" s="15">
        <v>30</v>
      </c>
      <c r="P331" s="15">
        <v>28</v>
      </c>
      <c r="Q331" s="15">
        <v>7</v>
      </c>
      <c r="R331" s="15">
        <v>28</v>
      </c>
      <c r="S331" s="15"/>
      <c r="T331" s="15">
        <v>3</v>
      </c>
      <c r="U331" s="15">
        <v>59</v>
      </c>
      <c r="V331">
        <f t="shared" si="20"/>
        <v>90.5</v>
      </c>
      <c r="W331">
        <f t="shared" si="21"/>
        <v>6.0333333333333332</v>
      </c>
      <c r="X331">
        <f t="shared" si="22"/>
        <v>3.0166666666666666</v>
      </c>
      <c r="Y331">
        <f t="shared" si="23"/>
        <v>3.0166666666666666</v>
      </c>
    </row>
    <row r="332" spans="1:25" ht="15" thickBot="1" x14ac:dyDescent="0.4">
      <c r="A332" t="s">
        <v>62</v>
      </c>
      <c r="B332" t="s">
        <v>430</v>
      </c>
      <c r="C332" t="s">
        <v>520</v>
      </c>
      <c r="D332" t="s">
        <v>1589</v>
      </c>
      <c r="E332" s="15">
        <v>3</v>
      </c>
      <c r="F332" s="15">
        <v>3</v>
      </c>
      <c r="G332" s="15">
        <v>3.83</v>
      </c>
      <c r="H332" s="15">
        <v>54</v>
      </c>
      <c r="I332" s="15">
        <v>0</v>
      </c>
      <c r="J332" s="15">
        <v>1</v>
      </c>
      <c r="K332" s="15">
        <v>7</v>
      </c>
      <c r="L332" s="15">
        <v>54</v>
      </c>
      <c r="M332" s="15">
        <v>229</v>
      </c>
      <c r="N332" s="15">
        <v>52</v>
      </c>
      <c r="O332" s="15">
        <v>25</v>
      </c>
      <c r="P332" s="15">
        <v>23</v>
      </c>
      <c r="Q332" s="15">
        <v>6</v>
      </c>
      <c r="R332" s="15">
        <v>18</v>
      </c>
      <c r="S332" s="15"/>
      <c r="T332" s="15">
        <v>2</v>
      </c>
      <c r="U332" s="15">
        <v>48</v>
      </c>
      <c r="V332">
        <f t="shared" si="20"/>
        <v>90.5</v>
      </c>
      <c r="W332">
        <f t="shared" si="21"/>
        <v>6.0333333333333332</v>
      </c>
      <c r="X332">
        <f t="shared" si="22"/>
        <v>3.0166666666666666</v>
      </c>
      <c r="Y332">
        <f t="shared" si="23"/>
        <v>3.0166666666666666</v>
      </c>
    </row>
    <row r="333" spans="1:25" ht="15" thickBot="1" x14ac:dyDescent="0.4">
      <c r="A333" t="s">
        <v>1126</v>
      </c>
      <c r="B333" t="s">
        <v>92</v>
      </c>
      <c r="C333" t="s">
        <v>520</v>
      </c>
      <c r="D333" t="s">
        <v>364</v>
      </c>
      <c r="E333" s="15">
        <v>6</v>
      </c>
      <c r="F333" s="15">
        <v>8</v>
      </c>
      <c r="G333" s="15">
        <v>4.67</v>
      </c>
      <c r="H333" s="15">
        <v>21</v>
      </c>
      <c r="I333" s="15">
        <v>21</v>
      </c>
      <c r="J333" s="15">
        <v>0</v>
      </c>
      <c r="K333" s="15">
        <v>0</v>
      </c>
      <c r="L333" s="15">
        <v>121</v>
      </c>
      <c r="M333" s="15">
        <v>522</v>
      </c>
      <c r="N333" s="15">
        <v>123</v>
      </c>
      <c r="O333" s="15">
        <v>67</v>
      </c>
      <c r="P333" s="15">
        <v>63</v>
      </c>
      <c r="Q333" s="15">
        <v>18</v>
      </c>
      <c r="R333" s="15">
        <v>42</v>
      </c>
      <c r="S333" s="15"/>
      <c r="T333" s="15">
        <v>5</v>
      </c>
      <c r="U333" s="15">
        <v>100</v>
      </c>
      <c r="V333">
        <f t="shared" si="20"/>
        <v>90</v>
      </c>
      <c r="W333">
        <f t="shared" si="21"/>
        <v>6</v>
      </c>
      <c r="X333">
        <f t="shared" si="22"/>
        <v>3</v>
      </c>
      <c r="Y333">
        <f t="shared" si="23"/>
        <v>3</v>
      </c>
    </row>
    <row r="334" spans="1:25" ht="15" thickBot="1" x14ac:dyDescent="0.4">
      <c r="A334" t="s">
        <v>115</v>
      </c>
      <c r="B334" t="s">
        <v>424</v>
      </c>
      <c r="C334" t="s">
        <v>520</v>
      </c>
      <c r="D334" s="19"/>
      <c r="E334" s="15">
        <v>3</v>
      </c>
      <c r="F334" s="15">
        <v>3</v>
      </c>
      <c r="G334" s="15">
        <v>3.55</v>
      </c>
      <c r="H334" s="15">
        <v>48</v>
      </c>
      <c r="I334" s="15">
        <v>2</v>
      </c>
      <c r="J334" s="15">
        <v>0</v>
      </c>
      <c r="K334" s="15">
        <v>4</v>
      </c>
      <c r="L334" s="15">
        <v>55</v>
      </c>
      <c r="M334" s="15">
        <v>228</v>
      </c>
      <c r="N334" s="15">
        <v>48</v>
      </c>
      <c r="O334" s="15">
        <v>23</v>
      </c>
      <c r="P334" s="15">
        <v>22</v>
      </c>
      <c r="Q334" s="15">
        <v>7</v>
      </c>
      <c r="R334" s="15">
        <v>16</v>
      </c>
      <c r="S334" s="15"/>
      <c r="T334" s="15">
        <v>2</v>
      </c>
      <c r="U334" s="15">
        <v>61</v>
      </c>
      <c r="V334">
        <f t="shared" si="20"/>
        <v>90</v>
      </c>
      <c r="W334">
        <f t="shared" si="21"/>
        <v>6</v>
      </c>
      <c r="X334">
        <f t="shared" si="22"/>
        <v>3</v>
      </c>
      <c r="Y334">
        <f t="shared" si="23"/>
        <v>3</v>
      </c>
    </row>
    <row r="335" spans="1:25" ht="15" thickBot="1" x14ac:dyDescent="0.4">
      <c r="A335" t="s">
        <v>232</v>
      </c>
      <c r="B335" t="s">
        <v>355</v>
      </c>
      <c r="C335" t="s">
        <v>520</v>
      </c>
      <c r="D335" t="s">
        <v>368</v>
      </c>
      <c r="E335" s="15">
        <v>5</v>
      </c>
      <c r="F335" s="15">
        <v>8</v>
      </c>
      <c r="G335" s="15">
        <v>4.8099999999999996</v>
      </c>
      <c r="H335" s="15">
        <v>34</v>
      </c>
      <c r="I335" s="15">
        <v>18</v>
      </c>
      <c r="J335" s="15">
        <v>0</v>
      </c>
      <c r="K335" s="15">
        <v>1</v>
      </c>
      <c r="L335" s="15">
        <v>114</v>
      </c>
      <c r="M335" s="15">
        <v>495</v>
      </c>
      <c r="N335" s="15">
        <v>118</v>
      </c>
      <c r="O335" s="15">
        <v>65</v>
      </c>
      <c r="P335" s="15">
        <v>61</v>
      </c>
      <c r="Q335" s="15">
        <v>20</v>
      </c>
      <c r="R335" s="15">
        <v>37</v>
      </c>
      <c r="S335" s="15"/>
      <c r="T335" s="15">
        <v>5</v>
      </c>
      <c r="U335" s="15">
        <v>104</v>
      </c>
      <c r="V335">
        <f t="shared" si="20"/>
        <v>89.5</v>
      </c>
      <c r="W335">
        <f t="shared" si="21"/>
        <v>5.9666666666666668</v>
      </c>
      <c r="X335">
        <f t="shared" si="22"/>
        <v>2.9833333333333334</v>
      </c>
      <c r="Y335">
        <f t="shared" si="23"/>
        <v>2.9833333333333334</v>
      </c>
    </row>
    <row r="336" spans="1:25" ht="15" thickBot="1" x14ac:dyDescent="0.4">
      <c r="A336" t="s">
        <v>291</v>
      </c>
      <c r="B336" t="s">
        <v>1194</v>
      </c>
      <c r="C336" t="s">
        <v>520</v>
      </c>
      <c r="D336" t="s">
        <v>363</v>
      </c>
      <c r="E336" s="15">
        <v>3</v>
      </c>
      <c r="F336" s="15">
        <v>3</v>
      </c>
      <c r="G336" s="15">
        <v>4.63</v>
      </c>
      <c r="H336" s="15">
        <v>56</v>
      </c>
      <c r="I336" s="15">
        <v>0</v>
      </c>
      <c r="J336" s="15">
        <v>0</v>
      </c>
      <c r="K336" s="15">
        <v>10</v>
      </c>
      <c r="L336" s="15">
        <v>56</v>
      </c>
      <c r="M336" s="15">
        <v>242</v>
      </c>
      <c r="N336" s="15">
        <v>60</v>
      </c>
      <c r="O336" s="15">
        <v>31</v>
      </c>
      <c r="P336" s="15">
        <v>29</v>
      </c>
      <c r="Q336" s="15">
        <v>9</v>
      </c>
      <c r="R336" s="15">
        <v>15</v>
      </c>
      <c r="S336" s="15"/>
      <c r="T336" s="15">
        <v>2</v>
      </c>
      <c r="U336" s="15">
        <v>43</v>
      </c>
      <c r="V336">
        <f t="shared" si="20"/>
        <v>88.5</v>
      </c>
      <c r="W336">
        <f t="shared" si="21"/>
        <v>5.9</v>
      </c>
      <c r="X336">
        <f t="shared" si="22"/>
        <v>2.95</v>
      </c>
      <c r="Y336">
        <f t="shared" si="23"/>
        <v>2.95</v>
      </c>
    </row>
    <row r="337" spans="1:25" ht="15" thickBot="1" x14ac:dyDescent="0.4">
      <c r="A337" t="s">
        <v>300</v>
      </c>
      <c r="B337" t="s">
        <v>146</v>
      </c>
      <c r="C337" t="s">
        <v>520</v>
      </c>
      <c r="D337" t="s">
        <v>369</v>
      </c>
      <c r="E337" s="15">
        <v>6</v>
      </c>
      <c r="F337" s="15">
        <v>8</v>
      </c>
      <c r="G337" s="15">
        <v>4.43</v>
      </c>
      <c r="H337" s="15">
        <v>21</v>
      </c>
      <c r="I337" s="15">
        <v>21</v>
      </c>
      <c r="J337" s="15">
        <v>0</v>
      </c>
      <c r="K337" s="15">
        <v>0</v>
      </c>
      <c r="L337" s="15">
        <v>111</v>
      </c>
      <c r="M337" s="15">
        <v>481</v>
      </c>
      <c r="N337" s="15">
        <v>113</v>
      </c>
      <c r="O337" s="15">
        <v>59</v>
      </c>
      <c r="P337" s="15">
        <v>55</v>
      </c>
      <c r="Q337" s="15">
        <v>15</v>
      </c>
      <c r="R337" s="15">
        <v>36</v>
      </c>
      <c r="S337" s="15"/>
      <c r="T337" s="15">
        <v>6</v>
      </c>
      <c r="U337" s="15">
        <v>93</v>
      </c>
      <c r="V337">
        <f t="shared" si="20"/>
        <v>88</v>
      </c>
      <c r="W337">
        <f t="shared" si="21"/>
        <v>5.8666666666666663</v>
      </c>
      <c r="X337">
        <f t="shared" si="22"/>
        <v>2.9333333333333331</v>
      </c>
      <c r="Y337">
        <f t="shared" si="23"/>
        <v>2.9333333333333331</v>
      </c>
    </row>
    <row r="338" spans="1:25" ht="15" thickBot="1" x14ac:dyDescent="0.4">
      <c r="A338" t="s">
        <v>188</v>
      </c>
      <c r="B338" t="s">
        <v>1934</v>
      </c>
      <c r="C338" t="s">
        <v>520</v>
      </c>
      <c r="D338" t="s">
        <v>386</v>
      </c>
      <c r="E338" s="15">
        <v>5</v>
      </c>
      <c r="F338" s="15">
        <v>6</v>
      </c>
      <c r="G338" s="15">
        <v>4.38</v>
      </c>
      <c r="H338" s="15">
        <v>16</v>
      </c>
      <c r="I338" s="15">
        <v>16</v>
      </c>
      <c r="J338" s="15">
        <v>0</v>
      </c>
      <c r="K338" s="15">
        <v>0</v>
      </c>
      <c r="L338" s="15">
        <v>92</v>
      </c>
      <c r="M338" s="15">
        <v>394</v>
      </c>
      <c r="N338" s="15">
        <v>90</v>
      </c>
      <c r="O338" s="15">
        <v>48</v>
      </c>
      <c r="P338" s="15">
        <v>45</v>
      </c>
      <c r="Q338" s="15">
        <v>15</v>
      </c>
      <c r="R338" s="15">
        <v>30</v>
      </c>
      <c r="S338" s="15"/>
      <c r="T338" s="15">
        <v>4</v>
      </c>
      <c r="U338" s="15">
        <v>85</v>
      </c>
      <c r="V338">
        <f t="shared" si="20"/>
        <v>87.5</v>
      </c>
      <c r="W338">
        <f t="shared" si="21"/>
        <v>5.833333333333333</v>
      </c>
      <c r="X338">
        <f t="shared" si="22"/>
        <v>2.9166666666666665</v>
      </c>
      <c r="Y338">
        <f t="shared" si="23"/>
        <v>2.9166666666666665</v>
      </c>
    </row>
    <row r="339" spans="1:25" ht="15" thickBot="1" x14ac:dyDescent="0.4">
      <c r="A339" t="s">
        <v>189</v>
      </c>
      <c r="B339" t="s">
        <v>1322</v>
      </c>
      <c r="C339" t="s">
        <v>520</v>
      </c>
      <c r="D339" t="s">
        <v>374</v>
      </c>
      <c r="E339" s="15">
        <v>4</v>
      </c>
      <c r="F339" s="15">
        <v>4</v>
      </c>
      <c r="G339" s="15">
        <v>3.96</v>
      </c>
      <c r="H339" s="15">
        <v>49</v>
      </c>
      <c r="I339" s="15">
        <v>5</v>
      </c>
      <c r="J339" s="15">
        <v>0</v>
      </c>
      <c r="K339" s="15">
        <v>1</v>
      </c>
      <c r="L339" s="15">
        <v>71</v>
      </c>
      <c r="M339" s="15">
        <v>305</v>
      </c>
      <c r="N339" s="15">
        <v>62</v>
      </c>
      <c r="O339" s="15">
        <v>34</v>
      </c>
      <c r="P339" s="15">
        <v>31</v>
      </c>
      <c r="Q339" s="15">
        <v>9</v>
      </c>
      <c r="R339" s="15">
        <v>31</v>
      </c>
      <c r="S339" s="15"/>
      <c r="T339" s="15">
        <v>3</v>
      </c>
      <c r="U339" s="15">
        <v>78</v>
      </c>
      <c r="V339">
        <f t="shared" si="20"/>
        <v>87.5</v>
      </c>
      <c r="W339">
        <f t="shared" si="21"/>
        <v>5.833333333333333</v>
      </c>
      <c r="X339">
        <f t="shared" si="22"/>
        <v>2.9166666666666665</v>
      </c>
      <c r="Y339">
        <f t="shared" si="23"/>
        <v>2.9166666666666665</v>
      </c>
    </row>
    <row r="340" spans="1:25" ht="15" thickBot="1" x14ac:dyDescent="0.4">
      <c r="A340" t="s">
        <v>256</v>
      </c>
      <c r="B340" t="s">
        <v>91</v>
      </c>
      <c r="C340" t="s">
        <v>520</v>
      </c>
      <c r="D340" t="s">
        <v>368</v>
      </c>
      <c r="E340" s="15">
        <v>2</v>
      </c>
      <c r="F340" s="15">
        <v>3</v>
      </c>
      <c r="G340" s="15">
        <v>4.38</v>
      </c>
      <c r="H340" s="15">
        <v>56</v>
      </c>
      <c r="I340" s="15">
        <v>0</v>
      </c>
      <c r="J340" s="15">
        <v>0</v>
      </c>
      <c r="K340" s="15">
        <v>9</v>
      </c>
      <c r="L340" s="15">
        <v>56</v>
      </c>
      <c r="M340" s="15">
        <v>242</v>
      </c>
      <c r="N340" s="15">
        <v>53</v>
      </c>
      <c r="O340" s="15">
        <v>29</v>
      </c>
      <c r="P340" s="15">
        <v>27</v>
      </c>
      <c r="Q340" s="15">
        <v>8</v>
      </c>
      <c r="R340" s="15">
        <v>23</v>
      </c>
      <c r="S340" s="15"/>
      <c r="T340" s="15">
        <v>3</v>
      </c>
      <c r="U340" s="15">
        <v>59</v>
      </c>
      <c r="V340">
        <f t="shared" si="20"/>
        <v>87</v>
      </c>
      <c r="W340">
        <f t="shared" si="21"/>
        <v>5.8</v>
      </c>
      <c r="X340">
        <f t="shared" si="22"/>
        <v>2.9</v>
      </c>
      <c r="Y340">
        <f t="shared" si="23"/>
        <v>2.9</v>
      </c>
    </row>
    <row r="341" spans="1:25" ht="15" thickBot="1" x14ac:dyDescent="0.4">
      <c r="A341" t="s">
        <v>287</v>
      </c>
      <c r="B341" t="s">
        <v>924</v>
      </c>
      <c r="C341" t="s">
        <v>520</v>
      </c>
      <c r="D341" t="s">
        <v>1590</v>
      </c>
      <c r="E341" s="15">
        <v>3</v>
      </c>
      <c r="F341" s="15">
        <v>3</v>
      </c>
      <c r="G341" s="15">
        <v>4.01</v>
      </c>
      <c r="H341" s="15">
        <v>54</v>
      </c>
      <c r="I341" s="15">
        <v>0</v>
      </c>
      <c r="J341" s="15">
        <v>0</v>
      </c>
      <c r="K341" s="15">
        <v>7</v>
      </c>
      <c r="L341" s="15">
        <v>54</v>
      </c>
      <c r="M341" s="15">
        <v>231</v>
      </c>
      <c r="N341" s="15">
        <v>50</v>
      </c>
      <c r="O341" s="15">
        <v>26</v>
      </c>
      <c r="P341" s="15">
        <v>24</v>
      </c>
      <c r="Q341" s="15">
        <v>7</v>
      </c>
      <c r="R341" s="15">
        <v>21</v>
      </c>
      <c r="S341" s="15"/>
      <c r="T341" s="15">
        <v>2</v>
      </c>
      <c r="U341" s="15">
        <v>54</v>
      </c>
      <c r="V341">
        <f t="shared" si="20"/>
        <v>87</v>
      </c>
      <c r="W341">
        <f t="shared" si="21"/>
        <v>5.8</v>
      </c>
      <c r="X341">
        <f t="shared" si="22"/>
        <v>2.9</v>
      </c>
      <c r="Y341">
        <f t="shared" si="23"/>
        <v>2.9</v>
      </c>
    </row>
    <row r="342" spans="1:25" ht="15" thickBot="1" x14ac:dyDescent="0.4">
      <c r="A342" t="s">
        <v>338</v>
      </c>
      <c r="B342" t="s">
        <v>852</v>
      </c>
      <c r="C342" t="s">
        <v>520</v>
      </c>
      <c r="D342" t="s">
        <v>371</v>
      </c>
      <c r="E342" s="15">
        <v>3</v>
      </c>
      <c r="F342" s="15">
        <v>3</v>
      </c>
      <c r="G342" s="15">
        <v>4.0199999999999996</v>
      </c>
      <c r="H342" s="15">
        <v>56</v>
      </c>
      <c r="I342" s="15">
        <v>0</v>
      </c>
      <c r="J342" s="15">
        <v>0</v>
      </c>
      <c r="K342" s="15">
        <v>10</v>
      </c>
      <c r="L342" s="15">
        <v>56</v>
      </c>
      <c r="M342" s="15">
        <v>240</v>
      </c>
      <c r="N342" s="15">
        <v>62</v>
      </c>
      <c r="O342" s="15">
        <v>27</v>
      </c>
      <c r="P342" s="15">
        <v>25</v>
      </c>
      <c r="Q342" s="15">
        <v>5</v>
      </c>
      <c r="R342" s="15">
        <v>14</v>
      </c>
      <c r="S342" s="15"/>
      <c r="T342" s="15">
        <v>2</v>
      </c>
      <c r="U342" s="15">
        <v>39</v>
      </c>
      <c r="V342">
        <f t="shared" si="20"/>
        <v>86.5</v>
      </c>
      <c r="W342">
        <f t="shared" si="21"/>
        <v>5.7666666666666666</v>
      </c>
      <c r="X342">
        <f t="shared" si="22"/>
        <v>2.8833333333333333</v>
      </c>
      <c r="Y342">
        <f t="shared" si="23"/>
        <v>2.8833333333333333</v>
      </c>
    </row>
    <row r="343" spans="1:25" ht="15" thickBot="1" x14ac:dyDescent="0.4">
      <c r="A343" t="s">
        <v>79</v>
      </c>
      <c r="B343" t="s">
        <v>1848</v>
      </c>
      <c r="C343" t="s">
        <v>520</v>
      </c>
      <c r="D343" t="s">
        <v>369</v>
      </c>
      <c r="E343" s="15">
        <v>5</v>
      </c>
      <c r="F343" s="15">
        <v>6</v>
      </c>
      <c r="G343" s="15">
        <v>4.1500000000000004</v>
      </c>
      <c r="H343" s="15">
        <v>23</v>
      </c>
      <c r="I343" s="15">
        <v>15</v>
      </c>
      <c r="J343" s="15">
        <v>0</v>
      </c>
      <c r="K343" s="15">
        <v>1</v>
      </c>
      <c r="L343" s="15">
        <v>89</v>
      </c>
      <c r="M343" s="15">
        <v>382</v>
      </c>
      <c r="N343" s="15">
        <v>87</v>
      </c>
      <c r="O343" s="15">
        <v>44</v>
      </c>
      <c r="P343" s="15">
        <v>41</v>
      </c>
      <c r="Q343" s="15">
        <v>11</v>
      </c>
      <c r="R343" s="15">
        <v>32</v>
      </c>
      <c r="S343" s="15"/>
      <c r="T343" s="15">
        <v>4</v>
      </c>
      <c r="U343" s="15">
        <v>81</v>
      </c>
      <c r="V343">
        <f t="shared" si="20"/>
        <v>86</v>
      </c>
      <c r="W343">
        <f t="shared" si="21"/>
        <v>5.7333333333333334</v>
      </c>
      <c r="X343">
        <f t="shared" si="22"/>
        <v>2.8666666666666667</v>
      </c>
      <c r="Y343">
        <f t="shared" si="23"/>
        <v>2.8666666666666667</v>
      </c>
    </row>
    <row r="344" spans="1:25" ht="15" thickBot="1" x14ac:dyDescent="0.4">
      <c r="A344" t="s">
        <v>35</v>
      </c>
      <c r="B344" t="s">
        <v>322</v>
      </c>
      <c r="C344" t="s">
        <v>520</v>
      </c>
      <c r="D344" s="19"/>
      <c r="E344" s="15">
        <v>6</v>
      </c>
      <c r="F344" s="15">
        <v>8</v>
      </c>
      <c r="G344" s="15">
        <v>4.62</v>
      </c>
      <c r="H344" s="15">
        <v>19</v>
      </c>
      <c r="I344" s="15">
        <v>19</v>
      </c>
      <c r="J344" s="15">
        <v>0</v>
      </c>
      <c r="K344" s="15">
        <v>0</v>
      </c>
      <c r="L344" s="15">
        <v>112</v>
      </c>
      <c r="M344" s="15">
        <v>484</v>
      </c>
      <c r="N344" s="15">
        <v>115</v>
      </c>
      <c r="O344" s="15">
        <v>61</v>
      </c>
      <c r="P344" s="15">
        <v>57</v>
      </c>
      <c r="Q344" s="15">
        <v>18</v>
      </c>
      <c r="R344" s="15">
        <v>34</v>
      </c>
      <c r="S344" s="15"/>
      <c r="T344" s="15">
        <v>5</v>
      </c>
      <c r="U344" s="15">
        <v>90</v>
      </c>
      <c r="V344">
        <f t="shared" si="20"/>
        <v>86</v>
      </c>
      <c r="W344">
        <f t="shared" si="21"/>
        <v>5.7333333333333334</v>
      </c>
      <c r="X344">
        <f t="shared" si="22"/>
        <v>2.8666666666666667</v>
      </c>
      <c r="Y344">
        <f t="shared" si="23"/>
        <v>2.8666666666666667</v>
      </c>
    </row>
    <row r="345" spans="1:25" ht="15" thickBot="1" x14ac:dyDescent="0.4">
      <c r="A345" t="s">
        <v>179</v>
      </c>
      <c r="B345" t="s">
        <v>1596</v>
      </c>
      <c r="C345" t="s">
        <v>520</v>
      </c>
      <c r="D345" t="s">
        <v>446</v>
      </c>
      <c r="E345" s="15">
        <v>3</v>
      </c>
      <c r="F345" s="15">
        <v>3</v>
      </c>
      <c r="G345" s="15">
        <v>3.71</v>
      </c>
      <c r="H345" s="15">
        <v>53</v>
      </c>
      <c r="I345" s="15">
        <v>0</v>
      </c>
      <c r="J345" s="15">
        <v>0</v>
      </c>
      <c r="K345" s="15">
        <v>6</v>
      </c>
      <c r="L345" s="15">
        <v>53</v>
      </c>
      <c r="M345" s="15">
        <v>225</v>
      </c>
      <c r="N345" s="15">
        <v>48</v>
      </c>
      <c r="O345" s="15">
        <v>24</v>
      </c>
      <c r="P345" s="15">
        <v>22</v>
      </c>
      <c r="Q345" s="15">
        <v>5</v>
      </c>
      <c r="R345" s="15">
        <v>20</v>
      </c>
      <c r="S345" s="15"/>
      <c r="T345" s="15">
        <v>2</v>
      </c>
      <c r="U345" s="15">
        <v>55</v>
      </c>
      <c r="V345">
        <f t="shared" si="20"/>
        <v>86</v>
      </c>
      <c r="W345">
        <f t="shared" si="21"/>
        <v>5.7333333333333334</v>
      </c>
      <c r="X345">
        <f t="shared" si="22"/>
        <v>2.8666666666666667</v>
      </c>
      <c r="Y345">
        <f t="shared" si="23"/>
        <v>2.8666666666666667</v>
      </c>
    </row>
    <row r="346" spans="1:25" ht="15" thickBot="1" x14ac:dyDescent="0.4">
      <c r="A346" t="s">
        <v>116</v>
      </c>
      <c r="B346" t="s">
        <v>1544</v>
      </c>
      <c r="C346" t="s">
        <v>520</v>
      </c>
      <c r="D346" t="s">
        <v>387</v>
      </c>
      <c r="E346" s="15">
        <v>3</v>
      </c>
      <c r="F346" s="15">
        <v>3</v>
      </c>
      <c r="G346" s="15">
        <v>4.0199999999999996</v>
      </c>
      <c r="H346" s="15">
        <v>57</v>
      </c>
      <c r="I346" s="15">
        <v>0</v>
      </c>
      <c r="J346" s="15">
        <v>0</v>
      </c>
      <c r="K346" s="15">
        <v>7</v>
      </c>
      <c r="L346" s="15">
        <v>57</v>
      </c>
      <c r="M346" s="15">
        <v>247</v>
      </c>
      <c r="N346" s="15">
        <v>51</v>
      </c>
      <c r="O346" s="15">
        <v>28</v>
      </c>
      <c r="P346" s="15">
        <v>25</v>
      </c>
      <c r="Q346" s="15">
        <v>6</v>
      </c>
      <c r="R346" s="15">
        <v>27</v>
      </c>
      <c r="S346" s="15"/>
      <c r="T346" s="15">
        <v>3</v>
      </c>
      <c r="U346" s="15">
        <v>57</v>
      </c>
      <c r="V346">
        <f t="shared" si="20"/>
        <v>86</v>
      </c>
      <c r="W346">
        <f t="shared" si="21"/>
        <v>5.7333333333333334</v>
      </c>
      <c r="X346">
        <f t="shared" si="22"/>
        <v>2.8666666666666667</v>
      </c>
      <c r="Y346">
        <f t="shared" si="23"/>
        <v>2.8666666666666667</v>
      </c>
    </row>
    <row r="347" spans="1:25" ht="15" thickBot="1" x14ac:dyDescent="0.4">
      <c r="A347" t="s">
        <v>102</v>
      </c>
      <c r="B347" t="s">
        <v>1406</v>
      </c>
      <c r="C347" t="s">
        <v>520</v>
      </c>
      <c r="D347" t="s">
        <v>376</v>
      </c>
      <c r="E347" s="15">
        <v>7</v>
      </c>
      <c r="F347" s="15">
        <v>10</v>
      </c>
      <c r="G347" s="15">
        <v>4.59</v>
      </c>
      <c r="H347" s="15">
        <v>24</v>
      </c>
      <c r="I347" s="15">
        <v>24</v>
      </c>
      <c r="J347" s="15">
        <v>0</v>
      </c>
      <c r="K347" s="15">
        <v>0</v>
      </c>
      <c r="L347" s="15">
        <v>136</v>
      </c>
      <c r="M347" s="15">
        <v>588</v>
      </c>
      <c r="N347" s="15">
        <v>142</v>
      </c>
      <c r="O347" s="15">
        <v>75</v>
      </c>
      <c r="P347" s="15">
        <v>69</v>
      </c>
      <c r="Q347" s="15">
        <v>19</v>
      </c>
      <c r="R347" s="15">
        <v>46</v>
      </c>
      <c r="S347" s="15"/>
      <c r="T347" s="15">
        <v>5</v>
      </c>
      <c r="U347" s="15">
        <v>101</v>
      </c>
      <c r="V347">
        <f t="shared" si="20"/>
        <v>85.5</v>
      </c>
      <c r="W347">
        <f t="shared" si="21"/>
        <v>5.7</v>
      </c>
      <c r="X347">
        <f t="shared" si="22"/>
        <v>2.85</v>
      </c>
      <c r="Y347">
        <f t="shared" si="23"/>
        <v>2.85</v>
      </c>
    </row>
    <row r="348" spans="1:25" ht="15" thickBot="1" x14ac:dyDescent="0.4">
      <c r="A348" t="s">
        <v>273</v>
      </c>
      <c r="B348" t="s">
        <v>272</v>
      </c>
      <c r="C348" t="s">
        <v>520</v>
      </c>
      <c r="D348" t="s">
        <v>364</v>
      </c>
      <c r="E348" s="15">
        <v>7</v>
      </c>
      <c r="F348" s="15">
        <v>11</v>
      </c>
      <c r="G348" s="15">
        <v>4.95</v>
      </c>
      <c r="H348" s="15">
        <v>26</v>
      </c>
      <c r="I348" s="15">
        <v>26</v>
      </c>
      <c r="J348" s="15">
        <v>0</v>
      </c>
      <c r="K348" s="15">
        <v>0</v>
      </c>
      <c r="L348" s="15">
        <v>145</v>
      </c>
      <c r="M348" s="15">
        <v>637</v>
      </c>
      <c r="N348" s="15">
        <v>158</v>
      </c>
      <c r="O348" s="15">
        <v>85</v>
      </c>
      <c r="P348" s="15">
        <v>80</v>
      </c>
      <c r="Q348" s="15">
        <v>24</v>
      </c>
      <c r="R348" s="15">
        <v>43</v>
      </c>
      <c r="S348" s="15"/>
      <c r="T348" s="15">
        <v>8</v>
      </c>
      <c r="U348" s="15">
        <v>109</v>
      </c>
      <c r="V348">
        <f t="shared" si="20"/>
        <v>85</v>
      </c>
      <c r="W348">
        <f t="shared" si="21"/>
        <v>5.666666666666667</v>
      </c>
      <c r="X348">
        <f t="shared" si="22"/>
        <v>2.8333333333333335</v>
      </c>
      <c r="Y348">
        <f t="shared" si="23"/>
        <v>2.8333333333333335</v>
      </c>
    </row>
    <row r="349" spans="1:25" ht="15" thickBot="1" x14ac:dyDescent="0.4">
      <c r="A349" t="s">
        <v>235</v>
      </c>
      <c r="B349" t="s">
        <v>181</v>
      </c>
      <c r="C349" t="s">
        <v>520</v>
      </c>
      <c r="D349" t="s">
        <v>379</v>
      </c>
      <c r="E349" s="15">
        <v>3</v>
      </c>
      <c r="F349" s="15">
        <v>3</v>
      </c>
      <c r="G349" s="15">
        <v>4.1500000000000004</v>
      </c>
      <c r="H349" s="15">
        <v>56</v>
      </c>
      <c r="I349" s="15">
        <v>0</v>
      </c>
      <c r="J349" s="15">
        <v>0</v>
      </c>
      <c r="K349" s="15">
        <v>7</v>
      </c>
      <c r="L349" s="15">
        <v>56</v>
      </c>
      <c r="M349" s="15">
        <v>242</v>
      </c>
      <c r="N349" s="15">
        <v>53</v>
      </c>
      <c r="O349" s="15">
        <v>28</v>
      </c>
      <c r="P349" s="15">
        <v>26</v>
      </c>
      <c r="Q349" s="15">
        <v>8</v>
      </c>
      <c r="R349" s="15">
        <v>22</v>
      </c>
      <c r="S349" s="15"/>
      <c r="T349" s="15">
        <v>2</v>
      </c>
      <c r="U349" s="15">
        <v>53</v>
      </c>
      <c r="V349">
        <f t="shared" si="20"/>
        <v>84.5</v>
      </c>
      <c r="W349">
        <f t="shared" si="21"/>
        <v>5.6333333333333337</v>
      </c>
      <c r="X349">
        <f t="shared" si="22"/>
        <v>2.8166666666666669</v>
      </c>
      <c r="Y349">
        <f t="shared" si="23"/>
        <v>2.8166666666666669</v>
      </c>
    </row>
    <row r="350" spans="1:25" ht="15" thickBot="1" x14ac:dyDescent="0.4">
      <c r="A350" t="s">
        <v>315</v>
      </c>
      <c r="B350" t="s">
        <v>314</v>
      </c>
      <c r="C350" t="s">
        <v>520</v>
      </c>
      <c r="D350" t="s">
        <v>1591</v>
      </c>
      <c r="E350" s="15">
        <v>8</v>
      </c>
      <c r="F350" s="15">
        <v>13</v>
      </c>
      <c r="G350" s="15">
        <v>4.99</v>
      </c>
      <c r="H350" s="15">
        <v>29</v>
      </c>
      <c r="I350" s="15">
        <v>29</v>
      </c>
      <c r="J350" s="15">
        <v>0</v>
      </c>
      <c r="K350" s="15">
        <v>0</v>
      </c>
      <c r="L350" s="15">
        <v>169</v>
      </c>
      <c r="M350" s="15">
        <v>740</v>
      </c>
      <c r="N350" s="15">
        <v>186</v>
      </c>
      <c r="O350" s="15">
        <v>100</v>
      </c>
      <c r="P350" s="15">
        <v>94</v>
      </c>
      <c r="Q350" s="15">
        <v>26</v>
      </c>
      <c r="R350" s="15">
        <v>55</v>
      </c>
      <c r="S350" s="15"/>
      <c r="T350" s="15">
        <v>7</v>
      </c>
      <c r="U350" s="15">
        <v>121</v>
      </c>
      <c r="V350">
        <f t="shared" si="20"/>
        <v>84</v>
      </c>
      <c r="W350">
        <f t="shared" si="21"/>
        <v>5.6</v>
      </c>
      <c r="X350">
        <f t="shared" si="22"/>
        <v>2.8</v>
      </c>
      <c r="Y350">
        <f t="shared" si="23"/>
        <v>2.8</v>
      </c>
    </row>
    <row r="351" spans="1:25" ht="15" thickBot="1" x14ac:dyDescent="0.4">
      <c r="A351" t="s">
        <v>44</v>
      </c>
      <c r="B351" t="s">
        <v>271</v>
      </c>
      <c r="C351" t="s">
        <v>520</v>
      </c>
      <c r="D351" t="s">
        <v>1591</v>
      </c>
      <c r="E351" s="15">
        <v>3</v>
      </c>
      <c r="F351" s="15">
        <v>3</v>
      </c>
      <c r="G351" s="15">
        <v>3.65</v>
      </c>
      <c r="H351" s="15">
        <v>52</v>
      </c>
      <c r="I351" s="15">
        <v>0</v>
      </c>
      <c r="J351" s="15">
        <v>0</v>
      </c>
      <c r="K351" s="15">
        <v>6</v>
      </c>
      <c r="L351" s="15">
        <v>52</v>
      </c>
      <c r="M351" s="15">
        <v>221</v>
      </c>
      <c r="N351" s="15">
        <v>47</v>
      </c>
      <c r="O351" s="15">
        <v>23</v>
      </c>
      <c r="P351" s="15">
        <v>21</v>
      </c>
      <c r="Q351" s="15">
        <v>5</v>
      </c>
      <c r="R351" s="15">
        <v>21</v>
      </c>
      <c r="S351" s="15"/>
      <c r="T351" s="15">
        <v>2</v>
      </c>
      <c r="U351" s="15">
        <v>53</v>
      </c>
      <c r="V351">
        <f t="shared" si="20"/>
        <v>83</v>
      </c>
      <c r="W351">
        <f t="shared" si="21"/>
        <v>5.5333333333333332</v>
      </c>
      <c r="X351">
        <f t="shared" si="22"/>
        <v>2.7666666666666666</v>
      </c>
      <c r="Y351">
        <f t="shared" si="23"/>
        <v>2.7666666666666666</v>
      </c>
    </row>
    <row r="352" spans="1:25" ht="15" thickBot="1" x14ac:dyDescent="0.4">
      <c r="A352" t="s">
        <v>171</v>
      </c>
      <c r="B352" t="s">
        <v>899</v>
      </c>
      <c r="C352" t="s">
        <v>520</v>
      </c>
      <c r="D352" t="s">
        <v>367</v>
      </c>
      <c r="E352" s="15">
        <v>3</v>
      </c>
      <c r="F352" s="15">
        <v>4</v>
      </c>
      <c r="G352" s="15">
        <v>5.25</v>
      </c>
      <c r="H352" s="15">
        <v>64</v>
      </c>
      <c r="I352" s="15">
        <v>0</v>
      </c>
      <c r="J352" s="15">
        <v>0</v>
      </c>
      <c r="K352" s="15">
        <v>12</v>
      </c>
      <c r="L352" s="15">
        <v>64</v>
      </c>
      <c r="M352" s="15">
        <v>288</v>
      </c>
      <c r="N352" s="15">
        <v>76</v>
      </c>
      <c r="O352" s="15">
        <v>40</v>
      </c>
      <c r="P352" s="15">
        <v>37</v>
      </c>
      <c r="Q352" s="15">
        <v>10</v>
      </c>
      <c r="R352" s="15">
        <v>23</v>
      </c>
      <c r="S352" s="15"/>
      <c r="T352" s="15">
        <v>2</v>
      </c>
      <c r="U352" s="15">
        <v>48</v>
      </c>
      <c r="V352">
        <f t="shared" si="20"/>
        <v>82.5</v>
      </c>
      <c r="W352">
        <f t="shared" si="21"/>
        <v>5.5</v>
      </c>
      <c r="X352">
        <f t="shared" si="22"/>
        <v>2.75</v>
      </c>
      <c r="Y352">
        <f t="shared" si="23"/>
        <v>2.75</v>
      </c>
    </row>
    <row r="353" spans="1:25" ht="15" thickBot="1" x14ac:dyDescent="0.4">
      <c r="A353" t="s">
        <v>52</v>
      </c>
      <c r="B353" t="s">
        <v>867</v>
      </c>
      <c r="C353" t="s">
        <v>520</v>
      </c>
      <c r="D353" s="20" t="s">
        <v>367</v>
      </c>
      <c r="E353" s="15">
        <v>8</v>
      </c>
      <c r="F353" s="15">
        <v>13</v>
      </c>
      <c r="G353" s="15">
        <v>5.44</v>
      </c>
      <c r="H353" s="15">
        <v>31</v>
      </c>
      <c r="I353" s="15">
        <v>31</v>
      </c>
      <c r="J353" s="15">
        <v>0</v>
      </c>
      <c r="K353" s="15">
        <v>0</v>
      </c>
      <c r="L353" s="15">
        <v>178</v>
      </c>
      <c r="M353" s="15">
        <v>798</v>
      </c>
      <c r="N353" s="15">
        <v>214</v>
      </c>
      <c r="O353" s="15">
        <v>115</v>
      </c>
      <c r="P353" s="15">
        <v>108</v>
      </c>
      <c r="Q353" s="15">
        <v>29</v>
      </c>
      <c r="R353" s="15">
        <v>55</v>
      </c>
      <c r="S353" s="15"/>
      <c r="T353" s="15">
        <v>9</v>
      </c>
      <c r="U353" s="15">
        <v>130</v>
      </c>
      <c r="V353">
        <f t="shared" si="20"/>
        <v>81</v>
      </c>
      <c r="W353">
        <f t="shared" si="21"/>
        <v>5.4</v>
      </c>
      <c r="X353">
        <f t="shared" si="22"/>
        <v>2.7</v>
      </c>
      <c r="Y353">
        <f t="shared" si="23"/>
        <v>2.7</v>
      </c>
    </row>
    <row r="354" spans="1:25" ht="15" thickBot="1" x14ac:dyDescent="0.4">
      <c r="A354" t="s">
        <v>90</v>
      </c>
      <c r="B354" t="s">
        <v>431</v>
      </c>
      <c r="C354" t="s">
        <v>520</v>
      </c>
      <c r="D354" t="s">
        <v>1588</v>
      </c>
      <c r="E354" s="15">
        <v>6</v>
      </c>
      <c r="F354" s="15">
        <v>9</v>
      </c>
      <c r="G354" s="15">
        <v>4.9000000000000004</v>
      </c>
      <c r="H354" s="15">
        <v>33</v>
      </c>
      <c r="I354" s="15">
        <v>21</v>
      </c>
      <c r="J354" s="15">
        <v>0</v>
      </c>
      <c r="K354" s="15">
        <v>1</v>
      </c>
      <c r="L354" s="15">
        <v>124</v>
      </c>
      <c r="M354" s="15">
        <v>542</v>
      </c>
      <c r="N354" s="15">
        <v>134</v>
      </c>
      <c r="O354" s="15">
        <v>72</v>
      </c>
      <c r="P354" s="15">
        <v>67</v>
      </c>
      <c r="Q354" s="15">
        <v>20</v>
      </c>
      <c r="R354" s="15">
        <v>40</v>
      </c>
      <c r="S354" s="15"/>
      <c r="T354" s="15">
        <v>6</v>
      </c>
      <c r="U354" s="15">
        <v>96</v>
      </c>
      <c r="V354">
        <f t="shared" si="20"/>
        <v>80.5</v>
      </c>
      <c r="W354">
        <f t="shared" si="21"/>
        <v>5.3666666666666663</v>
      </c>
      <c r="X354">
        <f t="shared" si="22"/>
        <v>2.6833333333333331</v>
      </c>
      <c r="Y354">
        <f t="shared" si="23"/>
        <v>2.6833333333333331</v>
      </c>
    </row>
    <row r="355" spans="1:25" ht="15" thickBot="1" x14ac:dyDescent="0.4">
      <c r="A355" t="s">
        <v>934</v>
      </c>
      <c r="B355" t="s">
        <v>1530</v>
      </c>
      <c r="C355" t="s">
        <v>520</v>
      </c>
      <c r="D355" t="s">
        <v>369</v>
      </c>
      <c r="E355" s="15">
        <v>5</v>
      </c>
      <c r="F355" s="15">
        <v>6</v>
      </c>
      <c r="G355" s="15">
        <v>4.34</v>
      </c>
      <c r="H355" s="15">
        <v>37</v>
      </c>
      <c r="I355" s="15">
        <v>13</v>
      </c>
      <c r="J355" s="15">
        <v>0</v>
      </c>
      <c r="K355" s="15">
        <v>1</v>
      </c>
      <c r="L355" s="15">
        <v>93</v>
      </c>
      <c r="M355" s="15">
        <v>408</v>
      </c>
      <c r="N355" s="15">
        <v>92</v>
      </c>
      <c r="O355" s="15">
        <v>49</v>
      </c>
      <c r="P355" s="15">
        <v>45</v>
      </c>
      <c r="Q355" s="15">
        <v>11</v>
      </c>
      <c r="R355" s="15">
        <v>39</v>
      </c>
      <c r="S355" s="15"/>
      <c r="T355" s="15">
        <v>5</v>
      </c>
      <c r="U355" s="15">
        <v>83</v>
      </c>
      <c r="V355">
        <f t="shared" si="20"/>
        <v>80.5</v>
      </c>
      <c r="W355">
        <f t="shared" si="21"/>
        <v>5.3666666666666663</v>
      </c>
      <c r="X355">
        <f t="shared" si="22"/>
        <v>2.6833333333333331</v>
      </c>
      <c r="Y355">
        <f t="shared" si="23"/>
        <v>2.6833333333333331</v>
      </c>
    </row>
    <row r="356" spans="1:25" ht="15" thickBot="1" x14ac:dyDescent="0.4">
      <c r="A356" t="s">
        <v>1188</v>
      </c>
      <c r="B356" t="s">
        <v>49</v>
      </c>
      <c r="C356" t="s">
        <v>520</v>
      </c>
      <c r="D356" t="s">
        <v>385</v>
      </c>
      <c r="E356" s="15">
        <v>3</v>
      </c>
      <c r="F356" s="15">
        <v>3</v>
      </c>
      <c r="G356" s="15">
        <v>4.45</v>
      </c>
      <c r="H356" s="15">
        <v>56</v>
      </c>
      <c r="I356" s="15">
        <v>2</v>
      </c>
      <c r="J356" s="15">
        <v>0</v>
      </c>
      <c r="K356" s="15">
        <v>6</v>
      </c>
      <c r="L356" s="15">
        <v>63</v>
      </c>
      <c r="M356" s="15">
        <v>268</v>
      </c>
      <c r="N356" s="15">
        <v>66</v>
      </c>
      <c r="O356" s="15">
        <v>33</v>
      </c>
      <c r="P356" s="15">
        <v>31</v>
      </c>
      <c r="Q356" s="15">
        <v>10</v>
      </c>
      <c r="R356" s="15">
        <v>16</v>
      </c>
      <c r="S356" s="15"/>
      <c r="T356" s="15">
        <v>3</v>
      </c>
      <c r="U356" s="15">
        <v>49</v>
      </c>
      <c r="V356">
        <f t="shared" si="20"/>
        <v>80.5</v>
      </c>
      <c r="W356">
        <f t="shared" si="21"/>
        <v>5.3666666666666663</v>
      </c>
      <c r="X356">
        <f t="shared" si="22"/>
        <v>2.6833333333333331</v>
      </c>
      <c r="Y356">
        <f t="shared" si="23"/>
        <v>2.6833333333333331</v>
      </c>
    </row>
    <row r="357" spans="1:25" ht="15" thickBot="1" x14ac:dyDescent="0.4">
      <c r="A357" t="s">
        <v>1405</v>
      </c>
      <c r="B357" t="s">
        <v>226</v>
      </c>
      <c r="C357" t="s">
        <v>520</v>
      </c>
      <c r="D357" t="s">
        <v>446</v>
      </c>
      <c r="E357" s="15">
        <v>3</v>
      </c>
      <c r="F357" s="15">
        <v>3</v>
      </c>
      <c r="G357" s="15">
        <v>3.47</v>
      </c>
      <c r="H357" s="15">
        <v>45</v>
      </c>
      <c r="I357" s="15">
        <v>3</v>
      </c>
      <c r="J357" s="15">
        <v>0</v>
      </c>
      <c r="K357" s="15">
        <v>1</v>
      </c>
      <c r="L357" s="15">
        <v>60</v>
      </c>
      <c r="M357" s="15">
        <v>253</v>
      </c>
      <c r="N357" s="15">
        <v>53</v>
      </c>
      <c r="O357" s="15">
        <v>25</v>
      </c>
      <c r="P357" s="15">
        <v>23</v>
      </c>
      <c r="Q357" s="15">
        <v>6</v>
      </c>
      <c r="R357" s="15">
        <v>20</v>
      </c>
      <c r="S357" s="15"/>
      <c r="T357" s="15">
        <v>3</v>
      </c>
      <c r="U357" s="15">
        <v>65</v>
      </c>
      <c r="V357">
        <f t="shared" si="20"/>
        <v>80</v>
      </c>
      <c r="W357">
        <f t="shared" si="21"/>
        <v>5.333333333333333</v>
      </c>
      <c r="X357">
        <f t="shared" si="22"/>
        <v>2.6666666666666665</v>
      </c>
      <c r="Y357">
        <f t="shared" si="23"/>
        <v>2.6666666666666665</v>
      </c>
    </row>
    <row r="358" spans="1:25" ht="15" thickBot="1" x14ac:dyDescent="0.4">
      <c r="A358" t="s">
        <v>1932</v>
      </c>
      <c r="B358" t="s">
        <v>1691</v>
      </c>
      <c r="C358" t="s">
        <v>520</v>
      </c>
      <c r="D358" t="s">
        <v>369</v>
      </c>
      <c r="E358" s="15">
        <v>3</v>
      </c>
      <c r="F358" s="15">
        <v>3</v>
      </c>
      <c r="G358" s="15">
        <v>3.91</v>
      </c>
      <c r="H358" s="15">
        <v>52</v>
      </c>
      <c r="I358" s="15">
        <v>0</v>
      </c>
      <c r="J358" s="15">
        <v>0</v>
      </c>
      <c r="K358" s="15">
        <v>6</v>
      </c>
      <c r="L358" s="15">
        <v>52</v>
      </c>
      <c r="M358" s="15">
        <v>224</v>
      </c>
      <c r="N358" s="15">
        <v>49</v>
      </c>
      <c r="O358" s="15">
        <v>25</v>
      </c>
      <c r="P358" s="15">
        <v>23</v>
      </c>
      <c r="Q358" s="15">
        <v>6</v>
      </c>
      <c r="R358" s="15">
        <v>20</v>
      </c>
      <c r="S358" s="15"/>
      <c r="T358" s="15">
        <v>2</v>
      </c>
      <c r="U358" s="15">
        <v>51</v>
      </c>
      <c r="V358">
        <f t="shared" si="20"/>
        <v>80</v>
      </c>
      <c r="W358">
        <f t="shared" si="21"/>
        <v>5.333333333333333</v>
      </c>
      <c r="X358">
        <f t="shared" si="22"/>
        <v>2.6666666666666665</v>
      </c>
      <c r="Y358">
        <f t="shared" si="23"/>
        <v>2.6666666666666665</v>
      </c>
    </row>
    <row r="359" spans="1:25" ht="15" thickBot="1" x14ac:dyDescent="0.4">
      <c r="A359" t="s">
        <v>411</v>
      </c>
      <c r="B359" t="s">
        <v>1499</v>
      </c>
      <c r="C359" t="s">
        <v>520</v>
      </c>
      <c r="D359" t="s">
        <v>1591</v>
      </c>
      <c r="E359" s="15">
        <v>5</v>
      </c>
      <c r="F359" s="15">
        <v>6</v>
      </c>
      <c r="G359" s="15">
        <v>4.32</v>
      </c>
      <c r="H359" s="15">
        <v>31</v>
      </c>
      <c r="I359" s="15">
        <v>15</v>
      </c>
      <c r="J359" s="15">
        <v>0</v>
      </c>
      <c r="K359" s="15">
        <v>1</v>
      </c>
      <c r="L359" s="15">
        <v>93</v>
      </c>
      <c r="M359" s="15">
        <v>403</v>
      </c>
      <c r="N359" s="15">
        <v>92</v>
      </c>
      <c r="O359" s="15">
        <v>48</v>
      </c>
      <c r="P359" s="15">
        <v>45</v>
      </c>
      <c r="Q359" s="15">
        <v>11</v>
      </c>
      <c r="R359" s="15">
        <v>39</v>
      </c>
      <c r="S359" s="15"/>
      <c r="T359" s="15">
        <v>4</v>
      </c>
      <c r="U359" s="15">
        <v>82</v>
      </c>
      <c r="V359">
        <f t="shared" si="20"/>
        <v>79.5</v>
      </c>
      <c r="W359">
        <f t="shared" si="21"/>
        <v>5.3</v>
      </c>
      <c r="X359">
        <f t="shared" si="22"/>
        <v>2.65</v>
      </c>
      <c r="Y359">
        <f t="shared" si="23"/>
        <v>2.65</v>
      </c>
    </row>
    <row r="360" spans="1:25" ht="15" thickBot="1" x14ac:dyDescent="0.4">
      <c r="A360" t="s">
        <v>44</v>
      </c>
      <c r="B360" t="s">
        <v>1138</v>
      </c>
      <c r="C360" t="s">
        <v>520</v>
      </c>
      <c r="D360" t="s">
        <v>373</v>
      </c>
      <c r="E360" s="15">
        <v>2</v>
      </c>
      <c r="F360" s="15">
        <v>2</v>
      </c>
      <c r="G360" s="15">
        <v>3.89</v>
      </c>
      <c r="H360" s="15">
        <v>48</v>
      </c>
      <c r="I360" s="15">
        <v>0</v>
      </c>
      <c r="J360" s="15">
        <v>0</v>
      </c>
      <c r="K360" s="15">
        <v>6</v>
      </c>
      <c r="L360" s="15">
        <v>48</v>
      </c>
      <c r="M360" s="15">
        <v>206</v>
      </c>
      <c r="N360" s="15">
        <v>42</v>
      </c>
      <c r="O360" s="15">
        <v>22</v>
      </c>
      <c r="P360" s="15">
        <v>21</v>
      </c>
      <c r="Q360" s="15">
        <v>6</v>
      </c>
      <c r="R360" s="15">
        <v>21</v>
      </c>
      <c r="S360" s="15"/>
      <c r="T360" s="15">
        <v>2</v>
      </c>
      <c r="U360" s="15">
        <v>54</v>
      </c>
      <c r="V360">
        <f t="shared" si="20"/>
        <v>79.5</v>
      </c>
      <c r="W360">
        <f t="shared" si="21"/>
        <v>5.3</v>
      </c>
      <c r="X360">
        <f t="shared" si="22"/>
        <v>2.65</v>
      </c>
      <c r="Y360">
        <f t="shared" si="23"/>
        <v>2.65</v>
      </c>
    </row>
    <row r="361" spans="1:25" ht="15" thickBot="1" x14ac:dyDescent="0.4">
      <c r="A361" t="s">
        <v>1408</v>
      </c>
      <c r="B361" t="s">
        <v>1409</v>
      </c>
      <c r="C361" t="s">
        <v>520</v>
      </c>
      <c r="D361" t="s">
        <v>376</v>
      </c>
      <c r="E361" s="15">
        <v>4</v>
      </c>
      <c r="F361" s="15">
        <v>5</v>
      </c>
      <c r="G361" s="15">
        <v>3.77</v>
      </c>
      <c r="H361" s="15">
        <v>13</v>
      </c>
      <c r="I361" s="15">
        <v>13</v>
      </c>
      <c r="J361" s="15">
        <v>0</v>
      </c>
      <c r="K361" s="15">
        <v>0</v>
      </c>
      <c r="L361" s="15">
        <v>71</v>
      </c>
      <c r="M361" s="15">
        <v>298</v>
      </c>
      <c r="N361" s="15">
        <v>66</v>
      </c>
      <c r="O361" s="15">
        <v>32</v>
      </c>
      <c r="P361" s="15">
        <v>30</v>
      </c>
      <c r="Q361" s="15">
        <v>9</v>
      </c>
      <c r="R361" s="15">
        <v>21</v>
      </c>
      <c r="S361" s="15"/>
      <c r="T361" s="15">
        <v>2</v>
      </c>
      <c r="U361" s="15">
        <v>72</v>
      </c>
      <c r="V361">
        <f t="shared" si="20"/>
        <v>79</v>
      </c>
      <c r="W361">
        <f t="shared" si="21"/>
        <v>5.2666666666666666</v>
      </c>
      <c r="X361">
        <f t="shared" si="22"/>
        <v>2.6333333333333333</v>
      </c>
      <c r="Y361">
        <f t="shared" si="23"/>
        <v>2.6333333333333333</v>
      </c>
    </row>
    <row r="362" spans="1:25" ht="15" thickBot="1" x14ac:dyDescent="0.4">
      <c r="A362" t="s">
        <v>296</v>
      </c>
      <c r="B362" t="s">
        <v>295</v>
      </c>
      <c r="C362" t="s">
        <v>520</v>
      </c>
      <c r="D362" t="s">
        <v>1591</v>
      </c>
      <c r="E362" s="15">
        <v>7</v>
      </c>
      <c r="F362" s="15">
        <v>10</v>
      </c>
      <c r="G362" s="15">
        <v>4.6500000000000004</v>
      </c>
      <c r="H362" s="15">
        <v>24</v>
      </c>
      <c r="I362" s="15">
        <v>24</v>
      </c>
      <c r="J362" s="15">
        <v>0</v>
      </c>
      <c r="K362" s="15">
        <v>0</v>
      </c>
      <c r="L362" s="15">
        <v>138</v>
      </c>
      <c r="M362" s="15">
        <v>596</v>
      </c>
      <c r="N362" s="15">
        <v>158</v>
      </c>
      <c r="O362" s="15">
        <v>77</v>
      </c>
      <c r="P362" s="15">
        <v>71</v>
      </c>
      <c r="Q362" s="15">
        <v>19</v>
      </c>
      <c r="R362" s="15">
        <v>31</v>
      </c>
      <c r="S362" s="15"/>
      <c r="T362" s="15">
        <v>4</v>
      </c>
      <c r="U362" s="15">
        <v>86</v>
      </c>
      <c r="V362">
        <f t="shared" si="20"/>
        <v>78.5</v>
      </c>
      <c r="W362">
        <f t="shared" si="21"/>
        <v>5.2333333333333334</v>
      </c>
      <c r="X362">
        <f t="shared" si="22"/>
        <v>2.6166666666666667</v>
      </c>
      <c r="Y362">
        <f t="shared" si="23"/>
        <v>2.6166666666666667</v>
      </c>
    </row>
    <row r="363" spans="1:25" ht="15" thickBot="1" x14ac:dyDescent="0.4">
      <c r="A363" t="s">
        <v>172</v>
      </c>
      <c r="B363" t="s">
        <v>1421</v>
      </c>
      <c r="C363" t="s">
        <v>520</v>
      </c>
      <c r="D363" t="s">
        <v>381</v>
      </c>
      <c r="E363" s="15">
        <v>6</v>
      </c>
      <c r="F363" s="15">
        <v>10</v>
      </c>
      <c r="G363" s="15">
        <v>4.79</v>
      </c>
      <c r="H363" s="15">
        <v>24</v>
      </c>
      <c r="I363" s="15">
        <v>24</v>
      </c>
      <c r="J363" s="15">
        <v>0</v>
      </c>
      <c r="K363" s="15">
        <v>0</v>
      </c>
      <c r="L363" s="15">
        <v>135</v>
      </c>
      <c r="M363" s="15">
        <v>593</v>
      </c>
      <c r="N363" s="15">
        <v>137</v>
      </c>
      <c r="O363" s="15">
        <v>77</v>
      </c>
      <c r="P363" s="15">
        <v>72</v>
      </c>
      <c r="Q363" s="15">
        <v>21</v>
      </c>
      <c r="R363" s="15">
        <v>53</v>
      </c>
      <c r="S363" s="15"/>
      <c r="T363" s="15">
        <v>6</v>
      </c>
      <c r="U363" s="15">
        <v>111</v>
      </c>
      <c r="V363">
        <f t="shared" si="20"/>
        <v>78.5</v>
      </c>
      <c r="W363">
        <f t="shared" si="21"/>
        <v>5.2333333333333334</v>
      </c>
      <c r="X363">
        <f t="shared" si="22"/>
        <v>2.6166666666666667</v>
      </c>
      <c r="Y363">
        <f t="shared" si="23"/>
        <v>2.6166666666666667</v>
      </c>
    </row>
    <row r="364" spans="1:25" ht="15" thickBot="1" x14ac:dyDescent="0.4">
      <c r="A364" t="s">
        <v>167</v>
      </c>
      <c r="B364" t="s">
        <v>159</v>
      </c>
      <c r="C364" t="s">
        <v>520</v>
      </c>
      <c r="D364" t="s">
        <v>1589</v>
      </c>
      <c r="E364" s="15">
        <v>3</v>
      </c>
      <c r="F364" s="15">
        <v>2</v>
      </c>
      <c r="G364" s="15">
        <v>3.7</v>
      </c>
      <c r="H364" s="15">
        <v>52</v>
      </c>
      <c r="I364" s="15">
        <v>0</v>
      </c>
      <c r="J364" s="15">
        <v>0</v>
      </c>
      <c r="K364" s="15">
        <v>4</v>
      </c>
      <c r="L364" s="15">
        <v>52</v>
      </c>
      <c r="M364" s="15">
        <v>221</v>
      </c>
      <c r="N364" s="15">
        <v>48</v>
      </c>
      <c r="O364" s="15">
        <v>23</v>
      </c>
      <c r="P364" s="15">
        <v>21</v>
      </c>
      <c r="Q364" s="15">
        <v>5</v>
      </c>
      <c r="R364" s="15">
        <v>19</v>
      </c>
      <c r="S364" s="15"/>
      <c r="T364" s="15">
        <v>3</v>
      </c>
      <c r="U364" s="15">
        <v>48</v>
      </c>
      <c r="V364">
        <f t="shared" si="20"/>
        <v>78.5</v>
      </c>
      <c r="W364">
        <f t="shared" si="21"/>
        <v>5.2333333333333334</v>
      </c>
      <c r="X364">
        <f t="shared" si="22"/>
        <v>2.6166666666666667</v>
      </c>
      <c r="Y364">
        <f t="shared" si="23"/>
        <v>2.6166666666666667</v>
      </c>
    </row>
    <row r="365" spans="1:25" ht="15" thickBot="1" x14ac:dyDescent="0.4">
      <c r="A365" t="s">
        <v>286</v>
      </c>
      <c r="B365" t="s">
        <v>473</v>
      </c>
      <c r="C365" t="s">
        <v>520</v>
      </c>
      <c r="D365" t="s">
        <v>385</v>
      </c>
      <c r="E365" s="15">
        <v>7</v>
      </c>
      <c r="F365" s="15">
        <v>9</v>
      </c>
      <c r="G365" s="15">
        <v>4.3899999999999997</v>
      </c>
      <c r="H365" s="15">
        <v>23</v>
      </c>
      <c r="I365" s="15">
        <v>23</v>
      </c>
      <c r="J365" s="15">
        <v>0</v>
      </c>
      <c r="K365" s="15">
        <v>0</v>
      </c>
      <c r="L365" s="15">
        <v>125</v>
      </c>
      <c r="M365" s="15">
        <v>549</v>
      </c>
      <c r="N365" s="15">
        <v>135</v>
      </c>
      <c r="O365" s="15">
        <v>66</v>
      </c>
      <c r="P365" s="15">
        <v>61</v>
      </c>
      <c r="Q365" s="15">
        <v>16</v>
      </c>
      <c r="R365" s="15">
        <v>43</v>
      </c>
      <c r="S365" s="15"/>
      <c r="T365" s="15">
        <v>5</v>
      </c>
      <c r="U365" s="15">
        <v>87</v>
      </c>
      <c r="V365">
        <f t="shared" si="20"/>
        <v>78</v>
      </c>
      <c r="W365">
        <f t="shared" si="21"/>
        <v>5.2</v>
      </c>
      <c r="X365">
        <f t="shared" si="22"/>
        <v>2.6</v>
      </c>
      <c r="Y365">
        <f t="shared" si="23"/>
        <v>2.6</v>
      </c>
    </row>
    <row r="366" spans="1:25" ht="15" thickBot="1" x14ac:dyDescent="0.4">
      <c r="A366" t="s">
        <v>110</v>
      </c>
      <c r="B366" t="s">
        <v>1774</v>
      </c>
      <c r="C366" t="s">
        <v>520</v>
      </c>
      <c r="D366" t="s">
        <v>381</v>
      </c>
      <c r="E366" s="15">
        <v>2</v>
      </c>
      <c r="F366" s="15">
        <v>3</v>
      </c>
      <c r="G366" s="15">
        <v>4.5</v>
      </c>
      <c r="H366" s="15">
        <v>56</v>
      </c>
      <c r="I366" s="15">
        <v>0</v>
      </c>
      <c r="J366" s="15">
        <v>0</v>
      </c>
      <c r="K366" s="15">
        <v>10</v>
      </c>
      <c r="L366" s="15">
        <v>56</v>
      </c>
      <c r="M366" s="15">
        <v>244</v>
      </c>
      <c r="N366" s="15">
        <v>55</v>
      </c>
      <c r="O366" s="15">
        <v>30</v>
      </c>
      <c r="P366" s="15">
        <v>28</v>
      </c>
      <c r="Q366" s="15">
        <v>8</v>
      </c>
      <c r="R366" s="15">
        <v>22</v>
      </c>
      <c r="S366" s="15"/>
      <c r="T366" s="15">
        <v>2</v>
      </c>
      <c r="U366" s="15">
        <v>46</v>
      </c>
      <c r="V366">
        <f t="shared" si="20"/>
        <v>77.5</v>
      </c>
      <c r="W366">
        <f t="shared" si="21"/>
        <v>5.166666666666667</v>
      </c>
      <c r="X366">
        <f t="shared" si="22"/>
        <v>2.5833333333333335</v>
      </c>
      <c r="Y366">
        <f t="shared" si="23"/>
        <v>2.5833333333333335</v>
      </c>
    </row>
    <row r="367" spans="1:25" ht="15" thickBot="1" x14ac:dyDescent="0.4">
      <c r="A367" t="s">
        <v>247</v>
      </c>
      <c r="B367" t="s">
        <v>1655</v>
      </c>
      <c r="C367" t="s">
        <v>520</v>
      </c>
      <c r="D367" t="s">
        <v>372</v>
      </c>
      <c r="E367" s="15">
        <v>2</v>
      </c>
      <c r="F367" s="15">
        <v>3</v>
      </c>
      <c r="G367" s="15">
        <v>4.28</v>
      </c>
      <c r="H367" s="15">
        <v>54</v>
      </c>
      <c r="I367" s="15">
        <v>0</v>
      </c>
      <c r="J367" s="15">
        <v>0</v>
      </c>
      <c r="K367" s="15">
        <v>9</v>
      </c>
      <c r="L367" s="15">
        <v>54</v>
      </c>
      <c r="M367" s="15">
        <v>233</v>
      </c>
      <c r="N367" s="15">
        <v>54</v>
      </c>
      <c r="O367" s="15">
        <v>28</v>
      </c>
      <c r="P367" s="15">
        <v>26</v>
      </c>
      <c r="Q367" s="15">
        <v>8</v>
      </c>
      <c r="R367" s="15">
        <v>18</v>
      </c>
      <c r="S367" s="15"/>
      <c r="T367" s="15">
        <v>2</v>
      </c>
      <c r="U367" s="15">
        <v>46</v>
      </c>
      <c r="V367">
        <f t="shared" si="20"/>
        <v>77</v>
      </c>
      <c r="W367">
        <f t="shared" si="21"/>
        <v>5.1333333333333337</v>
      </c>
      <c r="X367">
        <f t="shared" si="22"/>
        <v>2.5666666666666669</v>
      </c>
      <c r="Y367">
        <f t="shared" si="23"/>
        <v>2.5666666666666669</v>
      </c>
    </row>
    <row r="368" spans="1:25" ht="15" thickBot="1" x14ac:dyDescent="0.4">
      <c r="A368" t="s">
        <v>52</v>
      </c>
      <c r="B368" t="s">
        <v>691</v>
      </c>
      <c r="C368" t="s">
        <v>520</v>
      </c>
      <c r="D368" t="s">
        <v>377</v>
      </c>
      <c r="E368" s="15">
        <v>6</v>
      </c>
      <c r="F368" s="15">
        <v>9</v>
      </c>
      <c r="G368" s="15">
        <v>4.78</v>
      </c>
      <c r="H368" s="15">
        <v>23</v>
      </c>
      <c r="I368" s="15">
        <v>23</v>
      </c>
      <c r="J368" s="15">
        <v>0</v>
      </c>
      <c r="K368" s="15">
        <v>0</v>
      </c>
      <c r="L368" s="15">
        <v>128</v>
      </c>
      <c r="M368" s="15">
        <v>556</v>
      </c>
      <c r="N368" s="15">
        <v>142</v>
      </c>
      <c r="O368" s="15">
        <v>73</v>
      </c>
      <c r="P368" s="15">
        <v>68</v>
      </c>
      <c r="Q368" s="15">
        <v>20</v>
      </c>
      <c r="R368" s="15">
        <v>33</v>
      </c>
      <c r="S368" s="15"/>
      <c r="T368" s="15">
        <v>6</v>
      </c>
      <c r="U368" s="15">
        <v>89</v>
      </c>
      <c r="V368">
        <f t="shared" si="20"/>
        <v>76</v>
      </c>
      <c r="W368">
        <f t="shared" si="21"/>
        <v>5.0666666666666664</v>
      </c>
      <c r="X368">
        <f t="shared" si="22"/>
        <v>2.5333333333333332</v>
      </c>
      <c r="Y368">
        <f t="shared" si="23"/>
        <v>2.5333333333333332</v>
      </c>
    </row>
    <row r="369" spans="1:25" ht="15" thickBot="1" x14ac:dyDescent="0.4">
      <c r="A369" t="s">
        <v>1054</v>
      </c>
      <c r="B369" t="s">
        <v>1084</v>
      </c>
      <c r="C369" t="s">
        <v>520</v>
      </c>
      <c r="D369" t="s">
        <v>373</v>
      </c>
      <c r="E369" s="15">
        <v>4</v>
      </c>
      <c r="F369" s="15">
        <v>4</v>
      </c>
      <c r="G369" s="15">
        <v>3.96</v>
      </c>
      <c r="H369" s="15">
        <v>40</v>
      </c>
      <c r="I369" s="15">
        <v>6</v>
      </c>
      <c r="J369" s="15">
        <v>0</v>
      </c>
      <c r="K369" s="15">
        <v>1</v>
      </c>
      <c r="L369" s="15">
        <v>69</v>
      </c>
      <c r="M369" s="15">
        <v>296</v>
      </c>
      <c r="N369" s="15">
        <v>68</v>
      </c>
      <c r="O369" s="15">
        <v>33</v>
      </c>
      <c r="P369" s="15">
        <v>30</v>
      </c>
      <c r="Q369" s="15">
        <v>8</v>
      </c>
      <c r="R369" s="15">
        <v>23</v>
      </c>
      <c r="S369" s="15"/>
      <c r="T369" s="15">
        <v>3</v>
      </c>
      <c r="U369" s="15">
        <v>63</v>
      </c>
      <c r="V369">
        <f t="shared" si="20"/>
        <v>76</v>
      </c>
      <c r="W369">
        <f t="shared" si="21"/>
        <v>5.0666666666666664</v>
      </c>
      <c r="X369">
        <f t="shared" si="22"/>
        <v>2.5333333333333332</v>
      </c>
      <c r="Y369">
        <f t="shared" si="23"/>
        <v>2.5333333333333332</v>
      </c>
    </row>
    <row r="370" spans="1:25" ht="15" thickBot="1" x14ac:dyDescent="0.4">
      <c r="A370" t="s">
        <v>24</v>
      </c>
      <c r="B370" t="s">
        <v>1433</v>
      </c>
      <c r="C370" t="s">
        <v>520</v>
      </c>
      <c r="D370" t="s">
        <v>368</v>
      </c>
      <c r="E370" s="15">
        <v>2</v>
      </c>
      <c r="F370" s="15">
        <v>3</v>
      </c>
      <c r="G370" s="15">
        <v>4.28</v>
      </c>
      <c r="H370" s="15">
        <v>52</v>
      </c>
      <c r="I370" s="15">
        <v>0</v>
      </c>
      <c r="J370" s="15">
        <v>0</v>
      </c>
      <c r="K370" s="15">
        <v>6</v>
      </c>
      <c r="L370" s="15">
        <v>52</v>
      </c>
      <c r="M370" s="15">
        <v>224</v>
      </c>
      <c r="N370" s="15">
        <v>47</v>
      </c>
      <c r="O370" s="15">
        <v>26</v>
      </c>
      <c r="P370" s="15">
        <v>25</v>
      </c>
      <c r="Q370" s="15">
        <v>8</v>
      </c>
      <c r="R370" s="15">
        <v>22</v>
      </c>
      <c r="S370" s="15"/>
      <c r="T370" s="15">
        <v>3</v>
      </c>
      <c r="U370" s="15">
        <v>59</v>
      </c>
      <c r="V370">
        <f t="shared" si="20"/>
        <v>76</v>
      </c>
      <c r="W370">
        <f t="shared" si="21"/>
        <v>5.0666666666666664</v>
      </c>
      <c r="X370">
        <f t="shared" si="22"/>
        <v>2.5333333333333332</v>
      </c>
      <c r="Y370">
        <f t="shared" si="23"/>
        <v>2.5333333333333332</v>
      </c>
    </row>
    <row r="371" spans="1:25" ht="15" thickBot="1" x14ac:dyDescent="0.4">
      <c r="A371" t="s">
        <v>37</v>
      </c>
      <c r="B371" t="s">
        <v>1959</v>
      </c>
      <c r="C371" t="s">
        <v>520</v>
      </c>
      <c r="D371" t="s">
        <v>382</v>
      </c>
      <c r="E371" s="15">
        <v>2</v>
      </c>
      <c r="F371" s="15">
        <v>2</v>
      </c>
      <c r="G371" s="15">
        <v>3.99</v>
      </c>
      <c r="H371" s="15">
        <v>50</v>
      </c>
      <c r="I371" s="15">
        <v>0</v>
      </c>
      <c r="J371" s="15">
        <v>0</v>
      </c>
      <c r="K371" s="15">
        <v>4</v>
      </c>
      <c r="L371" s="15">
        <v>50</v>
      </c>
      <c r="M371" s="15">
        <v>213</v>
      </c>
      <c r="N371" s="15">
        <v>43</v>
      </c>
      <c r="O371" s="15">
        <v>24</v>
      </c>
      <c r="P371" s="15">
        <v>22</v>
      </c>
      <c r="Q371" s="15">
        <v>7</v>
      </c>
      <c r="R371" s="15">
        <v>20</v>
      </c>
      <c r="S371" s="15"/>
      <c r="T371" s="15">
        <v>2</v>
      </c>
      <c r="U371" s="15">
        <v>56</v>
      </c>
      <c r="V371">
        <f t="shared" si="20"/>
        <v>75.5</v>
      </c>
      <c r="W371">
        <f t="shared" si="21"/>
        <v>5.0333333333333332</v>
      </c>
      <c r="X371">
        <f t="shared" si="22"/>
        <v>2.5166666666666666</v>
      </c>
      <c r="Y371">
        <f t="shared" si="23"/>
        <v>2.5166666666666666</v>
      </c>
    </row>
    <row r="372" spans="1:25" ht="15" thickBot="1" x14ac:dyDescent="0.4">
      <c r="A372" t="s">
        <v>34</v>
      </c>
      <c r="B372" t="s">
        <v>214</v>
      </c>
      <c r="C372" t="s">
        <v>520</v>
      </c>
      <c r="D372" t="s">
        <v>378</v>
      </c>
      <c r="E372" s="15">
        <v>2</v>
      </c>
      <c r="F372" s="15">
        <v>2</v>
      </c>
      <c r="G372" s="15">
        <v>4.18</v>
      </c>
      <c r="H372" s="15">
        <v>38</v>
      </c>
      <c r="I372" s="15">
        <v>0</v>
      </c>
      <c r="J372" s="15">
        <v>4</v>
      </c>
      <c r="K372" s="15">
        <v>1</v>
      </c>
      <c r="L372" s="15">
        <v>38</v>
      </c>
      <c r="M372" s="15">
        <v>165</v>
      </c>
      <c r="N372" s="15">
        <v>33</v>
      </c>
      <c r="O372" s="15">
        <v>19</v>
      </c>
      <c r="P372" s="15">
        <v>18</v>
      </c>
      <c r="Q372" s="15">
        <v>5</v>
      </c>
      <c r="R372" s="15">
        <v>19</v>
      </c>
      <c r="S372" s="15"/>
      <c r="T372" s="15">
        <v>1</v>
      </c>
      <c r="U372" s="15">
        <v>44</v>
      </c>
      <c r="V372">
        <f t="shared" si="20"/>
        <v>75.5</v>
      </c>
      <c r="W372">
        <f t="shared" si="21"/>
        <v>5.0333333333333332</v>
      </c>
      <c r="X372">
        <f t="shared" si="22"/>
        <v>2.5166666666666666</v>
      </c>
      <c r="Y372">
        <f t="shared" si="23"/>
        <v>2.5166666666666666</v>
      </c>
    </row>
    <row r="373" spans="1:25" ht="15" thickBot="1" x14ac:dyDescent="0.4">
      <c r="A373" t="s">
        <v>194</v>
      </c>
      <c r="B373" t="s">
        <v>904</v>
      </c>
      <c r="C373" t="s">
        <v>520</v>
      </c>
      <c r="D373" t="s">
        <v>374</v>
      </c>
      <c r="E373" s="15">
        <v>4</v>
      </c>
      <c r="F373" s="15">
        <v>4</v>
      </c>
      <c r="G373" s="15">
        <v>4.3</v>
      </c>
      <c r="H373" s="15">
        <v>42</v>
      </c>
      <c r="I373" s="15">
        <v>8</v>
      </c>
      <c r="J373" s="15">
        <v>0</v>
      </c>
      <c r="K373" s="15">
        <v>1</v>
      </c>
      <c r="L373" s="15">
        <v>77</v>
      </c>
      <c r="M373" s="15">
        <v>329</v>
      </c>
      <c r="N373" s="15">
        <v>77</v>
      </c>
      <c r="O373" s="15">
        <v>40</v>
      </c>
      <c r="P373" s="15">
        <v>37</v>
      </c>
      <c r="Q373" s="15">
        <v>11</v>
      </c>
      <c r="R373" s="15">
        <v>25</v>
      </c>
      <c r="S373" s="15"/>
      <c r="T373" s="15">
        <v>3</v>
      </c>
      <c r="U373" s="15">
        <v>64</v>
      </c>
      <c r="V373">
        <f t="shared" si="20"/>
        <v>75</v>
      </c>
      <c r="W373">
        <f t="shared" si="21"/>
        <v>5</v>
      </c>
      <c r="X373">
        <f t="shared" si="22"/>
        <v>2.5</v>
      </c>
      <c r="Y373">
        <f t="shared" si="23"/>
        <v>2.5</v>
      </c>
    </row>
    <row r="374" spans="1:25" ht="15" thickBot="1" x14ac:dyDescent="0.4">
      <c r="A374" t="s">
        <v>423</v>
      </c>
      <c r="B374" t="s">
        <v>1005</v>
      </c>
      <c r="C374" t="s">
        <v>520</v>
      </c>
      <c r="D374" t="s">
        <v>372</v>
      </c>
      <c r="E374" s="15">
        <v>3</v>
      </c>
      <c r="F374" s="15">
        <v>3</v>
      </c>
      <c r="G374" s="15">
        <v>3.85</v>
      </c>
      <c r="H374" s="15">
        <v>52</v>
      </c>
      <c r="I374" s="15">
        <v>0</v>
      </c>
      <c r="J374" s="15">
        <v>0</v>
      </c>
      <c r="K374" s="15">
        <v>6</v>
      </c>
      <c r="L374" s="15">
        <v>52</v>
      </c>
      <c r="M374" s="15">
        <v>223</v>
      </c>
      <c r="N374" s="15">
        <v>52</v>
      </c>
      <c r="O374" s="15">
        <v>24</v>
      </c>
      <c r="P374" s="15">
        <v>22</v>
      </c>
      <c r="Q374" s="15">
        <v>5</v>
      </c>
      <c r="R374" s="15">
        <v>16</v>
      </c>
      <c r="S374" s="15"/>
      <c r="T374" s="15">
        <v>3</v>
      </c>
      <c r="U374" s="15">
        <v>43</v>
      </c>
      <c r="V374">
        <f t="shared" si="20"/>
        <v>75</v>
      </c>
      <c r="W374">
        <f t="shared" si="21"/>
        <v>5</v>
      </c>
      <c r="X374">
        <f t="shared" si="22"/>
        <v>2.5</v>
      </c>
      <c r="Y374">
        <f t="shared" si="23"/>
        <v>2.5</v>
      </c>
    </row>
    <row r="375" spans="1:25" ht="15" thickBot="1" x14ac:dyDescent="0.4">
      <c r="A375" t="s">
        <v>105</v>
      </c>
      <c r="B375" t="s">
        <v>715</v>
      </c>
      <c r="C375" t="s">
        <v>520</v>
      </c>
      <c r="D375" t="s">
        <v>370</v>
      </c>
      <c r="E375" s="15">
        <v>3</v>
      </c>
      <c r="F375" s="15">
        <v>3</v>
      </c>
      <c r="G375" s="15">
        <v>4.1500000000000004</v>
      </c>
      <c r="H375" s="15">
        <v>56</v>
      </c>
      <c r="I375" s="15">
        <v>0</v>
      </c>
      <c r="J375" s="15">
        <v>0</v>
      </c>
      <c r="K375" s="15">
        <v>6</v>
      </c>
      <c r="L375" s="15">
        <v>56</v>
      </c>
      <c r="M375" s="15">
        <v>241</v>
      </c>
      <c r="N375" s="15">
        <v>54</v>
      </c>
      <c r="O375" s="15">
        <v>28</v>
      </c>
      <c r="P375" s="15">
        <v>26</v>
      </c>
      <c r="Q375" s="15">
        <v>7</v>
      </c>
      <c r="R375" s="15">
        <v>23</v>
      </c>
      <c r="S375" s="15"/>
      <c r="T375" s="15">
        <v>2</v>
      </c>
      <c r="U375" s="15">
        <v>49</v>
      </c>
      <c r="V375">
        <f t="shared" si="20"/>
        <v>75</v>
      </c>
      <c r="W375">
        <f t="shared" si="21"/>
        <v>5</v>
      </c>
      <c r="X375">
        <f t="shared" si="22"/>
        <v>2.5</v>
      </c>
      <c r="Y375">
        <f t="shared" si="23"/>
        <v>2.5</v>
      </c>
    </row>
    <row r="376" spans="1:25" ht="15" thickBot="1" x14ac:dyDescent="0.4">
      <c r="A376" t="s">
        <v>102</v>
      </c>
      <c r="B376" t="s">
        <v>698</v>
      </c>
      <c r="C376" t="s">
        <v>520</v>
      </c>
      <c r="D376" s="19"/>
      <c r="E376" s="15">
        <v>2</v>
      </c>
      <c r="F376" s="15">
        <v>3</v>
      </c>
      <c r="G376" s="15">
        <v>4.6100000000000003</v>
      </c>
      <c r="H376" s="15">
        <v>54</v>
      </c>
      <c r="I376" s="15">
        <v>0</v>
      </c>
      <c r="J376" s="15">
        <v>0</v>
      </c>
      <c r="K376" s="15">
        <v>9</v>
      </c>
      <c r="L376" s="15">
        <v>54</v>
      </c>
      <c r="M376" s="15">
        <v>233</v>
      </c>
      <c r="N376" s="15">
        <v>54</v>
      </c>
      <c r="O376" s="15">
        <v>29</v>
      </c>
      <c r="P376" s="15">
        <v>28</v>
      </c>
      <c r="Q376" s="15">
        <v>9</v>
      </c>
      <c r="R376" s="15">
        <v>19</v>
      </c>
      <c r="S376" s="15"/>
      <c r="T376" s="15">
        <v>2</v>
      </c>
      <c r="U376" s="15">
        <v>46</v>
      </c>
      <c r="V376">
        <f t="shared" si="20"/>
        <v>75</v>
      </c>
      <c r="W376">
        <f t="shared" si="21"/>
        <v>5</v>
      </c>
      <c r="X376">
        <f t="shared" si="22"/>
        <v>2.5</v>
      </c>
      <c r="Y376">
        <f t="shared" si="23"/>
        <v>2.5</v>
      </c>
    </row>
    <row r="377" spans="1:25" ht="15" thickBot="1" x14ac:dyDescent="0.4">
      <c r="A377" t="s">
        <v>919</v>
      </c>
      <c r="B377" t="s">
        <v>230</v>
      </c>
      <c r="C377" t="s">
        <v>520</v>
      </c>
      <c r="D377" s="20" t="s">
        <v>389</v>
      </c>
      <c r="E377" s="15">
        <v>3</v>
      </c>
      <c r="F377" s="15">
        <v>2</v>
      </c>
      <c r="G377" s="15">
        <v>4.05</v>
      </c>
      <c r="H377" s="15">
        <v>50</v>
      </c>
      <c r="I377" s="15">
        <v>0</v>
      </c>
      <c r="J377" s="15">
        <v>0</v>
      </c>
      <c r="K377" s="15">
        <v>4</v>
      </c>
      <c r="L377" s="15">
        <v>50</v>
      </c>
      <c r="M377" s="15">
        <v>218</v>
      </c>
      <c r="N377" s="15">
        <v>47</v>
      </c>
      <c r="O377" s="15">
        <v>24</v>
      </c>
      <c r="P377" s="15">
        <v>22</v>
      </c>
      <c r="Q377" s="15">
        <v>5</v>
      </c>
      <c r="R377" s="15">
        <v>23</v>
      </c>
      <c r="S377" s="15"/>
      <c r="T377" s="15">
        <v>2</v>
      </c>
      <c r="U377" s="15">
        <v>50</v>
      </c>
      <c r="V377">
        <f t="shared" si="20"/>
        <v>74.5</v>
      </c>
      <c r="W377">
        <f t="shared" si="21"/>
        <v>4.9666666666666668</v>
      </c>
      <c r="X377">
        <f t="shared" si="22"/>
        <v>2.4833333333333334</v>
      </c>
      <c r="Y377">
        <f t="shared" si="23"/>
        <v>2.4833333333333334</v>
      </c>
    </row>
    <row r="378" spans="1:25" ht="15" thickBot="1" x14ac:dyDescent="0.4">
      <c r="A378" t="s">
        <v>79</v>
      </c>
      <c r="B378" t="s">
        <v>1407</v>
      </c>
      <c r="C378" t="s">
        <v>520</v>
      </c>
      <c r="D378" t="s">
        <v>1589</v>
      </c>
      <c r="E378" s="15">
        <v>4</v>
      </c>
      <c r="F378" s="15">
        <v>5</v>
      </c>
      <c r="G378" s="15">
        <v>4.38</v>
      </c>
      <c r="H378" s="15">
        <v>54</v>
      </c>
      <c r="I378" s="15">
        <v>6</v>
      </c>
      <c r="J378" s="15">
        <v>0</v>
      </c>
      <c r="K378" s="15">
        <v>1</v>
      </c>
      <c r="L378" s="15">
        <v>82</v>
      </c>
      <c r="M378" s="15">
        <v>352</v>
      </c>
      <c r="N378" s="15">
        <v>78</v>
      </c>
      <c r="O378" s="15">
        <v>43</v>
      </c>
      <c r="P378" s="15">
        <v>40</v>
      </c>
      <c r="Q378" s="15">
        <v>12</v>
      </c>
      <c r="R378" s="15">
        <v>32</v>
      </c>
      <c r="S378" s="15"/>
      <c r="T378" s="15">
        <v>3</v>
      </c>
      <c r="U378" s="15">
        <v>74</v>
      </c>
      <c r="V378">
        <f t="shared" si="20"/>
        <v>74</v>
      </c>
      <c r="W378">
        <f t="shared" si="21"/>
        <v>4.9333333333333336</v>
      </c>
      <c r="X378">
        <f t="shared" si="22"/>
        <v>2.4666666666666668</v>
      </c>
      <c r="Y378">
        <f t="shared" si="23"/>
        <v>2.4666666666666668</v>
      </c>
    </row>
    <row r="379" spans="1:25" ht="15" thickBot="1" x14ac:dyDescent="0.4">
      <c r="A379" t="s">
        <v>112</v>
      </c>
      <c r="B379" t="s">
        <v>1064</v>
      </c>
      <c r="C379" t="s">
        <v>520</v>
      </c>
      <c r="D379" t="s">
        <v>1591</v>
      </c>
      <c r="E379" s="15">
        <v>5</v>
      </c>
      <c r="F379" s="15">
        <v>7</v>
      </c>
      <c r="G379" s="15">
        <v>4.21</v>
      </c>
      <c r="H379" s="15">
        <v>43</v>
      </c>
      <c r="I379" s="15">
        <v>13</v>
      </c>
      <c r="J379" s="15">
        <v>0</v>
      </c>
      <c r="K379" s="15">
        <v>1</v>
      </c>
      <c r="L379" s="15">
        <v>102</v>
      </c>
      <c r="M379" s="15">
        <v>442</v>
      </c>
      <c r="N379" s="15">
        <v>106</v>
      </c>
      <c r="O379" s="15">
        <v>52</v>
      </c>
      <c r="P379" s="15">
        <v>48</v>
      </c>
      <c r="Q379" s="15">
        <v>10</v>
      </c>
      <c r="R379" s="15">
        <v>38</v>
      </c>
      <c r="S379" s="15"/>
      <c r="T379" s="15">
        <v>4</v>
      </c>
      <c r="U379" s="15">
        <v>81</v>
      </c>
      <c r="V379">
        <f t="shared" si="20"/>
        <v>73</v>
      </c>
      <c r="W379">
        <f t="shared" si="21"/>
        <v>4.8666666666666663</v>
      </c>
      <c r="X379">
        <f t="shared" si="22"/>
        <v>2.4333333333333331</v>
      </c>
      <c r="Y379">
        <f t="shared" si="23"/>
        <v>2.4333333333333331</v>
      </c>
    </row>
    <row r="380" spans="1:25" ht="15" thickBot="1" x14ac:dyDescent="0.4">
      <c r="A380" t="s">
        <v>490</v>
      </c>
      <c r="B380" t="s">
        <v>639</v>
      </c>
      <c r="C380" t="s">
        <v>520</v>
      </c>
      <c r="D380" s="19"/>
      <c r="E380" s="15">
        <v>6</v>
      </c>
      <c r="F380" s="15">
        <v>9</v>
      </c>
      <c r="G380" s="15">
        <v>5.09</v>
      </c>
      <c r="H380" s="15">
        <v>23</v>
      </c>
      <c r="I380" s="15">
        <v>23</v>
      </c>
      <c r="J380" s="15">
        <v>0</v>
      </c>
      <c r="K380" s="15">
        <v>0</v>
      </c>
      <c r="L380" s="15">
        <v>126</v>
      </c>
      <c r="M380" s="15">
        <v>549</v>
      </c>
      <c r="N380" s="15">
        <v>139</v>
      </c>
      <c r="O380" s="15">
        <v>76</v>
      </c>
      <c r="P380" s="15">
        <v>71</v>
      </c>
      <c r="Q380" s="15">
        <v>23</v>
      </c>
      <c r="R380" s="15">
        <v>35</v>
      </c>
      <c r="S380" s="15"/>
      <c r="T380" s="15">
        <v>5</v>
      </c>
      <c r="U380" s="15">
        <v>90</v>
      </c>
      <c r="V380">
        <f t="shared" si="20"/>
        <v>73</v>
      </c>
      <c r="W380">
        <f t="shared" si="21"/>
        <v>4.8666666666666663</v>
      </c>
      <c r="X380">
        <f t="shared" si="22"/>
        <v>2.4333333333333331</v>
      </c>
      <c r="Y380">
        <f t="shared" si="23"/>
        <v>2.4333333333333331</v>
      </c>
    </row>
    <row r="381" spans="1:25" ht="15" thickBot="1" x14ac:dyDescent="0.4">
      <c r="A381" t="s">
        <v>90</v>
      </c>
      <c r="B381" t="s">
        <v>1329</v>
      </c>
      <c r="C381" t="s">
        <v>520</v>
      </c>
      <c r="D381" t="s">
        <v>388</v>
      </c>
      <c r="E381" s="15">
        <v>2</v>
      </c>
      <c r="F381" s="15">
        <v>2</v>
      </c>
      <c r="G381" s="15">
        <v>3.69</v>
      </c>
      <c r="H381" s="15">
        <v>48</v>
      </c>
      <c r="I381" s="15">
        <v>0</v>
      </c>
      <c r="J381" s="15">
        <v>0</v>
      </c>
      <c r="K381" s="15">
        <v>4</v>
      </c>
      <c r="L381" s="15">
        <v>48</v>
      </c>
      <c r="M381" s="15">
        <v>203</v>
      </c>
      <c r="N381" s="15">
        <v>43</v>
      </c>
      <c r="O381" s="15">
        <v>21</v>
      </c>
      <c r="P381" s="15">
        <v>20</v>
      </c>
      <c r="Q381" s="15">
        <v>5</v>
      </c>
      <c r="R381" s="15">
        <v>18</v>
      </c>
      <c r="S381" s="15"/>
      <c r="T381" s="15">
        <v>2</v>
      </c>
      <c r="U381" s="15">
        <v>52</v>
      </c>
      <c r="V381">
        <f t="shared" si="20"/>
        <v>72.5</v>
      </c>
      <c r="W381">
        <f t="shared" si="21"/>
        <v>4.833333333333333</v>
      </c>
      <c r="X381">
        <f t="shared" si="22"/>
        <v>2.4166666666666665</v>
      </c>
      <c r="Y381">
        <f t="shared" si="23"/>
        <v>2.4166666666666665</v>
      </c>
    </row>
    <row r="382" spans="1:25" ht="15" thickBot="1" x14ac:dyDescent="0.4">
      <c r="A382" t="s">
        <v>1930</v>
      </c>
      <c r="B382" t="s">
        <v>1931</v>
      </c>
      <c r="C382" t="s">
        <v>520</v>
      </c>
      <c r="D382" t="s">
        <v>377</v>
      </c>
      <c r="E382" s="15">
        <v>5</v>
      </c>
      <c r="F382" s="15">
        <v>6</v>
      </c>
      <c r="G382" s="15">
        <v>4.54</v>
      </c>
      <c r="H382" s="15">
        <v>16</v>
      </c>
      <c r="I382" s="15">
        <v>16</v>
      </c>
      <c r="J382" s="15">
        <v>0</v>
      </c>
      <c r="K382" s="15">
        <v>0</v>
      </c>
      <c r="L382" s="15">
        <v>93</v>
      </c>
      <c r="M382" s="15">
        <v>401</v>
      </c>
      <c r="N382" s="15">
        <v>95</v>
      </c>
      <c r="O382" s="15">
        <v>50</v>
      </c>
      <c r="P382" s="15">
        <v>47</v>
      </c>
      <c r="Q382" s="15">
        <v>13</v>
      </c>
      <c r="R382" s="15">
        <v>31</v>
      </c>
      <c r="S382" s="15"/>
      <c r="T382" s="15">
        <v>4</v>
      </c>
      <c r="U382" s="15">
        <v>73</v>
      </c>
      <c r="V382">
        <f t="shared" si="20"/>
        <v>72</v>
      </c>
      <c r="W382">
        <f t="shared" si="21"/>
        <v>4.8</v>
      </c>
      <c r="X382">
        <f t="shared" si="22"/>
        <v>2.4</v>
      </c>
      <c r="Y382">
        <f t="shared" si="23"/>
        <v>2.4</v>
      </c>
    </row>
    <row r="383" spans="1:25" ht="15" thickBot="1" x14ac:dyDescent="0.4">
      <c r="A383" t="s">
        <v>1288</v>
      </c>
      <c r="B383" t="s">
        <v>1944</v>
      </c>
      <c r="C383" t="s">
        <v>520</v>
      </c>
      <c r="D383" t="s">
        <v>446</v>
      </c>
      <c r="E383" s="15">
        <v>2</v>
      </c>
      <c r="F383" s="15">
        <v>2</v>
      </c>
      <c r="G383" s="15">
        <v>3.66</v>
      </c>
      <c r="H383" s="15">
        <v>48</v>
      </c>
      <c r="I383" s="15">
        <v>0</v>
      </c>
      <c r="J383" s="15">
        <v>0</v>
      </c>
      <c r="K383" s="15">
        <v>4</v>
      </c>
      <c r="L383" s="15">
        <v>48</v>
      </c>
      <c r="M383" s="15">
        <v>204</v>
      </c>
      <c r="N383" s="15">
        <v>41</v>
      </c>
      <c r="O383" s="15">
        <v>21</v>
      </c>
      <c r="P383" s="15">
        <v>20</v>
      </c>
      <c r="Q383" s="15">
        <v>5</v>
      </c>
      <c r="R383" s="15">
        <v>21</v>
      </c>
      <c r="S383" s="15"/>
      <c r="T383" s="15">
        <v>2</v>
      </c>
      <c r="U383" s="15">
        <v>52</v>
      </c>
      <c r="V383">
        <f t="shared" si="20"/>
        <v>70.5</v>
      </c>
      <c r="W383">
        <f t="shared" si="21"/>
        <v>4.7</v>
      </c>
      <c r="X383">
        <f t="shared" si="22"/>
        <v>2.35</v>
      </c>
      <c r="Y383">
        <f t="shared" si="23"/>
        <v>2.35</v>
      </c>
    </row>
    <row r="384" spans="1:25" ht="15" thickBot="1" x14ac:dyDescent="0.4">
      <c r="A384" t="s">
        <v>154</v>
      </c>
      <c r="B384" t="s">
        <v>1128</v>
      </c>
      <c r="C384" t="s">
        <v>520</v>
      </c>
      <c r="D384" t="s">
        <v>367</v>
      </c>
      <c r="E384" s="15">
        <v>5</v>
      </c>
      <c r="F384" s="15">
        <v>8</v>
      </c>
      <c r="G384" s="15">
        <v>5.18</v>
      </c>
      <c r="H384" s="15">
        <v>40</v>
      </c>
      <c r="I384" s="15">
        <v>16</v>
      </c>
      <c r="J384" s="15">
        <v>0</v>
      </c>
      <c r="K384" s="15">
        <v>1</v>
      </c>
      <c r="L384" s="15">
        <v>112</v>
      </c>
      <c r="M384" s="15">
        <v>494</v>
      </c>
      <c r="N384" s="15">
        <v>128</v>
      </c>
      <c r="O384" s="15">
        <v>69</v>
      </c>
      <c r="P384" s="15">
        <v>64</v>
      </c>
      <c r="Q384" s="15">
        <v>18</v>
      </c>
      <c r="R384" s="15">
        <v>36</v>
      </c>
      <c r="S384" s="15"/>
      <c r="T384" s="15">
        <v>4</v>
      </c>
      <c r="U384" s="15">
        <v>92</v>
      </c>
      <c r="V384">
        <f t="shared" si="20"/>
        <v>70</v>
      </c>
      <c r="W384">
        <f t="shared" si="21"/>
        <v>4.666666666666667</v>
      </c>
      <c r="X384">
        <f t="shared" si="22"/>
        <v>2.3333333333333335</v>
      </c>
      <c r="Y384">
        <f t="shared" si="23"/>
        <v>2.3333333333333335</v>
      </c>
    </row>
    <row r="385" spans="1:25" ht="15" thickBot="1" x14ac:dyDescent="0.4">
      <c r="A385" t="s">
        <v>128</v>
      </c>
      <c r="B385" t="s">
        <v>1933</v>
      </c>
      <c r="C385" t="s">
        <v>520</v>
      </c>
      <c r="D385" t="s">
        <v>1590</v>
      </c>
      <c r="E385" s="15">
        <v>2</v>
      </c>
      <c r="F385" s="15">
        <v>2</v>
      </c>
      <c r="G385" s="15">
        <v>3.82</v>
      </c>
      <c r="H385" s="15">
        <v>48</v>
      </c>
      <c r="I385" s="15">
        <v>0</v>
      </c>
      <c r="J385" s="15">
        <v>0</v>
      </c>
      <c r="K385" s="15">
        <v>4</v>
      </c>
      <c r="L385" s="15">
        <v>48</v>
      </c>
      <c r="M385" s="15">
        <v>207</v>
      </c>
      <c r="N385" s="15">
        <v>42</v>
      </c>
      <c r="O385" s="15">
        <v>22</v>
      </c>
      <c r="P385" s="15">
        <v>20</v>
      </c>
      <c r="Q385" s="15">
        <v>5</v>
      </c>
      <c r="R385" s="15">
        <v>23</v>
      </c>
      <c r="S385" s="15"/>
      <c r="T385" s="15">
        <v>2</v>
      </c>
      <c r="U385" s="15">
        <v>54</v>
      </c>
      <c r="V385">
        <f t="shared" si="20"/>
        <v>70</v>
      </c>
      <c r="W385">
        <f t="shared" si="21"/>
        <v>4.666666666666667</v>
      </c>
      <c r="X385">
        <f t="shared" si="22"/>
        <v>2.3333333333333335</v>
      </c>
      <c r="Y385">
        <f t="shared" si="23"/>
        <v>2.3333333333333335</v>
      </c>
    </row>
    <row r="386" spans="1:25" ht="15" thickBot="1" x14ac:dyDescent="0.4">
      <c r="A386" t="s">
        <v>99</v>
      </c>
      <c r="B386" t="s">
        <v>1511</v>
      </c>
      <c r="C386" t="s">
        <v>520</v>
      </c>
      <c r="D386" t="s">
        <v>1591</v>
      </c>
      <c r="E386" s="15">
        <v>5</v>
      </c>
      <c r="F386" s="15">
        <v>7</v>
      </c>
      <c r="G386" s="15">
        <v>4.3499999999999996</v>
      </c>
      <c r="H386" s="15">
        <v>18</v>
      </c>
      <c r="I386" s="15">
        <v>18</v>
      </c>
      <c r="J386" s="15">
        <v>0</v>
      </c>
      <c r="K386" s="15">
        <v>0</v>
      </c>
      <c r="L386" s="15">
        <v>94</v>
      </c>
      <c r="M386" s="15">
        <v>405</v>
      </c>
      <c r="N386" s="15">
        <v>95</v>
      </c>
      <c r="O386" s="15">
        <v>49</v>
      </c>
      <c r="P386" s="15">
        <v>46</v>
      </c>
      <c r="Q386" s="15">
        <v>12</v>
      </c>
      <c r="R386" s="15">
        <v>35</v>
      </c>
      <c r="S386" s="15"/>
      <c r="T386" s="15">
        <v>4</v>
      </c>
      <c r="U386" s="15">
        <v>80</v>
      </c>
      <c r="V386">
        <f t="shared" ref="V386:V449" si="24">(10*E386)-(7*F386)+(7*J386)+L386-(0.5*N386)-(0.5*P386)-R386+U386+(4*K386)</f>
        <v>69.5</v>
      </c>
      <c r="W386">
        <f t="shared" ref="W386:W449" si="25">V386/15</f>
        <v>4.6333333333333337</v>
      </c>
      <c r="X386">
        <f t="shared" ref="X386:X449" si="26">IF(V386 &gt;= 550,W386*1.35,IF(V386 &gt;= 500,W386*1.3,IF(V386 &gt;= 450,W386*1.25,IF(V386 &gt;= 400,W386*1.2,IF(V386 &gt;= 350,W386*1.1,IF(V386 &gt;= 300,W386,IF(V386 &gt;= 250,W386*0.9,IF(V386 &gt;= 200,W386*0.8,IF(V386 &gt;= 150,W386*0.7,IF(V386 &gt;= 100,W386*0.6,IF(V386 &gt;= 50,W386*0.5,W386*0.4)))))))))))</f>
        <v>2.3166666666666669</v>
      </c>
      <c r="Y386">
        <f t="shared" ref="Y386:Y449" si="27">IF(X386 &lt; 1.5,1,X386)</f>
        <v>2.3166666666666669</v>
      </c>
    </row>
    <row r="387" spans="1:25" ht="15" thickBot="1" x14ac:dyDescent="0.4">
      <c r="A387" t="s">
        <v>208</v>
      </c>
      <c r="B387" t="s">
        <v>22</v>
      </c>
      <c r="C387" t="s">
        <v>520</v>
      </c>
      <c r="D387" t="s">
        <v>384</v>
      </c>
      <c r="E387" s="15">
        <v>2</v>
      </c>
      <c r="F387" s="15">
        <v>2</v>
      </c>
      <c r="G387" s="15">
        <v>3.89</v>
      </c>
      <c r="H387" s="15">
        <v>50</v>
      </c>
      <c r="I387" s="15">
        <v>0</v>
      </c>
      <c r="J387" s="15">
        <v>0</v>
      </c>
      <c r="K387" s="15">
        <v>4</v>
      </c>
      <c r="L387" s="15">
        <v>50</v>
      </c>
      <c r="M387" s="15">
        <v>217</v>
      </c>
      <c r="N387" s="15">
        <v>45</v>
      </c>
      <c r="O387" s="15">
        <v>23</v>
      </c>
      <c r="P387" s="15">
        <v>22</v>
      </c>
      <c r="Q387" s="15">
        <v>6</v>
      </c>
      <c r="R387" s="15">
        <v>23</v>
      </c>
      <c r="S387" s="15"/>
      <c r="T387" s="15">
        <v>2</v>
      </c>
      <c r="U387" s="15">
        <v>54</v>
      </c>
      <c r="V387">
        <f t="shared" si="24"/>
        <v>69.5</v>
      </c>
      <c r="W387">
        <f t="shared" si="25"/>
        <v>4.6333333333333337</v>
      </c>
      <c r="X387">
        <f t="shared" si="26"/>
        <v>2.3166666666666669</v>
      </c>
      <c r="Y387">
        <f t="shared" si="27"/>
        <v>2.3166666666666669</v>
      </c>
    </row>
    <row r="388" spans="1:25" ht="15" thickBot="1" x14ac:dyDescent="0.4">
      <c r="A388" t="s">
        <v>2136</v>
      </c>
      <c r="B388" t="s">
        <v>904</v>
      </c>
      <c r="C388" t="s">
        <v>520</v>
      </c>
      <c r="D388" t="s">
        <v>1589</v>
      </c>
      <c r="E388" s="15">
        <v>1</v>
      </c>
      <c r="F388" s="15">
        <v>1</v>
      </c>
      <c r="G388" s="15">
        <v>3.82</v>
      </c>
      <c r="H388" s="15">
        <v>26</v>
      </c>
      <c r="I388" s="15">
        <v>0</v>
      </c>
      <c r="J388" s="15">
        <v>5</v>
      </c>
      <c r="K388" s="15">
        <v>1</v>
      </c>
      <c r="L388" s="15">
        <v>26</v>
      </c>
      <c r="M388" s="15">
        <v>110</v>
      </c>
      <c r="N388" s="15">
        <v>23</v>
      </c>
      <c r="O388" s="15">
        <v>12</v>
      </c>
      <c r="P388" s="15">
        <v>11</v>
      </c>
      <c r="Q388" s="15">
        <v>3</v>
      </c>
      <c r="R388" s="15">
        <v>10</v>
      </c>
      <c r="S388" s="15"/>
      <c r="T388" s="15">
        <v>1</v>
      </c>
      <c r="U388" s="15">
        <v>28</v>
      </c>
      <c r="V388">
        <f t="shared" si="24"/>
        <v>69</v>
      </c>
      <c r="W388">
        <f t="shared" si="25"/>
        <v>4.5999999999999996</v>
      </c>
      <c r="X388">
        <f t="shared" si="26"/>
        <v>2.2999999999999998</v>
      </c>
      <c r="Y388">
        <f t="shared" si="27"/>
        <v>2.2999999999999998</v>
      </c>
    </row>
    <row r="389" spans="1:25" ht="15" thickBot="1" x14ac:dyDescent="0.4">
      <c r="A389" t="s">
        <v>222</v>
      </c>
      <c r="B389" t="s">
        <v>92</v>
      </c>
      <c r="C389" t="s">
        <v>520</v>
      </c>
      <c r="D389" t="s">
        <v>378</v>
      </c>
      <c r="E389" s="15">
        <v>2</v>
      </c>
      <c r="F389" s="15">
        <v>2</v>
      </c>
      <c r="G389" s="15">
        <v>4.2699999999999996</v>
      </c>
      <c r="H389" s="15">
        <v>48</v>
      </c>
      <c r="I389" s="15">
        <v>0</v>
      </c>
      <c r="J389" s="15">
        <v>0</v>
      </c>
      <c r="K389" s="15">
        <v>4</v>
      </c>
      <c r="L389" s="15">
        <v>48</v>
      </c>
      <c r="M389" s="15">
        <v>208</v>
      </c>
      <c r="N389" s="15">
        <v>44</v>
      </c>
      <c r="O389" s="15">
        <v>24</v>
      </c>
      <c r="P389" s="15">
        <v>23</v>
      </c>
      <c r="Q389" s="15">
        <v>7</v>
      </c>
      <c r="R389" s="15">
        <v>20</v>
      </c>
      <c r="S389" s="15"/>
      <c r="T389" s="15">
        <v>2</v>
      </c>
      <c r="U389" s="15">
        <v>52</v>
      </c>
      <c r="V389">
        <f t="shared" si="24"/>
        <v>68.5</v>
      </c>
      <c r="W389">
        <f t="shared" si="25"/>
        <v>4.5666666666666664</v>
      </c>
      <c r="X389">
        <f t="shared" si="26"/>
        <v>2.2833333333333332</v>
      </c>
      <c r="Y389">
        <f t="shared" si="27"/>
        <v>2.2833333333333332</v>
      </c>
    </row>
    <row r="390" spans="1:25" ht="15" thickBot="1" x14ac:dyDescent="0.4">
      <c r="A390" t="s">
        <v>247</v>
      </c>
      <c r="B390" t="s">
        <v>1431</v>
      </c>
      <c r="C390" t="s">
        <v>520</v>
      </c>
      <c r="D390" t="s">
        <v>376</v>
      </c>
      <c r="E390" s="15">
        <v>5</v>
      </c>
      <c r="F390" s="15">
        <v>7</v>
      </c>
      <c r="G390" s="15">
        <v>4.57</v>
      </c>
      <c r="H390" s="15">
        <v>24</v>
      </c>
      <c r="I390" s="15">
        <v>16</v>
      </c>
      <c r="J390" s="15">
        <v>0</v>
      </c>
      <c r="K390" s="15">
        <v>1</v>
      </c>
      <c r="L390" s="15">
        <v>98</v>
      </c>
      <c r="M390" s="15">
        <v>428</v>
      </c>
      <c r="N390" s="15">
        <v>98</v>
      </c>
      <c r="O390" s="15">
        <v>53</v>
      </c>
      <c r="P390" s="15">
        <v>50</v>
      </c>
      <c r="Q390" s="15">
        <v>14</v>
      </c>
      <c r="R390" s="15">
        <v>42</v>
      </c>
      <c r="S390" s="15"/>
      <c r="T390" s="15">
        <v>4</v>
      </c>
      <c r="U390" s="15">
        <v>81</v>
      </c>
      <c r="V390">
        <f t="shared" si="24"/>
        <v>68</v>
      </c>
      <c r="W390">
        <f t="shared" si="25"/>
        <v>4.5333333333333332</v>
      </c>
      <c r="X390">
        <f t="shared" si="26"/>
        <v>2.2666666666666666</v>
      </c>
      <c r="Y390">
        <f t="shared" si="27"/>
        <v>2.2666666666666666</v>
      </c>
    </row>
    <row r="391" spans="1:25" ht="15" thickBot="1" x14ac:dyDescent="0.4">
      <c r="A391" t="s">
        <v>1225</v>
      </c>
      <c r="B391" t="s">
        <v>1906</v>
      </c>
      <c r="C391" t="s">
        <v>520</v>
      </c>
      <c r="D391" t="s">
        <v>378</v>
      </c>
      <c r="E391" s="15">
        <v>3</v>
      </c>
      <c r="F391" s="15">
        <v>3</v>
      </c>
      <c r="G391" s="15">
        <v>3.84</v>
      </c>
      <c r="H391" s="15">
        <v>24</v>
      </c>
      <c r="I391" s="15">
        <v>6</v>
      </c>
      <c r="J391" s="15">
        <v>0</v>
      </c>
      <c r="K391" s="15">
        <v>1</v>
      </c>
      <c r="L391" s="15">
        <v>55</v>
      </c>
      <c r="M391" s="15">
        <v>232</v>
      </c>
      <c r="N391" s="15">
        <v>52</v>
      </c>
      <c r="O391" s="15">
        <v>25</v>
      </c>
      <c r="P391" s="15">
        <v>23</v>
      </c>
      <c r="Q391" s="15">
        <v>7</v>
      </c>
      <c r="R391" s="15">
        <v>18</v>
      </c>
      <c r="S391" s="15"/>
      <c r="T391" s="15">
        <v>2</v>
      </c>
      <c r="U391" s="15">
        <v>55</v>
      </c>
      <c r="V391">
        <f t="shared" si="24"/>
        <v>67.5</v>
      </c>
      <c r="W391">
        <f t="shared" si="25"/>
        <v>4.5</v>
      </c>
      <c r="X391">
        <f t="shared" si="26"/>
        <v>2.25</v>
      </c>
      <c r="Y391">
        <f t="shared" si="27"/>
        <v>2.25</v>
      </c>
    </row>
    <row r="392" spans="1:25" ht="15" thickBot="1" x14ac:dyDescent="0.4">
      <c r="A392" t="s">
        <v>188</v>
      </c>
      <c r="B392" t="s">
        <v>1641</v>
      </c>
      <c r="C392" t="s">
        <v>520</v>
      </c>
      <c r="D392" t="s">
        <v>363</v>
      </c>
      <c r="E392" s="15">
        <v>2</v>
      </c>
      <c r="F392" s="15">
        <v>2</v>
      </c>
      <c r="G392" s="15">
        <v>4.3099999999999996</v>
      </c>
      <c r="H392" s="15">
        <v>48</v>
      </c>
      <c r="I392" s="15">
        <v>0</v>
      </c>
      <c r="J392" s="15">
        <v>0</v>
      </c>
      <c r="K392" s="15">
        <v>4</v>
      </c>
      <c r="L392" s="15">
        <v>48</v>
      </c>
      <c r="M392" s="15">
        <v>207</v>
      </c>
      <c r="N392" s="15">
        <v>45</v>
      </c>
      <c r="O392" s="15">
        <v>25</v>
      </c>
      <c r="P392" s="15">
        <v>23</v>
      </c>
      <c r="Q392" s="15">
        <v>7</v>
      </c>
      <c r="R392" s="15">
        <v>18</v>
      </c>
      <c r="S392" s="15"/>
      <c r="T392" s="15">
        <v>2</v>
      </c>
      <c r="U392" s="15">
        <v>49</v>
      </c>
      <c r="V392">
        <f t="shared" si="24"/>
        <v>67</v>
      </c>
      <c r="W392">
        <f t="shared" si="25"/>
        <v>4.4666666666666668</v>
      </c>
      <c r="X392">
        <f t="shared" si="26"/>
        <v>2.2333333333333334</v>
      </c>
      <c r="Y392">
        <f t="shared" si="27"/>
        <v>2.2333333333333334</v>
      </c>
    </row>
    <row r="393" spans="1:25" ht="15" thickBot="1" x14ac:dyDescent="0.4">
      <c r="A393" t="s">
        <v>857</v>
      </c>
      <c r="B393" t="s">
        <v>1767</v>
      </c>
      <c r="C393" t="s">
        <v>520</v>
      </c>
      <c r="D393" t="s">
        <v>370</v>
      </c>
      <c r="E393" s="15">
        <v>4</v>
      </c>
      <c r="F393" s="15">
        <v>4</v>
      </c>
      <c r="G393" s="15">
        <v>4.2</v>
      </c>
      <c r="H393" s="15">
        <v>19</v>
      </c>
      <c r="I393" s="15">
        <v>11</v>
      </c>
      <c r="J393" s="15">
        <v>0</v>
      </c>
      <c r="K393" s="15">
        <v>1</v>
      </c>
      <c r="L393" s="15">
        <v>70</v>
      </c>
      <c r="M393" s="15">
        <v>301</v>
      </c>
      <c r="N393" s="15">
        <v>69</v>
      </c>
      <c r="O393" s="15">
        <v>35</v>
      </c>
      <c r="P393" s="15">
        <v>33</v>
      </c>
      <c r="Q393" s="15">
        <v>9</v>
      </c>
      <c r="R393" s="15">
        <v>25</v>
      </c>
      <c r="S393" s="15"/>
      <c r="T393" s="15">
        <v>3</v>
      </c>
      <c r="U393" s="15">
        <v>56</v>
      </c>
      <c r="V393">
        <f t="shared" si="24"/>
        <v>66</v>
      </c>
      <c r="W393">
        <f t="shared" si="25"/>
        <v>4.4000000000000004</v>
      </c>
      <c r="X393">
        <f t="shared" si="26"/>
        <v>2.2000000000000002</v>
      </c>
      <c r="Y393">
        <f t="shared" si="27"/>
        <v>2.2000000000000002</v>
      </c>
    </row>
    <row r="394" spans="1:25" ht="15" thickBot="1" x14ac:dyDescent="0.4">
      <c r="A394" t="s">
        <v>87</v>
      </c>
      <c r="B394" t="s">
        <v>803</v>
      </c>
      <c r="C394" t="s">
        <v>520</v>
      </c>
      <c r="D394" t="s">
        <v>364</v>
      </c>
      <c r="E394" s="15">
        <v>6</v>
      </c>
      <c r="F394" s="15">
        <v>9</v>
      </c>
      <c r="G394" s="15">
        <v>4.88</v>
      </c>
      <c r="H394" s="15">
        <v>23</v>
      </c>
      <c r="I394" s="15">
        <v>23</v>
      </c>
      <c r="J394" s="15">
        <v>0</v>
      </c>
      <c r="K394" s="15">
        <v>0</v>
      </c>
      <c r="L394" s="15">
        <v>120</v>
      </c>
      <c r="M394" s="15">
        <v>532</v>
      </c>
      <c r="N394" s="15">
        <v>130</v>
      </c>
      <c r="O394" s="15">
        <v>70</v>
      </c>
      <c r="P394" s="15">
        <v>65</v>
      </c>
      <c r="Q394" s="15">
        <v>18</v>
      </c>
      <c r="R394" s="15">
        <v>45</v>
      </c>
      <c r="S394" s="15"/>
      <c r="T394" s="15">
        <v>4</v>
      </c>
      <c r="U394" s="15">
        <v>91</v>
      </c>
      <c r="V394">
        <f t="shared" si="24"/>
        <v>65.5</v>
      </c>
      <c r="W394">
        <f t="shared" si="25"/>
        <v>4.3666666666666663</v>
      </c>
      <c r="X394">
        <f t="shared" si="26"/>
        <v>2.1833333333333331</v>
      </c>
      <c r="Y394">
        <f t="shared" si="27"/>
        <v>2.1833333333333331</v>
      </c>
    </row>
    <row r="395" spans="1:25" ht="15" thickBot="1" x14ac:dyDescent="0.4">
      <c r="A395" t="s">
        <v>79</v>
      </c>
      <c r="B395" t="s">
        <v>858</v>
      </c>
      <c r="C395" t="s">
        <v>520</v>
      </c>
      <c r="D395" t="s">
        <v>368</v>
      </c>
      <c r="E395" s="15">
        <v>5</v>
      </c>
      <c r="F395" s="15">
        <v>7</v>
      </c>
      <c r="G395" s="15">
        <v>5</v>
      </c>
      <c r="H395" s="15">
        <v>45</v>
      </c>
      <c r="I395" s="15">
        <v>13</v>
      </c>
      <c r="J395" s="15">
        <v>0</v>
      </c>
      <c r="K395" s="15">
        <v>1</v>
      </c>
      <c r="L395" s="15">
        <v>103</v>
      </c>
      <c r="M395" s="15">
        <v>452</v>
      </c>
      <c r="N395" s="15">
        <v>113</v>
      </c>
      <c r="O395" s="15">
        <v>61</v>
      </c>
      <c r="P395" s="15">
        <v>57</v>
      </c>
      <c r="Q395" s="15">
        <v>16</v>
      </c>
      <c r="R395" s="15">
        <v>38</v>
      </c>
      <c r="S395" s="15"/>
      <c r="T395" s="15">
        <v>4</v>
      </c>
      <c r="U395" s="15">
        <v>80</v>
      </c>
      <c r="V395">
        <f t="shared" si="24"/>
        <v>65</v>
      </c>
      <c r="W395">
        <f t="shared" si="25"/>
        <v>4.333333333333333</v>
      </c>
      <c r="X395">
        <f t="shared" si="26"/>
        <v>2.1666666666666665</v>
      </c>
      <c r="Y395">
        <f t="shared" si="27"/>
        <v>2.1666666666666665</v>
      </c>
    </row>
    <row r="396" spans="1:25" ht="15" thickBot="1" x14ac:dyDescent="0.4">
      <c r="A396" t="s">
        <v>150</v>
      </c>
      <c r="B396" t="s">
        <v>2142</v>
      </c>
      <c r="C396" t="s">
        <v>520</v>
      </c>
      <c r="D396" t="s">
        <v>387</v>
      </c>
      <c r="E396" s="15">
        <v>3</v>
      </c>
      <c r="F396" s="15">
        <v>3</v>
      </c>
      <c r="G396" s="15">
        <v>4.25</v>
      </c>
      <c r="H396" s="15">
        <v>39</v>
      </c>
      <c r="I396" s="15">
        <v>3</v>
      </c>
      <c r="J396" s="15">
        <v>0</v>
      </c>
      <c r="K396" s="15">
        <v>1</v>
      </c>
      <c r="L396" s="15">
        <v>54</v>
      </c>
      <c r="M396" s="15">
        <v>229</v>
      </c>
      <c r="N396" s="15">
        <v>50</v>
      </c>
      <c r="O396" s="15">
        <v>27</v>
      </c>
      <c r="P396" s="15">
        <v>26</v>
      </c>
      <c r="Q396" s="15">
        <v>9</v>
      </c>
      <c r="R396" s="15">
        <v>17</v>
      </c>
      <c r="S396" s="15"/>
      <c r="T396" s="15">
        <v>3</v>
      </c>
      <c r="U396" s="15">
        <v>53</v>
      </c>
      <c r="V396">
        <f t="shared" si="24"/>
        <v>65</v>
      </c>
      <c r="W396">
        <f t="shared" si="25"/>
        <v>4.333333333333333</v>
      </c>
      <c r="X396">
        <f t="shared" si="26"/>
        <v>2.1666666666666665</v>
      </c>
      <c r="Y396">
        <f t="shared" si="27"/>
        <v>2.1666666666666665</v>
      </c>
    </row>
    <row r="397" spans="1:25" ht="15" thickBot="1" x14ac:dyDescent="0.4">
      <c r="A397" t="s">
        <v>77</v>
      </c>
      <c r="B397" t="s">
        <v>637</v>
      </c>
      <c r="C397" t="s">
        <v>520</v>
      </c>
      <c r="D397" s="19"/>
      <c r="E397" s="15">
        <v>5</v>
      </c>
      <c r="F397" s="15">
        <v>7</v>
      </c>
      <c r="G397" s="15">
        <v>4.74</v>
      </c>
      <c r="H397" s="15">
        <v>18</v>
      </c>
      <c r="I397" s="15">
        <v>18</v>
      </c>
      <c r="J397" s="15">
        <v>0</v>
      </c>
      <c r="K397" s="15">
        <v>0</v>
      </c>
      <c r="L397" s="15">
        <v>92</v>
      </c>
      <c r="M397" s="15">
        <v>403</v>
      </c>
      <c r="N397" s="15">
        <v>94</v>
      </c>
      <c r="O397" s="15">
        <v>52</v>
      </c>
      <c r="P397" s="15">
        <v>48</v>
      </c>
      <c r="Q397" s="15">
        <v>14</v>
      </c>
      <c r="R397" s="15">
        <v>37</v>
      </c>
      <c r="S397" s="15"/>
      <c r="T397" s="15">
        <v>3</v>
      </c>
      <c r="U397" s="15">
        <v>79</v>
      </c>
      <c r="V397">
        <f t="shared" si="24"/>
        <v>64</v>
      </c>
      <c r="W397">
        <f t="shared" si="25"/>
        <v>4.2666666666666666</v>
      </c>
      <c r="X397">
        <f t="shared" si="26"/>
        <v>2.1333333333333333</v>
      </c>
      <c r="Y397">
        <f t="shared" si="27"/>
        <v>2.1333333333333333</v>
      </c>
    </row>
    <row r="398" spans="1:25" ht="15" thickBot="1" x14ac:dyDescent="0.4">
      <c r="A398" t="s">
        <v>1771</v>
      </c>
      <c r="B398" t="s">
        <v>88</v>
      </c>
      <c r="C398" t="s">
        <v>520</v>
      </c>
      <c r="D398" t="s">
        <v>371</v>
      </c>
      <c r="E398" s="15">
        <v>3</v>
      </c>
      <c r="F398" s="15">
        <v>3</v>
      </c>
      <c r="G398" s="15">
        <v>4.22</v>
      </c>
      <c r="H398" s="15">
        <v>37</v>
      </c>
      <c r="I398" s="15">
        <v>3</v>
      </c>
      <c r="J398" s="15">
        <v>0</v>
      </c>
      <c r="K398" s="15">
        <v>1</v>
      </c>
      <c r="L398" s="15">
        <v>52</v>
      </c>
      <c r="M398" s="15">
        <v>220</v>
      </c>
      <c r="N398" s="15">
        <v>50</v>
      </c>
      <c r="O398" s="15">
        <v>26</v>
      </c>
      <c r="P398" s="15">
        <v>24</v>
      </c>
      <c r="Q398" s="15">
        <v>7</v>
      </c>
      <c r="R398" s="15">
        <v>16</v>
      </c>
      <c r="S398" s="15"/>
      <c r="T398" s="15">
        <v>2</v>
      </c>
      <c r="U398" s="15">
        <v>52</v>
      </c>
      <c r="V398">
        <f t="shared" si="24"/>
        <v>64</v>
      </c>
      <c r="W398">
        <f t="shared" si="25"/>
        <v>4.2666666666666666</v>
      </c>
      <c r="X398">
        <f t="shared" si="26"/>
        <v>2.1333333333333333</v>
      </c>
      <c r="Y398">
        <f t="shared" si="27"/>
        <v>2.1333333333333333</v>
      </c>
    </row>
    <row r="399" spans="1:25" ht="15" thickBot="1" x14ac:dyDescent="0.4">
      <c r="A399" t="s">
        <v>116</v>
      </c>
      <c r="B399" t="s">
        <v>92</v>
      </c>
      <c r="C399" t="s">
        <v>520</v>
      </c>
      <c r="D399" t="s">
        <v>386</v>
      </c>
      <c r="E399" s="15">
        <v>2</v>
      </c>
      <c r="F399" s="15">
        <v>2</v>
      </c>
      <c r="G399" s="15">
        <v>4.0599999999999996</v>
      </c>
      <c r="H399" s="15">
        <v>48</v>
      </c>
      <c r="I399" s="15">
        <v>0</v>
      </c>
      <c r="J399" s="15">
        <v>0</v>
      </c>
      <c r="K399" s="15">
        <v>4</v>
      </c>
      <c r="L399" s="15">
        <v>48</v>
      </c>
      <c r="M399" s="15">
        <v>208</v>
      </c>
      <c r="N399" s="15">
        <v>43</v>
      </c>
      <c r="O399" s="15">
        <v>23</v>
      </c>
      <c r="P399" s="15">
        <v>22</v>
      </c>
      <c r="Q399" s="15">
        <v>6</v>
      </c>
      <c r="R399" s="15">
        <v>23</v>
      </c>
      <c r="S399" s="15"/>
      <c r="T399" s="15">
        <v>2</v>
      </c>
      <c r="U399" s="15">
        <v>49</v>
      </c>
      <c r="V399">
        <f t="shared" si="24"/>
        <v>63.5</v>
      </c>
      <c r="W399">
        <f t="shared" si="25"/>
        <v>4.2333333333333334</v>
      </c>
      <c r="X399">
        <f t="shared" si="26"/>
        <v>2.1166666666666667</v>
      </c>
      <c r="Y399">
        <f t="shared" si="27"/>
        <v>2.1166666666666667</v>
      </c>
    </row>
    <row r="400" spans="1:25" ht="15" thickBot="1" x14ac:dyDescent="0.4">
      <c r="A400" t="s">
        <v>62</v>
      </c>
      <c r="B400" t="s">
        <v>1035</v>
      </c>
      <c r="C400" t="s">
        <v>520</v>
      </c>
      <c r="D400" t="s">
        <v>1591</v>
      </c>
      <c r="E400" s="15">
        <v>6</v>
      </c>
      <c r="F400" s="15">
        <v>9</v>
      </c>
      <c r="G400" s="15">
        <v>4.83</v>
      </c>
      <c r="H400" s="15">
        <v>31</v>
      </c>
      <c r="I400" s="15">
        <v>19</v>
      </c>
      <c r="J400" s="15">
        <v>0</v>
      </c>
      <c r="K400" s="15">
        <v>1</v>
      </c>
      <c r="L400" s="15">
        <v>119</v>
      </c>
      <c r="M400" s="15">
        <v>517</v>
      </c>
      <c r="N400" s="15">
        <v>131</v>
      </c>
      <c r="O400" s="15">
        <v>68</v>
      </c>
      <c r="P400" s="15">
        <v>64</v>
      </c>
      <c r="Q400" s="15">
        <v>17</v>
      </c>
      <c r="R400" s="15">
        <v>34</v>
      </c>
      <c r="S400" s="15"/>
      <c r="T400" s="15">
        <v>8</v>
      </c>
      <c r="U400" s="15">
        <v>74</v>
      </c>
      <c r="V400">
        <f t="shared" si="24"/>
        <v>62.5</v>
      </c>
      <c r="W400">
        <f t="shared" si="25"/>
        <v>4.166666666666667</v>
      </c>
      <c r="X400">
        <f t="shared" si="26"/>
        <v>2.0833333333333335</v>
      </c>
      <c r="Y400">
        <f t="shared" si="27"/>
        <v>2.0833333333333335</v>
      </c>
    </row>
    <row r="401" spans="1:25" ht="15" thickBot="1" x14ac:dyDescent="0.4">
      <c r="A401" t="s">
        <v>154</v>
      </c>
      <c r="B401" t="s">
        <v>1087</v>
      </c>
      <c r="C401" t="s">
        <v>520</v>
      </c>
      <c r="D401" t="s">
        <v>372</v>
      </c>
      <c r="E401" s="15">
        <v>3</v>
      </c>
      <c r="F401" s="15">
        <v>4</v>
      </c>
      <c r="G401" s="15">
        <v>4.21</v>
      </c>
      <c r="H401" s="15">
        <v>49</v>
      </c>
      <c r="I401" s="15">
        <v>3</v>
      </c>
      <c r="J401" s="15">
        <v>0</v>
      </c>
      <c r="K401" s="15">
        <v>1</v>
      </c>
      <c r="L401" s="15">
        <v>63</v>
      </c>
      <c r="M401" s="15">
        <v>269</v>
      </c>
      <c r="N401" s="15">
        <v>61</v>
      </c>
      <c r="O401" s="15">
        <v>32</v>
      </c>
      <c r="P401" s="15">
        <v>30</v>
      </c>
      <c r="Q401" s="15">
        <v>10</v>
      </c>
      <c r="R401" s="15">
        <v>19</v>
      </c>
      <c r="S401" s="15"/>
      <c r="T401" s="15">
        <v>2</v>
      </c>
      <c r="U401" s="22">
        <v>58</v>
      </c>
      <c r="V401">
        <f t="shared" si="24"/>
        <v>62.5</v>
      </c>
      <c r="W401">
        <f t="shared" si="25"/>
        <v>4.166666666666667</v>
      </c>
      <c r="X401">
        <f t="shared" si="26"/>
        <v>2.0833333333333335</v>
      </c>
      <c r="Y401">
        <f t="shared" si="27"/>
        <v>2.0833333333333335</v>
      </c>
    </row>
    <row r="402" spans="1:25" ht="15" thickBot="1" x14ac:dyDescent="0.4">
      <c r="A402" t="s">
        <v>700</v>
      </c>
      <c r="B402" t="s">
        <v>1594</v>
      </c>
      <c r="C402" t="s">
        <v>520</v>
      </c>
      <c r="D402" s="20" t="s">
        <v>381</v>
      </c>
      <c r="E402" s="15">
        <v>2</v>
      </c>
      <c r="F402" s="15">
        <v>3</v>
      </c>
      <c r="G402" s="15">
        <v>3.84</v>
      </c>
      <c r="H402" s="15">
        <v>48</v>
      </c>
      <c r="I402" s="15">
        <v>0</v>
      </c>
      <c r="J402" s="15">
        <v>0</v>
      </c>
      <c r="K402" s="15">
        <v>6</v>
      </c>
      <c r="L402" s="15">
        <v>48</v>
      </c>
      <c r="M402" s="15">
        <v>206</v>
      </c>
      <c r="N402" s="15">
        <v>45</v>
      </c>
      <c r="O402" s="15">
        <v>22</v>
      </c>
      <c r="P402" s="15">
        <v>20</v>
      </c>
      <c r="Q402" s="15">
        <v>5</v>
      </c>
      <c r="R402" s="15">
        <v>20</v>
      </c>
      <c r="S402" s="15"/>
      <c r="T402" s="15">
        <v>2</v>
      </c>
      <c r="U402" s="15">
        <v>44</v>
      </c>
      <c r="V402">
        <f t="shared" si="24"/>
        <v>62.5</v>
      </c>
      <c r="W402">
        <f t="shared" si="25"/>
        <v>4.166666666666667</v>
      </c>
      <c r="X402">
        <f t="shared" si="26"/>
        <v>2.0833333333333335</v>
      </c>
      <c r="Y402">
        <f t="shared" si="27"/>
        <v>2.0833333333333335</v>
      </c>
    </row>
    <row r="403" spans="1:25" ht="15" thickBot="1" x14ac:dyDescent="0.4">
      <c r="A403" t="s">
        <v>493</v>
      </c>
      <c r="B403" t="s">
        <v>1937</v>
      </c>
      <c r="C403" t="s">
        <v>520</v>
      </c>
      <c r="D403" t="s">
        <v>389</v>
      </c>
      <c r="E403" s="15">
        <v>4</v>
      </c>
      <c r="F403" s="15">
        <v>4</v>
      </c>
      <c r="G403" s="15">
        <v>4.1900000000000004</v>
      </c>
      <c r="H403" s="15">
        <v>24</v>
      </c>
      <c r="I403" s="15">
        <v>8</v>
      </c>
      <c r="J403" s="15">
        <v>0</v>
      </c>
      <c r="K403" s="15">
        <v>1</v>
      </c>
      <c r="L403" s="15">
        <v>62</v>
      </c>
      <c r="M403" s="15">
        <v>270</v>
      </c>
      <c r="N403" s="15">
        <v>64</v>
      </c>
      <c r="O403" s="15">
        <v>32</v>
      </c>
      <c r="P403" s="15">
        <v>29</v>
      </c>
      <c r="Q403" s="15">
        <v>7</v>
      </c>
      <c r="R403" s="15">
        <v>22</v>
      </c>
      <c r="S403" s="15"/>
      <c r="T403" s="15">
        <v>3</v>
      </c>
      <c r="U403" s="15">
        <v>52</v>
      </c>
      <c r="V403">
        <f t="shared" si="24"/>
        <v>61.5</v>
      </c>
      <c r="W403">
        <f t="shared" si="25"/>
        <v>4.0999999999999996</v>
      </c>
      <c r="X403">
        <f t="shared" si="26"/>
        <v>2.0499999999999998</v>
      </c>
      <c r="Y403">
        <f t="shared" si="27"/>
        <v>2.0499999999999998</v>
      </c>
    </row>
    <row r="404" spans="1:25" ht="15" thickBot="1" x14ac:dyDescent="0.4">
      <c r="A404" t="s">
        <v>267</v>
      </c>
      <c r="B404" t="s">
        <v>234</v>
      </c>
      <c r="C404" t="s">
        <v>520</v>
      </c>
      <c r="D404" t="s">
        <v>381</v>
      </c>
      <c r="E404" s="15">
        <v>2</v>
      </c>
      <c r="F404" s="15">
        <v>2</v>
      </c>
      <c r="G404" s="15">
        <v>3.64</v>
      </c>
      <c r="H404" s="15">
        <v>44</v>
      </c>
      <c r="I404" s="15">
        <v>0</v>
      </c>
      <c r="J404" s="15">
        <v>0</v>
      </c>
      <c r="K404" s="15">
        <v>4</v>
      </c>
      <c r="L404" s="15">
        <v>44</v>
      </c>
      <c r="M404" s="15">
        <v>189</v>
      </c>
      <c r="N404" s="15">
        <v>39</v>
      </c>
      <c r="O404" s="15">
        <v>20</v>
      </c>
      <c r="P404" s="15">
        <v>18</v>
      </c>
      <c r="Q404" s="15">
        <v>4</v>
      </c>
      <c r="R404" s="15">
        <v>20</v>
      </c>
      <c r="S404" s="15"/>
      <c r="T404" s="15">
        <v>2</v>
      </c>
      <c r="U404" s="15">
        <v>44</v>
      </c>
      <c r="V404">
        <f t="shared" si="24"/>
        <v>61.5</v>
      </c>
      <c r="W404">
        <f t="shared" si="25"/>
        <v>4.0999999999999996</v>
      </c>
      <c r="X404">
        <f t="shared" si="26"/>
        <v>2.0499999999999998</v>
      </c>
      <c r="Y404">
        <f t="shared" si="27"/>
        <v>2.0499999999999998</v>
      </c>
    </row>
    <row r="405" spans="1:25" ht="15" thickBot="1" x14ac:dyDescent="0.4">
      <c r="A405" t="s">
        <v>58</v>
      </c>
      <c r="B405" t="s">
        <v>336</v>
      </c>
      <c r="C405" t="s">
        <v>520</v>
      </c>
      <c r="D405" s="19"/>
      <c r="E405" s="15">
        <v>5</v>
      </c>
      <c r="F405" s="15">
        <v>6</v>
      </c>
      <c r="G405" s="15">
        <v>4.87</v>
      </c>
      <c r="H405" s="15">
        <v>16</v>
      </c>
      <c r="I405" s="15">
        <v>16</v>
      </c>
      <c r="J405" s="15">
        <v>0</v>
      </c>
      <c r="K405" s="15">
        <v>0</v>
      </c>
      <c r="L405" s="15">
        <v>86</v>
      </c>
      <c r="M405" s="15">
        <v>373</v>
      </c>
      <c r="N405" s="15">
        <v>97</v>
      </c>
      <c r="O405" s="15">
        <v>50</v>
      </c>
      <c r="P405" s="15">
        <v>47</v>
      </c>
      <c r="Q405" s="15">
        <v>15</v>
      </c>
      <c r="R405" s="15">
        <v>20</v>
      </c>
      <c r="S405" s="15"/>
      <c r="T405" s="15">
        <v>3</v>
      </c>
      <c r="U405" s="15">
        <v>59</v>
      </c>
      <c r="V405">
        <f t="shared" si="24"/>
        <v>61</v>
      </c>
      <c r="W405">
        <f t="shared" si="25"/>
        <v>4.0666666666666664</v>
      </c>
      <c r="X405">
        <f t="shared" si="26"/>
        <v>2.0333333333333332</v>
      </c>
      <c r="Y405">
        <f t="shared" si="27"/>
        <v>2.0333333333333332</v>
      </c>
    </row>
    <row r="406" spans="1:25" ht="15" thickBot="1" x14ac:dyDescent="0.4">
      <c r="A406" t="s">
        <v>771</v>
      </c>
      <c r="B406" t="s">
        <v>1955</v>
      </c>
      <c r="C406" t="s">
        <v>520</v>
      </c>
      <c r="D406" t="s">
        <v>369</v>
      </c>
      <c r="E406" s="15">
        <v>2</v>
      </c>
      <c r="F406" s="15">
        <v>2</v>
      </c>
      <c r="G406" s="15">
        <v>4.0999999999999996</v>
      </c>
      <c r="H406" s="15">
        <v>48</v>
      </c>
      <c r="I406" s="15">
        <v>0</v>
      </c>
      <c r="J406" s="15">
        <v>0</v>
      </c>
      <c r="K406" s="15">
        <v>4</v>
      </c>
      <c r="L406" s="15">
        <v>48</v>
      </c>
      <c r="M406" s="15">
        <v>208</v>
      </c>
      <c r="N406" s="15">
        <v>46</v>
      </c>
      <c r="O406" s="15">
        <v>24</v>
      </c>
      <c r="P406" s="15">
        <v>22</v>
      </c>
      <c r="Q406" s="15">
        <v>5</v>
      </c>
      <c r="R406" s="15">
        <v>20</v>
      </c>
      <c r="S406" s="15"/>
      <c r="T406" s="15">
        <v>2</v>
      </c>
      <c r="U406" s="15">
        <v>45</v>
      </c>
      <c r="V406">
        <f t="shared" si="24"/>
        <v>61</v>
      </c>
      <c r="W406">
        <f t="shared" si="25"/>
        <v>4.0666666666666664</v>
      </c>
      <c r="X406">
        <f t="shared" si="26"/>
        <v>2.0333333333333332</v>
      </c>
      <c r="Y406">
        <f t="shared" si="27"/>
        <v>2.0333333333333332</v>
      </c>
    </row>
    <row r="407" spans="1:25" ht="15" thickBot="1" x14ac:dyDescent="0.4">
      <c r="A407" t="s">
        <v>216</v>
      </c>
      <c r="B407" t="s">
        <v>234</v>
      </c>
      <c r="C407" t="s">
        <v>520</v>
      </c>
      <c r="D407" s="19"/>
      <c r="E407" s="15">
        <v>3</v>
      </c>
      <c r="F407" s="15">
        <v>3</v>
      </c>
      <c r="G407" s="15">
        <v>4.17</v>
      </c>
      <c r="H407" s="15">
        <v>56</v>
      </c>
      <c r="I407" s="15">
        <v>0</v>
      </c>
      <c r="J407" s="15">
        <v>0</v>
      </c>
      <c r="K407" s="15">
        <v>0</v>
      </c>
      <c r="L407" s="15">
        <v>56</v>
      </c>
      <c r="M407" s="15">
        <v>241</v>
      </c>
      <c r="N407" s="15">
        <v>52</v>
      </c>
      <c r="O407" s="15">
        <v>28</v>
      </c>
      <c r="P407" s="15">
        <v>26</v>
      </c>
      <c r="Q407" s="15">
        <v>8</v>
      </c>
      <c r="R407" s="15">
        <v>23</v>
      </c>
      <c r="S407" s="15"/>
      <c r="T407" s="15">
        <v>2</v>
      </c>
      <c r="U407" s="15">
        <v>58</v>
      </c>
      <c r="V407">
        <f t="shared" si="24"/>
        <v>61</v>
      </c>
      <c r="W407">
        <f t="shared" si="25"/>
        <v>4.0666666666666664</v>
      </c>
      <c r="X407">
        <f t="shared" si="26"/>
        <v>2.0333333333333332</v>
      </c>
      <c r="Y407">
        <f t="shared" si="27"/>
        <v>2.0333333333333332</v>
      </c>
    </row>
    <row r="408" spans="1:25" ht="15" thickBot="1" x14ac:dyDescent="0.4">
      <c r="A408" t="s">
        <v>1914</v>
      </c>
      <c r="B408" t="s">
        <v>651</v>
      </c>
      <c r="C408" t="s">
        <v>520</v>
      </c>
      <c r="D408" t="s">
        <v>364</v>
      </c>
      <c r="E408" s="15">
        <v>4</v>
      </c>
      <c r="F408" s="15">
        <v>4</v>
      </c>
      <c r="G408" s="15">
        <v>4.22</v>
      </c>
      <c r="H408" s="15">
        <v>11</v>
      </c>
      <c r="I408" s="15">
        <v>11</v>
      </c>
      <c r="J408" s="15">
        <v>0</v>
      </c>
      <c r="K408" s="15">
        <v>0</v>
      </c>
      <c r="L408" s="15">
        <v>65</v>
      </c>
      <c r="M408" s="15">
        <v>280</v>
      </c>
      <c r="N408" s="15">
        <v>67</v>
      </c>
      <c r="O408" s="15">
        <v>33</v>
      </c>
      <c r="P408" s="15">
        <v>30</v>
      </c>
      <c r="Q408" s="15">
        <v>7</v>
      </c>
      <c r="R408" s="15">
        <v>22</v>
      </c>
      <c r="S408" s="15"/>
      <c r="T408" s="15">
        <v>3</v>
      </c>
      <c r="U408" s="15">
        <v>54</v>
      </c>
      <c r="V408">
        <f t="shared" si="24"/>
        <v>60.5</v>
      </c>
      <c r="W408">
        <f t="shared" si="25"/>
        <v>4.0333333333333332</v>
      </c>
      <c r="X408">
        <f t="shared" si="26"/>
        <v>2.0166666666666666</v>
      </c>
      <c r="Y408">
        <f t="shared" si="27"/>
        <v>2.0166666666666666</v>
      </c>
    </row>
    <row r="409" spans="1:25" ht="15" thickBot="1" x14ac:dyDescent="0.4">
      <c r="A409" t="s">
        <v>2139</v>
      </c>
      <c r="B409" t="s">
        <v>2140</v>
      </c>
      <c r="C409" t="s">
        <v>520</v>
      </c>
      <c r="D409" t="s">
        <v>387</v>
      </c>
      <c r="E409" s="15">
        <v>3</v>
      </c>
      <c r="F409" s="15">
        <v>4</v>
      </c>
      <c r="G409" s="15">
        <v>4.63</v>
      </c>
      <c r="H409" s="15">
        <v>40</v>
      </c>
      <c r="I409" s="15">
        <v>6</v>
      </c>
      <c r="J409" s="15">
        <v>0</v>
      </c>
      <c r="K409" s="15">
        <v>1</v>
      </c>
      <c r="L409" s="15">
        <v>71</v>
      </c>
      <c r="M409" s="15">
        <v>304</v>
      </c>
      <c r="N409" s="15">
        <v>71</v>
      </c>
      <c r="O409" s="15">
        <v>39</v>
      </c>
      <c r="P409" s="15">
        <v>36</v>
      </c>
      <c r="Q409" s="15">
        <v>12</v>
      </c>
      <c r="R409" s="15">
        <v>22</v>
      </c>
      <c r="S409" s="15"/>
      <c r="T409" s="15">
        <v>3</v>
      </c>
      <c r="U409" s="15">
        <v>59</v>
      </c>
      <c r="V409">
        <f t="shared" si="24"/>
        <v>60.5</v>
      </c>
      <c r="W409">
        <f t="shared" si="25"/>
        <v>4.0333333333333332</v>
      </c>
      <c r="X409">
        <f t="shared" si="26"/>
        <v>2.0166666666666666</v>
      </c>
      <c r="Y409">
        <f t="shared" si="27"/>
        <v>2.0166666666666666</v>
      </c>
    </row>
    <row r="410" spans="1:25" ht="15" thickBot="1" x14ac:dyDescent="0.4">
      <c r="A410" t="s">
        <v>738</v>
      </c>
      <c r="B410" t="s">
        <v>430</v>
      </c>
      <c r="C410" t="s">
        <v>520</v>
      </c>
      <c r="D410" t="s">
        <v>1588</v>
      </c>
      <c r="E410" s="15">
        <v>2</v>
      </c>
      <c r="F410" s="15">
        <v>3</v>
      </c>
      <c r="G410" s="15">
        <v>4.22</v>
      </c>
      <c r="H410" s="15">
        <v>52</v>
      </c>
      <c r="I410" s="15">
        <v>0</v>
      </c>
      <c r="J410" s="15">
        <v>0</v>
      </c>
      <c r="K410" s="15">
        <v>6</v>
      </c>
      <c r="L410" s="15">
        <v>52</v>
      </c>
      <c r="M410" s="15">
        <v>225</v>
      </c>
      <c r="N410" s="15">
        <v>52</v>
      </c>
      <c r="O410" s="15">
        <v>26</v>
      </c>
      <c r="P410" s="15">
        <v>24</v>
      </c>
      <c r="Q410" s="15">
        <v>6</v>
      </c>
      <c r="R410" s="15">
        <v>21</v>
      </c>
      <c r="S410" s="15"/>
      <c r="T410" s="15">
        <v>2</v>
      </c>
      <c r="U410" s="15">
        <v>44</v>
      </c>
      <c r="V410">
        <f t="shared" si="24"/>
        <v>60</v>
      </c>
      <c r="W410">
        <f t="shared" si="25"/>
        <v>4</v>
      </c>
      <c r="X410">
        <f t="shared" si="26"/>
        <v>2</v>
      </c>
      <c r="Y410">
        <f t="shared" si="27"/>
        <v>2</v>
      </c>
    </row>
    <row r="411" spans="1:25" ht="15" thickBot="1" x14ac:dyDescent="0.4">
      <c r="A411" t="s">
        <v>44</v>
      </c>
      <c r="B411" t="s">
        <v>1780</v>
      </c>
      <c r="C411" t="s">
        <v>520</v>
      </c>
      <c r="D411" t="s">
        <v>388</v>
      </c>
      <c r="E411" s="15">
        <v>3</v>
      </c>
      <c r="F411" s="15">
        <v>3</v>
      </c>
      <c r="G411" s="15">
        <v>4.5199999999999996</v>
      </c>
      <c r="H411" s="15">
        <v>45</v>
      </c>
      <c r="I411" s="15">
        <v>3</v>
      </c>
      <c r="J411" s="15">
        <v>0</v>
      </c>
      <c r="K411" s="15">
        <v>1</v>
      </c>
      <c r="L411" s="15">
        <v>60</v>
      </c>
      <c r="M411" s="15">
        <v>258</v>
      </c>
      <c r="N411" s="15">
        <v>62</v>
      </c>
      <c r="O411" s="15">
        <v>32</v>
      </c>
      <c r="P411" s="15">
        <v>30</v>
      </c>
      <c r="Q411" s="15">
        <v>9</v>
      </c>
      <c r="R411" s="15">
        <v>17</v>
      </c>
      <c r="S411" s="15"/>
      <c r="T411" s="15">
        <v>3</v>
      </c>
      <c r="U411" s="15">
        <v>50</v>
      </c>
      <c r="V411">
        <f t="shared" si="24"/>
        <v>60</v>
      </c>
      <c r="W411">
        <f t="shared" si="25"/>
        <v>4</v>
      </c>
      <c r="X411">
        <f t="shared" si="26"/>
        <v>2</v>
      </c>
      <c r="Y411">
        <f t="shared" si="27"/>
        <v>2</v>
      </c>
    </row>
    <row r="412" spans="1:25" ht="15" thickBot="1" x14ac:dyDescent="0.4">
      <c r="A412" t="s">
        <v>928</v>
      </c>
      <c r="B412" t="s">
        <v>1662</v>
      </c>
      <c r="C412" t="s">
        <v>520</v>
      </c>
      <c r="D412" t="s">
        <v>368</v>
      </c>
      <c r="E412" s="15">
        <v>4</v>
      </c>
      <c r="F412" s="15">
        <v>7</v>
      </c>
      <c r="G412" s="15">
        <v>4.91</v>
      </c>
      <c r="H412" s="15">
        <v>54</v>
      </c>
      <c r="I412" s="15">
        <v>10</v>
      </c>
      <c r="J412" s="15">
        <v>0</v>
      </c>
      <c r="K412" s="15">
        <v>1</v>
      </c>
      <c r="L412" s="15">
        <v>99</v>
      </c>
      <c r="M412" s="15">
        <v>431</v>
      </c>
      <c r="N412" s="15">
        <v>108</v>
      </c>
      <c r="O412" s="15">
        <v>58</v>
      </c>
      <c r="P412" s="15">
        <v>54</v>
      </c>
      <c r="Q412" s="15">
        <v>17</v>
      </c>
      <c r="R412" s="15">
        <v>31</v>
      </c>
      <c r="S412" s="15"/>
      <c r="T412" s="15">
        <v>4</v>
      </c>
      <c r="U412" s="15">
        <v>77</v>
      </c>
      <c r="V412">
        <f t="shared" si="24"/>
        <v>59</v>
      </c>
      <c r="W412">
        <f t="shared" si="25"/>
        <v>3.9333333333333331</v>
      </c>
      <c r="X412">
        <f t="shared" si="26"/>
        <v>1.9666666666666666</v>
      </c>
      <c r="Y412">
        <f t="shared" si="27"/>
        <v>1.9666666666666666</v>
      </c>
    </row>
    <row r="413" spans="1:25" ht="15" thickBot="1" x14ac:dyDescent="0.4">
      <c r="A413" t="s">
        <v>493</v>
      </c>
      <c r="B413" t="s">
        <v>1973</v>
      </c>
      <c r="C413" t="s">
        <v>520</v>
      </c>
      <c r="D413" s="20" t="s">
        <v>382</v>
      </c>
      <c r="E413" s="15">
        <v>2</v>
      </c>
      <c r="F413" s="15">
        <v>2</v>
      </c>
      <c r="G413" s="15">
        <v>3.57</v>
      </c>
      <c r="H413" s="15">
        <v>44</v>
      </c>
      <c r="I413" s="15">
        <v>0</v>
      </c>
      <c r="J413" s="15">
        <v>0</v>
      </c>
      <c r="K413" s="15">
        <v>1</v>
      </c>
      <c r="L413" s="15">
        <v>44</v>
      </c>
      <c r="M413" s="15">
        <v>190</v>
      </c>
      <c r="N413" s="15">
        <v>35</v>
      </c>
      <c r="O413" s="15">
        <v>19</v>
      </c>
      <c r="P413" s="15">
        <v>17</v>
      </c>
      <c r="Q413" s="15">
        <v>4</v>
      </c>
      <c r="R413" s="15">
        <v>23</v>
      </c>
      <c r="S413" s="15"/>
      <c r="T413" s="15">
        <v>2</v>
      </c>
      <c r="U413" s="15">
        <v>54</v>
      </c>
      <c r="V413">
        <f t="shared" si="24"/>
        <v>59</v>
      </c>
      <c r="W413">
        <f t="shared" si="25"/>
        <v>3.9333333333333331</v>
      </c>
      <c r="X413">
        <f t="shared" si="26"/>
        <v>1.9666666666666666</v>
      </c>
      <c r="Y413">
        <f t="shared" si="27"/>
        <v>1.9666666666666666</v>
      </c>
    </row>
    <row r="414" spans="1:25" ht="15" thickBot="1" x14ac:dyDescent="0.4">
      <c r="A414" t="s">
        <v>87</v>
      </c>
      <c r="B414" t="s">
        <v>1553</v>
      </c>
      <c r="C414" t="s">
        <v>520</v>
      </c>
      <c r="D414" t="s">
        <v>374</v>
      </c>
      <c r="E414" s="15">
        <v>2</v>
      </c>
      <c r="F414" s="15">
        <v>2</v>
      </c>
      <c r="G414" s="15">
        <v>3.93</v>
      </c>
      <c r="H414" s="15">
        <v>46</v>
      </c>
      <c r="I414" s="15">
        <v>0</v>
      </c>
      <c r="J414" s="15">
        <v>0</v>
      </c>
      <c r="K414" s="15">
        <v>4</v>
      </c>
      <c r="L414" s="15">
        <v>46</v>
      </c>
      <c r="M414" s="15">
        <v>197</v>
      </c>
      <c r="N414" s="15">
        <v>45</v>
      </c>
      <c r="O414" s="15">
        <v>22</v>
      </c>
      <c r="P414" s="15">
        <v>20</v>
      </c>
      <c r="Q414" s="15">
        <v>5</v>
      </c>
      <c r="R414" s="15">
        <v>16</v>
      </c>
      <c r="S414" s="15"/>
      <c r="T414" s="15">
        <v>2</v>
      </c>
      <c r="U414" s="15">
        <v>39</v>
      </c>
      <c r="V414">
        <f t="shared" si="24"/>
        <v>58.5</v>
      </c>
      <c r="W414">
        <f t="shared" si="25"/>
        <v>3.9</v>
      </c>
      <c r="X414">
        <f t="shared" si="26"/>
        <v>1.95</v>
      </c>
      <c r="Y414">
        <f t="shared" si="27"/>
        <v>1.95</v>
      </c>
    </row>
    <row r="415" spans="1:25" ht="15" thickBot="1" x14ac:dyDescent="0.4">
      <c r="A415" t="s">
        <v>96</v>
      </c>
      <c r="B415" t="s">
        <v>180</v>
      </c>
      <c r="C415" t="s">
        <v>520</v>
      </c>
      <c r="D415" t="s">
        <v>394</v>
      </c>
      <c r="E415" s="15">
        <v>3</v>
      </c>
      <c r="F415" s="15">
        <v>4</v>
      </c>
      <c r="G415" s="15">
        <v>4.51</v>
      </c>
      <c r="H415" s="15">
        <v>30</v>
      </c>
      <c r="I415" s="15">
        <v>8</v>
      </c>
      <c r="J415" s="15">
        <v>0</v>
      </c>
      <c r="K415" s="15">
        <v>1</v>
      </c>
      <c r="L415" s="15">
        <v>67</v>
      </c>
      <c r="M415" s="15">
        <v>289</v>
      </c>
      <c r="N415" s="15">
        <v>68</v>
      </c>
      <c r="O415" s="15">
        <v>36</v>
      </c>
      <c r="P415" s="15">
        <v>34</v>
      </c>
      <c r="Q415" s="15">
        <v>11</v>
      </c>
      <c r="R415" s="15">
        <v>22</v>
      </c>
      <c r="S415" s="15"/>
      <c r="T415" s="15">
        <v>3</v>
      </c>
      <c r="U415" s="15">
        <v>58</v>
      </c>
      <c r="V415">
        <f t="shared" si="24"/>
        <v>58</v>
      </c>
      <c r="W415">
        <f t="shared" si="25"/>
        <v>3.8666666666666667</v>
      </c>
      <c r="X415">
        <f t="shared" si="26"/>
        <v>1.9333333333333333</v>
      </c>
      <c r="Y415">
        <f t="shared" si="27"/>
        <v>1.9333333333333333</v>
      </c>
    </row>
    <row r="416" spans="1:25" ht="15" thickBot="1" x14ac:dyDescent="0.4">
      <c r="A416" t="s">
        <v>1585</v>
      </c>
      <c r="B416" t="s">
        <v>1584</v>
      </c>
      <c r="C416" t="s">
        <v>520</v>
      </c>
      <c r="D416" t="s">
        <v>1588</v>
      </c>
      <c r="E416" s="15">
        <v>3</v>
      </c>
      <c r="F416" s="15">
        <v>3</v>
      </c>
      <c r="G416" s="15">
        <v>4.5999999999999996</v>
      </c>
      <c r="H416" s="15">
        <v>43</v>
      </c>
      <c r="I416" s="15">
        <v>3</v>
      </c>
      <c r="J416" s="15">
        <v>0</v>
      </c>
      <c r="K416" s="15">
        <v>1</v>
      </c>
      <c r="L416" s="15">
        <v>57</v>
      </c>
      <c r="M416" s="15">
        <v>243</v>
      </c>
      <c r="N416" s="15">
        <v>61</v>
      </c>
      <c r="O416" s="15">
        <v>31</v>
      </c>
      <c r="P416" s="15">
        <v>29</v>
      </c>
      <c r="Q416" s="15">
        <v>10</v>
      </c>
      <c r="R416" s="15">
        <v>13</v>
      </c>
      <c r="S416" s="15"/>
      <c r="T416" s="15">
        <v>2</v>
      </c>
      <c r="U416" s="15">
        <v>46</v>
      </c>
      <c r="V416">
        <f t="shared" si="24"/>
        <v>58</v>
      </c>
      <c r="W416">
        <f t="shared" si="25"/>
        <v>3.8666666666666667</v>
      </c>
      <c r="X416">
        <f t="shared" si="26"/>
        <v>1.9333333333333333</v>
      </c>
      <c r="Y416">
        <f t="shared" si="27"/>
        <v>1.9333333333333333</v>
      </c>
    </row>
    <row r="417" spans="1:25" ht="15" thickBot="1" x14ac:dyDescent="0.4">
      <c r="A417" t="s">
        <v>116</v>
      </c>
      <c r="B417" t="s">
        <v>33</v>
      </c>
      <c r="C417" t="s">
        <v>520</v>
      </c>
      <c r="D417" t="s">
        <v>394</v>
      </c>
      <c r="E417" s="15">
        <v>2</v>
      </c>
      <c r="F417" s="15">
        <v>3</v>
      </c>
      <c r="G417" s="15">
        <v>4.67</v>
      </c>
      <c r="H417" s="15">
        <v>54</v>
      </c>
      <c r="I417" s="15">
        <v>0</v>
      </c>
      <c r="J417" s="15">
        <v>0</v>
      </c>
      <c r="K417" s="15">
        <v>6</v>
      </c>
      <c r="L417" s="15">
        <v>54</v>
      </c>
      <c r="M417" s="15">
        <v>236</v>
      </c>
      <c r="N417" s="15">
        <v>56</v>
      </c>
      <c r="O417" s="15">
        <v>30</v>
      </c>
      <c r="P417" s="15">
        <v>28</v>
      </c>
      <c r="Q417" s="15">
        <v>9</v>
      </c>
      <c r="R417" s="15">
        <v>20</v>
      </c>
      <c r="S417" s="15"/>
      <c r="T417" s="15">
        <v>2</v>
      </c>
      <c r="U417" s="15">
        <v>43</v>
      </c>
      <c r="V417">
        <f t="shared" si="24"/>
        <v>58</v>
      </c>
      <c r="W417">
        <f t="shared" si="25"/>
        <v>3.8666666666666667</v>
      </c>
      <c r="X417">
        <f t="shared" si="26"/>
        <v>1.9333333333333333</v>
      </c>
      <c r="Y417">
        <f t="shared" si="27"/>
        <v>1.9333333333333333</v>
      </c>
    </row>
    <row r="418" spans="1:25" ht="15" thickBot="1" x14ac:dyDescent="0.4">
      <c r="A418" t="s">
        <v>267</v>
      </c>
      <c r="B418" t="s">
        <v>876</v>
      </c>
      <c r="C418" t="s">
        <v>520</v>
      </c>
      <c r="D418" s="19"/>
      <c r="E418" s="15">
        <v>4</v>
      </c>
      <c r="F418" s="15">
        <v>7</v>
      </c>
      <c r="G418" s="15">
        <v>4.91</v>
      </c>
      <c r="H418" s="15">
        <v>37</v>
      </c>
      <c r="I418" s="15">
        <v>13</v>
      </c>
      <c r="J418" s="15">
        <v>0</v>
      </c>
      <c r="K418" s="15">
        <v>1</v>
      </c>
      <c r="L418" s="15">
        <v>93</v>
      </c>
      <c r="M418" s="15">
        <v>411</v>
      </c>
      <c r="N418" s="15">
        <v>96</v>
      </c>
      <c r="O418" s="15">
        <v>54</v>
      </c>
      <c r="P418" s="15">
        <v>51</v>
      </c>
      <c r="Q418" s="15">
        <v>15</v>
      </c>
      <c r="R418" s="15">
        <v>38</v>
      </c>
      <c r="S418" s="15"/>
      <c r="T418" s="15">
        <v>4</v>
      </c>
      <c r="U418" s="15">
        <v>81</v>
      </c>
      <c r="V418">
        <f t="shared" si="24"/>
        <v>57.5</v>
      </c>
      <c r="W418">
        <f t="shared" si="25"/>
        <v>3.8333333333333335</v>
      </c>
      <c r="X418">
        <f t="shared" si="26"/>
        <v>1.9166666666666667</v>
      </c>
      <c r="Y418">
        <f t="shared" si="27"/>
        <v>1.9166666666666667</v>
      </c>
    </row>
    <row r="419" spans="1:25" ht="15" thickBot="1" x14ac:dyDescent="0.4">
      <c r="A419" t="s">
        <v>52</v>
      </c>
      <c r="B419" t="s">
        <v>92</v>
      </c>
      <c r="C419" t="s">
        <v>520</v>
      </c>
      <c r="D419" t="s">
        <v>364</v>
      </c>
      <c r="E419" s="15">
        <v>2</v>
      </c>
      <c r="F419" s="15">
        <v>3</v>
      </c>
      <c r="G419" s="15">
        <v>4.4800000000000004</v>
      </c>
      <c r="H419" s="15">
        <v>52</v>
      </c>
      <c r="I419" s="15">
        <v>0</v>
      </c>
      <c r="J419" s="15">
        <v>0</v>
      </c>
      <c r="K419" s="15">
        <v>6</v>
      </c>
      <c r="L419" s="15">
        <v>52</v>
      </c>
      <c r="M419" s="15">
        <v>231</v>
      </c>
      <c r="N419" s="15">
        <v>51</v>
      </c>
      <c r="O419" s="15">
        <v>28</v>
      </c>
      <c r="P419" s="15">
        <v>26</v>
      </c>
      <c r="Q419" s="15">
        <v>6</v>
      </c>
      <c r="R419" s="15">
        <v>26</v>
      </c>
      <c r="S419" s="15"/>
      <c r="T419" s="15">
        <v>2</v>
      </c>
      <c r="U419" s="15">
        <v>47</v>
      </c>
      <c r="V419">
        <f t="shared" si="24"/>
        <v>57.5</v>
      </c>
      <c r="W419">
        <f t="shared" si="25"/>
        <v>3.8333333333333335</v>
      </c>
      <c r="X419">
        <f t="shared" si="26"/>
        <v>1.9166666666666667</v>
      </c>
      <c r="Y419">
        <f t="shared" si="27"/>
        <v>1.9166666666666667</v>
      </c>
    </row>
    <row r="420" spans="1:25" ht="15" thickBot="1" x14ac:dyDescent="0.4">
      <c r="A420" t="s">
        <v>59</v>
      </c>
      <c r="B420" t="s">
        <v>1205</v>
      </c>
      <c r="C420" t="s">
        <v>520</v>
      </c>
      <c r="D420" t="s">
        <v>372</v>
      </c>
      <c r="E420" s="15">
        <v>3</v>
      </c>
      <c r="F420" s="15">
        <v>3</v>
      </c>
      <c r="G420" s="15">
        <v>3.95</v>
      </c>
      <c r="H420" s="15">
        <v>14</v>
      </c>
      <c r="I420" s="15">
        <v>6</v>
      </c>
      <c r="J420" s="15">
        <v>0</v>
      </c>
      <c r="K420" s="15">
        <v>1</v>
      </c>
      <c r="L420" s="15">
        <v>44</v>
      </c>
      <c r="M420" s="15">
        <v>184</v>
      </c>
      <c r="N420" s="15">
        <v>43</v>
      </c>
      <c r="O420" s="15">
        <v>21</v>
      </c>
      <c r="P420" s="15">
        <v>19</v>
      </c>
      <c r="Q420" s="15">
        <v>7</v>
      </c>
      <c r="R420" s="15">
        <v>9</v>
      </c>
      <c r="S420" s="15"/>
      <c r="T420" s="15">
        <v>2</v>
      </c>
      <c r="U420" s="15">
        <v>40</v>
      </c>
      <c r="V420">
        <f t="shared" si="24"/>
        <v>57</v>
      </c>
      <c r="W420">
        <f t="shared" si="25"/>
        <v>3.8</v>
      </c>
      <c r="X420">
        <f t="shared" si="26"/>
        <v>1.9</v>
      </c>
      <c r="Y420">
        <f t="shared" si="27"/>
        <v>1.9</v>
      </c>
    </row>
    <row r="421" spans="1:25" ht="15" thickBot="1" x14ac:dyDescent="0.4">
      <c r="A421" t="s">
        <v>99</v>
      </c>
      <c r="B421" t="s">
        <v>329</v>
      </c>
      <c r="C421" t="s">
        <v>520</v>
      </c>
      <c r="D421" s="19"/>
      <c r="E421" s="15">
        <v>2</v>
      </c>
      <c r="F421" s="15">
        <v>3</v>
      </c>
      <c r="G421" s="15">
        <v>4.3499999999999996</v>
      </c>
      <c r="H421" s="15">
        <v>48</v>
      </c>
      <c r="I421" s="15">
        <v>0</v>
      </c>
      <c r="J421" s="15">
        <v>0</v>
      </c>
      <c r="K421" s="15">
        <v>4</v>
      </c>
      <c r="L421" s="15">
        <v>48</v>
      </c>
      <c r="M421" s="15">
        <v>207</v>
      </c>
      <c r="N421" s="15">
        <v>47</v>
      </c>
      <c r="O421" s="15">
        <v>25</v>
      </c>
      <c r="P421" s="15">
        <v>23</v>
      </c>
      <c r="Q421" s="15">
        <v>7</v>
      </c>
      <c r="R421" s="15">
        <v>19</v>
      </c>
      <c r="S421" s="15"/>
      <c r="T421" s="15">
        <v>2</v>
      </c>
      <c r="U421" s="15">
        <v>48</v>
      </c>
      <c r="V421">
        <f t="shared" si="24"/>
        <v>57</v>
      </c>
      <c r="W421">
        <f t="shared" si="25"/>
        <v>3.8</v>
      </c>
      <c r="X421">
        <f t="shared" si="26"/>
        <v>1.9</v>
      </c>
      <c r="Y421">
        <f t="shared" si="27"/>
        <v>1.9</v>
      </c>
    </row>
    <row r="422" spans="1:25" ht="15" thickBot="1" x14ac:dyDescent="0.4">
      <c r="A422" t="s">
        <v>47</v>
      </c>
      <c r="B422" t="s">
        <v>818</v>
      </c>
      <c r="C422" t="s">
        <v>520</v>
      </c>
      <c r="D422" t="s">
        <v>385</v>
      </c>
      <c r="E422" s="15">
        <v>5</v>
      </c>
      <c r="F422" s="15">
        <v>7</v>
      </c>
      <c r="G422" s="15">
        <v>4.59</v>
      </c>
      <c r="H422" s="15">
        <v>35</v>
      </c>
      <c r="I422" s="15">
        <v>15</v>
      </c>
      <c r="J422" s="15">
        <v>0</v>
      </c>
      <c r="K422" s="15">
        <v>1</v>
      </c>
      <c r="L422" s="15">
        <v>98</v>
      </c>
      <c r="M422" s="15">
        <v>430</v>
      </c>
      <c r="N422" s="15">
        <v>103</v>
      </c>
      <c r="O422" s="15">
        <v>54</v>
      </c>
      <c r="P422" s="15">
        <v>50</v>
      </c>
      <c r="Q422" s="15">
        <v>12</v>
      </c>
      <c r="R422" s="15">
        <v>41</v>
      </c>
      <c r="S422" s="15"/>
      <c r="T422" s="15">
        <v>4</v>
      </c>
      <c r="U422" s="15">
        <v>71</v>
      </c>
      <c r="V422">
        <f t="shared" si="24"/>
        <v>56.5</v>
      </c>
      <c r="W422">
        <f t="shared" si="25"/>
        <v>3.7666666666666666</v>
      </c>
      <c r="X422">
        <f t="shared" si="26"/>
        <v>1.8833333333333333</v>
      </c>
      <c r="Y422">
        <f t="shared" si="27"/>
        <v>1.8833333333333333</v>
      </c>
    </row>
    <row r="423" spans="1:25" ht="15" thickBot="1" x14ac:dyDescent="0.4">
      <c r="A423" t="s">
        <v>35</v>
      </c>
      <c r="B423" t="s">
        <v>2153</v>
      </c>
      <c r="C423" t="s">
        <v>520</v>
      </c>
      <c r="D423" t="s">
        <v>369</v>
      </c>
      <c r="E423" s="15">
        <v>3</v>
      </c>
      <c r="F423" s="15">
        <v>4</v>
      </c>
      <c r="G423" s="15">
        <v>4.5</v>
      </c>
      <c r="H423" s="15">
        <v>26</v>
      </c>
      <c r="I423" s="15">
        <v>8</v>
      </c>
      <c r="J423" s="15">
        <v>0</v>
      </c>
      <c r="K423" s="15">
        <v>1</v>
      </c>
      <c r="L423" s="15">
        <v>64</v>
      </c>
      <c r="M423" s="15">
        <v>277</v>
      </c>
      <c r="N423" s="15">
        <v>63</v>
      </c>
      <c r="O423" s="15">
        <v>34</v>
      </c>
      <c r="P423" s="15">
        <v>32</v>
      </c>
      <c r="Q423" s="15">
        <v>10</v>
      </c>
      <c r="R423" s="15">
        <v>23</v>
      </c>
      <c r="S423" s="15"/>
      <c r="T423" s="15">
        <v>3</v>
      </c>
      <c r="U423" s="15">
        <v>57</v>
      </c>
      <c r="V423">
        <f t="shared" si="24"/>
        <v>56.5</v>
      </c>
      <c r="W423">
        <f t="shared" si="25"/>
        <v>3.7666666666666666</v>
      </c>
      <c r="X423">
        <f t="shared" si="26"/>
        <v>1.8833333333333333</v>
      </c>
      <c r="Y423">
        <f t="shared" si="27"/>
        <v>1.8833333333333333</v>
      </c>
    </row>
    <row r="424" spans="1:25" ht="15" thickBot="1" x14ac:dyDescent="0.4">
      <c r="A424" t="s">
        <v>633</v>
      </c>
      <c r="B424" t="s">
        <v>180</v>
      </c>
      <c r="C424" t="s">
        <v>520</v>
      </c>
      <c r="D424" t="s">
        <v>364</v>
      </c>
      <c r="E424" s="15">
        <v>2</v>
      </c>
      <c r="F424" s="15">
        <v>3</v>
      </c>
      <c r="G424" s="15">
        <v>4.37</v>
      </c>
      <c r="H424" s="15">
        <v>50</v>
      </c>
      <c r="I424" s="15">
        <v>0</v>
      </c>
      <c r="J424" s="15">
        <v>0</v>
      </c>
      <c r="K424" s="15">
        <v>4</v>
      </c>
      <c r="L424" s="15">
        <v>50</v>
      </c>
      <c r="M424" s="15">
        <v>216</v>
      </c>
      <c r="N424" s="15">
        <v>49</v>
      </c>
      <c r="O424" s="15">
        <v>26</v>
      </c>
      <c r="P424" s="15">
        <v>24</v>
      </c>
      <c r="Q424" s="15">
        <v>7</v>
      </c>
      <c r="R424" s="15">
        <v>19</v>
      </c>
      <c r="S424" s="15"/>
      <c r="T424" s="15">
        <v>2</v>
      </c>
      <c r="U424" s="15">
        <v>47</v>
      </c>
      <c r="V424">
        <f t="shared" si="24"/>
        <v>56.5</v>
      </c>
      <c r="W424">
        <f t="shared" si="25"/>
        <v>3.7666666666666666</v>
      </c>
      <c r="X424">
        <f t="shared" si="26"/>
        <v>1.8833333333333333</v>
      </c>
      <c r="Y424">
        <f t="shared" si="27"/>
        <v>1.8833333333333333</v>
      </c>
    </row>
    <row r="425" spans="1:25" ht="15" thickBot="1" x14ac:dyDescent="0.4">
      <c r="A425" t="s">
        <v>1171</v>
      </c>
      <c r="B425" t="s">
        <v>450</v>
      </c>
      <c r="C425" t="s">
        <v>520</v>
      </c>
      <c r="D425" t="s">
        <v>1589</v>
      </c>
      <c r="E425" s="15">
        <v>3</v>
      </c>
      <c r="F425" s="15">
        <v>4</v>
      </c>
      <c r="G425" s="15">
        <v>4.16</v>
      </c>
      <c r="H425" s="15">
        <v>26</v>
      </c>
      <c r="I425" s="15">
        <v>8</v>
      </c>
      <c r="J425" s="15">
        <v>0</v>
      </c>
      <c r="K425" s="15">
        <v>1</v>
      </c>
      <c r="L425" s="15">
        <v>64</v>
      </c>
      <c r="M425" s="15">
        <v>271</v>
      </c>
      <c r="N425" s="15">
        <v>65</v>
      </c>
      <c r="O425" s="15">
        <v>32</v>
      </c>
      <c r="P425" s="15">
        <v>29</v>
      </c>
      <c r="Q425" s="15">
        <v>8</v>
      </c>
      <c r="R425" s="15">
        <v>18</v>
      </c>
      <c r="S425" s="15"/>
      <c r="T425" s="15">
        <v>3</v>
      </c>
      <c r="U425" s="15">
        <v>51</v>
      </c>
      <c r="V425">
        <f t="shared" si="24"/>
        <v>56</v>
      </c>
      <c r="W425">
        <f t="shared" si="25"/>
        <v>3.7333333333333334</v>
      </c>
      <c r="X425">
        <f t="shared" si="26"/>
        <v>1.8666666666666667</v>
      </c>
      <c r="Y425">
        <f t="shared" si="27"/>
        <v>1.8666666666666667</v>
      </c>
    </row>
    <row r="426" spans="1:25" ht="15" thickBot="1" x14ac:dyDescent="0.4">
      <c r="A426" t="s">
        <v>220</v>
      </c>
      <c r="B426" t="s">
        <v>638</v>
      </c>
      <c r="C426" t="s">
        <v>520</v>
      </c>
      <c r="D426" t="s">
        <v>1588</v>
      </c>
      <c r="E426" s="15">
        <v>2</v>
      </c>
      <c r="F426" s="15">
        <v>3</v>
      </c>
      <c r="G426" s="15">
        <v>4.5999999999999996</v>
      </c>
      <c r="H426" s="15">
        <v>50</v>
      </c>
      <c r="I426" s="15">
        <v>0</v>
      </c>
      <c r="J426" s="15">
        <v>0</v>
      </c>
      <c r="K426" s="15">
        <v>4</v>
      </c>
      <c r="L426" s="15">
        <v>50</v>
      </c>
      <c r="M426" s="15">
        <v>217</v>
      </c>
      <c r="N426" s="15">
        <v>48</v>
      </c>
      <c r="O426" s="15">
        <v>27</v>
      </c>
      <c r="P426" s="15">
        <v>26</v>
      </c>
      <c r="Q426" s="15">
        <v>9</v>
      </c>
      <c r="R426" s="15">
        <v>19</v>
      </c>
      <c r="S426" s="15"/>
      <c r="T426" s="15">
        <v>2</v>
      </c>
      <c r="U426" s="15">
        <v>47</v>
      </c>
      <c r="V426">
        <f t="shared" si="24"/>
        <v>56</v>
      </c>
      <c r="W426">
        <f t="shared" si="25"/>
        <v>3.7333333333333334</v>
      </c>
      <c r="X426">
        <f t="shared" si="26"/>
        <v>1.8666666666666667</v>
      </c>
      <c r="Y426">
        <f t="shared" si="27"/>
        <v>1.8666666666666667</v>
      </c>
    </row>
    <row r="427" spans="1:25" ht="15" thickBot="1" x14ac:dyDescent="0.4">
      <c r="A427" t="s">
        <v>62</v>
      </c>
      <c r="B427" t="s">
        <v>1978</v>
      </c>
      <c r="C427" t="s">
        <v>520</v>
      </c>
      <c r="D427" t="s">
        <v>378</v>
      </c>
      <c r="E427" s="15">
        <v>3</v>
      </c>
      <c r="F427" s="15">
        <v>4</v>
      </c>
      <c r="G427" s="15">
        <v>4.5999999999999996</v>
      </c>
      <c r="H427" s="15">
        <v>14</v>
      </c>
      <c r="I427" s="15">
        <v>10</v>
      </c>
      <c r="J427" s="15">
        <v>0</v>
      </c>
      <c r="K427" s="15">
        <v>1</v>
      </c>
      <c r="L427" s="15">
        <v>58</v>
      </c>
      <c r="M427" s="15">
        <v>252</v>
      </c>
      <c r="N427" s="15">
        <v>54</v>
      </c>
      <c r="O427" s="15">
        <v>31</v>
      </c>
      <c r="P427" s="15">
        <v>29</v>
      </c>
      <c r="Q427" s="15">
        <v>9</v>
      </c>
      <c r="R427" s="15">
        <v>26</v>
      </c>
      <c r="S427" s="15"/>
      <c r="T427" s="15">
        <v>3</v>
      </c>
      <c r="U427" s="15">
        <v>59</v>
      </c>
      <c r="V427">
        <f t="shared" si="24"/>
        <v>55.5</v>
      </c>
      <c r="W427">
        <f t="shared" si="25"/>
        <v>3.7</v>
      </c>
      <c r="X427">
        <f t="shared" si="26"/>
        <v>1.85</v>
      </c>
      <c r="Y427">
        <f t="shared" si="27"/>
        <v>1.85</v>
      </c>
    </row>
    <row r="428" spans="1:25" ht="15" thickBot="1" x14ac:dyDescent="0.4">
      <c r="A428" t="s">
        <v>282</v>
      </c>
      <c r="B428" t="s">
        <v>1555</v>
      </c>
      <c r="C428" t="s">
        <v>520</v>
      </c>
      <c r="D428" t="s">
        <v>378</v>
      </c>
      <c r="E428" s="15">
        <v>2</v>
      </c>
      <c r="F428" s="15">
        <v>2</v>
      </c>
      <c r="G428" s="15">
        <v>3.96</v>
      </c>
      <c r="H428" s="15">
        <v>42</v>
      </c>
      <c r="I428" s="15">
        <v>0</v>
      </c>
      <c r="J428" s="15">
        <v>0</v>
      </c>
      <c r="K428" s="15">
        <v>1</v>
      </c>
      <c r="L428" s="15">
        <v>42</v>
      </c>
      <c r="M428" s="15">
        <v>178</v>
      </c>
      <c r="N428" s="15">
        <v>38</v>
      </c>
      <c r="O428" s="15">
        <v>20</v>
      </c>
      <c r="P428" s="15">
        <v>18</v>
      </c>
      <c r="Q428" s="15">
        <v>6</v>
      </c>
      <c r="R428" s="15">
        <v>14</v>
      </c>
      <c r="S428" s="15"/>
      <c r="T428" s="15">
        <v>2</v>
      </c>
      <c r="U428" s="15">
        <v>45</v>
      </c>
      <c r="V428">
        <f t="shared" si="24"/>
        <v>55</v>
      </c>
      <c r="W428">
        <f t="shared" si="25"/>
        <v>3.6666666666666665</v>
      </c>
      <c r="X428">
        <f t="shared" si="26"/>
        <v>1.8333333333333333</v>
      </c>
      <c r="Y428">
        <f t="shared" si="27"/>
        <v>1.8333333333333333</v>
      </c>
    </row>
    <row r="429" spans="1:25" ht="15" thickBot="1" x14ac:dyDescent="0.4">
      <c r="A429" t="s">
        <v>188</v>
      </c>
      <c r="B429" t="s">
        <v>1970</v>
      </c>
      <c r="C429" t="s">
        <v>520</v>
      </c>
      <c r="D429" t="s">
        <v>446</v>
      </c>
      <c r="E429" s="15">
        <v>2</v>
      </c>
      <c r="F429" s="15">
        <v>2</v>
      </c>
      <c r="G429" s="15">
        <v>3.8</v>
      </c>
      <c r="H429" s="15">
        <v>45</v>
      </c>
      <c r="I429" s="15">
        <v>0</v>
      </c>
      <c r="J429" s="15">
        <v>0</v>
      </c>
      <c r="K429" s="15">
        <v>1</v>
      </c>
      <c r="L429" s="15">
        <v>45</v>
      </c>
      <c r="M429" s="15">
        <v>192</v>
      </c>
      <c r="N429" s="15">
        <v>39</v>
      </c>
      <c r="O429" s="15">
        <v>21</v>
      </c>
      <c r="P429" s="15">
        <v>19</v>
      </c>
      <c r="Q429" s="15">
        <v>5</v>
      </c>
      <c r="R429" s="15">
        <v>20</v>
      </c>
      <c r="S429" s="15"/>
      <c r="T429" s="15">
        <v>2</v>
      </c>
      <c r="U429" s="15">
        <v>49</v>
      </c>
      <c r="V429">
        <f t="shared" si="24"/>
        <v>55</v>
      </c>
      <c r="W429">
        <f t="shared" si="25"/>
        <v>3.6666666666666665</v>
      </c>
      <c r="X429">
        <f t="shared" si="26"/>
        <v>1.8333333333333333</v>
      </c>
      <c r="Y429">
        <f t="shared" si="27"/>
        <v>1.8333333333333333</v>
      </c>
    </row>
    <row r="430" spans="1:25" ht="15" thickBot="1" x14ac:dyDescent="0.4">
      <c r="A430" t="s">
        <v>298</v>
      </c>
      <c r="B430" t="s">
        <v>1182</v>
      </c>
      <c r="C430" t="s">
        <v>520</v>
      </c>
      <c r="D430" t="s">
        <v>385</v>
      </c>
      <c r="E430" s="15">
        <v>2</v>
      </c>
      <c r="F430" s="15">
        <v>3</v>
      </c>
      <c r="G430" s="15">
        <v>4.1100000000000003</v>
      </c>
      <c r="H430" s="15">
        <v>50</v>
      </c>
      <c r="I430" s="15">
        <v>0</v>
      </c>
      <c r="J430" s="15">
        <v>0</v>
      </c>
      <c r="K430" s="15">
        <v>4</v>
      </c>
      <c r="L430" s="15">
        <v>50</v>
      </c>
      <c r="M430" s="15">
        <v>213</v>
      </c>
      <c r="N430" s="15">
        <v>49</v>
      </c>
      <c r="O430" s="15">
        <v>25</v>
      </c>
      <c r="P430" s="15">
        <v>23</v>
      </c>
      <c r="Q430" s="15">
        <v>7</v>
      </c>
      <c r="R430" s="15">
        <v>17</v>
      </c>
      <c r="S430" s="15"/>
      <c r="T430" s="15">
        <v>2</v>
      </c>
      <c r="U430" s="15">
        <v>43</v>
      </c>
      <c r="V430">
        <f t="shared" si="24"/>
        <v>55</v>
      </c>
      <c r="W430">
        <f t="shared" si="25"/>
        <v>3.6666666666666665</v>
      </c>
      <c r="X430">
        <f t="shared" si="26"/>
        <v>1.8333333333333333</v>
      </c>
      <c r="Y430">
        <f t="shared" si="27"/>
        <v>1.8333333333333333</v>
      </c>
    </row>
    <row r="431" spans="1:25" ht="15" thickBot="1" x14ac:dyDescent="0.4">
      <c r="A431" t="s">
        <v>247</v>
      </c>
      <c r="B431" t="s">
        <v>1146</v>
      </c>
      <c r="C431" t="s">
        <v>520</v>
      </c>
      <c r="D431" t="s">
        <v>382</v>
      </c>
      <c r="E431" s="15">
        <v>3</v>
      </c>
      <c r="F431" s="15">
        <v>3</v>
      </c>
      <c r="G431" s="15">
        <v>4.03</v>
      </c>
      <c r="H431" s="15">
        <v>25</v>
      </c>
      <c r="I431" s="15">
        <v>5</v>
      </c>
      <c r="J431" s="15">
        <v>0</v>
      </c>
      <c r="K431" s="15">
        <v>1</v>
      </c>
      <c r="L431" s="15">
        <v>47</v>
      </c>
      <c r="M431" s="15">
        <v>200</v>
      </c>
      <c r="N431" s="15">
        <v>46</v>
      </c>
      <c r="O431" s="15">
        <v>23</v>
      </c>
      <c r="P431" s="15">
        <v>21</v>
      </c>
      <c r="Q431" s="15">
        <v>6</v>
      </c>
      <c r="R431" s="15">
        <v>15</v>
      </c>
      <c r="S431" s="15"/>
      <c r="T431" s="15">
        <v>2</v>
      </c>
      <c r="U431" s="15">
        <v>43</v>
      </c>
      <c r="V431">
        <f t="shared" si="24"/>
        <v>54.5</v>
      </c>
      <c r="W431">
        <f t="shared" si="25"/>
        <v>3.6333333333333333</v>
      </c>
      <c r="X431">
        <f t="shared" si="26"/>
        <v>1.8166666666666667</v>
      </c>
      <c r="Y431">
        <f t="shared" si="27"/>
        <v>1.8166666666666667</v>
      </c>
    </row>
    <row r="432" spans="1:25" ht="15" thickBot="1" x14ac:dyDescent="0.4">
      <c r="A432" t="s">
        <v>512</v>
      </c>
      <c r="B432" t="s">
        <v>552</v>
      </c>
      <c r="C432" t="s">
        <v>520</v>
      </c>
      <c r="D432" t="s">
        <v>363</v>
      </c>
      <c r="E432" s="15">
        <v>3</v>
      </c>
      <c r="F432" s="15">
        <v>3</v>
      </c>
      <c r="G432" s="15">
        <v>4.24</v>
      </c>
      <c r="H432" s="15">
        <v>31</v>
      </c>
      <c r="I432" s="15">
        <v>5</v>
      </c>
      <c r="J432" s="15">
        <v>0</v>
      </c>
      <c r="K432" s="15">
        <v>1</v>
      </c>
      <c r="L432" s="15">
        <v>52</v>
      </c>
      <c r="M432" s="15">
        <v>224</v>
      </c>
      <c r="N432" s="15">
        <v>51</v>
      </c>
      <c r="O432" s="15">
        <v>27</v>
      </c>
      <c r="P432" s="15">
        <v>25</v>
      </c>
      <c r="Q432" s="15">
        <v>7</v>
      </c>
      <c r="R432" s="15">
        <v>20</v>
      </c>
      <c r="S432" s="15"/>
      <c r="T432" s="15">
        <v>2</v>
      </c>
      <c r="U432" s="15">
        <v>47</v>
      </c>
      <c r="V432">
        <f t="shared" si="24"/>
        <v>54</v>
      </c>
      <c r="W432">
        <f t="shared" si="25"/>
        <v>3.6</v>
      </c>
      <c r="X432">
        <f t="shared" si="26"/>
        <v>1.8</v>
      </c>
      <c r="Y432">
        <f t="shared" si="27"/>
        <v>1.8</v>
      </c>
    </row>
    <row r="433" spans="1:25" ht="15" thickBot="1" x14ac:dyDescent="0.4">
      <c r="A433" t="s">
        <v>264</v>
      </c>
      <c r="B433" t="s">
        <v>811</v>
      </c>
      <c r="C433" t="s">
        <v>520</v>
      </c>
      <c r="D433" t="s">
        <v>367</v>
      </c>
      <c r="E433" s="15">
        <v>7</v>
      </c>
      <c r="F433" s="15">
        <v>11</v>
      </c>
      <c r="G433" s="15">
        <v>5.39</v>
      </c>
      <c r="H433" s="15">
        <v>26</v>
      </c>
      <c r="I433" s="15">
        <v>26</v>
      </c>
      <c r="J433" s="15">
        <v>0</v>
      </c>
      <c r="K433" s="15">
        <v>0</v>
      </c>
      <c r="L433" s="15">
        <v>145</v>
      </c>
      <c r="M433" s="15">
        <v>644</v>
      </c>
      <c r="N433" s="15">
        <v>182</v>
      </c>
      <c r="O433" s="15">
        <v>93</v>
      </c>
      <c r="P433" s="15">
        <v>87</v>
      </c>
      <c r="Q433" s="15">
        <v>22</v>
      </c>
      <c r="R433" s="15">
        <v>38</v>
      </c>
      <c r="S433" s="15"/>
      <c r="T433" s="15">
        <v>6</v>
      </c>
      <c r="U433" s="15">
        <v>88</v>
      </c>
      <c r="V433">
        <f t="shared" si="24"/>
        <v>53.5</v>
      </c>
      <c r="W433">
        <f t="shared" si="25"/>
        <v>3.5666666666666669</v>
      </c>
      <c r="X433">
        <f t="shared" si="26"/>
        <v>1.7833333333333334</v>
      </c>
      <c r="Y433">
        <f t="shared" si="27"/>
        <v>1.7833333333333334</v>
      </c>
    </row>
    <row r="434" spans="1:25" ht="15" thickBot="1" x14ac:dyDescent="0.4">
      <c r="A434" t="s">
        <v>41</v>
      </c>
      <c r="B434" t="s">
        <v>78</v>
      </c>
      <c r="C434" t="s">
        <v>520</v>
      </c>
      <c r="D434" t="s">
        <v>1587</v>
      </c>
      <c r="E434" s="15">
        <v>2</v>
      </c>
      <c r="F434" s="15">
        <v>2</v>
      </c>
      <c r="G434" s="15">
        <v>3.71</v>
      </c>
      <c r="H434" s="15">
        <v>46</v>
      </c>
      <c r="I434" s="15">
        <v>0</v>
      </c>
      <c r="J434" s="15">
        <v>0</v>
      </c>
      <c r="K434" s="15">
        <v>1</v>
      </c>
      <c r="L434" s="15">
        <v>46</v>
      </c>
      <c r="M434" s="15">
        <v>197</v>
      </c>
      <c r="N434" s="15">
        <v>40</v>
      </c>
      <c r="O434" s="15">
        <v>21</v>
      </c>
      <c r="P434" s="15">
        <v>19</v>
      </c>
      <c r="Q434" s="15">
        <v>5</v>
      </c>
      <c r="R434" s="15">
        <v>21</v>
      </c>
      <c r="S434" s="15"/>
      <c r="T434" s="15">
        <v>2</v>
      </c>
      <c r="U434" s="15">
        <v>48</v>
      </c>
      <c r="V434">
        <f t="shared" si="24"/>
        <v>53.5</v>
      </c>
      <c r="W434">
        <f t="shared" si="25"/>
        <v>3.5666666666666669</v>
      </c>
      <c r="X434">
        <f t="shared" si="26"/>
        <v>1.7833333333333334</v>
      </c>
      <c r="Y434">
        <f t="shared" si="27"/>
        <v>1.7833333333333334</v>
      </c>
    </row>
    <row r="435" spans="1:25" ht="15" thickBot="1" x14ac:dyDescent="0.4">
      <c r="A435" t="s">
        <v>58</v>
      </c>
      <c r="B435" t="s">
        <v>1649</v>
      </c>
      <c r="C435" t="s">
        <v>520</v>
      </c>
      <c r="D435" t="s">
        <v>377</v>
      </c>
      <c r="E435" s="15">
        <v>2</v>
      </c>
      <c r="F435" s="15">
        <v>3</v>
      </c>
      <c r="G435" s="15">
        <v>4.29</v>
      </c>
      <c r="H435" s="15">
        <v>50</v>
      </c>
      <c r="I435" s="15">
        <v>0</v>
      </c>
      <c r="J435" s="15">
        <v>0</v>
      </c>
      <c r="K435" s="15">
        <v>4</v>
      </c>
      <c r="L435" s="15">
        <v>50</v>
      </c>
      <c r="M435" s="15">
        <v>216</v>
      </c>
      <c r="N435" s="15">
        <v>49</v>
      </c>
      <c r="O435" s="15">
        <v>26</v>
      </c>
      <c r="P435" s="15">
        <v>24</v>
      </c>
      <c r="Q435" s="15">
        <v>6</v>
      </c>
      <c r="R435" s="15">
        <v>19</v>
      </c>
      <c r="S435" s="15"/>
      <c r="T435" s="15">
        <v>2</v>
      </c>
      <c r="U435" s="15">
        <v>44</v>
      </c>
      <c r="V435">
        <f t="shared" si="24"/>
        <v>53.5</v>
      </c>
      <c r="W435">
        <f t="shared" si="25"/>
        <v>3.5666666666666669</v>
      </c>
      <c r="X435">
        <f t="shared" si="26"/>
        <v>1.7833333333333334</v>
      </c>
      <c r="Y435">
        <f t="shared" si="27"/>
        <v>1.7833333333333334</v>
      </c>
    </row>
    <row r="436" spans="1:25" ht="15" thickBot="1" x14ac:dyDescent="0.4">
      <c r="A436" t="s">
        <v>116</v>
      </c>
      <c r="B436" t="s">
        <v>1546</v>
      </c>
      <c r="C436" t="s">
        <v>520</v>
      </c>
      <c r="D436" t="s">
        <v>367</v>
      </c>
      <c r="E436" s="15">
        <v>2</v>
      </c>
      <c r="F436" s="15">
        <v>3</v>
      </c>
      <c r="G436" s="15">
        <v>5.31</v>
      </c>
      <c r="H436" s="15">
        <v>50</v>
      </c>
      <c r="I436" s="15">
        <v>0</v>
      </c>
      <c r="J436" s="15">
        <v>0</v>
      </c>
      <c r="K436" s="15">
        <v>6</v>
      </c>
      <c r="L436" s="15">
        <v>50</v>
      </c>
      <c r="M436" s="15">
        <v>225</v>
      </c>
      <c r="N436" s="15">
        <v>53</v>
      </c>
      <c r="O436" s="15">
        <v>31</v>
      </c>
      <c r="P436" s="15">
        <v>30</v>
      </c>
      <c r="Q436" s="15">
        <v>8</v>
      </c>
      <c r="R436" s="15">
        <v>25</v>
      </c>
      <c r="S436" s="15"/>
      <c r="T436" s="15">
        <v>2</v>
      </c>
      <c r="U436" s="15">
        <v>47</v>
      </c>
      <c r="V436">
        <f t="shared" si="24"/>
        <v>53.5</v>
      </c>
      <c r="W436">
        <f t="shared" si="25"/>
        <v>3.5666666666666669</v>
      </c>
      <c r="X436">
        <f t="shared" si="26"/>
        <v>1.7833333333333334</v>
      </c>
      <c r="Y436">
        <f t="shared" si="27"/>
        <v>1.7833333333333334</v>
      </c>
    </row>
    <row r="437" spans="1:25" ht="15" thickBot="1" x14ac:dyDescent="0.4">
      <c r="A437" t="s">
        <v>47</v>
      </c>
      <c r="B437" t="s">
        <v>181</v>
      </c>
      <c r="C437" t="s">
        <v>520</v>
      </c>
      <c r="D437" t="s">
        <v>381</v>
      </c>
      <c r="E437" s="15">
        <v>3</v>
      </c>
      <c r="F437" s="15">
        <v>4</v>
      </c>
      <c r="G437" s="15">
        <v>3.99</v>
      </c>
      <c r="H437" s="15">
        <v>35</v>
      </c>
      <c r="I437" s="15">
        <v>5</v>
      </c>
      <c r="J437" s="15">
        <v>0</v>
      </c>
      <c r="K437" s="15">
        <v>1</v>
      </c>
      <c r="L437" s="15">
        <v>57</v>
      </c>
      <c r="M437" s="15">
        <v>240</v>
      </c>
      <c r="N437" s="15">
        <v>55</v>
      </c>
      <c r="O437" s="15">
        <v>27</v>
      </c>
      <c r="P437" s="15">
        <v>25</v>
      </c>
      <c r="Q437" s="15">
        <v>7</v>
      </c>
      <c r="R437" s="15">
        <v>18</v>
      </c>
      <c r="S437" s="15"/>
      <c r="T437" s="15">
        <v>3</v>
      </c>
      <c r="U437" s="15">
        <v>48</v>
      </c>
      <c r="V437">
        <f t="shared" si="24"/>
        <v>53</v>
      </c>
      <c r="W437">
        <f t="shared" si="25"/>
        <v>3.5333333333333332</v>
      </c>
      <c r="X437">
        <f t="shared" si="26"/>
        <v>1.7666666666666666</v>
      </c>
      <c r="Y437">
        <f t="shared" si="27"/>
        <v>1.7666666666666666</v>
      </c>
    </row>
    <row r="438" spans="1:25" ht="15" thickBot="1" x14ac:dyDescent="0.4">
      <c r="A438" t="s">
        <v>41</v>
      </c>
      <c r="B438" t="s">
        <v>1974</v>
      </c>
      <c r="C438" t="s">
        <v>520</v>
      </c>
      <c r="D438" t="s">
        <v>1591</v>
      </c>
      <c r="E438" s="15">
        <v>2</v>
      </c>
      <c r="F438" s="15">
        <v>2</v>
      </c>
      <c r="G438" s="15">
        <v>4.3600000000000003</v>
      </c>
      <c r="H438" s="15">
        <v>46</v>
      </c>
      <c r="I438" s="15">
        <v>0</v>
      </c>
      <c r="J438" s="15">
        <v>0</v>
      </c>
      <c r="K438" s="15">
        <v>4</v>
      </c>
      <c r="L438" s="15">
        <v>46</v>
      </c>
      <c r="M438" s="15">
        <v>201</v>
      </c>
      <c r="N438" s="15">
        <v>45</v>
      </c>
      <c r="O438" s="15">
        <v>24</v>
      </c>
      <c r="P438" s="15">
        <v>22</v>
      </c>
      <c r="Q438" s="15">
        <v>5</v>
      </c>
      <c r="R438" s="15">
        <v>22</v>
      </c>
      <c r="S438" s="15"/>
      <c r="T438" s="15">
        <v>2</v>
      </c>
      <c r="U438" s="15">
        <v>40</v>
      </c>
      <c r="V438">
        <f t="shared" si="24"/>
        <v>52.5</v>
      </c>
      <c r="W438">
        <f t="shared" si="25"/>
        <v>3.5</v>
      </c>
      <c r="X438">
        <f t="shared" si="26"/>
        <v>1.75</v>
      </c>
      <c r="Y438">
        <f t="shared" si="27"/>
        <v>1.75</v>
      </c>
    </row>
    <row r="439" spans="1:25" ht="15" thickBot="1" x14ac:dyDescent="0.4">
      <c r="A439" t="s">
        <v>232</v>
      </c>
      <c r="B439" t="s">
        <v>153</v>
      </c>
      <c r="C439" t="s">
        <v>520</v>
      </c>
      <c r="D439" t="s">
        <v>1590</v>
      </c>
      <c r="E439" s="15">
        <v>2</v>
      </c>
      <c r="F439" s="15">
        <v>2</v>
      </c>
      <c r="G439" s="15">
        <v>3.8</v>
      </c>
      <c r="H439" s="15">
        <v>46</v>
      </c>
      <c r="I439" s="15">
        <v>0</v>
      </c>
      <c r="J439" s="15">
        <v>0</v>
      </c>
      <c r="K439" s="15">
        <v>1</v>
      </c>
      <c r="L439" s="15">
        <v>46</v>
      </c>
      <c r="M439" s="15">
        <v>196</v>
      </c>
      <c r="N439" s="15">
        <v>43</v>
      </c>
      <c r="O439" s="15">
        <v>21</v>
      </c>
      <c r="P439" s="15">
        <v>19</v>
      </c>
      <c r="Q439" s="15">
        <v>4</v>
      </c>
      <c r="R439" s="15">
        <v>18</v>
      </c>
      <c r="S439" s="15"/>
      <c r="T439" s="15">
        <v>2</v>
      </c>
      <c r="U439" s="15">
        <v>45</v>
      </c>
      <c r="V439">
        <f t="shared" si="24"/>
        <v>52</v>
      </c>
      <c r="W439">
        <f t="shared" si="25"/>
        <v>3.4666666666666668</v>
      </c>
      <c r="X439">
        <f t="shared" si="26"/>
        <v>1.7333333333333334</v>
      </c>
      <c r="Y439">
        <f t="shared" si="27"/>
        <v>1.7333333333333334</v>
      </c>
    </row>
    <row r="440" spans="1:25" ht="15" thickBot="1" x14ac:dyDescent="0.4">
      <c r="A440" t="s">
        <v>112</v>
      </c>
      <c r="B440" t="s">
        <v>469</v>
      </c>
      <c r="C440" t="s">
        <v>520</v>
      </c>
      <c r="D440" s="19"/>
      <c r="E440" s="15">
        <v>3</v>
      </c>
      <c r="F440" s="15">
        <v>3</v>
      </c>
      <c r="G440" s="15">
        <v>4.34</v>
      </c>
      <c r="H440" s="15">
        <v>54</v>
      </c>
      <c r="I440" s="15">
        <v>0</v>
      </c>
      <c r="J440" s="15">
        <v>0</v>
      </c>
      <c r="K440" s="15">
        <v>0</v>
      </c>
      <c r="L440" s="15">
        <v>54</v>
      </c>
      <c r="M440" s="15">
        <v>236</v>
      </c>
      <c r="N440" s="15">
        <v>52</v>
      </c>
      <c r="O440" s="15">
        <v>28</v>
      </c>
      <c r="P440" s="15">
        <v>26</v>
      </c>
      <c r="Q440" s="15">
        <v>7</v>
      </c>
      <c r="R440" s="15">
        <v>22</v>
      </c>
      <c r="S440" s="15"/>
      <c r="T440" s="15">
        <v>3</v>
      </c>
      <c r="U440" s="15">
        <v>50</v>
      </c>
      <c r="V440">
        <f t="shared" si="24"/>
        <v>52</v>
      </c>
      <c r="W440">
        <f t="shared" si="25"/>
        <v>3.4666666666666668</v>
      </c>
      <c r="X440">
        <f t="shared" si="26"/>
        <v>1.7333333333333334</v>
      </c>
      <c r="Y440">
        <f t="shared" si="27"/>
        <v>1.7333333333333334</v>
      </c>
    </row>
    <row r="441" spans="1:25" ht="15" thickBot="1" x14ac:dyDescent="0.4">
      <c r="A441" t="s">
        <v>303</v>
      </c>
      <c r="B441" t="s">
        <v>2169</v>
      </c>
      <c r="C441" t="s">
        <v>520</v>
      </c>
      <c r="D441" t="s">
        <v>387</v>
      </c>
      <c r="E441" s="15">
        <v>2</v>
      </c>
      <c r="F441" s="15">
        <v>2</v>
      </c>
      <c r="G441" s="15">
        <v>3.81</v>
      </c>
      <c r="H441" s="15">
        <v>48</v>
      </c>
      <c r="I441" s="15">
        <v>0</v>
      </c>
      <c r="J441" s="15">
        <v>0</v>
      </c>
      <c r="K441" s="15">
        <v>1</v>
      </c>
      <c r="L441" s="15">
        <v>48</v>
      </c>
      <c r="M441" s="15">
        <v>206</v>
      </c>
      <c r="N441" s="15">
        <v>45</v>
      </c>
      <c r="O441" s="15">
        <v>22</v>
      </c>
      <c r="P441" s="15">
        <v>20</v>
      </c>
      <c r="Q441" s="15">
        <v>5</v>
      </c>
      <c r="R441" s="15">
        <v>19</v>
      </c>
      <c r="S441" s="15"/>
      <c r="T441" s="15">
        <v>2</v>
      </c>
      <c r="U441" s="15">
        <v>45</v>
      </c>
      <c r="V441">
        <f t="shared" si="24"/>
        <v>51.5</v>
      </c>
      <c r="W441">
        <f t="shared" si="25"/>
        <v>3.4333333333333331</v>
      </c>
      <c r="X441">
        <f t="shared" si="26"/>
        <v>1.7166666666666666</v>
      </c>
      <c r="Y441">
        <f t="shared" si="27"/>
        <v>1.7166666666666666</v>
      </c>
    </row>
    <row r="442" spans="1:25" ht="15" thickBot="1" x14ac:dyDescent="0.4">
      <c r="A442" t="s">
        <v>116</v>
      </c>
      <c r="B442" t="s">
        <v>259</v>
      </c>
      <c r="C442" t="s">
        <v>520</v>
      </c>
      <c r="D442" t="s">
        <v>389</v>
      </c>
      <c r="E442" s="15">
        <v>2</v>
      </c>
      <c r="F442" s="15">
        <v>2</v>
      </c>
      <c r="G442" s="15">
        <v>4.4000000000000004</v>
      </c>
      <c r="H442" s="15">
        <v>48</v>
      </c>
      <c r="I442" s="15">
        <v>0</v>
      </c>
      <c r="J442" s="15">
        <v>0</v>
      </c>
      <c r="K442" s="15">
        <v>1</v>
      </c>
      <c r="L442" s="15">
        <v>48</v>
      </c>
      <c r="M442" s="15">
        <v>206</v>
      </c>
      <c r="N442" s="15">
        <v>48</v>
      </c>
      <c r="O442" s="15">
        <v>25</v>
      </c>
      <c r="P442" s="15">
        <v>23</v>
      </c>
      <c r="Q442" s="15">
        <v>7</v>
      </c>
      <c r="R442" s="15">
        <v>14</v>
      </c>
      <c r="S442" s="15"/>
      <c r="T442" s="15">
        <v>2</v>
      </c>
      <c r="U442" s="15">
        <v>43</v>
      </c>
      <c r="V442">
        <f t="shared" si="24"/>
        <v>51.5</v>
      </c>
      <c r="W442">
        <f t="shared" si="25"/>
        <v>3.4333333333333331</v>
      </c>
      <c r="X442">
        <f t="shared" si="26"/>
        <v>1.7166666666666666</v>
      </c>
      <c r="Y442">
        <f t="shared" si="27"/>
        <v>1.7166666666666666</v>
      </c>
    </row>
    <row r="443" spans="1:25" ht="15" thickBot="1" x14ac:dyDescent="0.4">
      <c r="A443" t="s">
        <v>50</v>
      </c>
      <c r="B443" t="s">
        <v>271</v>
      </c>
      <c r="C443" t="s">
        <v>520</v>
      </c>
      <c r="D443" t="s">
        <v>379</v>
      </c>
      <c r="E443" s="15">
        <v>2</v>
      </c>
      <c r="F443" s="15">
        <v>2</v>
      </c>
      <c r="G443" s="15">
        <v>4.51</v>
      </c>
      <c r="H443" s="15">
        <v>48</v>
      </c>
      <c r="I443" s="15">
        <v>0</v>
      </c>
      <c r="J443" s="15">
        <v>0</v>
      </c>
      <c r="K443" s="15">
        <v>4</v>
      </c>
      <c r="L443" s="15">
        <v>48</v>
      </c>
      <c r="M443" s="15">
        <v>212</v>
      </c>
      <c r="N443" s="15">
        <v>48</v>
      </c>
      <c r="O443" s="15">
        <v>26</v>
      </c>
      <c r="P443" s="15">
        <v>24</v>
      </c>
      <c r="Q443" s="15">
        <v>6</v>
      </c>
      <c r="R443" s="15">
        <v>23</v>
      </c>
      <c r="S443" s="15"/>
      <c r="T443" s="15">
        <v>2</v>
      </c>
      <c r="U443" s="15">
        <v>40</v>
      </c>
      <c r="V443">
        <f t="shared" si="24"/>
        <v>51</v>
      </c>
      <c r="W443">
        <f t="shared" si="25"/>
        <v>3.4</v>
      </c>
      <c r="X443">
        <f t="shared" si="26"/>
        <v>1.7</v>
      </c>
      <c r="Y443">
        <f t="shared" si="27"/>
        <v>1.7</v>
      </c>
    </row>
    <row r="444" spans="1:25" ht="15" thickBot="1" x14ac:dyDescent="0.4">
      <c r="A444" t="s">
        <v>928</v>
      </c>
      <c r="B444" t="s">
        <v>1517</v>
      </c>
      <c r="C444" t="s">
        <v>520</v>
      </c>
      <c r="D444" t="s">
        <v>367</v>
      </c>
      <c r="E444" s="15">
        <v>4</v>
      </c>
      <c r="F444" s="15">
        <v>6</v>
      </c>
      <c r="G444" s="15">
        <v>5.69</v>
      </c>
      <c r="H444" s="15">
        <v>25</v>
      </c>
      <c r="I444" s="15">
        <v>13</v>
      </c>
      <c r="J444" s="15">
        <v>0</v>
      </c>
      <c r="K444" s="15">
        <v>1</v>
      </c>
      <c r="L444" s="15">
        <v>83</v>
      </c>
      <c r="M444" s="15">
        <v>367</v>
      </c>
      <c r="N444" s="15">
        <v>96</v>
      </c>
      <c r="O444" s="15">
        <v>55</v>
      </c>
      <c r="P444" s="15">
        <v>52</v>
      </c>
      <c r="Q444" s="15">
        <v>17</v>
      </c>
      <c r="R444" s="15">
        <v>25</v>
      </c>
      <c r="S444" s="15"/>
      <c r="T444" s="15">
        <v>5</v>
      </c>
      <c r="U444" s="15">
        <v>64</v>
      </c>
      <c r="V444">
        <f t="shared" si="24"/>
        <v>50</v>
      </c>
      <c r="W444">
        <f t="shared" si="25"/>
        <v>3.3333333333333335</v>
      </c>
      <c r="X444">
        <f t="shared" si="26"/>
        <v>1.6666666666666667</v>
      </c>
      <c r="Y444">
        <f t="shared" si="27"/>
        <v>1.6666666666666667</v>
      </c>
    </row>
    <row r="445" spans="1:25" ht="15" thickBot="1" x14ac:dyDescent="0.4">
      <c r="A445" t="s">
        <v>284</v>
      </c>
      <c r="B445" t="s">
        <v>414</v>
      </c>
      <c r="C445" t="s">
        <v>520</v>
      </c>
      <c r="D445" t="s">
        <v>389</v>
      </c>
      <c r="E445" s="15">
        <v>2</v>
      </c>
      <c r="F445" s="15">
        <v>2</v>
      </c>
      <c r="G445" s="15">
        <v>3.99</v>
      </c>
      <c r="H445" s="15">
        <v>42</v>
      </c>
      <c r="I445" s="15">
        <v>0</v>
      </c>
      <c r="J445" s="15">
        <v>0</v>
      </c>
      <c r="K445" s="15">
        <v>1</v>
      </c>
      <c r="L445" s="15">
        <v>42</v>
      </c>
      <c r="M445" s="15">
        <v>180</v>
      </c>
      <c r="N445" s="15">
        <v>41</v>
      </c>
      <c r="O445" s="15">
        <v>20</v>
      </c>
      <c r="P445" s="15">
        <v>19</v>
      </c>
      <c r="Q445" s="15">
        <v>5</v>
      </c>
      <c r="R445" s="15">
        <v>13</v>
      </c>
      <c r="S445" s="15"/>
      <c r="T445" s="15">
        <v>2</v>
      </c>
      <c r="U445" s="15">
        <v>41</v>
      </c>
      <c r="V445">
        <f t="shared" si="24"/>
        <v>50</v>
      </c>
      <c r="W445">
        <f t="shared" si="25"/>
        <v>3.3333333333333335</v>
      </c>
      <c r="X445">
        <f t="shared" si="26"/>
        <v>1.6666666666666667</v>
      </c>
      <c r="Y445">
        <f t="shared" si="27"/>
        <v>1.6666666666666667</v>
      </c>
    </row>
    <row r="446" spans="1:25" ht="15" thickBot="1" x14ac:dyDescent="0.4">
      <c r="A446" t="s">
        <v>967</v>
      </c>
      <c r="B446" t="s">
        <v>1942</v>
      </c>
      <c r="C446" t="s">
        <v>520</v>
      </c>
      <c r="D446" t="s">
        <v>376</v>
      </c>
      <c r="E446" s="15">
        <v>3</v>
      </c>
      <c r="F446" s="15">
        <v>4</v>
      </c>
      <c r="G446" s="15">
        <v>4.49</v>
      </c>
      <c r="H446" s="15">
        <v>30</v>
      </c>
      <c r="I446" s="15">
        <v>6</v>
      </c>
      <c r="J446" s="15">
        <v>0</v>
      </c>
      <c r="K446" s="15">
        <v>1</v>
      </c>
      <c r="L446" s="15">
        <v>60</v>
      </c>
      <c r="M446" s="15">
        <v>259</v>
      </c>
      <c r="N446" s="15">
        <v>62</v>
      </c>
      <c r="O446" s="15">
        <v>32</v>
      </c>
      <c r="P446" s="15">
        <v>30</v>
      </c>
      <c r="Q446" s="15">
        <v>9</v>
      </c>
      <c r="R446" s="15">
        <v>18</v>
      </c>
      <c r="S446" s="15"/>
      <c r="T446" s="15">
        <v>2</v>
      </c>
      <c r="U446" s="15">
        <v>48</v>
      </c>
      <c r="V446">
        <f t="shared" si="24"/>
        <v>50</v>
      </c>
      <c r="W446">
        <f t="shared" si="25"/>
        <v>3.3333333333333335</v>
      </c>
      <c r="X446">
        <f t="shared" si="26"/>
        <v>1.6666666666666667</v>
      </c>
      <c r="Y446">
        <f t="shared" si="27"/>
        <v>1.6666666666666667</v>
      </c>
    </row>
    <row r="447" spans="1:25" ht="15" thickBot="1" x14ac:dyDescent="0.4">
      <c r="A447" t="s">
        <v>116</v>
      </c>
      <c r="B447" t="s">
        <v>1956</v>
      </c>
      <c r="C447" t="s">
        <v>520</v>
      </c>
      <c r="D447" t="s">
        <v>372</v>
      </c>
      <c r="E447" s="15">
        <v>2</v>
      </c>
      <c r="F447" s="15">
        <v>2</v>
      </c>
      <c r="G447" s="15">
        <v>3.9</v>
      </c>
      <c r="H447" s="15">
        <v>44</v>
      </c>
      <c r="I447" s="15">
        <v>0</v>
      </c>
      <c r="J447" s="15">
        <v>0</v>
      </c>
      <c r="K447" s="15">
        <v>1</v>
      </c>
      <c r="L447" s="15">
        <v>44</v>
      </c>
      <c r="M447" s="15">
        <v>188</v>
      </c>
      <c r="N447" s="15">
        <v>41</v>
      </c>
      <c r="O447" s="15">
        <v>21</v>
      </c>
      <c r="P447" s="15">
        <v>19</v>
      </c>
      <c r="Q447" s="15">
        <v>5</v>
      </c>
      <c r="R447" s="15">
        <v>16</v>
      </c>
      <c r="S447" s="15"/>
      <c r="T447" s="15">
        <v>2</v>
      </c>
      <c r="U447" s="15">
        <v>42</v>
      </c>
      <c r="V447">
        <f t="shared" si="24"/>
        <v>50</v>
      </c>
      <c r="W447">
        <f t="shared" si="25"/>
        <v>3.3333333333333335</v>
      </c>
      <c r="X447">
        <f t="shared" si="26"/>
        <v>1.6666666666666667</v>
      </c>
      <c r="Y447">
        <f t="shared" si="27"/>
        <v>1.6666666666666667</v>
      </c>
    </row>
    <row r="448" spans="1:25" ht="15" thickBot="1" x14ac:dyDescent="0.4">
      <c r="A448" t="s">
        <v>400</v>
      </c>
      <c r="B448" t="s">
        <v>1957</v>
      </c>
      <c r="C448" t="s">
        <v>520</v>
      </c>
      <c r="D448" t="s">
        <v>384</v>
      </c>
      <c r="E448" s="15">
        <v>2</v>
      </c>
      <c r="F448" s="15">
        <v>2</v>
      </c>
      <c r="G448" s="15">
        <v>4.08</v>
      </c>
      <c r="H448" s="15">
        <v>44</v>
      </c>
      <c r="I448" s="15">
        <v>0</v>
      </c>
      <c r="J448" s="15">
        <v>0</v>
      </c>
      <c r="K448" s="15">
        <v>1</v>
      </c>
      <c r="L448" s="15">
        <v>44</v>
      </c>
      <c r="M448" s="15">
        <v>192</v>
      </c>
      <c r="N448" s="15">
        <v>40</v>
      </c>
      <c r="O448" s="15">
        <v>22</v>
      </c>
      <c r="P448" s="15">
        <v>20</v>
      </c>
      <c r="Q448" s="15">
        <v>6</v>
      </c>
      <c r="R448" s="15">
        <v>19</v>
      </c>
      <c r="S448" s="15"/>
      <c r="T448" s="15">
        <v>2</v>
      </c>
      <c r="U448" s="15">
        <v>45</v>
      </c>
      <c r="V448">
        <f t="shared" si="24"/>
        <v>50</v>
      </c>
      <c r="W448">
        <f t="shared" si="25"/>
        <v>3.3333333333333335</v>
      </c>
      <c r="X448">
        <f t="shared" si="26"/>
        <v>1.6666666666666667</v>
      </c>
      <c r="Y448">
        <f t="shared" si="27"/>
        <v>1.6666666666666667</v>
      </c>
    </row>
    <row r="449" spans="1:25" ht="15" thickBot="1" x14ac:dyDescent="0.4">
      <c r="A449" t="s">
        <v>1319</v>
      </c>
      <c r="B449" t="s">
        <v>290</v>
      </c>
      <c r="C449" t="s">
        <v>520</v>
      </c>
      <c r="D449" t="s">
        <v>376</v>
      </c>
      <c r="E449" s="15">
        <v>2</v>
      </c>
      <c r="F449" s="15">
        <v>2</v>
      </c>
      <c r="G449" s="15">
        <v>4.17</v>
      </c>
      <c r="H449" s="15">
        <v>42</v>
      </c>
      <c r="I449" s="15">
        <v>0</v>
      </c>
      <c r="J449" s="15">
        <v>0</v>
      </c>
      <c r="K449" s="15">
        <v>1</v>
      </c>
      <c r="L449" s="15">
        <v>42</v>
      </c>
      <c r="M449" s="15">
        <v>179</v>
      </c>
      <c r="N449" s="15">
        <v>40</v>
      </c>
      <c r="O449" s="15">
        <v>21</v>
      </c>
      <c r="P449" s="15">
        <v>19</v>
      </c>
      <c r="Q449" s="15">
        <v>6</v>
      </c>
      <c r="R449" s="15">
        <v>14</v>
      </c>
      <c r="S449" s="15"/>
      <c r="T449" s="15">
        <v>2</v>
      </c>
      <c r="U449" s="15">
        <v>41</v>
      </c>
      <c r="V449">
        <f t="shared" si="24"/>
        <v>49.5</v>
      </c>
      <c r="W449">
        <f t="shared" si="25"/>
        <v>3.3</v>
      </c>
      <c r="X449">
        <f t="shared" si="26"/>
        <v>1.32</v>
      </c>
      <c r="Y449">
        <f t="shared" si="27"/>
        <v>1</v>
      </c>
    </row>
    <row r="450" spans="1:25" ht="15" thickBot="1" x14ac:dyDescent="0.4">
      <c r="A450" t="s">
        <v>128</v>
      </c>
      <c r="B450" t="s">
        <v>1193</v>
      </c>
      <c r="C450" t="s">
        <v>520</v>
      </c>
      <c r="D450" t="s">
        <v>364</v>
      </c>
      <c r="E450" s="15">
        <v>2</v>
      </c>
      <c r="F450" s="15">
        <v>2</v>
      </c>
      <c r="G450" s="15">
        <v>4.17</v>
      </c>
      <c r="H450" s="15">
        <v>46</v>
      </c>
      <c r="I450" s="15">
        <v>0</v>
      </c>
      <c r="J450" s="15">
        <v>0</v>
      </c>
      <c r="K450" s="15">
        <v>1</v>
      </c>
      <c r="L450" s="15">
        <v>46</v>
      </c>
      <c r="M450" s="15">
        <v>199</v>
      </c>
      <c r="N450" s="15">
        <v>44</v>
      </c>
      <c r="O450" s="15">
        <v>23</v>
      </c>
      <c r="P450" s="15">
        <v>21</v>
      </c>
      <c r="Q450" s="15">
        <v>6</v>
      </c>
      <c r="R450" s="15">
        <v>19</v>
      </c>
      <c r="S450" s="15"/>
      <c r="T450" s="15">
        <v>1</v>
      </c>
      <c r="U450" s="15">
        <v>45</v>
      </c>
      <c r="V450">
        <f t="shared" ref="V450:V513" si="28">(10*E450)-(7*F450)+(7*J450)+L450-(0.5*N450)-(0.5*P450)-R450+U450+(4*K450)</f>
        <v>49.5</v>
      </c>
      <c r="W450">
        <f t="shared" ref="W450:W513" si="29">V450/15</f>
        <v>3.3</v>
      </c>
      <c r="X450">
        <f t="shared" ref="X450:X513" si="30">IF(V450 &gt;= 550,W450*1.35,IF(V450 &gt;= 500,W450*1.3,IF(V450 &gt;= 450,W450*1.25,IF(V450 &gt;= 400,W450*1.2,IF(V450 &gt;= 350,W450*1.1,IF(V450 &gt;= 300,W450,IF(V450 &gt;= 250,W450*0.9,IF(V450 &gt;= 200,W450*0.8,IF(V450 &gt;= 150,W450*0.7,IF(V450 &gt;= 100,W450*0.6,IF(V450 &gt;= 50,W450*0.5,W450*0.4)))))))))))</f>
        <v>1.32</v>
      </c>
      <c r="Y450">
        <f t="shared" ref="Y450:Y513" si="31">IF(X450 &lt; 1.5,1,X450)</f>
        <v>1</v>
      </c>
    </row>
    <row r="451" spans="1:25" ht="15" thickBot="1" x14ac:dyDescent="0.4">
      <c r="A451" t="s">
        <v>58</v>
      </c>
      <c r="B451" t="s">
        <v>1936</v>
      </c>
      <c r="C451" t="s">
        <v>520</v>
      </c>
      <c r="D451" t="s">
        <v>378</v>
      </c>
      <c r="E451" s="15">
        <v>3</v>
      </c>
      <c r="F451" s="15">
        <v>3</v>
      </c>
      <c r="G451" s="15">
        <v>4.76</v>
      </c>
      <c r="H451" s="15">
        <v>18</v>
      </c>
      <c r="I451" s="15">
        <v>6</v>
      </c>
      <c r="J451" s="15">
        <v>0</v>
      </c>
      <c r="K451" s="15">
        <v>1</v>
      </c>
      <c r="L451" s="15">
        <v>48</v>
      </c>
      <c r="M451" s="15">
        <v>209</v>
      </c>
      <c r="N451" s="15">
        <v>49</v>
      </c>
      <c r="O451" s="15">
        <v>27</v>
      </c>
      <c r="P451" s="15">
        <v>25</v>
      </c>
      <c r="Q451" s="15">
        <v>8</v>
      </c>
      <c r="R451" s="15">
        <v>18</v>
      </c>
      <c r="S451" s="15"/>
      <c r="T451" s="15">
        <v>2</v>
      </c>
      <c r="U451" s="15">
        <v>43</v>
      </c>
      <c r="V451">
        <f t="shared" si="28"/>
        <v>49</v>
      </c>
      <c r="W451">
        <f t="shared" si="29"/>
        <v>3.2666666666666666</v>
      </c>
      <c r="X451">
        <f t="shared" si="30"/>
        <v>1.3066666666666666</v>
      </c>
      <c r="Y451">
        <f t="shared" si="31"/>
        <v>1</v>
      </c>
    </row>
    <row r="452" spans="1:25" ht="15" thickBot="1" x14ac:dyDescent="0.4">
      <c r="A452" t="s">
        <v>140</v>
      </c>
      <c r="B452" t="s">
        <v>714</v>
      </c>
      <c r="C452" t="s">
        <v>520</v>
      </c>
      <c r="D452" s="19"/>
      <c r="E452" s="15">
        <v>2</v>
      </c>
      <c r="F452" s="15">
        <v>2</v>
      </c>
      <c r="G452" s="15">
        <v>4.16</v>
      </c>
      <c r="H452" s="15">
        <v>49</v>
      </c>
      <c r="I452" s="15">
        <v>0</v>
      </c>
      <c r="J452" s="15">
        <v>0</v>
      </c>
      <c r="K452" s="15">
        <v>0</v>
      </c>
      <c r="L452" s="15">
        <v>49</v>
      </c>
      <c r="M452" s="15">
        <v>212</v>
      </c>
      <c r="N452" s="15">
        <v>45</v>
      </c>
      <c r="O452" s="15">
        <v>24</v>
      </c>
      <c r="P452" s="15">
        <v>23</v>
      </c>
      <c r="Q452" s="15">
        <v>6</v>
      </c>
      <c r="R452" s="15">
        <v>22</v>
      </c>
      <c r="S452" s="15"/>
      <c r="T452" s="15">
        <v>2</v>
      </c>
      <c r="U452" s="15">
        <v>50</v>
      </c>
      <c r="V452">
        <f t="shared" si="28"/>
        <v>49</v>
      </c>
      <c r="W452">
        <f t="shared" si="29"/>
        <v>3.2666666666666666</v>
      </c>
      <c r="X452">
        <f t="shared" si="30"/>
        <v>1.3066666666666666</v>
      </c>
      <c r="Y452">
        <f t="shared" si="31"/>
        <v>1</v>
      </c>
    </row>
    <row r="453" spans="1:25" ht="15" thickBot="1" x14ac:dyDescent="0.4">
      <c r="A453" t="s">
        <v>841</v>
      </c>
      <c r="B453" t="s">
        <v>881</v>
      </c>
      <c r="C453" t="s">
        <v>520</v>
      </c>
      <c r="D453" t="s">
        <v>373</v>
      </c>
      <c r="E453" s="15">
        <v>2</v>
      </c>
      <c r="F453" s="15">
        <v>2</v>
      </c>
      <c r="G453" s="15">
        <v>4.12</v>
      </c>
      <c r="H453" s="15">
        <v>42</v>
      </c>
      <c r="I453" s="15">
        <v>0</v>
      </c>
      <c r="J453" s="15">
        <v>0</v>
      </c>
      <c r="K453" s="15">
        <v>1</v>
      </c>
      <c r="L453" s="15">
        <v>42</v>
      </c>
      <c r="M453" s="15">
        <v>181</v>
      </c>
      <c r="N453" s="15">
        <v>39</v>
      </c>
      <c r="O453" s="15">
        <v>21</v>
      </c>
      <c r="P453" s="15">
        <v>19</v>
      </c>
      <c r="Q453" s="15">
        <v>5</v>
      </c>
      <c r="R453" s="15">
        <v>17</v>
      </c>
      <c r="S453" s="15"/>
      <c r="T453" s="15">
        <v>1</v>
      </c>
      <c r="U453" s="15">
        <v>43</v>
      </c>
      <c r="V453">
        <f t="shared" si="28"/>
        <v>49</v>
      </c>
      <c r="W453">
        <f t="shared" si="29"/>
        <v>3.2666666666666666</v>
      </c>
      <c r="X453">
        <f t="shared" si="30"/>
        <v>1.3066666666666666</v>
      </c>
      <c r="Y453">
        <f t="shared" si="31"/>
        <v>1</v>
      </c>
    </row>
    <row r="454" spans="1:25" ht="15" thickBot="1" x14ac:dyDescent="0.4">
      <c r="A454" t="s">
        <v>52</v>
      </c>
      <c r="B454" t="s">
        <v>301</v>
      </c>
      <c r="C454" t="s">
        <v>520</v>
      </c>
      <c r="D454" t="s">
        <v>1590</v>
      </c>
      <c r="E454" s="15">
        <v>3</v>
      </c>
      <c r="F454" s="15">
        <v>4</v>
      </c>
      <c r="G454" s="15">
        <v>4.17</v>
      </c>
      <c r="H454" s="15">
        <v>10</v>
      </c>
      <c r="I454" s="15">
        <v>10</v>
      </c>
      <c r="J454" s="15">
        <v>0</v>
      </c>
      <c r="K454" s="15">
        <v>0</v>
      </c>
      <c r="L454" s="15">
        <v>55</v>
      </c>
      <c r="M454" s="15">
        <v>241</v>
      </c>
      <c r="N454" s="15">
        <v>51</v>
      </c>
      <c r="O454" s="15">
        <v>28</v>
      </c>
      <c r="P454" s="15">
        <v>26</v>
      </c>
      <c r="Q454" s="15">
        <v>7</v>
      </c>
      <c r="R454" s="15">
        <v>25</v>
      </c>
      <c r="S454" s="15"/>
      <c r="T454" s="15">
        <v>3</v>
      </c>
      <c r="U454" s="15">
        <v>55</v>
      </c>
      <c r="V454">
        <f t="shared" si="28"/>
        <v>48.5</v>
      </c>
      <c r="W454">
        <f t="shared" si="29"/>
        <v>3.2333333333333334</v>
      </c>
      <c r="X454">
        <f t="shared" si="30"/>
        <v>1.2933333333333334</v>
      </c>
      <c r="Y454">
        <f t="shared" si="31"/>
        <v>1</v>
      </c>
    </row>
    <row r="455" spans="1:25" ht="15" thickBot="1" x14ac:dyDescent="0.4">
      <c r="A455" t="s">
        <v>62</v>
      </c>
      <c r="B455" t="s">
        <v>1711</v>
      </c>
      <c r="C455" t="s">
        <v>520</v>
      </c>
      <c r="D455" t="s">
        <v>367</v>
      </c>
      <c r="E455" s="15">
        <v>4</v>
      </c>
      <c r="F455" s="15">
        <v>7</v>
      </c>
      <c r="G455" s="15">
        <v>5.47</v>
      </c>
      <c r="H455" s="15">
        <v>23</v>
      </c>
      <c r="I455" s="15">
        <v>15</v>
      </c>
      <c r="J455" s="15">
        <v>0</v>
      </c>
      <c r="K455" s="15">
        <v>1</v>
      </c>
      <c r="L455" s="15">
        <v>87</v>
      </c>
      <c r="M455" s="15">
        <v>386</v>
      </c>
      <c r="N455" s="15">
        <v>98</v>
      </c>
      <c r="O455" s="15">
        <v>56</v>
      </c>
      <c r="P455" s="15">
        <v>53</v>
      </c>
      <c r="Q455" s="15">
        <v>15</v>
      </c>
      <c r="R455" s="15">
        <v>32</v>
      </c>
      <c r="S455" s="15"/>
      <c r="T455" s="15">
        <v>4</v>
      </c>
      <c r="U455" s="15">
        <v>74</v>
      </c>
      <c r="V455">
        <f t="shared" si="28"/>
        <v>48.5</v>
      </c>
      <c r="W455">
        <f t="shared" si="29"/>
        <v>3.2333333333333334</v>
      </c>
      <c r="X455">
        <f t="shared" si="30"/>
        <v>1.2933333333333334</v>
      </c>
      <c r="Y455">
        <f t="shared" si="31"/>
        <v>1</v>
      </c>
    </row>
    <row r="456" spans="1:25" ht="15" thickBot="1" x14ac:dyDescent="0.4">
      <c r="A456" t="s">
        <v>296</v>
      </c>
      <c r="B456" t="s">
        <v>269</v>
      </c>
      <c r="C456" t="s">
        <v>520</v>
      </c>
      <c r="D456" s="19"/>
      <c r="E456" s="15">
        <v>3</v>
      </c>
      <c r="F456" s="15">
        <v>2</v>
      </c>
      <c r="G456" s="15">
        <v>3.77</v>
      </c>
      <c r="H456" s="15">
        <v>51</v>
      </c>
      <c r="I456" s="15">
        <v>0</v>
      </c>
      <c r="J456" s="15">
        <v>0</v>
      </c>
      <c r="K456" s="15">
        <v>0</v>
      </c>
      <c r="L456" s="15">
        <v>51</v>
      </c>
      <c r="M456" s="15">
        <v>224</v>
      </c>
      <c r="N456" s="15">
        <v>50</v>
      </c>
      <c r="O456" s="15">
        <v>24</v>
      </c>
      <c r="P456" s="15">
        <v>21</v>
      </c>
      <c r="Q456" s="15">
        <v>4</v>
      </c>
      <c r="R456" s="15">
        <v>26</v>
      </c>
      <c r="S456" s="15"/>
      <c r="T456" s="15">
        <v>2</v>
      </c>
      <c r="U456" s="15">
        <v>43</v>
      </c>
      <c r="V456">
        <f t="shared" si="28"/>
        <v>48.5</v>
      </c>
      <c r="W456">
        <f t="shared" si="29"/>
        <v>3.2333333333333334</v>
      </c>
      <c r="X456">
        <f t="shared" si="30"/>
        <v>1.2933333333333334</v>
      </c>
      <c r="Y456">
        <f t="shared" si="31"/>
        <v>1</v>
      </c>
    </row>
    <row r="457" spans="1:25" ht="15" thickBot="1" x14ac:dyDescent="0.4">
      <c r="A457" t="s">
        <v>696</v>
      </c>
      <c r="B457" t="s">
        <v>695</v>
      </c>
      <c r="C457" t="s">
        <v>520</v>
      </c>
      <c r="D457" s="19"/>
      <c r="E457" s="15">
        <v>2</v>
      </c>
      <c r="F457" s="15">
        <v>3</v>
      </c>
      <c r="G457" s="15">
        <v>4.46</v>
      </c>
      <c r="H457" s="15">
        <v>48</v>
      </c>
      <c r="I457" s="15">
        <v>0</v>
      </c>
      <c r="J457" s="15">
        <v>0</v>
      </c>
      <c r="K457" s="15">
        <v>4</v>
      </c>
      <c r="L457" s="15">
        <v>48</v>
      </c>
      <c r="M457" s="15">
        <v>210</v>
      </c>
      <c r="N457" s="15">
        <v>48</v>
      </c>
      <c r="O457" s="15">
        <v>26</v>
      </c>
      <c r="P457" s="15">
        <v>24</v>
      </c>
      <c r="Q457" s="15">
        <v>7</v>
      </c>
      <c r="R457" s="15">
        <v>20</v>
      </c>
      <c r="S457" s="15"/>
      <c r="T457" s="15">
        <v>2</v>
      </c>
      <c r="U457" s="15">
        <v>41</v>
      </c>
      <c r="V457">
        <f t="shared" si="28"/>
        <v>48</v>
      </c>
      <c r="W457">
        <f t="shared" si="29"/>
        <v>3.2</v>
      </c>
      <c r="X457">
        <f t="shared" si="30"/>
        <v>1.2800000000000002</v>
      </c>
      <c r="Y457">
        <f t="shared" si="31"/>
        <v>1</v>
      </c>
    </row>
    <row r="458" spans="1:25" ht="15" thickBot="1" x14ac:dyDescent="0.4">
      <c r="A458" t="s">
        <v>338</v>
      </c>
      <c r="B458" t="s">
        <v>1285</v>
      </c>
      <c r="C458" t="s">
        <v>520</v>
      </c>
      <c r="D458" t="s">
        <v>1591</v>
      </c>
      <c r="E458" s="15">
        <v>2</v>
      </c>
      <c r="F458" s="15">
        <v>2</v>
      </c>
      <c r="G458" s="15">
        <v>3.91</v>
      </c>
      <c r="H458" s="15">
        <v>44</v>
      </c>
      <c r="I458" s="15">
        <v>0</v>
      </c>
      <c r="J458" s="15">
        <v>0</v>
      </c>
      <c r="K458" s="15">
        <v>1</v>
      </c>
      <c r="L458" s="15">
        <v>44</v>
      </c>
      <c r="M458" s="15">
        <v>189</v>
      </c>
      <c r="N458" s="15">
        <v>42</v>
      </c>
      <c r="O458" s="15">
        <v>21</v>
      </c>
      <c r="P458" s="15">
        <v>19</v>
      </c>
      <c r="Q458" s="15">
        <v>5</v>
      </c>
      <c r="R458" s="15">
        <v>18</v>
      </c>
      <c r="S458" s="15"/>
      <c r="T458" s="15">
        <v>2</v>
      </c>
      <c r="U458" s="15">
        <v>42</v>
      </c>
      <c r="V458">
        <f t="shared" si="28"/>
        <v>47.5</v>
      </c>
      <c r="W458">
        <f t="shared" si="29"/>
        <v>3.1666666666666665</v>
      </c>
      <c r="X458">
        <f t="shared" si="30"/>
        <v>1.2666666666666666</v>
      </c>
      <c r="Y458">
        <f t="shared" si="31"/>
        <v>1</v>
      </c>
    </row>
    <row r="459" spans="1:25" ht="15" thickBot="1" x14ac:dyDescent="0.4">
      <c r="A459" t="s">
        <v>106</v>
      </c>
      <c r="B459" t="s">
        <v>1687</v>
      </c>
      <c r="C459" t="s">
        <v>520</v>
      </c>
      <c r="D459" t="s">
        <v>382</v>
      </c>
      <c r="E459" s="15">
        <v>2</v>
      </c>
      <c r="F459" s="15">
        <v>2</v>
      </c>
      <c r="G459" s="15">
        <v>4.0999999999999996</v>
      </c>
      <c r="H459" s="15">
        <v>40</v>
      </c>
      <c r="I459" s="15">
        <v>0</v>
      </c>
      <c r="J459" s="15">
        <v>0</v>
      </c>
      <c r="K459" s="15">
        <v>1</v>
      </c>
      <c r="L459" s="15">
        <v>40</v>
      </c>
      <c r="M459" s="15">
        <v>171</v>
      </c>
      <c r="N459" s="15">
        <v>37</v>
      </c>
      <c r="O459" s="15">
        <v>20</v>
      </c>
      <c r="P459" s="15">
        <v>18</v>
      </c>
      <c r="Q459" s="15">
        <v>6</v>
      </c>
      <c r="R459" s="15">
        <v>15</v>
      </c>
      <c r="S459" s="15"/>
      <c r="T459" s="15">
        <v>2</v>
      </c>
      <c r="U459" s="15">
        <v>40</v>
      </c>
      <c r="V459">
        <f t="shared" si="28"/>
        <v>47.5</v>
      </c>
      <c r="W459">
        <f t="shared" si="29"/>
        <v>3.1666666666666665</v>
      </c>
      <c r="X459">
        <f t="shared" si="30"/>
        <v>1.2666666666666666</v>
      </c>
      <c r="Y459">
        <f t="shared" si="31"/>
        <v>1</v>
      </c>
    </row>
    <row r="460" spans="1:25" ht="15" thickBot="1" x14ac:dyDescent="0.4">
      <c r="A460" t="s">
        <v>47</v>
      </c>
      <c r="B460" t="s">
        <v>1643</v>
      </c>
      <c r="C460" t="s">
        <v>520</v>
      </c>
      <c r="D460" s="20" t="s">
        <v>377</v>
      </c>
      <c r="E460" s="15">
        <v>3</v>
      </c>
      <c r="F460" s="15">
        <v>5</v>
      </c>
      <c r="G460" s="15">
        <v>4.76</v>
      </c>
      <c r="H460" s="15">
        <v>44</v>
      </c>
      <c r="I460" s="15">
        <v>6</v>
      </c>
      <c r="J460" s="15">
        <v>0</v>
      </c>
      <c r="K460" s="15">
        <v>1</v>
      </c>
      <c r="L460" s="15">
        <v>74</v>
      </c>
      <c r="M460" s="15">
        <v>320</v>
      </c>
      <c r="N460" s="15">
        <v>80</v>
      </c>
      <c r="O460" s="15">
        <v>42</v>
      </c>
      <c r="P460" s="15">
        <v>39</v>
      </c>
      <c r="Q460" s="15">
        <v>12</v>
      </c>
      <c r="R460" s="15">
        <v>20</v>
      </c>
      <c r="S460" s="15"/>
      <c r="T460" s="15">
        <v>4</v>
      </c>
      <c r="U460" s="15">
        <v>54</v>
      </c>
      <c r="V460">
        <f t="shared" si="28"/>
        <v>47.5</v>
      </c>
      <c r="W460">
        <f t="shared" si="29"/>
        <v>3.1666666666666665</v>
      </c>
      <c r="X460">
        <f t="shared" si="30"/>
        <v>1.2666666666666666</v>
      </c>
      <c r="Y460">
        <f t="shared" si="31"/>
        <v>1</v>
      </c>
    </row>
    <row r="461" spans="1:25" ht="15" thickBot="1" x14ac:dyDescent="0.4">
      <c r="A461" t="s">
        <v>141</v>
      </c>
      <c r="B461" t="s">
        <v>1990</v>
      </c>
      <c r="C461" t="s">
        <v>520</v>
      </c>
      <c r="D461" t="s">
        <v>363</v>
      </c>
      <c r="E461" s="15">
        <v>3</v>
      </c>
      <c r="F461" s="15">
        <v>3</v>
      </c>
      <c r="G461" s="15">
        <v>4.32</v>
      </c>
      <c r="H461" s="15">
        <v>8</v>
      </c>
      <c r="I461" s="15">
        <v>8</v>
      </c>
      <c r="J461" s="15">
        <v>0</v>
      </c>
      <c r="K461" s="15">
        <v>0</v>
      </c>
      <c r="L461" s="15">
        <v>44</v>
      </c>
      <c r="M461" s="15">
        <v>190</v>
      </c>
      <c r="N461" s="15">
        <v>43</v>
      </c>
      <c r="O461" s="15">
        <v>23</v>
      </c>
      <c r="P461" s="15">
        <v>21</v>
      </c>
      <c r="Q461" s="15">
        <v>6</v>
      </c>
      <c r="R461" s="15">
        <v>16</v>
      </c>
      <c r="S461" s="15"/>
      <c r="T461" s="15">
        <v>2</v>
      </c>
      <c r="U461" s="15">
        <v>42</v>
      </c>
      <c r="V461">
        <f t="shared" si="28"/>
        <v>47</v>
      </c>
      <c r="W461">
        <f t="shared" si="29"/>
        <v>3.1333333333333333</v>
      </c>
      <c r="X461">
        <f t="shared" si="30"/>
        <v>1.2533333333333334</v>
      </c>
      <c r="Y461">
        <f t="shared" si="31"/>
        <v>1</v>
      </c>
    </row>
    <row r="462" spans="1:25" ht="15" thickBot="1" x14ac:dyDescent="0.4">
      <c r="A462" t="s">
        <v>2239</v>
      </c>
      <c r="B462" t="s">
        <v>916</v>
      </c>
      <c r="C462" t="s">
        <v>520</v>
      </c>
      <c r="D462" t="s">
        <v>1588</v>
      </c>
      <c r="E462" s="15">
        <v>2</v>
      </c>
      <c r="F462" s="15">
        <v>2</v>
      </c>
      <c r="G462" s="15">
        <v>4.1100000000000003</v>
      </c>
      <c r="H462" s="15">
        <v>44</v>
      </c>
      <c r="I462" s="15">
        <v>0</v>
      </c>
      <c r="J462" s="15">
        <v>0</v>
      </c>
      <c r="K462" s="15">
        <v>1</v>
      </c>
      <c r="L462" s="15">
        <v>44</v>
      </c>
      <c r="M462" s="15">
        <v>189</v>
      </c>
      <c r="N462" s="15">
        <v>42</v>
      </c>
      <c r="O462" s="15">
        <v>22</v>
      </c>
      <c r="P462" s="15">
        <v>20</v>
      </c>
      <c r="Q462" s="15">
        <v>5</v>
      </c>
      <c r="R462" s="15">
        <v>18</v>
      </c>
      <c r="S462" s="15"/>
      <c r="T462" s="15">
        <v>2</v>
      </c>
      <c r="U462" s="15">
        <v>42</v>
      </c>
      <c r="V462">
        <f t="shared" si="28"/>
        <v>47</v>
      </c>
      <c r="W462">
        <f t="shared" si="29"/>
        <v>3.1333333333333333</v>
      </c>
      <c r="X462">
        <f t="shared" si="30"/>
        <v>1.2533333333333334</v>
      </c>
      <c r="Y462">
        <f t="shared" si="31"/>
        <v>1</v>
      </c>
    </row>
    <row r="463" spans="1:25" ht="15" thickBot="1" x14ac:dyDescent="0.4">
      <c r="A463" t="s">
        <v>1503</v>
      </c>
      <c r="B463" t="s">
        <v>1504</v>
      </c>
      <c r="C463" t="s">
        <v>520</v>
      </c>
      <c r="D463" t="s">
        <v>377</v>
      </c>
      <c r="E463" s="15">
        <v>2</v>
      </c>
      <c r="F463" s="15">
        <v>2</v>
      </c>
      <c r="G463" s="15">
        <v>4.17</v>
      </c>
      <c r="H463" s="15">
        <v>46</v>
      </c>
      <c r="I463" s="15">
        <v>0</v>
      </c>
      <c r="J463" s="15">
        <v>0</v>
      </c>
      <c r="K463" s="15">
        <v>1</v>
      </c>
      <c r="L463" s="15">
        <v>46</v>
      </c>
      <c r="M463" s="15">
        <v>198</v>
      </c>
      <c r="N463" s="15">
        <v>45</v>
      </c>
      <c r="O463" s="15">
        <v>23</v>
      </c>
      <c r="P463" s="15">
        <v>21</v>
      </c>
      <c r="Q463" s="15">
        <v>6</v>
      </c>
      <c r="R463" s="15">
        <v>17</v>
      </c>
      <c r="S463" s="15"/>
      <c r="T463" s="15">
        <v>2</v>
      </c>
      <c r="U463" s="15">
        <v>41</v>
      </c>
      <c r="V463">
        <f t="shared" si="28"/>
        <v>47</v>
      </c>
      <c r="W463">
        <f t="shared" si="29"/>
        <v>3.1333333333333333</v>
      </c>
      <c r="X463">
        <f t="shared" si="30"/>
        <v>1.2533333333333334</v>
      </c>
      <c r="Y463">
        <f t="shared" si="31"/>
        <v>1</v>
      </c>
    </row>
    <row r="464" spans="1:25" ht="15" thickBot="1" x14ac:dyDescent="0.4">
      <c r="A464" t="s">
        <v>184</v>
      </c>
      <c r="B464" t="s">
        <v>1522</v>
      </c>
      <c r="C464" t="s">
        <v>520</v>
      </c>
      <c r="D464" t="s">
        <v>365</v>
      </c>
      <c r="E464" s="15">
        <v>2</v>
      </c>
      <c r="F464" s="15">
        <v>2</v>
      </c>
      <c r="G464" s="15">
        <v>3.89</v>
      </c>
      <c r="H464" s="15">
        <v>48</v>
      </c>
      <c r="I464" s="15">
        <v>0</v>
      </c>
      <c r="J464" s="15">
        <v>0</v>
      </c>
      <c r="K464" s="15">
        <v>1</v>
      </c>
      <c r="L464" s="15">
        <v>48</v>
      </c>
      <c r="M464" s="15">
        <v>206</v>
      </c>
      <c r="N464" s="15">
        <v>47</v>
      </c>
      <c r="O464" s="15">
        <v>23</v>
      </c>
      <c r="P464" s="15">
        <v>21</v>
      </c>
      <c r="Q464" s="15">
        <v>5</v>
      </c>
      <c r="R464" s="15">
        <v>17</v>
      </c>
      <c r="S464" s="15"/>
      <c r="T464" s="15">
        <v>2</v>
      </c>
      <c r="U464" s="15">
        <v>40</v>
      </c>
      <c r="V464">
        <f t="shared" si="28"/>
        <v>47</v>
      </c>
      <c r="W464">
        <f t="shared" si="29"/>
        <v>3.1333333333333333</v>
      </c>
      <c r="X464">
        <f t="shared" si="30"/>
        <v>1.2533333333333334</v>
      </c>
      <c r="Y464">
        <f t="shared" si="31"/>
        <v>1</v>
      </c>
    </row>
    <row r="465" spans="1:25" ht="15" thickBot="1" x14ac:dyDescent="0.4">
      <c r="A465" t="s">
        <v>90</v>
      </c>
      <c r="B465" t="s">
        <v>634</v>
      </c>
      <c r="C465" t="s">
        <v>520</v>
      </c>
      <c r="D465" s="19"/>
      <c r="E465" s="15">
        <v>2</v>
      </c>
      <c r="F465" s="15">
        <v>2</v>
      </c>
      <c r="G465" s="15">
        <v>3.86</v>
      </c>
      <c r="H465" s="15">
        <v>40</v>
      </c>
      <c r="I465" s="15">
        <v>0</v>
      </c>
      <c r="J465" s="15">
        <v>0</v>
      </c>
      <c r="K465" s="15">
        <v>0</v>
      </c>
      <c r="L465" s="15">
        <v>40</v>
      </c>
      <c r="M465" s="15">
        <v>172</v>
      </c>
      <c r="N465" s="15">
        <v>34</v>
      </c>
      <c r="O465" s="15">
        <v>18</v>
      </c>
      <c r="P465" s="15">
        <v>17</v>
      </c>
      <c r="Q465" s="15">
        <v>4</v>
      </c>
      <c r="R465" s="15">
        <v>20</v>
      </c>
      <c r="S465" s="15"/>
      <c r="T465" s="15">
        <v>2</v>
      </c>
      <c r="U465" s="15">
        <v>46</v>
      </c>
      <c r="V465">
        <f t="shared" si="28"/>
        <v>46.5</v>
      </c>
      <c r="W465">
        <f t="shared" si="29"/>
        <v>3.1</v>
      </c>
      <c r="X465">
        <f t="shared" si="30"/>
        <v>1.2400000000000002</v>
      </c>
      <c r="Y465">
        <f t="shared" si="31"/>
        <v>1</v>
      </c>
    </row>
    <row r="466" spans="1:25" ht="15" thickBot="1" x14ac:dyDescent="0.4">
      <c r="A466" t="s">
        <v>1524</v>
      </c>
      <c r="B466" t="s">
        <v>1525</v>
      </c>
      <c r="C466" t="s">
        <v>520</v>
      </c>
      <c r="D466" t="s">
        <v>370</v>
      </c>
      <c r="E466" s="15">
        <v>2</v>
      </c>
      <c r="F466" s="15">
        <v>2</v>
      </c>
      <c r="G466" s="15">
        <v>3.66</v>
      </c>
      <c r="H466" s="15">
        <v>42</v>
      </c>
      <c r="I466" s="15">
        <v>0</v>
      </c>
      <c r="J466" s="15">
        <v>0</v>
      </c>
      <c r="K466" s="15">
        <v>1</v>
      </c>
      <c r="L466" s="15">
        <v>42</v>
      </c>
      <c r="M466" s="15">
        <v>177</v>
      </c>
      <c r="N466" s="15">
        <v>40</v>
      </c>
      <c r="O466" s="15">
        <v>19</v>
      </c>
      <c r="P466" s="15">
        <v>17</v>
      </c>
      <c r="Q466" s="15">
        <v>5</v>
      </c>
      <c r="R466" s="15">
        <v>13</v>
      </c>
      <c r="S466" s="15"/>
      <c r="T466" s="15">
        <v>2</v>
      </c>
      <c r="U466" s="15">
        <v>36</v>
      </c>
      <c r="V466">
        <f t="shared" si="28"/>
        <v>46.5</v>
      </c>
      <c r="W466">
        <f t="shared" si="29"/>
        <v>3.1</v>
      </c>
      <c r="X466">
        <f t="shared" si="30"/>
        <v>1.2400000000000002</v>
      </c>
      <c r="Y466">
        <f t="shared" si="31"/>
        <v>1</v>
      </c>
    </row>
    <row r="467" spans="1:25" ht="15" thickBot="1" x14ac:dyDescent="0.4">
      <c r="A467" t="s">
        <v>160</v>
      </c>
      <c r="B467" t="s">
        <v>848</v>
      </c>
      <c r="C467" t="s">
        <v>520</v>
      </c>
      <c r="D467" t="s">
        <v>371</v>
      </c>
      <c r="E467" s="15">
        <v>2</v>
      </c>
      <c r="F467" s="15">
        <v>2</v>
      </c>
      <c r="G467" s="15">
        <v>4.29</v>
      </c>
      <c r="H467" s="15">
        <v>40</v>
      </c>
      <c r="I467" s="15">
        <v>0</v>
      </c>
      <c r="J467" s="15">
        <v>0</v>
      </c>
      <c r="K467" s="15">
        <v>1</v>
      </c>
      <c r="L467" s="15">
        <v>40</v>
      </c>
      <c r="M467" s="15">
        <v>173</v>
      </c>
      <c r="N467" s="15">
        <v>38</v>
      </c>
      <c r="O467" s="15">
        <v>20</v>
      </c>
      <c r="P467" s="15">
        <v>19</v>
      </c>
      <c r="Q467" s="15">
        <v>5</v>
      </c>
      <c r="R467" s="15">
        <v>17</v>
      </c>
      <c r="S467" s="15"/>
      <c r="T467" s="15">
        <v>1</v>
      </c>
      <c r="U467" s="15">
        <v>42</v>
      </c>
      <c r="V467">
        <f t="shared" si="28"/>
        <v>46.5</v>
      </c>
      <c r="W467">
        <f t="shared" si="29"/>
        <v>3.1</v>
      </c>
      <c r="X467">
        <f t="shared" si="30"/>
        <v>1.2400000000000002</v>
      </c>
      <c r="Y467">
        <f t="shared" si="31"/>
        <v>1</v>
      </c>
    </row>
    <row r="468" spans="1:25" ht="15" thickBot="1" x14ac:dyDescent="0.4">
      <c r="A468" t="s">
        <v>227</v>
      </c>
      <c r="B468" t="s">
        <v>1947</v>
      </c>
      <c r="C468" t="s">
        <v>520</v>
      </c>
      <c r="D468" t="s">
        <v>381</v>
      </c>
      <c r="E468" s="15">
        <v>2</v>
      </c>
      <c r="F468" s="15">
        <v>2</v>
      </c>
      <c r="G468" s="15">
        <v>3.97</v>
      </c>
      <c r="H468" s="15">
        <v>23</v>
      </c>
      <c r="I468" s="15">
        <v>3</v>
      </c>
      <c r="J468" s="15">
        <v>0</v>
      </c>
      <c r="K468" s="15">
        <v>1</v>
      </c>
      <c r="L468" s="15">
        <v>38</v>
      </c>
      <c r="M468" s="15">
        <v>163</v>
      </c>
      <c r="N468" s="15">
        <v>35</v>
      </c>
      <c r="O468" s="15">
        <v>18</v>
      </c>
      <c r="P468" s="15">
        <v>17</v>
      </c>
      <c r="Q468" s="15">
        <v>5</v>
      </c>
      <c r="R468" s="15">
        <v>14</v>
      </c>
      <c r="S468" s="15"/>
      <c r="T468" s="15">
        <v>2</v>
      </c>
      <c r="U468" s="15">
        <v>38</v>
      </c>
      <c r="V468">
        <f t="shared" si="28"/>
        <v>46</v>
      </c>
      <c r="W468">
        <f t="shared" si="29"/>
        <v>3.0666666666666669</v>
      </c>
      <c r="X468">
        <f t="shared" si="30"/>
        <v>1.2266666666666668</v>
      </c>
      <c r="Y468">
        <f t="shared" si="31"/>
        <v>1</v>
      </c>
    </row>
    <row r="469" spans="1:25" ht="15" thickBot="1" x14ac:dyDescent="0.4">
      <c r="A469" t="s">
        <v>1677</v>
      </c>
      <c r="B469" t="s">
        <v>1678</v>
      </c>
      <c r="C469" t="s">
        <v>520</v>
      </c>
      <c r="D469" t="s">
        <v>369</v>
      </c>
      <c r="E469" s="15">
        <v>2</v>
      </c>
      <c r="F469" s="15">
        <v>2</v>
      </c>
      <c r="G469" s="15">
        <v>4.3899999999999997</v>
      </c>
      <c r="H469" s="15">
        <v>44</v>
      </c>
      <c r="I469" s="15">
        <v>0</v>
      </c>
      <c r="J469" s="15">
        <v>0</v>
      </c>
      <c r="K469" s="15">
        <v>1</v>
      </c>
      <c r="L469" s="15">
        <v>44</v>
      </c>
      <c r="M469" s="15">
        <v>190</v>
      </c>
      <c r="N469" s="15">
        <v>43</v>
      </c>
      <c r="O469" s="15">
        <v>23</v>
      </c>
      <c r="P469" s="15">
        <v>21</v>
      </c>
      <c r="Q469" s="15">
        <v>6</v>
      </c>
      <c r="R469" s="15">
        <v>16</v>
      </c>
      <c r="S469" s="15"/>
      <c r="T469" s="15">
        <v>2</v>
      </c>
      <c r="U469" s="15">
        <v>40</v>
      </c>
      <c r="V469">
        <f t="shared" si="28"/>
        <v>46</v>
      </c>
      <c r="W469">
        <f t="shared" si="29"/>
        <v>3.0666666666666669</v>
      </c>
      <c r="X469">
        <f t="shared" si="30"/>
        <v>1.2266666666666668</v>
      </c>
      <c r="Y469">
        <f t="shared" si="31"/>
        <v>1</v>
      </c>
    </row>
    <row r="470" spans="1:25" ht="15" thickBot="1" x14ac:dyDescent="0.4">
      <c r="A470" t="s">
        <v>2014</v>
      </c>
      <c r="B470" t="s">
        <v>2015</v>
      </c>
      <c r="C470" t="s">
        <v>520</v>
      </c>
      <c r="D470" t="s">
        <v>379</v>
      </c>
      <c r="E470" s="15">
        <v>2</v>
      </c>
      <c r="F470" s="15">
        <v>2</v>
      </c>
      <c r="G470" s="15">
        <v>4</v>
      </c>
      <c r="H470" s="15">
        <v>38</v>
      </c>
      <c r="I470" s="15">
        <v>0</v>
      </c>
      <c r="J470" s="15">
        <v>0</v>
      </c>
      <c r="K470" s="15">
        <v>1</v>
      </c>
      <c r="L470" s="15">
        <v>38</v>
      </c>
      <c r="M470" s="15">
        <v>162</v>
      </c>
      <c r="N470" s="15">
        <v>35</v>
      </c>
      <c r="O470" s="15">
        <v>18</v>
      </c>
      <c r="P470" s="15">
        <v>17</v>
      </c>
      <c r="Q470" s="15">
        <v>5</v>
      </c>
      <c r="R470" s="15">
        <v>15</v>
      </c>
      <c r="S470" s="15"/>
      <c r="T470" s="15">
        <v>1</v>
      </c>
      <c r="U470" s="15">
        <v>39</v>
      </c>
      <c r="V470">
        <f t="shared" si="28"/>
        <v>46</v>
      </c>
      <c r="W470">
        <f t="shared" si="29"/>
        <v>3.0666666666666669</v>
      </c>
      <c r="X470">
        <f t="shared" si="30"/>
        <v>1.2266666666666668</v>
      </c>
      <c r="Y470">
        <f t="shared" si="31"/>
        <v>1</v>
      </c>
    </row>
    <row r="471" spans="1:25" ht="15" thickBot="1" x14ac:dyDescent="0.4">
      <c r="A471" t="s">
        <v>2238</v>
      </c>
      <c r="B471" t="s">
        <v>335</v>
      </c>
      <c r="C471" t="s">
        <v>520</v>
      </c>
      <c r="D471" t="s">
        <v>446</v>
      </c>
      <c r="E471" s="15">
        <v>3</v>
      </c>
      <c r="F471" s="15">
        <v>4</v>
      </c>
      <c r="G471" s="15">
        <v>4.3499999999999996</v>
      </c>
      <c r="H471" s="15">
        <v>10</v>
      </c>
      <c r="I471" s="15">
        <v>10</v>
      </c>
      <c r="J471" s="15">
        <v>0</v>
      </c>
      <c r="K471" s="15">
        <v>0</v>
      </c>
      <c r="L471" s="15">
        <v>55</v>
      </c>
      <c r="M471" s="15">
        <v>239</v>
      </c>
      <c r="N471" s="15">
        <v>54</v>
      </c>
      <c r="O471" s="15">
        <v>29</v>
      </c>
      <c r="P471" s="15">
        <v>27</v>
      </c>
      <c r="Q471" s="15">
        <v>8</v>
      </c>
      <c r="R471" s="15">
        <v>20</v>
      </c>
      <c r="S471" s="15"/>
      <c r="T471" s="15">
        <v>3</v>
      </c>
      <c r="U471" s="15">
        <v>49</v>
      </c>
      <c r="V471">
        <f t="shared" si="28"/>
        <v>45.5</v>
      </c>
      <c r="W471">
        <f t="shared" si="29"/>
        <v>3.0333333333333332</v>
      </c>
      <c r="X471">
        <f t="shared" si="30"/>
        <v>1.2133333333333334</v>
      </c>
      <c r="Y471">
        <f t="shared" si="31"/>
        <v>1</v>
      </c>
    </row>
    <row r="472" spans="1:25" ht="15" thickBot="1" x14ac:dyDescent="0.4">
      <c r="A472" t="s">
        <v>51</v>
      </c>
      <c r="B472" t="s">
        <v>716</v>
      </c>
      <c r="C472" t="s">
        <v>520</v>
      </c>
      <c r="D472" s="18"/>
      <c r="E472" s="15">
        <v>2</v>
      </c>
      <c r="F472" s="15">
        <v>2</v>
      </c>
      <c r="G472" s="15">
        <v>3.83</v>
      </c>
      <c r="H472" s="15">
        <v>42</v>
      </c>
      <c r="I472" s="15">
        <v>0</v>
      </c>
      <c r="J472" s="15">
        <v>0</v>
      </c>
      <c r="K472" s="15">
        <v>1</v>
      </c>
      <c r="L472" s="15">
        <v>42</v>
      </c>
      <c r="M472" s="15">
        <v>179</v>
      </c>
      <c r="N472" s="15">
        <v>41</v>
      </c>
      <c r="O472" s="15">
        <v>20</v>
      </c>
      <c r="P472" s="15">
        <v>18</v>
      </c>
      <c r="Q472" s="15">
        <v>5</v>
      </c>
      <c r="R472" s="15">
        <v>14</v>
      </c>
      <c r="S472" s="15"/>
      <c r="T472" s="15">
        <v>2</v>
      </c>
      <c r="U472" s="15">
        <v>37</v>
      </c>
      <c r="V472">
        <f t="shared" si="28"/>
        <v>45.5</v>
      </c>
      <c r="W472">
        <f t="shared" si="29"/>
        <v>3.0333333333333332</v>
      </c>
      <c r="X472">
        <f t="shared" si="30"/>
        <v>1.2133333333333334</v>
      </c>
      <c r="Y472">
        <f t="shared" si="31"/>
        <v>1</v>
      </c>
    </row>
    <row r="473" spans="1:25" ht="15" thickBot="1" x14ac:dyDescent="0.4">
      <c r="A473" t="s">
        <v>1032</v>
      </c>
      <c r="B473" t="s">
        <v>748</v>
      </c>
      <c r="C473" t="s">
        <v>520</v>
      </c>
      <c r="D473" t="s">
        <v>376</v>
      </c>
      <c r="E473" s="15">
        <v>2</v>
      </c>
      <c r="F473" s="15">
        <v>2</v>
      </c>
      <c r="G473" s="15">
        <v>4</v>
      </c>
      <c r="H473" s="15">
        <v>25</v>
      </c>
      <c r="I473" s="15">
        <v>3</v>
      </c>
      <c r="J473" s="15">
        <v>0</v>
      </c>
      <c r="K473" s="15">
        <v>1</v>
      </c>
      <c r="L473" s="15">
        <v>40</v>
      </c>
      <c r="M473" s="15">
        <v>172</v>
      </c>
      <c r="N473" s="15">
        <v>38</v>
      </c>
      <c r="O473" s="15">
        <v>19</v>
      </c>
      <c r="P473" s="15">
        <v>18</v>
      </c>
      <c r="Q473" s="15">
        <v>5</v>
      </c>
      <c r="R473" s="15">
        <v>14</v>
      </c>
      <c r="S473" s="15"/>
      <c r="T473" s="15">
        <v>2</v>
      </c>
      <c r="U473" s="15">
        <v>37</v>
      </c>
      <c r="V473">
        <f t="shared" si="28"/>
        <v>45</v>
      </c>
      <c r="W473">
        <f t="shared" si="29"/>
        <v>3</v>
      </c>
      <c r="X473">
        <f t="shared" si="30"/>
        <v>1.2000000000000002</v>
      </c>
      <c r="Y473">
        <f t="shared" si="31"/>
        <v>1</v>
      </c>
    </row>
    <row r="474" spans="1:25" ht="15" thickBot="1" x14ac:dyDescent="0.4">
      <c r="A474" t="s">
        <v>856</v>
      </c>
      <c r="B474" t="s">
        <v>1586</v>
      </c>
      <c r="C474" t="s">
        <v>520</v>
      </c>
      <c r="D474" t="s">
        <v>1590</v>
      </c>
      <c r="E474" s="15">
        <v>2</v>
      </c>
      <c r="F474" s="15">
        <v>2</v>
      </c>
      <c r="G474" s="15">
        <v>4.08</v>
      </c>
      <c r="H474" s="15">
        <v>38</v>
      </c>
      <c r="I474" s="15">
        <v>0</v>
      </c>
      <c r="J474" s="15">
        <v>0</v>
      </c>
      <c r="K474" s="15">
        <v>1</v>
      </c>
      <c r="L474" s="15">
        <v>38</v>
      </c>
      <c r="M474" s="15">
        <v>164</v>
      </c>
      <c r="N474" s="15">
        <v>35</v>
      </c>
      <c r="O474" s="15">
        <v>19</v>
      </c>
      <c r="P474" s="15">
        <v>17</v>
      </c>
      <c r="Q474" s="15">
        <v>5</v>
      </c>
      <c r="R474" s="15">
        <v>15</v>
      </c>
      <c r="S474" s="15"/>
      <c r="T474" s="15">
        <v>2</v>
      </c>
      <c r="U474" s="15">
        <v>38</v>
      </c>
      <c r="V474">
        <f t="shared" si="28"/>
        <v>45</v>
      </c>
      <c r="W474">
        <f t="shared" si="29"/>
        <v>3</v>
      </c>
      <c r="X474">
        <f t="shared" si="30"/>
        <v>1.2000000000000002</v>
      </c>
      <c r="Y474">
        <f t="shared" si="31"/>
        <v>1</v>
      </c>
    </row>
    <row r="475" spans="1:25" ht="15" thickBot="1" x14ac:dyDescent="0.4">
      <c r="A475" t="s">
        <v>120</v>
      </c>
      <c r="B475" t="s">
        <v>730</v>
      </c>
      <c r="C475" t="s">
        <v>520</v>
      </c>
      <c r="D475" t="s">
        <v>367</v>
      </c>
      <c r="E475" s="15">
        <v>2</v>
      </c>
      <c r="F475" s="15">
        <v>2</v>
      </c>
      <c r="G475" s="15">
        <v>4.7</v>
      </c>
      <c r="H475" s="15">
        <v>42</v>
      </c>
      <c r="I475" s="15">
        <v>0</v>
      </c>
      <c r="J475" s="15">
        <v>0</v>
      </c>
      <c r="K475" s="15">
        <v>3</v>
      </c>
      <c r="L475" s="15">
        <v>42</v>
      </c>
      <c r="M475" s="15">
        <v>187</v>
      </c>
      <c r="N475" s="15">
        <v>46</v>
      </c>
      <c r="O475" s="15">
        <v>24</v>
      </c>
      <c r="P475" s="15">
        <v>22</v>
      </c>
      <c r="Q475" s="15">
        <v>5</v>
      </c>
      <c r="R475" s="15">
        <v>18</v>
      </c>
      <c r="S475" s="15"/>
      <c r="T475" s="15">
        <v>2</v>
      </c>
      <c r="U475" s="15">
        <v>37</v>
      </c>
      <c r="V475">
        <f t="shared" si="28"/>
        <v>45</v>
      </c>
      <c r="W475">
        <f t="shared" si="29"/>
        <v>3</v>
      </c>
      <c r="X475">
        <f t="shared" si="30"/>
        <v>1.2000000000000002</v>
      </c>
      <c r="Y475">
        <f t="shared" si="31"/>
        <v>1</v>
      </c>
    </row>
    <row r="476" spans="1:25" ht="15" thickBot="1" x14ac:dyDescent="0.4">
      <c r="A476" t="s">
        <v>179</v>
      </c>
      <c r="B476" t="s">
        <v>1618</v>
      </c>
      <c r="C476" t="s">
        <v>520</v>
      </c>
      <c r="D476" t="s">
        <v>364</v>
      </c>
      <c r="E476" s="15">
        <v>3</v>
      </c>
      <c r="F476" s="15">
        <v>4</v>
      </c>
      <c r="G476" s="15">
        <v>4.4000000000000004</v>
      </c>
      <c r="H476" s="15">
        <v>26</v>
      </c>
      <c r="I476" s="15">
        <v>6</v>
      </c>
      <c r="J476" s="15">
        <v>0</v>
      </c>
      <c r="K476" s="15">
        <v>1</v>
      </c>
      <c r="L476" s="15">
        <v>56</v>
      </c>
      <c r="M476" s="15">
        <v>245</v>
      </c>
      <c r="N476" s="15">
        <v>57</v>
      </c>
      <c r="O476" s="15">
        <v>30</v>
      </c>
      <c r="P476" s="15">
        <v>28</v>
      </c>
      <c r="Q476" s="15">
        <v>7</v>
      </c>
      <c r="R476" s="15">
        <v>22</v>
      </c>
      <c r="S476" s="15"/>
      <c r="T476" s="15">
        <v>2</v>
      </c>
      <c r="U476" s="15">
        <v>47</v>
      </c>
      <c r="V476">
        <f t="shared" si="28"/>
        <v>44.5</v>
      </c>
      <c r="W476">
        <f t="shared" si="29"/>
        <v>2.9666666666666668</v>
      </c>
      <c r="X476">
        <f t="shared" si="30"/>
        <v>1.1866666666666668</v>
      </c>
      <c r="Y476">
        <f t="shared" si="31"/>
        <v>1</v>
      </c>
    </row>
    <row r="477" spans="1:25" ht="15" thickBot="1" x14ac:dyDescent="0.4">
      <c r="A477" t="s">
        <v>1784</v>
      </c>
      <c r="B477" t="s">
        <v>1785</v>
      </c>
      <c r="C477" t="s">
        <v>520</v>
      </c>
      <c r="D477" t="s">
        <v>385</v>
      </c>
      <c r="E477" s="15">
        <v>2</v>
      </c>
      <c r="F477" s="15">
        <v>2</v>
      </c>
      <c r="G477" s="15">
        <v>4.0999999999999996</v>
      </c>
      <c r="H477" s="15">
        <v>42</v>
      </c>
      <c r="I477" s="15">
        <v>0</v>
      </c>
      <c r="J477" s="15">
        <v>0</v>
      </c>
      <c r="K477" s="15">
        <v>1</v>
      </c>
      <c r="L477" s="15">
        <v>42</v>
      </c>
      <c r="M477" s="15">
        <v>182</v>
      </c>
      <c r="N477" s="15">
        <v>38</v>
      </c>
      <c r="O477" s="15">
        <v>21</v>
      </c>
      <c r="P477" s="15">
        <v>19</v>
      </c>
      <c r="Q477" s="15">
        <v>5</v>
      </c>
      <c r="R477" s="15">
        <v>20</v>
      </c>
      <c r="S477" s="15"/>
      <c r="T477" s="15">
        <v>2</v>
      </c>
      <c r="U477" s="15">
        <v>41</v>
      </c>
      <c r="V477">
        <f t="shared" si="28"/>
        <v>44.5</v>
      </c>
      <c r="W477">
        <f t="shared" si="29"/>
        <v>2.9666666666666668</v>
      </c>
      <c r="X477">
        <f t="shared" si="30"/>
        <v>1.1866666666666668</v>
      </c>
      <c r="Y477">
        <f t="shared" si="31"/>
        <v>1</v>
      </c>
    </row>
    <row r="478" spans="1:25" ht="15" thickBot="1" x14ac:dyDescent="0.4">
      <c r="A478" t="s">
        <v>154</v>
      </c>
      <c r="B478" t="s">
        <v>258</v>
      </c>
      <c r="C478" t="s">
        <v>520</v>
      </c>
      <c r="D478" s="19"/>
      <c r="E478" s="15">
        <v>2</v>
      </c>
      <c r="F478" s="15">
        <v>2</v>
      </c>
      <c r="G478" s="15">
        <v>4.29</v>
      </c>
      <c r="H478" s="15">
        <v>38</v>
      </c>
      <c r="I478" s="15">
        <v>0</v>
      </c>
      <c r="J478" s="15">
        <v>0</v>
      </c>
      <c r="K478" s="15">
        <v>1</v>
      </c>
      <c r="L478" s="15">
        <v>38</v>
      </c>
      <c r="M478" s="15">
        <v>168</v>
      </c>
      <c r="N478" s="15">
        <v>35</v>
      </c>
      <c r="O478" s="15">
        <v>19</v>
      </c>
      <c r="P478" s="15">
        <v>18</v>
      </c>
      <c r="Q478" s="15">
        <v>4</v>
      </c>
      <c r="R478" s="15">
        <v>18</v>
      </c>
      <c r="S478" s="15"/>
      <c r="T478" s="15">
        <v>3</v>
      </c>
      <c r="U478" s="15">
        <v>41</v>
      </c>
      <c r="V478">
        <f t="shared" si="28"/>
        <v>44.5</v>
      </c>
      <c r="W478">
        <f t="shared" si="29"/>
        <v>2.9666666666666668</v>
      </c>
      <c r="X478">
        <f t="shared" si="30"/>
        <v>1.1866666666666668</v>
      </c>
      <c r="Y478">
        <f t="shared" si="31"/>
        <v>1</v>
      </c>
    </row>
    <row r="479" spans="1:25" ht="15" thickBot="1" x14ac:dyDescent="0.4">
      <c r="A479" t="s">
        <v>298</v>
      </c>
      <c r="B479" t="s">
        <v>1948</v>
      </c>
      <c r="C479" t="s">
        <v>520</v>
      </c>
      <c r="D479" t="s">
        <v>368</v>
      </c>
      <c r="E479" s="15">
        <v>2</v>
      </c>
      <c r="F479" s="15">
        <v>2</v>
      </c>
      <c r="G479" s="15">
        <v>4.18</v>
      </c>
      <c r="H479" s="15">
        <v>38</v>
      </c>
      <c r="I479" s="15">
        <v>0</v>
      </c>
      <c r="J479" s="15">
        <v>0</v>
      </c>
      <c r="K479" s="15">
        <v>1</v>
      </c>
      <c r="L479" s="15">
        <v>38</v>
      </c>
      <c r="M479" s="15">
        <v>162</v>
      </c>
      <c r="N479" s="15">
        <v>38</v>
      </c>
      <c r="O479" s="15">
        <v>19</v>
      </c>
      <c r="P479" s="15">
        <v>18</v>
      </c>
      <c r="Q479" s="15">
        <v>5</v>
      </c>
      <c r="R479" s="15">
        <v>12</v>
      </c>
      <c r="S479" s="15"/>
      <c r="T479" s="15">
        <v>2</v>
      </c>
      <c r="U479" s="15">
        <v>36</v>
      </c>
      <c r="V479">
        <f t="shared" si="28"/>
        <v>44</v>
      </c>
      <c r="W479">
        <f t="shared" si="29"/>
        <v>2.9333333333333331</v>
      </c>
      <c r="X479">
        <f t="shared" si="30"/>
        <v>1.1733333333333333</v>
      </c>
      <c r="Y479">
        <f t="shared" si="31"/>
        <v>1</v>
      </c>
    </row>
    <row r="480" spans="1:25" ht="15" thickBot="1" x14ac:dyDescent="0.4">
      <c r="A480" t="s">
        <v>44</v>
      </c>
      <c r="B480" t="s">
        <v>2173</v>
      </c>
      <c r="C480" t="s">
        <v>520</v>
      </c>
      <c r="D480" t="s">
        <v>446</v>
      </c>
      <c r="E480" s="15">
        <v>2</v>
      </c>
      <c r="F480" s="15">
        <v>2</v>
      </c>
      <c r="G480" s="15">
        <v>3.73</v>
      </c>
      <c r="H480" s="15">
        <v>38</v>
      </c>
      <c r="I480" s="15">
        <v>0</v>
      </c>
      <c r="J480" s="15">
        <v>0</v>
      </c>
      <c r="K480" s="15">
        <v>1</v>
      </c>
      <c r="L480" s="15">
        <v>38</v>
      </c>
      <c r="M480" s="15">
        <v>164</v>
      </c>
      <c r="N480" s="15">
        <v>34</v>
      </c>
      <c r="O480" s="15">
        <v>17</v>
      </c>
      <c r="P480" s="15">
        <v>16</v>
      </c>
      <c r="Q480" s="15">
        <v>4</v>
      </c>
      <c r="R480" s="15">
        <v>18</v>
      </c>
      <c r="S480" s="15"/>
      <c r="T480" s="15">
        <v>2</v>
      </c>
      <c r="U480" s="15">
        <v>39</v>
      </c>
      <c r="V480">
        <f t="shared" si="28"/>
        <v>44</v>
      </c>
      <c r="W480">
        <f t="shared" si="29"/>
        <v>2.9333333333333331</v>
      </c>
      <c r="X480">
        <f t="shared" si="30"/>
        <v>1.1733333333333333</v>
      </c>
      <c r="Y480">
        <f t="shared" si="31"/>
        <v>1</v>
      </c>
    </row>
    <row r="481" spans="1:25" ht="15" thickBot="1" x14ac:dyDescent="0.4">
      <c r="A481" t="s">
        <v>296</v>
      </c>
      <c r="B481" t="s">
        <v>430</v>
      </c>
      <c r="C481" t="s">
        <v>520</v>
      </c>
      <c r="D481" t="s">
        <v>370</v>
      </c>
      <c r="E481" s="15">
        <v>2</v>
      </c>
      <c r="F481" s="15">
        <v>2</v>
      </c>
      <c r="G481" s="15">
        <v>3.96</v>
      </c>
      <c r="H481" s="15">
        <v>36</v>
      </c>
      <c r="I481" s="15">
        <v>2</v>
      </c>
      <c r="J481" s="15">
        <v>0</v>
      </c>
      <c r="K481" s="15">
        <v>1</v>
      </c>
      <c r="L481" s="15">
        <v>43</v>
      </c>
      <c r="M481" s="15">
        <v>186</v>
      </c>
      <c r="N481" s="15">
        <v>41</v>
      </c>
      <c r="O481" s="15">
        <v>21</v>
      </c>
      <c r="P481" s="15">
        <v>19</v>
      </c>
      <c r="Q481" s="15">
        <v>5</v>
      </c>
      <c r="R481" s="15">
        <v>18</v>
      </c>
      <c r="S481" s="15"/>
      <c r="T481" s="15">
        <v>2</v>
      </c>
      <c r="U481" s="15">
        <v>39</v>
      </c>
      <c r="V481">
        <f t="shared" si="28"/>
        <v>44</v>
      </c>
      <c r="W481">
        <f t="shared" si="29"/>
        <v>2.9333333333333331</v>
      </c>
      <c r="X481">
        <f t="shared" si="30"/>
        <v>1.1733333333333333</v>
      </c>
      <c r="Y481">
        <f t="shared" si="31"/>
        <v>1</v>
      </c>
    </row>
    <row r="482" spans="1:25" ht="15" thickBot="1" x14ac:dyDescent="0.4">
      <c r="A482" t="s">
        <v>128</v>
      </c>
      <c r="B482" t="s">
        <v>1704</v>
      </c>
      <c r="C482" t="s">
        <v>520</v>
      </c>
      <c r="D482" t="s">
        <v>388</v>
      </c>
      <c r="E482" s="15">
        <v>2</v>
      </c>
      <c r="F482" s="15">
        <v>2</v>
      </c>
      <c r="G482" s="15">
        <v>4.16</v>
      </c>
      <c r="H482" s="15">
        <v>38</v>
      </c>
      <c r="I482" s="15">
        <v>0</v>
      </c>
      <c r="J482" s="15">
        <v>0</v>
      </c>
      <c r="K482" s="15">
        <v>1</v>
      </c>
      <c r="L482" s="15">
        <v>38</v>
      </c>
      <c r="M482" s="15">
        <v>164</v>
      </c>
      <c r="N482" s="15">
        <v>36</v>
      </c>
      <c r="O482" s="15">
        <v>19</v>
      </c>
      <c r="P482" s="15">
        <v>18</v>
      </c>
      <c r="Q482" s="15">
        <v>5</v>
      </c>
      <c r="R482" s="15">
        <v>13</v>
      </c>
      <c r="S482" s="15"/>
      <c r="T482" s="15">
        <v>2</v>
      </c>
      <c r="U482" s="15">
        <v>36</v>
      </c>
      <c r="V482">
        <f t="shared" si="28"/>
        <v>44</v>
      </c>
      <c r="W482">
        <f t="shared" si="29"/>
        <v>2.9333333333333331</v>
      </c>
      <c r="X482">
        <f t="shared" si="30"/>
        <v>1.1733333333333333</v>
      </c>
      <c r="Y482">
        <f t="shared" si="31"/>
        <v>1</v>
      </c>
    </row>
    <row r="483" spans="1:25" ht="15" thickBot="1" x14ac:dyDescent="0.4">
      <c r="A483" t="s">
        <v>120</v>
      </c>
      <c r="B483" t="s">
        <v>1324</v>
      </c>
      <c r="C483" t="s">
        <v>520</v>
      </c>
      <c r="D483" t="s">
        <v>370</v>
      </c>
      <c r="E483" s="15">
        <v>3</v>
      </c>
      <c r="F483" s="15">
        <v>4</v>
      </c>
      <c r="G483" s="15">
        <v>4.42</v>
      </c>
      <c r="H483" s="15">
        <v>51</v>
      </c>
      <c r="I483" s="15">
        <v>3</v>
      </c>
      <c r="J483" s="15">
        <v>0</v>
      </c>
      <c r="K483" s="15">
        <v>1</v>
      </c>
      <c r="L483" s="15">
        <v>66</v>
      </c>
      <c r="M483" s="15">
        <v>288</v>
      </c>
      <c r="N483" s="15">
        <v>70</v>
      </c>
      <c r="O483" s="15">
        <v>35</v>
      </c>
      <c r="P483" s="15">
        <v>32</v>
      </c>
      <c r="Q483" s="15">
        <v>8</v>
      </c>
      <c r="R483" s="15">
        <v>22</v>
      </c>
      <c r="S483" s="15"/>
      <c r="T483" s="15">
        <v>3</v>
      </c>
      <c r="U483" s="15">
        <v>45</v>
      </c>
      <c r="V483">
        <f t="shared" si="28"/>
        <v>44</v>
      </c>
      <c r="W483">
        <f t="shared" si="29"/>
        <v>2.9333333333333331</v>
      </c>
      <c r="X483">
        <f t="shared" si="30"/>
        <v>1.1733333333333333</v>
      </c>
      <c r="Y483">
        <f t="shared" si="31"/>
        <v>1</v>
      </c>
    </row>
    <row r="484" spans="1:25" ht="15" thickBot="1" x14ac:dyDescent="0.4">
      <c r="A484" t="s">
        <v>188</v>
      </c>
      <c r="B484" t="s">
        <v>1946</v>
      </c>
      <c r="C484" t="s">
        <v>520</v>
      </c>
      <c r="D484" t="s">
        <v>372</v>
      </c>
      <c r="E484" s="15">
        <v>2</v>
      </c>
      <c r="F484" s="15">
        <v>2</v>
      </c>
      <c r="G484" s="15">
        <v>4.0999999999999996</v>
      </c>
      <c r="H484" s="15">
        <v>40</v>
      </c>
      <c r="I484" s="15">
        <v>0</v>
      </c>
      <c r="J484" s="15">
        <v>0</v>
      </c>
      <c r="K484" s="15">
        <v>1</v>
      </c>
      <c r="L484" s="15">
        <v>40</v>
      </c>
      <c r="M484" s="15">
        <v>172</v>
      </c>
      <c r="N484" s="15">
        <v>38</v>
      </c>
      <c r="O484" s="15">
        <v>20</v>
      </c>
      <c r="P484" s="15">
        <v>18</v>
      </c>
      <c r="Q484" s="15">
        <v>5</v>
      </c>
      <c r="R484" s="15">
        <v>15</v>
      </c>
      <c r="S484" s="15"/>
      <c r="T484" s="15">
        <v>2</v>
      </c>
      <c r="U484" s="15">
        <v>37</v>
      </c>
      <c r="V484">
        <f t="shared" si="28"/>
        <v>44</v>
      </c>
      <c r="W484">
        <f t="shared" si="29"/>
        <v>2.9333333333333331</v>
      </c>
      <c r="X484">
        <f t="shared" si="30"/>
        <v>1.1733333333333333</v>
      </c>
      <c r="Y484">
        <f t="shared" si="31"/>
        <v>1</v>
      </c>
    </row>
    <row r="485" spans="1:25" ht="15" thickBot="1" x14ac:dyDescent="0.4">
      <c r="A485" t="s">
        <v>1796</v>
      </c>
      <c r="B485" t="s">
        <v>1797</v>
      </c>
      <c r="C485" t="s">
        <v>520</v>
      </c>
      <c r="D485" t="s">
        <v>1589</v>
      </c>
      <c r="E485" s="15">
        <v>2</v>
      </c>
      <c r="F485" s="15">
        <v>2</v>
      </c>
      <c r="G485" s="15">
        <v>4.09</v>
      </c>
      <c r="H485" s="15">
        <v>42</v>
      </c>
      <c r="I485" s="15">
        <v>0</v>
      </c>
      <c r="J485" s="15">
        <v>0</v>
      </c>
      <c r="K485" s="15">
        <v>1</v>
      </c>
      <c r="L485" s="15">
        <v>42</v>
      </c>
      <c r="M485" s="15">
        <v>181</v>
      </c>
      <c r="N485" s="15">
        <v>39</v>
      </c>
      <c r="O485" s="15">
        <v>21</v>
      </c>
      <c r="P485" s="15">
        <v>19</v>
      </c>
      <c r="Q485" s="15">
        <v>5</v>
      </c>
      <c r="R485" s="15">
        <v>19</v>
      </c>
      <c r="S485" s="15"/>
      <c r="T485" s="15">
        <v>1</v>
      </c>
      <c r="U485" s="15">
        <v>40</v>
      </c>
      <c r="V485">
        <f t="shared" si="28"/>
        <v>44</v>
      </c>
      <c r="W485">
        <f t="shared" si="29"/>
        <v>2.9333333333333331</v>
      </c>
      <c r="X485">
        <f t="shared" si="30"/>
        <v>1.1733333333333333</v>
      </c>
      <c r="Y485">
        <f t="shared" si="31"/>
        <v>1</v>
      </c>
    </row>
    <row r="486" spans="1:25" ht="15" thickBot="1" x14ac:dyDescent="0.4">
      <c r="A486" t="s">
        <v>65</v>
      </c>
      <c r="B486" t="s">
        <v>2159</v>
      </c>
      <c r="C486" t="s">
        <v>520</v>
      </c>
      <c r="D486" t="s">
        <v>1587</v>
      </c>
      <c r="E486" s="15">
        <v>3</v>
      </c>
      <c r="F486" s="15">
        <v>3</v>
      </c>
      <c r="G486" s="15">
        <v>4.4000000000000004</v>
      </c>
      <c r="H486" s="15">
        <v>16</v>
      </c>
      <c r="I486" s="15">
        <v>6</v>
      </c>
      <c r="J486" s="15">
        <v>0</v>
      </c>
      <c r="K486" s="15">
        <v>1</v>
      </c>
      <c r="L486" s="15">
        <v>47</v>
      </c>
      <c r="M486" s="15">
        <v>205</v>
      </c>
      <c r="N486" s="15">
        <v>46</v>
      </c>
      <c r="O486" s="15">
        <v>25</v>
      </c>
      <c r="P486" s="15">
        <v>23</v>
      </c>
      <c r="Q486" s="15">
        <v>7</v>
      </c>
      <c r="R486" s="15">
        <v>20</v>
      </c>
      <c r="S486" s="15"/>
      <c r="T486" s="15">
        <v>2</v>
      </c>
      <c r="U486" s="15">
        <v>38</v>
      </c>
      <c r="V486">
        <f t="shared" si="28"/>
        <v>43.5</v>
      </c>
      <c r="W486">
        <f t="shared" si="29"/>
        <v>2.9</v>
      </c>
      <c r="X486">
        <f t="shared" si="30"/>
        <v>1.1599999999999999</v>
      </c>
      <c r="Y486">
        <f t="shared" si="31"/>
        <v>1</v>
      </c>
    </row>
    <row r="487" spans="1:25" ht="15" thickBot="1" x14ac:dyDescent="0.4">
      <c r="A487" t="s">
        <v>1240</v>
      </c>
      <c r="B487" t="s">
        <v>1281</v>
      </c>
      <c r="C487" t="s">
        <v>520</v>
      </c>
      <c r="D487" t="s">
        <v>365</v>
      </c>
      <c r="E487" s="15">
        <v>2</v>
      </c>
      <c r="F487" s="15">
        <v>2</v>
      </c>
      <c r="G487" s="15">
        <v>3.69</v>
      </c>
      <c r="H487" s="15">
        <v>36</v>
      </c>
      <c r="I487" s="15">
        <v>0</v>
      </c>
      <c r="J487" s="15">
        <v>0</v>
      </c>
      <c r="K487" s="15">
        <v>1</v>
      </c>
      <c r="L487" s="15">
        <v>36</v>
      </c>
      <c r="M487" s="15">
        <v>152</v>
      </c>
      <c r="N487" s="15">
        <v>34</v>
      </c>
      <c r="O487" s="15">
        <v>16</v>
      </c>
      <c r="P487" s="15">
        <v>15</v>
      </c>
      <c r="Q487" s="15">
        <v>4</v>
      </c>
      <c r="R487" s="15">
        <v>12</v>
      </c>
      <c r="S487" s="15"/>
      <c r="T487" s="15">
        <v>2</v>
      </c>
      <c r="U487" s="15">
        <v>34</v>
      </c>
      <c r="V487">
        <f t="shared" si="28"/>
        <v>43.5</v>
      </c>
      <c r="W487">
        <f t="shared" si="29"/>
        <v>2.9</v>
      </c>
      <c r="X487">
        <f t="shared" si="30"/>
        <v>1.1599999999999999</v>
      </c>
      <c r="Y487">
        <f t="shared" si="31"/>
        <v>1</v>
      </c>
    </row>
    <row r="488" spans="1:25" ht="15" thickBot="1" x14ac:dyDescent="0.4">
      <c r="A488" t="s">
        <v>1940</v>
      </c>
      <c r="B488" t="s">
        <v>1941</v>
      </c>
      <c r="C488" t="s">
        <v>520</v>
      </c>
      <c r="D488" t="s">
        <v>388</v>
      </c>
      <c r="E488" s="15">
        <v>2</v>
      </c>
      <c r="F488" s="15">
        <v>2</v>
      </c>
      <c r="G488" s="15">
        <v>4.17</v>
      </c>
      <c r="H488" s="15">
        <v>23</v>
      </c>
      <c r="I488" s="15">
        <v>3</v>
      </c>
      <c r="J488" s="15">
        <v>0</v>
      </c>
      <c r="K488" s="15">
        <v>1</v>
      </c>
      <c r="L488" s="15">
        <v>38</v>
      </c>
      <c r="M488" s="15">
        <v>163</v>
      </c>
      <c r="N488" s="15">
        <v>38</v>
      </c>
      <c r="O488" s="15">
        <v>19</v>
      </c>
      <c r="P488" s="15">
        <v>18</v>
      </c>
      <c r="Q488" s="15">
        <v>5</v>
      </c>
      <c r="R488" s="15">
        <v>12</v>
      </c>
      <c r="S488" s="15"/>
      <c r="T488" s="15">
        <v>2</v>
      </c>
      <c r="U488" s="15">
        <v>35</v>
      </c>
      <c r="V488">
        <f t="shared" si="28"/>
        <v>43</v>
      </c>
      <c r="W488">
        <f t="shared" si="29"/>
        <v>2.8666666666666667</v>
      </c>
      <c r="X488">
        <f t="shared" si="30"/>
        <v>1.1466666666666667</v>
      </c>
      <c r="Y488">
        <f t="shared" si="31"/>
        <v>1</v>
      </c>
    </row>
    <row r="489" spans="1:25" ht="15" thickBot="1" x14ac:dyDescent="0.4">
      <c r="A489" t="s">
        <v>41</v>
      </c>
      <c r="B489" t="s">
        <v>175</v>
      </c>
      <c r="C489" t="s">
        <v>520</v>
      </c>
      <c r="D489" t="s">
        <v>1587</v>
      </c>
      <c r="E489" s="15">
        <v>2</v>
      </c>
      <c r="F489" s="15">
        <v>2</v>
      </c>
      <c r="G489" s="15">
        <v>4.0599999999999996</v>
      </c>
      <c r="H489" s="15">
        <v>42</v>
      </c>
      <c r="I489" s="15">
        <v>0</v>
      </c>
      <c r="J489" s="15">
        <v>0</v>
      </c>
      <c r="K489" s="15">
        <v>1</v>
      </c>
      <c r="L489" s="15">
        <v>42</v>
      </c>
      <c r="M489" s="15">
        <v>184</v>
      </c>
      <c r="N489" s="15">
        <v>37</v>
      </c>
      <c r="O489" s="15">
        <v>21</v>
      </c>
      <c r="P489" s="15">
        <v>19</v>
      </c>
      <c r="Q489" s="15">
        <v>5</v>
      </c>
      <c r="R489" s="15">
        <v>22</v>
      </c>
      <c r="S489" s="15"/>
      <c r="T489" s="15">
        <v>2</v>
      </c>
      <c r="U489" s="15">
        <v>41</v>
      </c>
      <c r="V489">
        <f t="shared" si="28"/>
        <v>43</v>
      </c>
      <c r="W489">
        <f t="shared" si="29"/>
        <v>2.8666666666666667</v>
      </c>
      <c r="X489">
        <f t="shared" si="30"/>
        <v>1.1466666666666667</v>
      </c>
      <c r="Y489">
        <f t="shared" si="31"/>
        <v>1</v>
      </c>
    </row>
    <row r="490" spans="1:25" ht="15" thickBot="1" x14ac:dyDescent="0.4">
      <c r="A490" t="s">
        <v>1583</v>
      </c>
      <c r="B490" t="s">
        <v>412</v>
      </c>
      <c r="C490" t="s">
        <v>520</v>
      </c>
      <c r="D490" t="s">
        <v>386</v>
      </c>
      <c r="E490" s="15">
        <v>2</v>
      </c>
      <c r="F490" s="15">
        <v>2</v>
      </c>
      <c r="G490" s="15">
        <v>4.04</v>
      </c>
      <c r="H490" s="15">
        <v>38</v>
      </c>
      <c r="I490" s="15">
        <v>0</v>
      </c>
      <c r="J490" s="15">
        <v>0</v>
      </c>
      <c r="K490" s="15">
        <v>1</v>
      </c>
      <c r="L490" s="15">
        <v>38</v>
      </c>
      <c r="M490" s="15">
        <v>164</v>
      </c>
      <c r="N490" s="15">
        <v>36</v>
      </c>
      <c r="O490" s="15">
        <v>18</v>
      </c>
      <c r="P490" s="15">
        <v>17</v>
      </c>
      <c r="Q490" s="15">
        <v>5</v>
      </c>
      <c r="R490" s="15">
        <v>16</v>
      </c>
      <c r="S490" s="15"/>
      <c r="T490" s="15">
        <v>2</v>
      </c>
      <c r="U490" s="15">
        <v>37</v>
      </c>
      <c r="V490">
        <f t="shared" si="28"/>
        <v>42.5</v>
      </c>
      <c r="W490">
        <f t="shared" si="29"/>
        <v>2.8333333333333335</v>
      </c>
      <c r="X490">
        <f t="shared" si="30"/>
        <v>1.1333333333333335</v>
      </c>
      <c r="Y490">
        <f t="shared" si="31"/>
        <v>1</v>
      </c>
    </row>
    <row r="491" spans="1:25" ht="15" thickBot="1" x14ac:dyDescent="0.4">
      <c r="A491" t="s">
        <v>2174</v>
      </c>
      <c r="B491" t="s">
        <v>1516</v>
      </c>
      <c r="C491" t="s">
        <v>520</v>
      </c>
      <c r="D491" t="s">
        <v>365</v>
      </c>
      <c r="E491" s="15">
        <v>2</v>
      </c>
      <c r="F491" s="15">
        <v>2</v>
      </c>
      <c r="G491" s="15">
        <v>3.83</v>
      </c>
      <c r="H491" s="15">
        <v>34</v>
      </c>
      <c r="I491" s="15">
        <v>0</v>
      </c>
      <c r="J491" s="15">
        <v>0</v>
      </c>
      <c r="K491" s="15">
        <v>1</v>
      </c>
      <c r="L491" s="15">
        <v>34</v>
      </c>
      <c r="M491" s="15">
        <v>145</v>
      </c>
      <c r="N491" s="15">
        <v>31</v>
      </c>
      <c r="O491" s="15">
        <v>16</v>
      </c>
      <c r="P491" s="15">
        <v>14</v>
      </c>
      <c r="Q491" s="15">
        <v>4</v>
      </c>
      <c r="R491" s="15">
        <v>12</v>
      </c>
      <c r="S491" s="15"/>
      <c r="T491" s="15">
        <v>1</v>
      </c>
      <c r="U491" s="15">
        <v>33</v>
      </c>
      <c r="V491">
        <f t="shared" si="28"/>
        <v>42.5</v>
      </c>
      <c r="W491">
        <f t="shared" si="29"/>
        <v>2.8333333333333335</v>
      </c>
      <c r="X491">
        <f t="shared" si="30"/>
        <v>1.1333333333333335</v>
      </c>
      <c r="Y491">
        <f t="shared" si="31"/>
        <v>1</v>
      </c>
    </row>
    <row r="492" spans="1:25" ht="15" thickBot="1" x14ac:dyDescent="0.4">
      <c r="A492" t="s">
        <v>806</v>
      </c>
      <c r="B492" t="s">
        <v>693</v>
      </c>
      <c r="C492" t="s">
        <v>520</v>
      </c>
      <c r="D492" t="s">
        <v>384</v>
      </c>
      <c r="E492" s="15">
        <v>2</v>
      </c>
      <c r="F492" s="15">
        <v>2</v>
      </c>
      <c r="G492" s="15">
        <v>3.71</v>
      </c>
      <c r="H492" s="15">
        <v>9</v>
      </c>
      <c r="I492" s="15">
        <v>5</v>
      </c>
      <c r="J492" s="15">
        <v>0</v>
      </c>
      <c r="K492" s="15">
        <v>1</v>
      </c>
      <c r="L492" s="15">
        <v>31</v>
      </c>
      <c r="M492" s="15">
        <v>130</v>
      </c>
      <c r="N492" s="15">
        <v>29</v>
      </c>
      <c r="O492" s="15">
        <v>14</v>
      </c>
      <c r="P492" s="15">
        <v>13</v>
      </c>
      <c r="Q492" s="15">
        <v>4</v>
      </c>
      <c r="R492" s="15">
        <v>9</v>
      </c>
      <c r="S492" s="15"/>
      <c r="T492" s="15">
        <v>1</v>
      </c>
      <c r="U492" s="15">
        <v>31</v>
      </c>
      <c r="V492">
        <f t="shared" si="28"/>
        <v>42</v>
      </c>
      <c r="W492">
        <f t="shared" si="29"/>
        <v>2.8</v>
      </c>
      <c r="X492">
        <f t="shared" si="30"/>
        <v>1.1199999999999999</v>
      </c>
      <c r="Y492">
        <f t="shared" si="31"/>
        <v>1</v>
      </c>
    </row>
    <row r="493" spans="1:25" ht="15" thickBot="1" x14ac:dyDescent="0.4">
      <c r="A493" t="s">
        <v>87</v>
      </c>
      <c r="B493" t="s">
        <v>430</v>
      </c>
      <c r="C493" t="s">
        <v>520</v>
      </c>
      <c r="D493" t="s">
        <v>374</v>
      </c>
      <c r="E493" s="15">
        <v>2</v>
      </c>
      <c r="F493" s="15">
        <v>2</v>
      </c>
      <c r="G493" s="15">
        <v>4.28</v>
      </c>
      <c r="H493" s="15">
        <v>34</v>
      </c>
      <c r="I493" s="15">
        <v>2</v>
      </c>
      <c r="J493" s="15">
        <v>0</v>
      </c>
      <c r="K493" s="15">
        <v>1</v>
      </c>
      <c r="L493" s="15">
        <v>41</v>
      </c>
      <c r="M493" s="15">
        <v>174</v>
      </c>
      <c r="N493" s="15">
        <v>41</v>
      </c>
      <c r="O493" s="15">
        <v>21</v>
      </c>
      <c r="P493" s="15">
        <v>19</v>
      </c>
      <c r="Q493" s="15">
        <v>6</v>
      </c>
      <c r="R493" s="15">
        <v>13</v>
      </c>
      <c r="S493" s="15"/>
      <c r="T493" s="15">
        <v>2</v>
      </c>
      <c r="U493" s="15">
        <v>34</v>
      </c>
      <c r="V493">
        <f t="shared" si="28"/>
        <v>42</v>
      </c>
      <c r="W493">
        <f t="shared" si="29"/>
        <v>2.8</v>
      </c>
      <c r="X493">
        <f t="shared" si="30"/>
        <v>1.1199999999999999</v>
      </c>
      <c r="Y493">
        <f t="shared" si="31"/>
        <v>1</v>
      </c>
    </row>
    <row r="494" spans="1:25" ht="15" thickBot="1" x14ac:dyDescent="0.4">
      <c r="A494" t="s">
        <v>106</v>
      </c>
      <c r="B494" t="s">
        <v>349</v>
      </c>
      <c r="C494" t="s">
        <v>520</v>
      </c>
      <c r="D494" t="s">
        <v>1588</v>
      </c>
      <c r="E494" s="15">
        <v>3</v>
      </c>
      <c r="F494" s="15">
        <v>5</v>
      </c>
      <c r="G494" s="15">
        <v>4.55</v>
      </c>
      <c r="H494" s="15">
        <v>11</v>
      </c>
      <c r="I494" s="15">
        <v>11</v>
      </c>
      <c r="J494" s="15">
        <v>0</v>
      </c>
      <c r="K494" s="15">
        <v>0</v>
      </c>
      <c r="L494" s="15">
        <v>63</v>
      </c>
      <c r="M494" s="15">
        <v>272</v>
      </c>
      <c r="N494" s="15">
        <v>65</v>
      </c>
      <c r="O494" s="15">
        <v>34</v>
      </c>
      <c r="P494" s="15">
        <v>32</v>
      </c>
      <c r="Q494" s="15">
        <v>9</v>
      </c>
      <c r="R494" s="15">
        <v>21</v>
      </c>
      <c r="S494" s="15"/>
      <c r="T494" s="15">
        <v>3</v>
      </c>
      <c r="U494" s="15">
        <v>53</v>
      </c>
      <c r="V494">
        <f t="shared" si="28"/>
        <v>41.5</v>
      </c>
      <c r="W494">
        <f t="shared" si="29"/>
        <v>2.7666666666666666</v>
      </c>
      <c r="X494">
        <f t="shared" si="30"/>
        <v>1.1066666666666667</v>
      </c>
      <c r="Y494">
        <f t="shared" si="31"/>
        <v>1</v>
      </c>
    </row>
    <row r="495" spans="1:25" ht="15" thickBot="1" x14ac:dyDescent="0.4">
      <c r="A495" t="s">
        <v>311</v>
      </c>
      <c r="B495" t="s">
        <v>1938</v>
      </c>
      <c r="C495" t="s">
        <v>520</v>
      </c>
      <c r="D495" t="s">
        <v>377</v>
      </c>
      <c r="E495" s="15">
        <v>3</v>
      </c>
      <c r="F495" s="15">
        <v>4</v>
      </c>
      <c r="G495" s="15">
        <v>4.62</v>
      </c>
      <c r="H495" s="15">
        <v>24</v>
      </c>
      <c r="I495" s="15">
        <v>6</v>
      </c>
      <c r="J495" s="15">
        <v>0</v>
      </c>
      <c r="K495" s="15">
        <v>1</v>
      </c>
      <c r="L495" s="15">
        <v>54</v>
      </c>
      <c r="M495" s="15">
        <v>234</v>
      </c>
      <c r="N495" s="15">
        <v>55</v>
      </c>
      <c r="O495" s="15">
        <v>30</v>
      </c>
      <c r="P495" s="15">
        <v>28</v>
      </c>
      <c r="Q495" s="15">
        <v>8</v>
      </c>
      <c r="R495" s="15">
        <v>19</v>
      </c>
      <c r="S495" s="15"/>
      <c r="T495" s="15">
        <v>2</v>
      </c>
      <c r="U495" s="15">
        <v>42</v>
      </c>
      <c r="V495">
        <f t="shared" si="28"/>
        <v>41.5</v>
      </c>
      <c r="W495">
        <f t="shared" si="29"/>
        <v>2.7666666666666666</v>
      </c>
      <c r="X495">
        <f t="shared" si="30"/>
        <v>1.1066666666666667</v>
      </c>
      <c r="Y495">
        <f t="shared" si="31"/>
        <v>1</v>
      </c>
    </row>
    <row r="496" spans="1:25" ht="15" thickBot="1" x14ac:dyDescent="0.4">
      <c r="A496" t="s">
        <v>315</v>
      </c>
      <c r="B496" t="s">
        <v>1952</v>
      </c>
      <c r="C496" t="s">
        <v>520</v>
      </c>
      <c r="D496" t="s">
        <v>1588</v>
      </c>
      <c r="E496" s="15">
        <v>2</v>
      </c>
      <c r="F496" s="15">
        <v>2</v>
      </c>
      <c r="G496" s="15">
        <v>4.2300000000000004</v>
      </c>
      <c r="H496" s="15">
        <v>36</v>
      </c>
      <c r="I496" s="15">
        <v>0</v>
      </c>
      <c r="J496" s="15">
        <v>0</v>
      </c>
      <c r="K496" s="15">
        <v>1</v>
      </c>
      <c r="L496" s="15">
        <v>36</v>
      </c>
      <c r="M496" s="15">
        <v>154</v>
      </c>
      <c r="N496" s="15">
        <v>34</v>
      </c>
      <c r="O496" s="15">
        <v>18</v>
      </c>
      <c r="P496" s="15">
        <v>17</v>
      </c>
      <c r="Q496" s="15">
        <v>5</v>
      </c>
      <c r="R496" s="15">
        <v>14</v>
      </c>
      <c r="S496" s="15"/>
      <c r="T496" s="15">
        <v>1</v>
      </c>
      <c r="U496" s="15">
        <v>35</v>
      </c>
      <c r="V496">
        <f t="shared" si="28"/>
        <v>41.5</v>
      </c>
      <c r="W496">
        <f t="shared" si="29"/>
        <v>2.7666666666666666</v>
      </c>
      <c r="X496">
        <f t="shared" si="30"/>
        <v>1.1066666666666667</v>
      </c>
      <c r="Y496">
        <f t="shared" si="31"/>
        <v>1</v>
      </c>
    </row>
    <row r="497" spans="1:25" ht="15" thickBot="1" x14ac:dyDescent="0.4">
      <c r="A497" t="s">
        <v>1744</v>
      </c>
      <c r="B497" t="s">
        <v>2138</v>
      </c>
      <c r="C497" t="s">
        <v>520</v>
      </c>
      <c r="D497" s="20" t="s">
        <v>387</v>
      </c>
      <c r="E497" s="15">
        <v>2</v>
      </c>
      <c r="F497" s="15">
        <v>2</v>
      </c>
      <c r="G497" s="15">
        <v>4.3600000000000003</v>
      </c>
      <c r="H497" s="15">
        <v>42</v>
      </c>
      <c r="I497" s="15">
        <v>0</v>
      </c>
      <c r="J497" s="15">
        <v>0</v>
      </c>
      <c r="K497" s="15">
        <v>1</v>
      </c>
      <c r="L497" s="15">
        <v>42</v>
      </c>
      <c r="M497" s="15">
        <v>179</v>
      </c>
      <c r="N497" s="15">
        <v>43</v>
      </c>
      <c r="O497" s="15">
        <v>22</v>
      </c>
      <c r="P497" s="15">
        <v>20</v>
      </c>
      <c r="Q497" s="15">
        <v>6</v>
      </c>
      <c r="R497" s="15">
        <v>12</v>
      </c>
      <c r="S497" s="15"/>
      <c r="T497" s="15">
        <v>1</v>
      </c>
      <c r="U497" s="15">
        <v>33</v>
      </c>
      <c r="V497">
        <f t="shared" si="28"/>
        <v>41.5</v>
      </c>
      <c r="W497">
        <f t="shared" si="29"/>
        <v>2.7666666666666666</v>
      </c>
      <c r="X497">
        <f t="shared" si="30"/>
        <v>1.1066666666666667</v>
      </c>
      <c r="Y497">
        <f t="shared" si="31"/>
        <v>1</v>
      </c>
    </row>
    <row r="498" spans="1:25" ht="15" thickBot="1" x14ac:dyDescent="0.4">
      <c r="A498" t="s">
        <v>23</v>
      </c>
      <c r="B498" t="s">
        <v>320</v>
      </c>
      <c r="C498" t="s">
        <v>520</v>
      </c>
      <c r="D498" s="20" t="s">
        <v>378</v>
      </c>
      <c r="E498" s="15">
        <v>2</v>
      </c>
      <c r="F498" s="15">
        <v>1</v>
      </c>
      <c r="G498" s="15">
        <v>4.0199999999999996</v>
      </c>
      <c r="H498" s="15">
        <v>11</v>
      </c>
      <c r="I498" s="15">
        <v>3</v>
      </c>
      <c r="J498" s="15">
        <v>0</v>
      </c>
      <c r="K498" s="15">
        <v>1</v>
      </c>
      <c r="L498" s="15">
        <v>26</v>
      </c>
      <c r="M498" s="15">
        <v>113</v>
      </c>
      <c r="N498" s="15">
        <v>26</v>
      </c>
      <c r="O498" s="15">
        <v>13</v>
      </c>
      <c r="P498" s="15">
        <v>12</v>
      </c>
      <c r="Q498" s="15">
        <v>3</v>
      </c>
      <c r="R498" s="15">
        <v>8</v>
      </c>
      <c r="S498" s="15"/>
      <c r="T498" s="15">
        <v>1</v>
      </c>
      <c r="U498" s="15">
        <v>25</v>
      </c>
      <c r="V498">
        <f t="shared" si="28"/>
        <v>41</v>
      </c>
      <c r="W498">
        <f t="shared" si="29"/>
        <v>2.7333333333333334</v>
      </c>
      <c r="X498">
        <f t="shared" si="30"/>
        <v>1.0933333333333335</v>
      </c>
      <c r="Y498">
        <f t="shared" si="31"/>
        <v>1</v>
      </c>
    </row>
    <row r="499" spans="1:25" ht="15" thickBot="1" x14ac:dyDescent="0.4">
      <c r="A499" t="s">
        <v>182</v>
      </c>
      <c r="B499" t="s">
        <v>132</v>
      </c>
      <c r="C499" t="s">
        <v>520</v>
      </c>
      <c r="D499" t="s">
        <v>378</v>
      </c>
      <c r="E499" s="15">
        <v>2</v>
      </c>
      <c r="F499" s="15">
        <v>2</v>
      </c>
      <c r="G499" s="15">
        <v>3.79</v>
      </c>
      <c r="H499" s="15">
        <v>34</v>
      </c>
      <c r="I499" s="15">
        <v>0</v>
      </c>
      <c r="J499" s="15">
        <v>0</v>
      </c>
      <c r="K499" s="15">
        <v>1</v>
      </c>
      <c r="L499" s="15">
        <v>34</v>
      </c>
      <c r="M499" s="15">
        <v>146</v>
      </c>
      <c r="N499" s="15">
        <v>32</v>
      </c>
      <c r="O499" s="15">
        <v>16</v>
      </c>
      <c r="P499" s="15">
        <v>14</v>
      </c>
      <c r="Q499" s="15">
        <v>4</v>
      </c>
      <c r="R499" s="15">
        <v>13</v>
      </c>
      <c r="S499" s="15"/>
      <c r="T499" s="15">
        <v>2</v>
      </c>
      <c r="U499" s="15">
        <v>33</v>
      </c>
      <c r="V499">
        <f t="shared" si="28"/>
        <v>41</v>
      </c>
      <c r="W499">
        <f t="shared" si="29"/>
        <v>2.7333333333333334</v>
      </c>
      <c r="X499">
        <f t="shared" si="30"/>
        <v>1.0933333333333335</v>
      </c>
      <c r="Y499">
        <f t="shared" si="31"/>
        <v>1</v>
      </c>
    </row>
    <row r="500" spans="1:25" ht="15" thickBot="1" x14ac:dyDescent="0.4">
      <c r="A500" t="s">
        <v>686</v>
      </c>
      <c r="B500" t="s">
        <v>565</v>
      </c>
      <c r="C500" t="s">
        <v>520</v>
      </c>
      <c r="D500" s="19"/>
      <c r="E500" s="15">
        <v>2</v>
      </c>
      <c r="F500" s="15">
        <v>2</v>
      </c>
      <c r="G500" s="15">
        <v>4.0599999999999996</v>
      </c>
      <c r="H500" s="15">
        <v>38</v>
      </c>
      <c r="I500" s="15">
        <v>0</v>
      </c>
      <c r="J500" s="15">
        <v>0</v>
      </c>
      <c r="K500" s="15">
        <v>0</v>
      </c>
      <c r="L500" s="15">
        <v>38</v>
      </c>
      <c r="M500" s="15">
        <v>164</v>
      </c>
      <c r="N500" s="15">
        <v>35</v>
      </c>
      <c r="O500" s="15">
        <v>18</v>
      </c>
      <c r="P500" s="15">
        <v>17</v>
      </c>
      <c r="Q500" s="15">
        <v>5</v>
      </c>
      <c r="R500" s="15">
        <v>16</v>
      </c>
      <c r="S500" s="15"/>
      <c r="T500" s="15">
        <v>1</v>
      </c>
      <c r="U500" s="15">
        <v>39</v>
      </c>
      <c r="V500">
        <f t="shared" si="28"/>
        <v>41</v>
      </c>
      <c r="W500">
        <f t="shared" si="29"/>
        <v>2.7333333333333334</v>
      </c>
      <c r="X500">
        <f t="shared" si="30"/>
        <v>1.0933333333333335</v>
      </c>
      <c r="Y500">
        <f t="shared" si="31"/>
        <v>1</v>
      </c>
    </row>
    <row r="501" spans="1:25" ht="15" thickBot="1" x14ac:dyDescent="0.4">
      <c r="A501" t="s">
        <v>2195</v>
      </c>
      <c r="B501" t="s">
        <v>2196</v>
      </c>
      <c r="C501" t="s">
        <v>520</v>
      </c>
      <c r="D501" t="s">
        <v>363</v>
      </c>
      <c r="E501" s="16">
        <v>2</v>
      </c>
      <c r="F501" s="16">
        <v>2</v>
      </c>
      <c r="G501" s="16">
        <v>4.24</v>
      </c>
      <c r="H501" s="16">
        <v>40</v>
      </c>
      <c r="I501" s="16">
        <v>0</v>
      </c>
      <c r="J501" s="16">
        <v>0</v>
      </c>
      <c r="K501" s="16">
        <v>1</v>
      </c>
      <c r="L501" s="16">
        <v>40</v>
      </c>
      <c r="M501" s="16">
        <v>175</v>
      </c>
      <c r="N501" s="16">
        <v>39</v>
      </c>
      <c r="O501" s="16">
        <v>20</v>
      </c>
      <c r="P501" s="16">
        <v>19</v>
      </c>
      <c r="Q501" s="16">
        <v>5</v>
      </c>
      <c r="R501" s="16">
        <v>17</v>
      </c>
      <c r="S501" s="16"/>
      <c r="T501" s="16">
        <v>2</v>
      </c>
      <c r="U501" s="16">
        <v>37</v>
      </c>
      <c r="V501">
        <f t="shared" si="28"/>
        <v>41</v>
      </c>
      <c r="W501">
        <f t="shared" si="29"/>
        <v>2.7333333333333334</v>
      </c>
      <c r="X501">
        <f t="shared" si="30"/>
        <v>1.0933333333333335</v>
      </c>
      <c r="Y501">
        <f t="shared" si="31"/>
        <v>1</v>
      </c>
    </row>
    <row r="502" spans="1:25" ht="15" thickBot="1" x14ac:dyDescent="0.4">
      <c r="A502" t="s">
        <v>27</v>
      </c>
      <c r="B502" t="s">
        <v>2129</v>
      </c>
      <c r="C502" t="s">
        <v>520</v>
      </c>
      <c r="D502" t="s">
        <v>364</v>
      </c>
      <c r="E502" s="15">
        <v>2</v>
      </c>
      <c r="F502" s="15">
        <v>2</v>
      </c>
      <c r="G502" s="15">
        <v>4.25</v>
      </c>
      <c r="H502" s="15">
        <v>6</v>
      </c>
      <c r="I502" s="15">
        <v>6</v>
      </c>
      <c r="J502" s="15">
        <v>0</v>
      </c>
      <c r="K502" s="15">
        <v>0</v>
      </c>
      <c r="L502" s="15">
        <v>37</v>
      </c>
      <c r="M502" s="15">
        <v>156</v>
      </c>
      <c r="N502" s="15">
        <v>36</v>
      </c>
      <c r="O502" s="15">
        <v>19</v>
      </c>
      <c r="P502" s="15">
        <v>17</v>
      </c>
      <c r="Q502" s="15">
        <v>5</v>
      </c>
      <c r="R502" s="15">
        <v>9</v>
      </c>
      <c r="S502" s="15"/>
      <c r="T502" s="15">
        <v>2</v>
      </c>
      <c r="U502" s="15">
        <v>33</v>
      </c>
      <c r="V502">
        <f t="shared" si="28"/>
        <v>40.5</v>
      </c>
      <c r="W502">
        <f t="shared" si="29"/>
        <v>2.7</v>
      </c>
      <c r="X502">
        <f t="shared" si="30"/>
        <v>1.08</v>
      </c>
      <c r="Y502">
        <f t="shared" si="31"/>
        <v>1</v>
      </c>
    </row>
    <row r="503" spans="1:25" ht="15" thickBot="1" x14ac:dyDescent="0.4">
      <c r="A503" t="s">
        <v>623</v>
      </c>
      <c r="B503" t="s">
        <v>1975</v>
      </c>
      <c r="C503" t="s">
        <v>520</v>
      </c>
      <c r="D503" t="s">
        <v>394</v>
      </c>
      <c r="E503" s="15">
        <v>2</v>
      </c>
      <c r="F503" s="15">
        <v>2</v>
      </c>
      <c r="G503" s="15">
        <v>3.75</v>
      </c>
      <c r="H503" s="15">
        <v>32</v>
      </c>
      <c r="I503" s="15">
        <v>0</v>
      </c>
      <c r="J503" s="15">
        <v>0</v>
      </c>
      <c r="K503" s="15">
        <v>1</v>
      </c>
      <c r="L503" s="15">
        <v>32</v>
      </c>
      <c r="M503" s="15">
        <v>136</v>
      </c>
      <c r="N503" s="15">
        <v>30</v>
      </c>
      <c r="O503" s="15">
        <v>14</v>
      </c>
      <c r="P503" s="15">
        <v>13</v>
      </c>
      <c r="Q503" s="15">
        <v>4</v>
      </c>
      <c r="R503" s="15">
        <v>11</v>
      </c>
      <c r="S503" s="15"/>
      <c r="T503" s="15">
        <v>1</v>
      </c>
      <c r="U503" s="15">
        <v>31</v>
      </c>
      <c r="V503">
        <f t="shared" si="28"/>
        <v>40.5</v>
      </c>
      <c r="W503">
        <f t="shared" si="29"/>
        <v>2.7</v>
      </c>
      <c r="X503">
        <f t="shared" si="30"/>
        <v>1.08</v>
      </c>
      <c r="Y503">
        <f t="shared" si="31"/>
        <v>1</v>
      </c>
    </row>
    <row r="504" spans="1:25" ht="15" thickBot="1" x14ac:dyDescent="0.4">
      <c r="A504" t="s">
        <v>869</v>
      </c>
      <c r="B504" t="s">
        <v>1247</v>
      </c>
      <c r="C504" t="s">
        <v>520</v>
      </c>
      <c r="D504" s="20" t="s">
        <v>363</v>
      </c>
      <c r="E504" s="15">
        <v>2</v>
      </c>
      <c r="F504" s="15">
        <v>2</v>
      </c>
      <c r="G504" s="15">
        <v>4.3099999999999996</v>
      </c>
      <c r="H504" s="15">
        <v>17</v>
      </c>
      <c r="I504" s="15">
        <v>3</v>
      </c>
      <c r="J504" s="15">
        <v>0</v>
      </c>
      <c r="K504" s="15">
        <v>1</v>
      </c>
      <c r="L504" s="15">
        <v>32</v>
      </c>
      <c r="M504" s="15">
        <v>137</v>
      </c>
      <c r="N504" s="15">
        <v>31</v>
      </c>
      <c r="O504" s="15">
        <v>16</v>
      </c>
      <c r="P504" s="15">
        <v>15</v>
      </c>
      <c r="Q504" s="15">
        <v>5</v>
      </c>
      <c r="R504" s="15">
        <v>11</v>
      </c>
      <c r="S504" s="15"/>
      <c r="T504" s="15">
        <v>1</v>
      </c>
      <c r="U504" s="15">
        <v>32</v>
      </c>
      <c r="V504">
        <f t="shared" si="28"/>
        <v>40</v>
      </c>
      <c r="W504">
        <f t="shared" si="29"/>
        <v>2.6666666666666665</v>
      </c>
      <c r="X504">
        <f t="shared" si="30"/>
        <v>1.0666666666666667</v>
      </c>
      <c r="Y504">
        <f t="shared" si="31"/>
        <v>1</v>
      </c>
    </row>
    <row r="505" spans="1:25" ht="15" thickBot="1" x14ac:dyDescent="0.4">
      <c r="A505" t="s">
        <v>32</v>
      </c>
      <c r="B505" t="s">
        <v>971</v>
      </c>
      <c r="C505" t="s">
        <v>520</v>
      </c>
      <c r="D505" t="s">
        <v>379</v>
      </c>
      <c r="E505" s="15">
        <v>2</v>
      </c>
      <c r="F505" s="15">
        <v>2</v>
      </c>
      <c r="G505" s="15">
        <v>4.12</v>
      </c>
      <c r="H505" s="15">
        <v>24</v>
      </c>
      <c r="I505" s="15">
        <v>2</v>
      </c>
      <c r="J505" s="15">
        <v>0</v>
      </c>
      <c r="K505" s="15">
        <v>1</v>
      </c>
      <c r="L505" s="15">
        <v>31</v>
      </c>
      <c r="M505" s="15">
        <v>133</v>
      </c>
      <c r="N505" s="15">
        <v>28</v>
      </c>
      <c r="O505" s="15">
        <v>15</v>
      </c>
      <c r="P505" s="15">
        <v>14</v>
      </c>
      <c r="Q505" s="15">
        <v>4</v>
      </c>
      <c r="R505" s="15">
        <v>12</v>
      </c>
      <c r="S505" s="15"/>
      <c r="T505" s="15">
        <v>1</v>
      </c>
      <c r="U505" s="15">
        <v>32</v>
      </c>
      <c r="V505">
        <f t="shared" si="28"/>
        <v>40</v>
      </c>
      <c r="W505">
        <f t="shared" si="29"/>
        <v>2.6666666666666665</v>
      </c>
      <c r="X505">
        <f t="shared" si="30"/>
        <v>1.0666666666666667</v>
      </c>
      <c r="Y505">
        <f t="shared" si="31"/>
        <v>1</v>
      </c>
    </row>
    <row r="506" spans="1:25" ht="15" thickBot="1" x14ac:dyDescent="0.4">
      <c r="A506" t="s">
        <v>153</v>
      </c>
      <c r="B506" t="s">
        <v>1958</v>
      </c>
      <c r="C506" t="s">
        <v>520</v>
      </c>
      <c r="D506" t="s">
        <v>389</v>
      </c>
      <c r="E506" s="15">
        <v>2</v>
      </c>
      <c r="F506" s="15">
        <v>2</v>
      </c>
      <c r="G506" s="15">
        <v>4.1399999999999997</v>
      </c>
      <c r="H506" s="15">
        <v>36</v>
      </c>
      <c r="I506" s="15">
        <v>0</v>
      </c>
      <c r="J506" s="15">
        <v>0</v>
      </c>
      <c r="K506" s="15">
        <v>1</v>
      </c>
      <c r="L506" s="15">
        <v>36</v>
      </c>
      <c r="M506" s="15">
        <v>156</v>
      </c>
      <c r="N506" s="15">
        <v>35</v>
      </c>
      <c r="O506" s="15">
        <v>18</v>
      </c>
      <c r="P506" s="15">
        <v>17</v>
      </c>
      <c r="Q506" s="15">
        <v>4</v>
      </c>
      <c r="R506" s="15">
        <v>14</v>
      </c>
      <c r="S506" s="15"/>
      <c r="T506" s="15">
        <v>2</v>
      </c>
      <c r="U506" s="15">
        <v>34</v>
      </c>
      <c r="V506">
        <f t="shared" si="28"/>
        <v>40</v>
      </c>
      <c r="W506">
        <f t="shared" si="29"/>
        <v>2.6666666666666665</v>
      </c>
      <c r="X506">
        <f t="shared" si="30"/>
        <v>1.0666666666666667</v>
      </c>
      <c r="Y506">
        <f t="shared" si="31"/>
        <v>1</v>
      </c>
    </row>
    <row r="507" spans="1:25" ht="15" thickBot="1" x14ac:dyDescent="0.4">
      <c r="A507" t="s">
        <v>235</v>
      </c>
      <c r="B507" t="s">
        <v>1413</v>
      </c>
      <c r="C507" t="s">
        <v>520</v>
      </c>
      <c r="D507" t="s">
        <v>389</v>
      </c>
      <c r="E507" s="15">
        <v>2</v>
      </c>
      <c r="F507" s="15">
        <v>2</v>
      </c>
      <c r="G507" s="15">
        <v>4.32</v>
      </c>
      <c r="H507" s="15">
        <v>34</v>
      </c>
      <c r="I507" s="15">
        <v>0</v>
      </c>
      <c r="J507" s="15">
        <v>0</v>
      </c>
      <c r="K507" s="15">
        <v>1</v>
      </c>
      <c r="L507" s="15">
        <v>34</v>
      </c>
      <c r="M507" s="15">
        <v>148</v>
      </c>
      <c r="N507" s="15">
        <v>32</v>
      </c>
      <c r="O507" s="15">
        <v>17</v>
      </c>
      <c r="P507" s="15">
        <v>16</v>
      </c>
      <c r="Q507" s="15">
        <v>4</v>
      </c>
      <c r="R507" s="15">
        <v>14</v>
      </c>
      <c r="S507" s="15"/>
      <c r="T507" s="15">
        <v>1</v>
      </c>
      <c r="U507" s="15">
        <v>34</v>
      </c>
      <c r="V507">
        <f t="shared" si="28"/>
        <v>40</v>
      </c>
      <c r="W507">
        <f t="shared" si="29"/>
        <v>2.6666666666666665</v>
      </c>
      <c r="X507">
        <f t="shared" si="30"/>
        <v>1.0666666666666667</v>
      </c>
      <c r="Y507">
        <f t="shared" si="31"/>
        <v>1</v>
      </c>
    </row>
    <row r="508" spans="1:25" ht="15" thickBot="1" x14ac:dyDescent="0.4">
      <c r="A508" t="s">
        <v>345</v>
      </c>
      <c r="B508" t="s">
        <v>226</v>
      </c>
      <c r="C508" t="s">
        <v>520</v>
      </c>
      <c r="D508" s="19"/>
      <c r="E508" s="15">
        <v>4</v>
      </c>
      <c r="F508" s="15">
        <v>6</v>
      </c>
      <c r="G508" s="15">
        <v>5.21</v>
      </c>
      <c r="H508" s="15">
        <v>15</v>
      </c>
      <c r="I508" s="15">
        <v>15</v>
      </c>
      <c r="J508" s="15">
        <v>0</v>
      </c>
      <c r="K508" s="15">
        <v>0</v>
      </c>
      <c r="L508" s="15">
        <v>80</v>
      </c>
      <c r="M508" s="15">
        <v>354</v>
      </c>
      <c r="N508" s="15">
        <v>87</v>
      </c>
      <c r="O508" s="15">
        <v>49</v>
      </c>
      <c r="P508" s="15">
        <v>46</v>
      </c>
      <c r="Q508" s="15">
        <v>13</v>
      </c>
      <c r="R508" s="15">
        <v>30</v>
      </c>
      <c r="S508" s="15"/>
      <c r="T508" s="15">
        <v>3</v>
      </c>
      <c r="U508" s="15">
        <v>58</v>
      </c>
      <c r="V508">
        <f t="shared" si="28"/>
        <v>39.5</v>
      </c>
      <c r="W508">
        <f t="shared" si="29"/>
        <v>2.6333333333333333</v>
      </c>
      <c r="X508">
        <f t="shared" si="30"/>
        <v>1.0533333333333335</v>
      </c>
      <c r="Y508">
        <f t="shared" si="31"/>
        <v>1</v>
      </c>
    </row>
    <row r="509" spans="1:25" ht="15" thickBot="1" x14ac:dyDescent="0.4">
      <c r="A509" t="s">
        <v>58</v>
      </c>
      <c r="B509" t="s">
        <v>1954</v>
      </c>
      <c r="C509" t="s">
        <v>520</v>
      </c>
      <c r="D509" t="s">
        <v>386</v>
      </c>
      <c r="E509" s="15">
        <v>2</v>
      </c>
      <c r="F509" s="15">
        <v>2</v>
      </c>
      <c r="G509" s="15">
        <v>4.5199999999999996</v>
      </c>
      <c r="H509" s="15">
        <v>25</v>
      </c>
      <c r="I509" s="15">
        <v>3</v>
      </c>
      <c r="J509" s="15">
        <v>0</v>
      </c>
      <c r="K509" s="15">
        <v>1</v>
      </c>
      <c r="L509" s="15">
        <v>40</v>
      </c>
      <c r="M509" s="15">
        <v>175</v>
      </c>
      <c r="N509" s="15">
        <v>41</v>
      </c>
      <c r="O509" s="15">
        <v>22</v>
      </c>
      <c r="P509" s="15">
        <v>20</v>
      </c>
      <c r="Q509" s="15">
        <v>7</v>
      </c>
      <c r="R509" s="15">
        <v>13</v>
      </c>
      <c r="S509" s="15"/>
      <c r="T509" s="15">
        <v>2</v>
      </c>
      <c r="U509" s="15">
        <v>33</v>
      </c>
      <c r="V509">
        <f t="shared" si="28"/>
        <v>39.5</v>
      </c>
      <c r="W509">
        <f t="shared" si="29"/>
        <v>2.6333333333333333</v>
      </c>
      <c r="X509">
        <f t="shared" si="30"/>
        <v>1.0533333333333335</v>
      </c>
      <c r="Y509">
        <f t="shared" si="31"/>
        <v>1</v>
      </c>
    </row>
    <row r="510" spans="1:25" ht="15" thickBot="1" x14ac:dyDescent="0.4">
      <c r="A510" t="s">
        <v>1509</v>
      </c>
      <c r="B510" t="s">
        <v>458</v>
      </c>
      <c r="C510" t="s">
        <v>520</v>
      </c>
      <c r="D510" t="s">
        <v>379</v>
      </c>
      <c r="E510" s="15">
        <v>2</v>
      </c>
      <c r="F510" s="15">
        <v>2</v>
      </c>
      <c r="G510" s="15">
        <v>4.07</v>
      </c>
      <c r="H510" s="15">
        <v>34</v>
      </c>
      <c r="I510" s="15">
        <v>0</v>
      </c>
      <c r="J510" s="15">
        <v>0</v>
      </c>
      <c r="K510" s="15">
        <v>1</v>
      </c>
      <c r="L510" s="15">
        <v>34</v>
      </c>
      <c r="M510" s="15">
        <v>148</v>
      </c>
      <c r="N510" s="15">
        <v>30</v>
      </c>
      <c r="O510" s="15">
        <v>17</v>
      </c>
      <c r="P510" s="15">
        <v>15</v>
      </c>
      <c r="Q510" s="15">
        <v>4</v>
      </c>
      <c r="R510" s="15">
        <v>18</v>
      </c>
      <c r="S510" s="15"/>
      <c r="T510" s="15">
        <v>2</v>
      </c>
      <c r="U510" s="15">
        <v>36</v>
      </c>
      <c r="V510">
        <f t="shared" si="28"/>
        <v>39.5</v>
      </c>
      <c r="W510">
        <f t="shared" si="29"/>
        <v>2.6333333333333333</v>
      </c>
      <c r="X510">
        <f t="shared" si="30"/>
        <v>1.0533333333333335</v>
      </c>
      <c r="Y510">
        <f t="shared" si="31"/>
        <v>1</v>
      </c>
    </row>
    <row r="511" spans="1:25" ht="15" thickBot="1" x14ac:dyDescent="0.4">
      <c r="A511" t="s">
        <v>90</v>
      </c>
      <c r="B511" t="s">
        <v>1983</v>
      </c>
      <c r="C511" t="s">
        <v>520</v>
      </c>
      <c r="D511" t="s">
        <v>1589</v>
      </c>
      <c r="E511" s="15">
        <v>2</v>
      </c>
      <c r="F511" s="15">
        <v>2</v>
      </c>
      <c r="G511" s="15">
        <v>4.4800000000000004</v>
      </c>
      <c r="H511" s="15">
        <v>40</v>
      </c>
      <c r="I511" s="15">
        <v>0</v>
      </c>
      <c r="J511" s="15">
        <v>0</v>
      </c>
      <c r="K511" s="15">
        <v>1</v>
      </c>
      <c r="L511" s="15">
        <v>40</v>
      </c>
      <c r="M511" s="15">
        <v>173</v>
      </c>
      <c r="N511" s="15">
        <v>39</v>
      </c>
      <c r="O511" s="15">
        <v>21</v>
      </c>
      <c r="P511" s="15">
        <v>20</v>
      </c>
      <c r="Q511" s="15">
        <v>6</v>
      </c>
      <c r="R511" s="15">
        <v>16</v>
      </c>
      <c r="S511" s="15"/>
      <c r="T511" s="15">
        <v>1</v>
      </c>
      <c r="U511" s="15">
        <v>35</v>
      </c>
      <c r="V511">
        <f t="shared" si="28"/>
        <v>39.5</v>
      </c>
      <c r="W511">
        <f t="shared" si="29"/>
        <v>2.6333333333333333</v>
      </c>
      <c r="X511">
        <f t="shared" si="30"/>
        <v>1.0533333333333335</v>
      </c>
      <c r="Y511">
        <f t="shared" si="31"/>
        <v>1</v>
      </c>
    </row>
    <row r="512" spans="1:25" ht="15" thickBot="1" x14ac:dyDescent="0.4">
      <c r="A512" t="s">
        <v>1971</v>
      </c>
      <c r="B512" t="s">
        <v>1972</v>
      </c>
      <c r="C512" t="s">
        <v>520</v>
      </c>
      <c r="D512" s="20" t="s">
        <v>386</v>
      </c>
      <c r="E512" s="15">
        <v>2</v>
      </c>
      <c r="F512" s="15">
        <v>2</v>
      </c>
      <c r="G512" s="15">
        <v>4.58</v>
      </c>
      <c r="H512" s="15">
        <v>44</v>
      </c>
      <c r="I512" s="15">
        <v>0</v>
      </c>
      <c r="J512" s="15">
        <v>0</v>
      </c>
      <c r="K512" s="15">
        <v>1</v>
      </c>
      <c r="L512" s="15">
        <v>44</v>
      </c>
      <c r="M512" s="15">
        <v>195</v>
      </c>
      <c r="N512" s="15">
        <v>44</v>
      </c>
      <c r="O512" s="15">
        <v>24</v>
      </c>
      <c r="P512" s="15">
        <v>22</v>
      </c>
      <c r="Q512" s="15">
        <v>6</v>
      </c>
      <c r="R512" s="15">
        <v>19</v>
      </c>
      <c r="S512" s="15"/>
      <c r="T512" s="15">
        <v>3</v>
      </c>
      <c r="U512" s="15">
        <v>37</v>
      </c>
      <c r="V512">
        <f t="shared" si="28"/>
        <v>39</v>
      </c>
      <c r="W512">
        <f t="shared" si="29"/>
        <v>2.6</v>
      </c>
      <c r="X512">
        <f t="shared" si="30"/>
        <v>1.04</v>
      </c>
      <c r="Y512">
        <f t="shared" si="31"/>
        <v>1</v>
      </c>
    </row>
    <row r="513" spans="1:25" ht="15" thickBot="1" x14ac:dyDescent="0.4">
      <c r="A513" t="s">
        <v>1497</v>
      </c>
      <c r="B513" t="s">
        <v>1498</v>
      </c>
      <c r="C513" t="s">
        <v>520</v>
      </c>
      <c r="D513" t="s">
        <v>368</v>
      </c>
      <c r="E513" s="15">
        <v>1</v>
      </c>
      <c r="F513" s="15">
        <v>1</v>
      </c>
      <c r="G513" s="15">
        <v>3.85</v>
      </c>
      <c r="H513" s="15">
        <v>28</v>
      </c>
      <c r="I513" s="15">
        <v>0</v>
      </c>
      <c r="J513" s="15">
        <v>0</v>
      </c>
      <c r="K513" s="15">
        <v>1</v>
      </c>
      <c r="L513" s="15">
        <v>28</v>
      </c>
      <c r="M513" s="15">
        <v>119</v>
      </c>
      <c r="N513" s="15">
        <v>25</v>
      </c>
      <c r="O513" s="15">
        <v>13</v>
      </c>
      <c r="P513" s="15">
        <v>12</v>
      </c>
      <c r="Q513" s="15">
        <v>3</v>
      </c>
      <c r="R513" s="15">
        <v>11</v>
      </c>
      <c r="S513" s="15"/>
      <c r="T513" s="15">
        <v>1</v>
      </c>
      <c r="U513" s="15">
        <v>33</v>
      </c>
      <c r="V513">
        <f t="shared" si="28"/>
        <v>38.5</v>
      </c>
      <c r="W513">
        <f t="shared" si="29"/>
        <v>2.5666666666666669</v>
      </c>
      <c r="X513">
        <f t="shared" si="30"/>
        <v>1.0266666666666668</v>
      </c>
      <c r="Y513">
        <f t="shared" si="31"/>
        <v>1</v>
      </c>
    </row>
    <row r="514" spans="1:25" ht="15" thickBot="1" x14ac:dyDescent="0.4">
      <c r="A514" t="s">
        <v>1928</v>
      </c>
      <c r="B514" t="s">
        <v>425</v>
      </c>
      <c r="C514" t="s">
        <v>520</v>
      </c>
      <c r="D514" t="s">
        <v>377</v>
      </c>
      <c r="E514" s="15">
        <v>1</v>
      </c>
      <c r="F514" s="15">
        <v>1</v>
      </c>
      <c r="G514" s="15">
        <v>3.79</v>
      </c>
      <c r="H514" s="15">
        <v>30</v>
      </c>
      <c r="I514" s="15">
        <v>0</v>
      </c>
      <c r="J514" s="15">
        <v>0</v>
      </c>
      <c r="K514" s="15">
        <v>1</v>
      </c>
      <c r="L514" s="15">
        <v>30</v>
      </c>
      <c r="M514" s="15">
        <v>127</v>
      </c>
      <c r="N514" s="15">
        <v>26</v>
      </c>
      <c r="O514" s="15">
        <v>14</v>
      </c>
      <c r="P514" s="15">
        <v>13</v>
      </c>
      <c r="Q514" s="15">
        <v>4</v>
      </c>
      <c r="R514" s="15">
        <v>13</v>
      </c>
      <c r="S514" s="15"/>
      <c r="T514" s="15">
        <v>1</v>
      </c>
      <c r="U514" s="15">
        <v>34</v>
      </c>
      <c r="V514">
        <f t="shared" ref="V514:V577" si="32">(10*E514)-(7*F514)+(7*J514)+L514-(0.5*N514)-(0.5*P514)-R514+U514+(4*K514)</f>
        <v>38.5</v>
      </c>
      <c r="W514">
        <f t="shared" ref="W514:W577" si="33">V514/15</f>
        <v>2.5666666666666669</v>
      </c>
      <c r="X514">
        <f t="shared" ref="X514:X577" si="34">IF(V514 &gt;= 550,W514*1.35,IF(V514 &gt;= 500,W514*1.3,IF(V514 &gt;= 450,W514*1.25,IF(V514 &gt;= 400,W514*1.2,IF(V514 &gt;= 350,W514*1.1,IF(V514 &gt;= 300,W514,IF(V514 &gt;= 250,W514*0.9,IF(V514 &gt;= 200,W514*0.8,IF(V514 &gt;= 150,W514*0.7,IF(V514 &gt;= 100,W514*0.6,IF(V514 &gt;= 50,W514*0.5,W514*0.4)))))))))))</f>
        <v>1.0266666666666668</v>
      </c>
      <c r="Y514">
        <f t="shared" ref="Y514:Y577" si="35">IF(X514 &lt; 1.5,1,X514)</f>
        <v>1</v>
      </c>
    </row>
    <row r="515" spans="1:25" ht="15" thickBot="1" x14ac:dyDescent="0.4">
      <c r="A515" t="s">
        <v>79</v>
      </c>
      <c r="B515" t="s">
        <v>1848</v>
      </c>
      <c r="C515" t="s">
        <v>520</v>
      </c>
      <c r="D515" t="s">
        <v>386</v>
      </c>
      <c r="E515" s="15">
        <v>2</v>
      </c>
      <c r="F515" s="15">
        <v>2</v>
      </c>
      <c r="G515" s="15">
        <v>4.2699999999999996</v>
      </c>
      <c r="H515" s="15">
        <v>34</v>
      </c>
      <c r="I515" s="15">
        <v>0</v>
      </c>
      <c r="J515" s="15">
        <v>0</v>
      </c>
      <c r="K515" s="15">
        <v>1</v>
      </c>
      <c r="L515" s="15">
        <v>34</v>
      </c>
      <c r="M515" s="15">
        <v>146</v>
      </c>
      <c r="N515" s="15">
        <v>34</v>
      </c>
      <c r="O515" s="15">
        <v>17</v>
      </c>
      <c r="P515" s="15">
        <v>16</v>
      </c>
      <c r="Q515" s="15">
        <v>5</v>
      </c>
      <c r="R515" s="15">
        <v>11</v>
      </c>
      <c r="S515" s="15"/>
      <c r="T515" s="15">
        <v>1</v>
      </c>
      <c r="U515" s="15">
        <v>30</v>
      </c>
      <c r="V515">
        <f t="shared" si="32"/>
        <v>38</v>
      </c>
      <c r="W515">
        <f t="shared" si="33"/>
        <v>2.5333333333333332</v>
      </c>
      <c r="X515">
        <f t="shared" si="34"/>
        <v>1.0133333333333334</v>
      </c>
      <c r="Y515">
        <f t="shared" si="35"/>
        <v>1</v>
      </c>
    </row>
    <row r="516" spans="1:25" ht="15" thickBot="1" x14ac:dyDescent="0.4">
      <c r="A516" t="s">
        <v>1225</v>
      </c>
      <c r="B516" t="s">
        <v>1960</v>
      </c>
      <c r="C516" t="s">
        <v>520</v>
      </c>
      <c r="D516" t="s">
        <v>367</v>
      </c>
      <c r="E516" s="15">
        <v>2</v>
      </c>
      <c r="F516" s="15">
        <v>2</v>
      </c>
      <c r="G516" s="15">
        <v>5.19</v>
      </c>
      <c r="H516" s="15">
        <v>40</v>
      </c>
      <c r="I516" s="15">
        <v>0</v>
      </c>
      <c r="J516" s="15">
        <v>0</v>
      </c>
      <c r="K516" s="15">
        <v>1</v>
      </c>
      <c r="L516" s="15">
        <v>40</v>
      </c>
      <c r="M516" s="15">
        <v>177</v>
      </c>
      <c r="N516" s="15">
        <v>43</v>
      </c>
      <c r="O516" s="15">
        <v>24</v>
      </c>
      <c r="P516" s="15">
        <v>23</v>
      </c>
      <c r="Q516" s="15">
        <v>7</v>
      </c>
      <c r="R516" s="15">
        <v>16</v>
      </c>
      <c r="S516" s="15"/>
      <c r="T516" s="15">
        <v>2</v>
      </c>
      <c r="U516" s="15">
        <v>37</v>
      </c>
      <c r="V516">
        <f t="shared" si="32"/>
        <v>38</v>
      </c>
      <c r="W516">
        <f t="shared" si="33"/>
        <v>2.5333333333333332</v>
      </c>
      <c r="X516">
        <f t="shared" si="34"/>
        <v>1.0133333333333334</v>
      </c>
      <c r="Y516">
        <f t="shared" si="35"/>
        <v>1</v>
      </c>
    </row>
    <row r="517" spans="1:25" ht="15" thickBot="1" x14ac:dyDescent="0.4">
      <c r="A517" t="s">
        <v>1239</v>
      </c>
      <c r="B517" t="s">
        <v>290</v>
      </c>
      <c r="C517" t="s">
        <v>520</v>
      </c>
      <c r="D517" t="s">
        <v>384</v>
      </c>
      <c r="E517" s="16">
        <v>2</v>
      </c>
      <c r="F517" s="16">
        <v>3</v>
      </c>
      <c r="G517" s="16">
        <v>4.71</v>
      </c>
      <c r="H517" s="16">
        <v>40</v>
      </c>
      <c r="I517" s="16">
        <v>2</v>
      </c>
      <c r="J517" s="16">
        <v>0</v>
      </c>
      <c r="K517" s="16">
        <v>1</v>
      </c>
      <c r="L517" s="16">
        <v>47</v>
      </c>
      <c r="M517" s="16">
        <v>208</v>
      </c>
      <c r="N517" s="16">
        <v>45</v>
      </c>
      <c r="O517" s="16">
        <v>26</v>
      </c>
      <c r="P517" s="16">
        <v>25</v>
      </c>
      <c r="Q517" s="16">
        <v>8</v>
      </c>
      <c r="R517" s="16">
        <v>21</v>
      </c>
      <c r="S517" s="16"/>
      <c r="T517" s="16">
        <v>3</v>
      </c>
      <c r="U517" s="16">
        <v>44</v>
      </c>
      <c r="V517">
        <f t="shared" si="32"/>
        <v>38</v>
      </c>
      <c r="W517">
        <f t="shared" si="33"/>
        <v>2.5333333333333332</v>
      </c>
      <c r="X517">
        <f t="shared" si="34"/>
        <v>1.0133333333333334</v>
      </c>
      <c r="Y517">
        <f t="shared" si="35"/>
        <v>1</v>
      </c>
    </row>
    <row r="518" spans="1:25" ht="15" thickBot="1" x14ac:dyDescent="0.4">
      <c r="A518" t="s">
        <v>289</v>
      </c>
      <c r="B518" t="s">
        <v>1523</v>
      </c>
      <c r="C518" t="s">
        <v>520</v>
      </c>
      <c r="D518" t="s">
        <v>1590</v>
      </c>
      <c r="E518" s="15">
        <v>1</v>
      </c>
      <c r="F518" s="15">
        <v>1</v>
      </c>
      <c r="G518" s="15">
        <v>3.58</v>
      </c>
      <c r="H518" s="15">
        <v>28</v>
      </c>
      <c r="I518" s="15">
        <v>0</v>
      </c>
      <c r="J518" s="15">
        <v>0</v>
      </c>
      <c r="K518" s="15">
        <v>1</v>
      </c>
      <c r="L518" s="15">
        <v>28</v>
      </c>
      <c r="M518" s="15">
        <v>118</v>
      </c>
      <c r="N518" s="15">
        <v>24</v>
      </c>
      <c r="O518" s="15">
        <v>12</v>
      </c>
      <c r="P518" s="15">
        <v>11</v>
      </c>
      <c r="Q518" s="15">
        <v>3</v>
      </c>
      <c r="R518" s="15">
        <v>12</v>
      </c>
      <c r="S518" s="15"/>
      <c r="T518" s="15">
        <v>1</v>
      </c>
      <c r="U518" s="15">
        <v>32</v>
      </c>
      <c r="V518">
        <f t="shared" si="32"/>
        <v>37.5</v>
      </c>
      <c r="W518">
        <f t="shared" si="33"/>
        <v>2.5</v>
      </c>
      <c r="X518">
        <f t="shared" si="34"/>
        <v>1</v>
      </c>
      <c r="Y518">
        <f t="shared" si="35"/>
        <v>1</v>
      </c>
    </row>
    <row r="519" spans="1:25" ht="15" thickBot="1" x14ac:dyDescent="0.4">
      <c r="A519" t="s">
        <v>62</v>
      </c>
      <c r="B519" t="s">
        <v>1113</v>
      </c>
      <c r="C519" t="s">
        <v>520</v>
      </c>
      <c r="D519" s="18"/>
      <c r="E519" s="15">
        <v>2</v>
      </c>
      <c r="F519" s="15">
        <v>2</v>
      </c>
      <c r="G519" s="15">
        <v>3.94</v>
      </c>
      <c r="H519" s="15">
        <v>32</v>
      </c>
      <c r="I519" s="15">
        <v>0</v>
      </c>
      <c r="J519" s="15">
        <v>0</v>
      </c>
      <c r="K519" s="15">
        <v>1</v>
      </c>
      <c r="L519" s="15">
        <v>32</v>
      </c>
      <c r="M519" s="15">
        <v>138</v>
      </c>
      <c r="N519" s="15">
        <v>29</v>
      </c>
      <c r="O519" s="15">
        <v>15</v>
      </c>
      <c r="P519" s="15">
        <v>14</v>
      </c>
      <c r="Q519" s="15">
        <v>3</v>
      </c>
      <c r="R519" s="15">
        <v>15</v>
      </c>
      <c r="S519" s="15"/>
      <c r="T519" s="15">
        <v>1</v>
      </c>
      <c r="U519" s="15">
        <v>32</v>
      </c>
      <c r="V519">
        <f t="shared" si="32"/>
        <v>37.5</v>
      </c>
      <c r="W519">
        <f t="shared" si="33"/>
        <v>2.5</v>
      </c>
      <c r="X519">
        <f t="shared" si="34"/>
        <v>1</v>
      </c>
      <c r="Y519">
        <f t="shared" si="35"/>
        <v>1</v>
      </c>
    </row>
    <row r="520" spans="1:25" ht="15" thickBot="1" x14ac:dyDescent="0.4">
      <c r="A520" t="s">
        <v>1088</v>
      </c>
      <c r="B520" t="s">
        <v>1089</v>
      </c>
      <c r="C520" t="s">
        <v>520</v>
      </c>
      <c r="D520" s="20" t="s">
        <v>389</v>
      </c>
      <c r="E520" s="15">
        <v>2</v>
      </c>
      <c r="F520" s="15">
        <v>2</v>
      </c>
      <c r="G520" s="15">
        <v>4.2</v>
      </c>
      <c r="H520" s="15">
        <v>22</v>
      </c>
      <c r="I520" s="15">
        <v>2</v>
      </c>
      <c r="J520" s="15">
        <v>0</v>
      </c>
      <c r="K520" s="15">
        <v>1</v>
      </c>
      <c r="L520" s="15">
        <v>29</v>
      </c>
      <c r="M520" s="15">
        <v>124</v>
      </c>
      <c r="N520" s="15">
        <v>28</v>
      </c>
      <c r="O520" s="15">
        <v>15</v>
      </c>
      <c r="P520" s="15">
        <v>14</v>
      </c>
      <c r="Q520" s="15">
        <v>4</v>
      </c>
      <c r="R520" s="15">
        <v>9</v>
      </c>
      <c r="S520" s="15"/>
      <c r="T520" s="15">
        <v>1</v>
      </c>
      <c r="U520" s="15">
        <v>28</v>
      </c>
      <c r="V520">
        <f t="shared" si="32"/>
        <v>37</v>
      </c>
      <c r="W520">
        <f t="shared" si="33"/>
        <v>2.4666666666666668</v>
      </c>
      <c r="X520">
        <f t="shared" si="34"/>
        <v>0.9866666666666668</v>
      </c>
      <c r="Y520">
        <f t="shared" si="35"/>
        <v>1</v>
      </c>
    </row>
    <row r="521" spans="1:25" ht="15" thickBot="1" x14ac:dyDescent="0.4">
      <c r="A521" t="s">
        <v>225</v>
      </c>
      <c r="B521" t="s">
        <v>904</v>
      </c>
      <c r="C521" t="s">
        <v>520</v>
      </c>
      <c r="D521" t="s">
        <v>376</v>
      </c>
      <c r="E521" s="15">
        <v>2</v>
      </c>
      <c r="F521" s="15">
        <v>2</v>
      </c>
      <c r="G521" s="15">
        <v>4.01</v>
      </c>
      <c r="H521" s="15">
        <v>36</v>
      </c>
      <c r="I521" s="15">
        <v>0</v>
      </c>
      <c r="J521" s="15">
        <v>0</v>
      </c>
      <c r="K521" s="15">
        <v>1</v>
      </c>
      <c r="L521" s="15">
        <v>36</v>
      </c>
      <c r="M521" s="15">
        <v>154</v>
      </c>
      <c r="N521" s="15">
        <v>36</v>
      </c>
      <c r="O521" s="15">
        <v>17</v>
      </c>
      <c r="P521" s="15">
        <v>16</v>
      </c>
      <c r="Q521" s="15">
        <v>4</v>
      </c>
      <c r="R521" s="15">
        <v>11</v>
      </c>
      <c r="S521" s="15"/>
      <c r="T521" s="15">
        <v>2</v>
      </c>
      <c r="U521" s="15">
        <v>28</v>
      </c>
      <c r="V521">
        <f t="shared" si="32"/>
        <v>37</v>
      </c>
      <c r="W521">
        <f t="shared" si="33"/>
        <v>2.4666666666666668</v>
      </c>
      <c r="X521">
        <f t="shared" si="34"/>
        <v>0.9866666666666668</v>
      </c>
      <c r="Y521">
        <f t="shared" si="35"/>
        <v>1</v>
      </c>
    </row>
    <row r="522" spans="1:25" ht="15" thickBot="1" x14ac:dyDescent="0.4">
      <c r="A522" t="s">
        <v>220</v>
      </c>
      <c r="B522" t="s">
        <v>1290</v>
      </c>
      <c r="C522" t="s">
        <v>520</v>
      </c>
      <c r="D522" t="s">
        <v>394</v>
      </c>
      <c r="E522" s="15">
        <v>2</v>
      </c>
      <c r="F522" s="15">
        <v>2</v>
      </c>
      <c r="G522" s="15">
        <v>4.45</v>
      </c>
      <c r="H522" s="15">
        <v>17</v>
      </c>
      <c r="I522" s="15">
        <v>3</v>
      </c>
      <c r="J522" s="15">
        <v>0</v>
      </c>
      <c r="K522" s="15">
        <v>1</v>
      </c>
      <c r="L522" s="15">
        <v>32</v>
      </c>
      <c r="M522" s="15">
        <v>141</v>
      </c>
      <c r="N522" s="15">
        <v>31</v>
      </c>
      <c r="O522" s="15">
        <v>17</v>
      </c>
      <c r="P522" s="15">
        <v>16</v>
      </c>
      <c r="Q522" s="15">
        <v>5</v>
      </c>
      <c r="R522" s="15">
        <v>13</v>
      </c>
      <c r="S522" s="15"/>
      <c r="T522" s="15">
        <v>1</v>
      </c>
      <c r="U522" s="15">
        <v>31</v>
      </c>
      <c r="V522">
        <f t="shared" si="32"/>
        <v>36.5</v>
      </c>
      <c r="W522">
        <f t="shared" si="33"/>
        <v>2.4333333333333331</v>
      </c>
      <c r="X522">
        <f t="shared" si="34"/>
        <v>0.97333333333333327</v>
      </c>
      <c r="Y522">
        <f t="shared" si="35"/>
        <v>1</v>
      </c>
    </row>
    <row r="523" spans="1:25" ht="15" thickBot="1" x14ac:dyDescent="0.4">
      <c r="A523" t="s">
        <v>59</v>
      </c>
      <c r="B523" t="s">
        <v>1244</v>
      </c>
      <c r="C523" t="s">
        <v>520</v>
      </c>
      <c r="D523" t="s">
        <v>373</v>
      </c>
      <c r="E523" s="15">
        <v>2</v>
      </c>
      <c r="F523" s="15">
        <v>2</v>
      </c>
      <c r="G523" s="15">
        <v>3.86</v>
      </c>
      <c r="H523" s="15">
        <v>40</v>
      </c>
      <c r="I523" s="15">
        <v>0</v>
      </c>
      <c r="J523" s="15">
        <v>0</v>
      </c>
      <c r="K523" s="15">
        <v>1</v>
      </c>
      <c r="L523" s="15">
        <v>40</v>
      </c>
      <c r="M523" s="15">
        <v>173</v>
      </c>
      <c r="N523" s="15">
        <v>42</v>
      </c>
      <c r="O523" s="15">
        <v>19</v>
      </c>
      <c r="P523" s="15">
        <v>17</v>
      </c>
      <c r="Q523" s="15">
        <v>4</v>
      </c>
      <c r="R523" s="15">
        <v>14</v>
      </c>
      <c r="S523" s="15"/>
      <c r="T523" s="15">
        <v>2</v>
      </c>
      <c r="U523" s="15">
        <v>30</v>
      </c>
      <c r="V523">
        <f t="shared" si="32"/>
        <v>36.5</v>
      </c>
      <c r="W523">
        <f t="shared" si="33"/>
        <v>2.4333333333333331</v>
      </c>
      <c r="X523">
        <f t="shared" si="34"/>
        <v>0.97333333333333327</v>
      </c>
      <c r="Y523">
        <f t="shared" si="35"/>
        <v>1</v>
      </c>
    </row>
    <row r="524" spans="1:25" ht="15" thickBot="1" x14ac:dyDescent="0.4">
      <c r="A524" t="s">
        <v>182</v>
      </c>
      <c r="B524" t="s">
        <v>2186</v>
      </c>
      <c r="C524" t="s">
        <v>520</v>
      </c>
      <c r="D524" t="s">
        <v>389</v>
      </c>
      <c r="E524" s="15">
        <v>2</v>
      </c>
      <c r="F524" s="15">
        <v>2</v>
      </c>
      <c r="G524" s="15">
        <v>4.08</v>
      </c>
      <c r="H524" s="15">
        <v>32</v>
      </c>
      <c r="I524" s="15">
        <v>0</v>
      </c>
      <c r="J524" s="15">
        <v>0</v>
      </c>
      <c r="K524" s="15">
        <v>1</v>
      </c>
      <c r="L524" s="15">
        <v>32</v>
      </c>
      <c r="M524" s="15">
        <v>140</v>
      </c>
      <c r="N524" s="15">
        <v>30</v>
      </c>
      <c r="O524" s="15">
        <v>16</v>
      </c>
      <c r="P524" s="15">
        <v>15</v>
      </c>
      <c r="Q524" s="15">
        <v>3</v>
      </c>
      <c r="R524" s="15">
        <v>15</v>
      </c>
      <c r="S524" s="15"/>
      <c r="T524" s="15">
        <v>1</v>
      </c>
      <c r="U524" s="15">
        <v>32</v>
      </c>
      <c r="V524">
        <f t="shared" si="32"/>
        <v>36.5</v>
      </c>
      <c r="W524">
        <f t="shared" si="33"/>
        <v>2.4333333333333331</v>
      </c>
      <c r="X524">
        <f t="shared" si="34"/>
        <v>0.97333333333333327</v>
      </c>
      <c r="Y524">
        <f t="shared" si="35"/>
        <v>1</v>
      </c>
    </row>
    <row r="525" spans="1:25" ht="15" thickBot="1" x14ac:dyDescent="0.4">
      <c r="A525" t="s">
        <v>942</v>
      </c>
      <c r="B525" t="s">
        <v>709</v>
      </c>
      <c r="C525" t="s">
        <v>520</v>
      </c>
      <c r="D525" t="s">
        <v>379</v>
      </c>
      <c r="E525" s="15">
        <v>2</v>
      </c>
      <c r="F525" s="15">
        <v>3</v>
      </c>
      <c r="G525" s="15">
        <v>4.59</v>
      </c>
      <c r="H525" s="15">
        <v>25</v>
      </c>
      <c r="I525" s="15">
        <v>5</v>
      </c>
      <c r="J525" s="15">
        <v>0</v>
      </c>
      <c r="K525" s="15">
        <v>1</v>
      </c>
      <c r="L525" s="15">
        <v>48</v>
      </c>
      <c r="M525" s="15">
        <v>209</v>
      </c>
      <c r="N525" s="15">
        <v>47</v>
      </c>
      <c r="O525" s="15">
        <v>26</v>
      </c>
      <c r="P525" s="15">
        <v>24</v>
      </c>
      <c r="Q525" s="15">
        <v>7</v>
      </c>
      <c r="R525" s="15">
        <v>21</v>
      </c>
      <c r="S525" s="15"/>
      <c r="T525" s="15">
        <v>2</v>
      </c>
      <c r="U525" s="15">
        <v>42</v>
      </c>
      <c r="V525">
        <f t="shared" si="32"/>
        <v>36.5</v>
      </c>
      <c r="W525">
        <f t="shared" si="33"/>
        <v>2.4333333333333331</v>
      </c>
      <c r="X525">
        <f t="shared" si="34"/>
        <v>0.97333333333333327</v>
      </c>
      <c r="Y525">
        <f t="shared" si="35"/>
        <v>1</v>
      </c>
    </row>
    <row r="526" spans="1:25" ht="15" thickBot="1" x14ac:dyDescent="0.4">
      <c r="A526" t="s">
        <v>274</v>
      </c>
      <c r="B526" t="s">
        <v>2134</v>
      </c>
      <c r="C526" t="s">
        <v>520</v>
      </c>
      <c r="D526" t="s">
        <v>379</v>
      </c>
      <c r="E526" s="15">
        <v>2</v>
      </c>
      <c r="F526" s="15">
        <v>2</v>
      </c>
      <c r="G526" s="15">
        <v>3.9</v>
      </c>
      <c r="H526" s="15">
        <v>13</v>
      </c>
      <c r="I526" s="15">
        <v>3</v>
      </c>
      <c r="J526" s="15">
        <v>0</v>
      </c>
      <c r="K526" s="15">
        <v>1</v>
      </c>
      <c r="L526" s="15">
        <v>28</v>
      </c>
      <c r="M526" s="15">
        <v>121</v>
      </c>
      <c r="N526" s="15">
        <v>26</v>
      </c>
      <c r="O526" s="15">
        <v>13</v>
      </c>
      <c r="P526" s="15">
        <v>12</v>
      </c>
      <c r="Q526" s="15">
        <v>3</v>
      </c>
      <c r="R526" s="15">
        <v>12</v>
      </c>
      <c r="S526" s="15"/>
      <c r="T526" s="15">
        <v>1</v>
      </c>
      <c r="U526" s="15">
        <v>29</v>
      </c>
      <c r="V526">
        <f t="shared" si="32"/>
        <v>36</v>
      </c>
      <c r="W526">
        <f t="shared" si="33"/>
        <v>2.4</v>
      </c>
      <c r="X526">
        <f t="shared" si="34"/>
        <v>0.96</v>
      </c>
      <c r="Y526">
        <f t="shared" si="35"/>
        <v>1</v>
      </c>
    </row>
    <row r="527" spans="1:25" ht="15" thickBot="1" x14ac:dyDescent="0.4">
      <c r="A527" t="s">
        <v>1652</v>
      </c>
      <c r="B527" t="s">
        <v>226</v>
      </c>
      <c r="C527" t="s">
        <v>520</v>
      </c>
      <c r="D527" t="s">
        <v>386</v>
      </c>
      <c r="E527" s="15">
        <v>2</v>
      </c>
      <c r="F527" s="15">
        <v>2</v>
      </c>
      <c r="G527" s="15">
        <v>3.85</v>
      </c>
      <c r="H527" s="15">
        <v>26</v>
      </c>
      <c r="I527" s="15">
        <v>2</v>
      </c>
      <c r="J527" s="15">
        <v>0</v>
      </c>
      <c r="K527" s="15">
        <v>1</v>
      </c>
      <c r="L527" s="15">
        <v>33</v>
      </c>
      <c r="M527" s="15">
        <v>142</v>
      </c>
      <c r="N527" s="15">
        <v>32</v>
      </c>
      <c r="O527" s="15">
        <v>15</v>
      </c>
      <c r="P527" s="15">
        <v>14</v>
      </c>
      <c r="Q527" s="15">
        <v>3</v>
      </c>
      <c r="R527" s="15">
        <v>14</v>
      </c>
      <c r="S527" s="15"/>
      <c r="T527" s="15">
        <v>2</v>
      </c>
      <c r="U527" s="15">
        <v>30</v>
      </c>
      <c r="V527">
        <f t="shared" si="32"/>
        <v>36</v>
      </c>
      <c r="W527">
        <f t="shared" si="33"/>
        <v>2.4</v>
      </c>
      <c r="X527">
        <f t="shared" si="34"/>
        <v>0.96</v>
      </c>
      <c r="Y527">
        <f t="shared" si="35"/>
        <v>1</v>
      </c>
    </row>
    <row r="528" spans="1:25" ht="15" thickBot="1" x14ac:dyDescent="0.4">
      <c r="A528" t="s">
        <v>46</v>
      </c>
      <c r="B528" t="s">
        <v>142</v>
      </c>
      <c r="C528" t="s">
        <v>520</v>
      </c>
      <c r="D528" s="20" t="s">
        <v>1591</v>
      </c>
      <c r="E528" s="15">
        <v>2</v>
      </c>
      <c r="F528" s="15">
        <v>2</v>
      </c>
      <c r="G528" s="15">
        <v>4.41</v>
      </c>
      <c r="H528" s="15">
        <v>38</v>
      </c>
      <c r="I528" s="15">
        <v>0</v>
      </c>
      <c r="J528" s="15">
        <v>0</v>
      </c>
      <c r="K528" s="15">
        <v>1</v>
      </c>
      <c r="L528" s="15">
        <v>38</v>
      </c>
      <c r="M528" s="15">
        <v>165</v>
      </c>
      <c r="N528" s="15">
        <v>38</v>
      </c>
      <c r="O528" s="15">
        <v>20</v>
      </c>
      <c r="P528" s="15">
        <v>19</v>
      </c>
      <c r="Q528" s="15">
        <v>5</v>
      </c>
      <c r="R528" s="15">
        <v>15</v>
      </c>
      <c r="S528" s="15"/>
      <c r="T528" s="15">
        <v>1</v>
      </c>
      <c r="U528" s="15">
        <v>31</v>
      </c>
      <c r="V528">
        <f t="shared" si="32"/>
        <v>35.5</v>
      </c>
      <c r="W528">
        <f t="shared" si="33"/>
        <v>2.3666666666666667</v>
      </c>
      <c r="X528">
        <f t="shared" si="34"/>
        <v>0.94666666666666677</v>
      </c>
      <c r="Y528">
        <f t="shared" si="35"/>
        <v>1</v>
      </c>
    </row>
    <row r="529" spans="1:25" ht="15" thickBot="1" x14ac:dyDescent="0.4">
      <c r="A529" t="s">
        <v>27</v>
      </c>
      <c r="B529" t="s">
        <v>1429</v>
      </c>
      <c r="C529" t="s">
        <v>520</v>
      </c>
      <c r="D529" t="s">
        <v>379</v>
      </c>
      <c r="E529" s="15">
        <v>2</v>
      </c>
      <c r="F529" s="15">
        <v>3</v>
      </c>
      <c r="G529" s="15">
        <v>4.47</v>
      </c>
      <c r="H529" s="15">
        <v>31</v>
      </c>
      <c r="I529" s="15">
        <v>3</v>
      </c>
      <c r="J529" s="15">
        <v>0</v>
      </c>
      <c r="K529" s="15">
        <v>1</v>
      </c>
      <c r="L529" s="15">
        <v>46</v>
      </c>
      <c r="M529" s="15">
        <v>200</v>
      </c>
      <c r="N529" s="15">
        <v>46</v>
      </c>
      <c r="O529" s="15">
        <v>25</v>
      </c>
      <c r="P529" s="15">
        <v>23</v>
      </c>
      <c r="Q529" s="15">
        <v>6</v>
      </c>
      <c r="R529" s="15">
        <v>18</v>
      </c>
      <c r="S529" s="15"/>
      <c r="T529" s="15">
        <v>2</v>
      </c>
      <c r="U529" s="15">
        <v>39</v>
      </c>
      <c r="V529">
        <f t="shared" si="32"/>
        <v>35.5</v>
      </c>
      <c r="W529">
        <f t="shared" si="33"/>
        <v>2.3666666666666667</v>
      </c>
      <c r="X529">
        <f t="shared" si="34"/>
        <v>0.94666666666666677</v>
      </c>
      <c r="Y529">
        <f t="shared" si="35"/>
        <v>1</v>
      </c>
    </row>
    <row r="530" spans="1:25" ht="15" thickBot="1" x14ac:dyDescent="0.4">
      <c r="A530" t="s">
        <v>584</v>
      </c>
      <c r="B530" t="s">
        <v>60</v>
      </c>
      <c r="C530" t="s">
        <v>520</v>
      </c>
      <c r="D530" s="19"/>
      <c r="E530" s="15">
        <v>2</v>
      </c>
      <c r="F530" s="15">
        <v>2</v>
      </c>
      <c r="G530" s="15">
        <v>4.43</v>
      </c>
      <c r="H530" s="15">
        <v>46</v>
      </c>
      <c r="I530" s="15">
        <v>0</v>
      </c>
      <c r="J530" s="15">
        <v>0</v>
      </c>
      <c r="K530" s="15">
        <v>0</v>
      </c>
      <c r="L530" s="15">
        <v>46</v>
      </c>
      <c r="M530" s="15">
        <v>202</v>
      </c>
      <c r="N530" s="15">
        <v>48</v>
      </c>
      <c r="O530" s="15">
        <v>24</v>
      </c>
      <c r="P530" s="15">
        <v>23</v>
      </c>
      <c r="Q530" s="15">
        <v>6</v>
      </c>
      <c r="R530" s="15">
        <v>18</v>
      </c>
      <c r="S530" s="15"/>
      <c r="T530" s="15">
        <v>2</v>
      </c>
      <c r="U530" s="15">
        <v>37</v>
      </c>
      <c r="V530">
        <f t="shared" si="32"/>
        <v>35.5</v>
      </c>
      <c r="W530">
        <f t="shared" si="33"/>
        <v>2.3666666666666667</v>
      </c>
      <c r="X530">
        <f t="shared" si="34"/>
        <v>0.94666666666666677</v>
      </c>
      <c r="Y530">
        <f t="shared" si="35"/>
        <v>1</v>
      </c>
    </row>
    <row r="531" spans="1:25" ht="15" thickBot="1" x14ac:dyDescent="0.4">
      <c r="A531" t="s">
        <v>975</v>
      </c>
      <c r="B531" t="s">
        <v>1674</v>
      </c>
      <c r="C531" t="s">
        <v>520</v>
      </c>
      <c r="D531" s="20" t="s">
        <v>373</v>
      </c>
      <c r="E531" s="15">
        <v>2</v>
      </c>
      <c r="F531" s="15">
        <v>2</v>
      </c>
      <c r="G531" s="15">
        <v>4.43</v>
      </c>
      <c r="H531" s="15">
        <v>17</v>
      </c>
      <c r="I531" s="15">
        <v>3</v>
      </c>
      <c r="J531" s="15">
        <v>0</v>
      </c>
      <c r="K531" s="15">
        <v>1</v>
      </c>
      <c r="L531" s="15">
        <v>31</v>
      </c>
      <c r="M531" s="15">
        <v>136</v>
      </c>
      <c r="N531" s="15">
        <v>31</v>
      </c>
      <c r="O531" s="15">
        <v>17</v>
      </c>
      <c r="P531" s="15">
        <v>15</v>
      </c>
      <c r="Q531" s="15">
        <v>4</v>
      </c>
      <c r="R531" s="15">
        <v>11</v>
      </c>
      <c r="S531" s="15"/>
      <c r="T531" s="15">
        <v>2</v>
      </c>
      <c r="U531" s="15">
        <v>28</v>
      </c>
      <c r="V531">
        <f t="shared" si="32"/>
        <v>35</v>
      </c>
      <c r="W531">
        <f t="shared" si="33"/>
        <v>2.3333333333333335</v>
      </c>
      <c r="X531">
        <f t="shared" si="34"/>
        <v>0.93333333333333346</v>
      </c>
      <c r="Y531">
        <f t="shared" si="35"/>
        <v>1</v>
      </c>
    </row>
    <row r="532" spans="1:25" ht="15" thickBot="1" x14ac:dyDescent="0.4">
      <c r="A532" t="s">
        <v>39</v>
      </c>
      <c r="B532" t="s">
        <v>711</v>
      </c>
      <c r="C532" t="s">
        <v>520</v>
      </c>
      <c r="D532" t="s">
        <v>385</v>
      </c>
      <c r="E532" s="15">
        <v>2</v>
      </c>
      <c r="F532" s="15">
        <v>2</v>
      </c>
      <c r="G532" s="15">
        <v>4.41</v>
      </c>
      <c r="H532" s="15">
        <v>26</v>
      </c>
      <c r="I532" s="15">
        <v>3</v>
      </c>
      <c r="J532" s="15">
        <v>0</v>
      </c>
      <c r="K532" s="15">
        <v>1</v>
      </c>
      <c r="L532" s="15">
        <v>41</v>
      </c>
      <c r="M532" s="15">
        <v>178</v>
      </c>
      <c r="N532" s="15">
        <v>44</v>
      </c>
      <c r="O532" s="15">
        <v>22</v>
      </c>
      <c r="P532" s="15">
        <v>20</v>
      </c>
      <c r="Q532" s="15">
        <v>5</v>
      </c>
      <c r="R532" s="15">
        <v>13</v>
      </c>
      <c r="S532" s="15"/>
      <c r="T532" s="15">
        <v>2</v>
      </c>
      <c r="U532" s="15">
        <v>29</v>
      </c>
      <c r="V532">
        <f t="shared" si="32"/>
        <v>35</v>
      </c>
      <c r="W532">
        <f t="shared" si="33"/>
        <v>2.3333333333333335</v>
      </c>
      <c r="X532">
        <f t="shared" si="34"/>
        <v>0.93333333333333346</v>
      </c>
      <c r="Y532">
        <f t="shared" si="35"/>
        <v>1</v>
      </c>
    </row>
    <row r="533" spans="1:25" ht="15" thickBot="1" x14ac:dyDescent="0.4">
      <c r="A533" t="s">
        <v>41</v>
      </c>
      <c r="B533" t="s">
        <v>142</v>
      </c>
      <c r="C533" t="s">
        <v>520</v>
      </c>
      <c r="D533" t="s">
        <v>369</v>
      </c>
      <c r="E533" s="15">
        <v>2</v>
      </c>
      <c r="F533" s="15">
        <v>2</v>
      </c>
      <c r="G533" s="15">
        <v>4.37</v>
      </c>
      <c r="H533" s="15">
        <v>38</v>
      </c>
      <c r="I533" s="15">
        <v>0</v>
      </c>
      <c r="J533" s="15">
        <v>0</v>
      </c>
      <c r="K533" s="15">
        <v>1</v>
      </c>
      <c r="L533" s="15">
        <v>38</v>
      </c>
      <c r="M533" s="15">
        <v>168</v>
      </c>
      <c r="N533" s="15">
        <v>38</v>
      </c>
      <c r="O533" s="15">
        <v>20</v>
      </c>
      <c r="P533" s="15">
        <v>18</v>
      </c>
      <c r="Q533" s="15">
        <v>5</v>
      </c>
      <c r="R533" s="15">
        <v>17</v>
      </c>
      <c r="S533" s="15"/>
      <c r="T533" s="15">
        <v>2</v>
      </c>
      <c r="U533" s="15">
        <v>32</v>
      </c>
      <c r="V533">
        <f t="shared" si="32"/>
        <v>35</v>
      </c>
      <c r="W533">
        <f t="shared" si="33"/>
        <v>2.3333333333333335</v>
      </c>
      <c r="X533">
        <f t="shared" si="34"/>
        <v>0.93333333333333346</v>
      </c>
      <c r="Y533">
        <f t="shared" si="35"/>
        <v>1</v>
      </c>
    </row>
    <row r="534" spans="1:25" ht="15" thickBot="1" x14ac:dyDescent="0.4">
      <c r="A534" t="s">
        <v>347</v>
      </c>
      <c r="B534" t="s">
        <v>78</v>
      </c>
      <c r="C534" t="s">
        <v>520</v>
      </c>
      <c r="D534" t="s">
        <v>1591</v>
      </c>
      <c r="E534" s="15">
        <v>2</v>
      </c>
      <c r="F534" s="15">
        <v>2</v>
      </c>
      <c r="G534" s="15">
        <v>4.55</v>
      </c>
      <c r="H534" s="15">
        <v>21</v>
      </c>
      <c r="I534" s="15">
        <v>3</v>
      </c>
      <c r="J534" s="15">
        <v>0</v>
      </c>
      <c r="K534" s="15">
        <v>1</v>
      </c>
      <c r="L534" s="15">
        <v>36</v>
      </c>
      <c r="M534" s="15">
        <v>156</v>
      </c>
      <c r="N534" s="15">
        <v>37</v>
      </c>
      <c r="O534" s="15">
        <v>19</v>
      </c>
      <c r="P534" s="15">
        <v>18</v>
      </c>
      <c r="Q534" s="15">
        <v>5</v>
      </c>
      <c r="R534" s="15">
        <v>13</v>
      </c>
      <c r="S534" s="15"/>
      <c r="T534" s="15">
        <v>1</v>
      </c>
      <c r="U534" s="15">
        <v>29</v>
      </c>
      <c r="V534">
        <f t="shared" si="32"/>
        <v>34.5</v>
      </c>
      <c r="W534">
        <f t="shared" si="33"/>
        <v>2.2999999999999998</v>
      </c>
      <c r="X534">
        <f t="shared" si="34"/>
        <v>0.91999999999999993</v>
      </c>
      <c r="Y534">
        <f t="shared" si="35"/>
        <v>1</v>
      </c>
    </row>
    <row r="535" spans="1:25" ht="15" thickBot="1" x14ac:dyDescent="0.4">
      <c r="A535" t="s">
        <v>87</v>
      </c>
      <c r="B535" t="s">
        <v>133</v>
      </c>
      <c r="C535" t="s">
        <v>520</v>
      </c>
      <c r="D535" t="s">
        <v>382</v>
      </c>
      <c r="E535" s="15">
        <v>1</v>
      </c>
      <c r="F535" s="15">
        <v>1</v>
      </c>
      <c r="G535" s="15">
        <v>3.82</v>
      </c>
      <c r="H535" s="15">
        <v>28</v>
      </c>
      <c r="I535" s="15">
        <v>0</v>
      </c>
      <c r="J535" s="15">
        <v>0</v>
      </c>
      <c r="K535" s="15">
        <v>1</v>
      </c>
      <c r="L535" s="15">
        <v>28</v>
      </c>
      <c r="M535" s="15">
        <v>120</v>
      </c>
      <c r="N535" s="15">
        <v>25</v>
      </c>
      <c r="O535" s="15">
        <v>13</v>
      </c>
      <c r="P535" s="15">
        <v>12</v>
      </c>
      <c r="Q535" s="15">
        <v>3</v>
      </c>
      <c r="R535" s="15">
        <v>12</v>
      </c>
      <c r="S535" s="15"/>
      <c r="T535" s="15">
        <v>1</v>
      </c>
      <c r="U535" s="15">
        <v>30</v>
      </c>
      <c r="V535">
        <f t="shared" si="32"/>
        <v>34.5</v>
      </c>
      <c r="W535">
        <f t="shared" si="33"/>
        <v>2.2999999999999998</v>
      </c>
      <c r="X535">
        <f t="shared" si="34"/>
        <v>0.91999999999999993</v>
      </c>
      <c r="Y535">
        <f t="shared" si="35"/>
        <v>1</v>
      </c>
    </row>
    <row r="536" spans="1:25" ht="15" thickBot="1" x14ac:dyDescent="0.4">
      <c r="A536" t="s">
        <v>1542</v>
      </c>
      <c r="B536" t="s">
        <v>342</v>
      </c>
      <c r="C536" t="s">
        <v>520</v>
      </c>
      <c r="D536" t="s">
        <v>370</v>
      </c>
      <c r="E536" s="15">
        <v>1</v>
      </c>
      <c r="F536" s="15">
        <v>1</v>
      </c>
      <c r="G536" s="15">
        <v>3.51</v>
      </c>
      <c r="H536" s="15">
        <v>28</v>
      </c>
      <c r="I536" s="15">
        <v>0</v>
      </c>
      <c r="J536" s="15">
        <v>0</v>
      </c>
      <c r="K536" s="15">
        <v>1</v>
      </c>
      <c r="L536" s="15">
        <v>28</v>
      </c>
      <c r="M536" s="15">
        <v>119</v>
      </c>
      <c r="N536" s="15">
        <v>25</v>
      </c>
      <c r="O536" s="15">
        <v>12</v>
      </c>
      <c r="P536" s="15">
        <v>11</v>
      </c>
      <c r="Q536" s="15">
        <v>3</v>
      </c>
      <c r="R536" s="15">
        <v>11</v>
      </c>
      <c r="S536" s="15"/>
      <c r="T536" s="15">
        <v>1</v>
      </c>
      <c r="U536" s="15">
        <v>28</v>
      </c>
      <c r="V536">
        <f t="shared" si="32"/>
        <v>34</v>
      </c>
      <c r="W536">
        <f t="shared" si="33"/>
        <v>2.2666666666666666</v>
      </c>
      <c r="X536">
        <f t="shared" si="34"/>
        <v>0.90666666666666673</v>
      </c>
      <c r="Y536">
        <f t="shared" si="35"/>
        <v>1</v>
      </c>
    </row>
    <row r="537" spans="1:25" ht="15" thickBot="1" x14ac:dyDescent="0.4">
      <c r="A537" t="s">
        <v>166</v>
      </c>
      <c r="B537" t="s">
        <v>2168</v>
      </c>
      <c r="C537" t="s">
        <v>520</v>
      </c>
      <c r="D537" t="s">
        <v>446</v>
      </c>
      <c r="E537" s="15">
        <v>2</v>
      </c>
      <c r="F537" s="15">
        <v>2</v>
      </c>
      <c r="G537" s="15">
        <v>4.4800000000000004</v>
      </c>
      <c r="H537" s="15">
        <v>34</v>
      </c>
      <c r="I537" s="15">
        <v>0</v>
      </c>
      <c r="J537" s="15">
        <v>0</v>
      </c>
      <c r="K537" s="15">
        <v>1</v>
      </c>
      <c r="L537" s="15">
        <v>34</v>
      </c>
      <c r="M537" s="15">
        <v>149</v>
      </c>
      <c r="N537" s="15">
        <v>33</v>
      </c>
      <c r="O537" s="15">
        <v>18</v>
      </c>
      <c r="P537" s="15">
        <v>17</v>
      </c>
      <c r="Q537" s="15">
        <v>5</v>
      </c>
      <c r="R537" s="15">
        <v>15</v>
      </c>
      <c r="S537" s="15"/>
      <c r="T537" s="15">
        <v>2</v>
      </c>
      <c r="U537" s="15">
        <v>30</v>
      </c>
      <c r="V537">
        <f t="shared" si="32"/>
        <v>34</v>
      </c>
      <c r="W537">
        <f t="shared" si="33"/>
        <v>2.2666666666666666</v>
      </c>
      <c r="X537">
        <f t="shared" si="34"/>
        <v>0.90666666666666673</v>
      </c>
      <c r="Y537">
        <f t="shared" si="35"/>
        <v>1</v>
      </c>
    </row>
    <row r="538" spans="1:25" ht="15" thickBot="1" x14ac:dyDescent="0.4">
      <c r="A538" t="s">
        <v>1995</v>
      </c>
      <c r="B538" t="s">
        <v>1996</v>
      </c>
      <c r="C538" t="s">
        <v>520</v>
      </c>
      <c r="D538" t="s">
        <v>388</v>
      </c>
      <c r="E538" s="15">
        <v>1</v>
      </c>
      <c r="F538" s="15">
        <v>1</v>
      </c>
      <c r="G538" s="15">
        <v>3.88</v>
      </c>
      <c r="H538" s="15">
        <v>28</v>
      </c>
      <c r="I538" s="15">
        <v>0</v>
      </c>
      <c r="J538" s="15">
        <v>0</v>
      </c>
      <c r="K538" s="15">
        <v>1</v>
      </c>
      <c r="L538" s="15">
        <v>28</v>
      </c>
      <c r="M538" s="15">
        <v>118</v>
      </c>
      <c r="N538" s="15">
        <v>27</v>
      </c>
      <c r="O538" s="15">
        <v>13</v>
      </c>
      <c r="P538" s="15">
        <v>12</v>
      </c>
      <c r="Q538" s="15">
        <v>3</v>
      </c>
      <c r="R538" s="15">
        <v>8</v>
      </c>
      <c r="S538" s="15"/>
      <c r="T538" s="15">
        <v>1</v>
      </c>
      <c r="U538" s="15">
        <v>26</v>
      </c>
      <c r="V538">
        <f t="shared" si="32"/>
        <v>33.5</v>
      </c>
      <c r="W538">
        <f t="shared" si="33"/>
        <v>2.2333333333333334</v>
      </c>
      <c r="X538">
        <f t="shared" si="34"/>
        <v>0.89333333333333342</v>
      </c>
      <c r="Y538">
        <f t="shared" si="35"/>
        <v>1</v>
      </c>
    </row>
    <row r="539" spans="1:25" ht="15" thickBot="1" x14ac:dyDescent="0.4">
      <c r="A539" t="s">
        <v>35</v>
      </c>
      <c r="B539" t="s">
        <v>849</v>
      </c>
      <c r="C539" t="s">
        <v>520</v>
      </c>
      <c r="D539" t="s">
        <v>372</v>
      </c>
      <c r="E539" s="15">
        <v>1</v>
      </c>
      <c r="F539" s="15">
        <v>1</v>
      </c>
      <c r="G539" s="15">
        <v>3.68</v>
      </c>
      <c r="H539" s="15">
        <v>27</v>
      </c>
      <c r="I539" s="15">
        <v>0</v>
      </c>
      <c r="J539" s="15">
        <v>0</v>
      </c>
      <c r="K539" s="15">
        <v>1</v>
      </c>
      <c r="L539" s="15">
        <v>27</v>
      </c>
      <c r="M539" s="15">
        <v>114</v>
      </c>
      <c r="N539" s="15">
        <v>25</v>
      </c>
      <c r="O539" s="15">
        <v>12</v>
      </c>
      <c r="P539" s="15">
        <v>11</v>
      </c>
      <c r="Q539" s="15">
        <v>3</v>
      </c>
      <c r="R539" s="15">
        <v>9</v>
      </c>
      <c r="S539" s="15"/>
      <c r="T539" s="15">
        <v>1</v>
      </c>
      <c r="U539" s="15">
        <v>26</v>
      </c>
      <c r="V539">
        <f t="shared" si="32"/>
        <v>33</v>
      </c>
      <c r="W539">
        <f t="shared" si="33"/>
        <v>2.2000000000000002</v>
      </c>
      <c r="X539">
        <f t="shared" si="34"/>
        <v>0.88000000000000012</v>
      </c>
      <c r="Y539">
        <f t="shared" si="35"/>
        <v>1</v>
      </c>
    </row>
    <row r="540" spans="1:25" ht="15" thickBot="1" x14ac:dyDescent="0.4">
      <c r="A540" t="s">
        <v>710</v>
      </c>
      <c r="B540" t="s">
        <v>148</v>
      </c>
      <c r="C540" t="s">
        <v>520</v>
      </c>
      <c r="D540" t="s">
        <v>373</v>
      </c>
      <c r="E540" s="15">
        <v>1</v>
      </c>
      <c r="F540" s="15">
        <v>1</v>
      </c>
      <c r="G540" s="15">
        <v>4.04</v>
      </c>
      <c r="H540" s="15">
        <v>26</v>
      </c>
      <c r="I540" s="15">
        <v>0</v>
      </c>
      <c r="J540" s="15">
        <v>0</v>
      </c>
      <c r="K540" s="15">
        <v>1</v>
      </c>
      <c r="L540" s="15">
        <v>26</v>
      </c>
      <c r="M540" s="15">
        <v>110</v>
      </c>
      <c r="N540" s="15">
        <v>24</v>
      </c>
      <c r="O540" s="15">
        <v>12</v>
      </c>
      <c r="P540" s="15">
        <v>12</v>
      </c>
      <c r="Q540" s="15">
        <v>4</v>
      </c>
      <c r="R540" s="15">
        <v>9</v>
      </c>
      <c r="S540" s="15"/>
      <c r="T540" s="15">
        <v>1</v>
      </c>
      <c r="U540" s="15">
        <v>27</v>
      </c>
      <c r="V540">
        <f t="shared" si="32"/>
        <v>33</v>
      </c>
      <c r="W540">
        <f t="shared" si="33"/>
        <v>2.2000000000000002</v>
      </c>
      <c r="X540">
        <f t="shared" si="34"/>
        <v>0.88000000000000012</v>
      </c>
      <c r="Y540">
        <f t="shared" si="35"/>
        <v>1</v>
      </c>
    </row>
    <row r="541" spans="1:25" ht="15" thickBot="1" x14ac:dyDescent="0.4">
      <c r="A541" t="s">
        <v>37</v>
      </c>
      <c r="B541" t="s">
        <v>872</v>
      </c>
      <c r="C541" t="s">
        <v>520</v>
      </c>
      <c r="D541" s="19"/>
      <c r="E541" s="15">
        <v>2</v>
      </c>
      <c r="F541" s="15">
        <v>2</v>
      </c>
      <c r="G541" s="15">
        <v>4.4800000000000004</v>
      </c>
      <c r="H541" s="15">
        <v>33</v>
      </c>
      <c r="I541" s="15">
        <v>0</v>
      </c>
      <c r="J541" s="15">
        <v>0</v>
      </c>
      <c r="K541" s="15">
        <v>0</v>
      </c>
      <c r="L541" s="15">
        <v>33</v>
      </c>
      <c r="M541" s="15">
        <v>144</v>
      </c>
      <c r="N541" s="15">
        <v>32</v>
      </c>
      <c r="O541" s="15">
        <v>18</v>
      </c>
      <c r="P541" s="15">
        <v>16</v>
      </c>
      <c r="Q541" s="15">
        <v>5</v>
      </c>
      <c r="R541" s="15">
        <v>14</v>
      </c>
      <c r="S541" s="15"/>
      <c r="T541" s="15">
        <v>2</v>
      </c>
      <c r="U541" s="15">
        <v>31</v>
      </c>
      <c r="V541">
        <f t="shared" si="32"/>
        <v>32</v>
      </c>
      <c r="W541">
        <f t="shared" si="33"/>
        <v>2.1333333333333333</v>
      </c>
      <c r="X541">
        <f t="shared" si="34"/>
        <v>0.85333333333333339</v>
      </c>
      <c r="Y541">
        <f t="shared" si="35"/>
        <v>1</v>
      </c>
    </row>
    <row r="542" spans="1:25" ht="15" thickBot="1" x14ac:dyDescent="0.4">
      <c r="A542" t="s">
        <v>791</v>
      </c>
      <c r="B542" t="s">
        <v>658</v>
      </c>
      <c r="C542" t="s">
        <v>520</v>
      </c>
      <c r="D542" s="19"/>
      <c r="E542" s="15">
        <v>2</v>
      </c>
      <c r="F542" s="15">
        <v>2</v>
      </c>
      <c r="G542" s="15">
        <v>4.42</v>
      </c>
      <c r="H542" s="15">
        <v>33</v>
      </c>
      <c r="I542" s="15">
        <v>0</v>
      </c>
      <c r="J542" s="15">
        <v>0</v>
      </c>
      <c r="K542" s="15">
        <v>0</v>
      </c>
      <c r="L542" s="15">
        <v>33</v>
      </c>
      <c r="M542" s="15">
        <v>144</v>
      </c>
      <c r="N542" s="15">
        <v>32</v>
      </c>
      <c r="O542" s="15">
        <v>17</v>
      </c>
      <c r="P542" s="15">
        <v>16</v>
      </c>
      <c r="Q542" s="15">
        <v>4</v>
      </c>
      <c r="R542" s="15">
        <v>15</v>
      </c>
      <c r="S542" s="15"/>
      <c r="T542" s="15">
        <v>1</v>
      </c>
      <c r="U542" s="15">
        <v>32</v>
      </c>
      <c r="V542">
        <f t="shared" si="32"/>
        <v>32</v>
      </c>
      <c r="W542">
        <f t="shared" si="33"/>
        <v>2.1333333333333333</v>
      </c>
      <c r="X542">
        <f t="shared" si="34"/>
        <v>0.85333333333333339</v>
      </c>
      <c r="Y542">
        <f t="shared" si="35"/>
        <v>1</v>
      </c>
    </row>
    <row r="543" spans="1:25" ht="15" thickBot="1" x14ac:dyDescent="0.4">
      <c r="A543" t="s">
        <v>222</v>
      </c>
      <c r="B543" t="s">
        <v>1060</v>
      </c>
      <c r="C543" t="s">
        <v>520</v>
      </c>
      <c r="D543" t="s">
        <v>384</v>
      </c>
      <c r="E543" s="15">
        <v>1</v>
      </c>
      <c r="F543" s="15">
        <v>1</v>
      </c>
      <c r="G543" s="15">
        <v>3.76</v>
      </c>
      <c r="H543" s="15">
        <v>26</v>
      </c>
      <c r="I543" s="15">
        <v>0</v>
      </c>
      <c r="J543" s="15">
        <v>0</v>
      </c>
      <c r="K543" s="15">
        <v>1</v>
      </c>
      <c r="L543" s="15">
        <v>26</v>
      </c>
      <c r="M543" s="15">
        <v>111</v>
      </c>
      <c r="N543" s="15">
        <v>25</v>
      </c>
      <c r="O543" s="15">
        <v>12</v>
      </c>
      <c r="P543" s="15">
        <v>11</v>
      </c>
      <c r="Q543" s="15">
        <v>3</v>
      </c>
      <c r="R543" s="15">
        <v>9</v>
      </c>
      <c r="S543" s="15"/>
      <c r="T543" s="15">
        <v>1</v>
      </c>
      <c r="U543" s="15">
        <v>25</v>
      </c>
      <c r="V543">
        <f t="shared" si="32"/>
        <v>31</v>
      </c>
      <c r="W543">
        <f t="shared" si="33"/>
        <v>2.0666666666666669</v>
      </c>
      <c r="X543">
        <f t="shared" si="34"/>
        <v>0.82666666666666677</v>
      </c>
      <c r="Y543">
        <f t="shared" si="35"/>
        <v>1</v>
      </c>
    </row>
    <row r="544" spans="1:25" ht="15" thickBot="1" x14ac:dyDescent="0.4">
      <c r="A544" t="s">
        <v>79</v>
      </c>
      <c r="B544" t="s">
        <v>1682</v>
      </c>
      <c r="C544" t="s">
        <v>520</v>
      </c>
      <c r="D544" t="s">
        <v>364</v>
      </c>
      <c r="E544" s="15">
        <v>1</v>
      </c>
      <c r="F544" s="15">
        <v>1</v>
      </c>
      <c r="G544" s="15">
        <v>3.94</v>
      </c>
      <c r="H544" s="15">
        <v>26</v>
      </c>
      <c r="I544" s="15">
        <v>0</v>
      </c>
      <c r="J544" s="15">
        <v>0</v>
      </c>
      <c r="K544" s="15">
        <v>1</v>
      </c>
      <c r="L544" s="15">
        <v>26</v>
      </c>
      <c r="M544" s="15">
        <v>112</v>
      </c>
      <c r="N544" s="15">
        <v>23</v>
      </c>
      <c r="O544" s="15">
        <v>12</v>
      </c>
      <c r="P544" s="15">
        <v>11</v>
      </c>
      <c r="Q544" s="15">
        <v>3</v>
      </c>
      <c r="R544" s="15">
        <v>12</v>
      </c>
      <c r="S544" s="15"/>
      <c r="T544" s="15">
        <v>1</v>
      </c>
      <c r="U544" s="15">
        <v>27</v>
      </c>
      <c r="V544">
        <f t="shared" si="32"/>
        <v>31</v>
      </c>
      <c r="W544">
        <f t="shared" si="33"/>
        <v>2.0666666666666669</v>
      </c>
      <c r="X544">
        <f t="shared" si="34"/>
        <v>0.82666666666666677</v>
      </c>
      <c r="Y544">
        <f t="shared" si="35"/>
        <v>1</v>
      </c>
    </row>
    <row r="545" spans="1:25" ht="15" thickBot="1" x14ac:dyDescent="0.4">
      <c r="A545" t="s">
        <v>196</v>
      </c>
      <c r="B545" t="s">
        <v>26</v>
      </c>
      <c r="C545" t="s">
        <v>520</v>
      </c>
      <c r="D545" s="20" t="s">
        <v>387</v>
      </c>
      <c r="E545" s="15">
        <v>2</v>
      </c>
      <c r="F545" s="15">
        <v>2</v>
      </c>
      <c r="G545" s="15">
        <v>4.1500000000000004</v>
      </c>
      <c r="H545" s="15">
        <v>5</v>
      </c>
      <c r="I545" s="15">
        <v>5</v>
      </c>
      <c r="J545" s="15">
        <v>0</v>
      </c>
      <c r="K545" s="15">
        <v>0</v>
      </c>
      <c r="L545" s="15">
        <v>28</v>
      </c>
      <c r="M545" s="15">
        <v>118</v>
      </c>
      <c r="N545" s="15">
        <v>26</v>
      </c>
      <c r="O545" s="15">
        <v>14</v>
      </c>
      <c r="P545" s="15">
        <v>13</v>
      </c>
      <c r="Q545" s="15">
        <v>4</v>
      </c>
      <c r="R545" s="15">
        <v>10</v>
      </c>
      <c r="S545" s="15"/>
      <c r="T545" s="15">
        <v>1</v>
      </c>
      <c r="U545" s="15">
        <v>26</v>
      </c>
      <c r="V545">
        <f t="shared" si="32"/>
        <v>30.5</v>
      </c>
      <c r="W545">
        <f t="shared" si="33"/>
        <v>2.0333333333333332</v>
      </c>
      <c r="X545">
        <f t="shared" si="34"/>
        <v>0.81333333333333335</v>
      </c>
      <c r="Y545">
        <f t="shared" si="35"/>
        <v>1</v>
      </c>
    </row>
    <row r="546" spans="1:25" ht="15" thickBot="1" x14ac:dyDescent="0.4">
      <c r="A546" t="s">
        <v>267</v>
      </c>
      <c r="B546" t="s">
        <v>294</v>
      </c>
      <c r="C546" t="s">
        <v>520</v>
      </c>
      <c r="D546" t="s">
        <v>374</v>
      </c>
      <c r="E546" s="15">
        <v>1</v>
      </c>
      <c r="F546" s="15">
        <v>1</v>
      </c>
      <c r="G546" s="15">
        <v>3.72</v>
      </c>
      <c r="H546" s="15">
        <v>20</v>
      </c>
      <c r="I546" s="15">
        <v>0</v>
      </c>
      <c r="J546" s="15">
        <v>0</v>
      </c>
      <c r="K546" s="15">
        <v>1</v>
      </c>
      <c r="L546" s="15">
        <v>20</v>
      </c>
      <c r="M546" s="15">
        <v>83</v>
      </c>
      <c r="N546" s="15">
        <v>17</v>
      </c>
      <c r="O546" s="15">
        <v>9</v>
      </c>
      <c r="P546" s="15">
        <v>8</v>
      </c>
      <c r="Q546" s="15">
        <v>3</v>
      </c>
      <c r="R546" s="15">
        <v>6</v>
      </c>
      <c r="S546" s="15"/>
      <c r="T546" s="15">
        <v>1</v>
      </c>
      <c r="U546" s="15">
        <v>22</v>
      </c>
      <c r="V546">
        <f t="shared" si="32"/>
        <v>30.5</v>
      </c>
      <c r="W546">
        <f t="shared" si="33"/>
        <v>2.0333333333333332</v>
      </c>
      <c r="X546">
        <f t="shared" si="34"/>
        <v>0.81333333333333335</v>
      </c>
      <c r="Y546">
        <f t="shared" si="35"/>
        <v>1</v>
      </c>
    </row>
    <row r="547" spans="1:25" ht="15" thickBot="1" x14ac:dyDescent="0.4">
      <c r="A547" t="s">
        <v>833</v>
      </c>
      <c r="B547" t="s">
        <v>1196</v>
      </c>
      <c r="C547" t="s">
        <v>520</v>
      </c>
      <c r="D547" s="19"/>
      <c r="E547" s="15">
        <v>1</v>
      </c>
      <c r="F547" s="15">
        <v>2</v>
      </c>
      <c r="G547" s="15">
        <v>4.1500000000000004</v>
      </c>
      <c r="H547" s="15">
        <v>33</v>
      </c>
      <c r="I547" s="15">
        <v>0</v>
      </c>
      <c r="J547" s="15">
        <v>0</v>
      </c>
      <c r="K547" s="15">
        <v>1</v>
      </c>
      <c r="L547" s="15">
        <v>33</v>
      </c>
      <c r="M547" s="15">
        <v>142</v>
      </c>
      <c r="N547" s="15">
        <v>30</v>
      </c>
      <c r="O547" s="15">
        <v>16</v>
      </c>
      <c r="P547" s="15">
        <v>15</v>
      </c>
      <c r="Q547" s="15">
        <v>4</v>
      </c>
      <c r="R547" s="15">
        <v>15</v>
      </c>
      <c r="S547" s="15"/>
      <c r="T547" s="15">
        <v>2</v>
      </c>
      <c r="U547" s="15">
        <v>35</v>
      </c>
      <c r="V547">
        <f t="shared" si="32"/>
        <v>30.5</v>
      </c>
      <c r="W547">
        <f t="shared" si="33"/>
        <v>2.0333333333333332</v>
      </c>
      <c r="X547">
        <f t="shared" si="34"/>
        <v>0.81333333333333335</v>
      </c>
      <c r="Y547">
        <f t="shared" si="35"/>
        <v>1</v>
      </c>
    </row>
    <row r="548" spans="1:25" ht="15" thickBot="1" x14ac:dyDescent="0.4">
      <c r="A548" t="s">
        <v>1670</v>
      </c>
      <c r="B548" t="s">
        <v>1671</v>
      </c>
      <c r="C548" t="s">
        <v>520</v>
      </c>
      <c r="D548" s="20" t="s">
        <v>385</v>
      </c>
      <c r="E548" s="15">
        <v>1</v>
      </c>
      <c r="F548" s="15">
        <v>1</v>
      </c>
      <c r="G548" s="15">
        <v>4.13</v>
      </c>
      <c r="H548" s="15">
        <v>26</v>
      </c>
      <c r="I548" s="15">
        <v>0</v>
      </c>
      <c r="J548" s="15">
        <v>0</v>
      </c>
      <c r="K548" s="15">
        <v>1</v>
      </c>
      <c r="L548" s="15">
        <v>26</v>
      </c>
      <c r="M548" s="15">
        <v>109</v>
      </c>
      <c r="N548" s="15">
        <v>25</v>
      </c>
      <c r="O548" s="15">
        <v>13</v>
      </c>
      <c r="P548" s="15">
        <v>12</v>
      </c>
      <c r="Q548" s="15">
        <v>4</v>
      </c>
      <c r="R548" s="15">
        <v>7</v>
      </c>
      <c r="S548" s="15"/>
      <c r="T548" s="15">
        <v>1</v>
      </c>
      <c r="U548" s="15">
        <v>23</v>
      </c>
      <c r="V548">
        <f t="shared" si="32"/>
        <v>30.5</v>
      </c>
      <c r="W548">
        <f t="shared" si="33"/>
        <v>2.0333333333333332</v>
      </c>
      <c r="X548">
        <f t="shared" si="34"/>
        <v>0.81333333333333335</v>
      </c>
      <c r="Y548">
        <f t="shared" si="35"/>
        <v>1</v>
      </c>
    </row>
    <row r="549" spans="1:25" ht="15" thickBot="1" x14ac:dyDescent="0.4">
      <c r="A549" t="s">
        <v>930</v>
      </c>
      <c r="B549" t="s">
        <v>2212</v>
      </c>
      <c r="C549" t="s">
        <v>520</v>
      </c>
      <c r="D549" t="s">
        <v>367</v>
      </c>
      <c r="E549" s="15">
        <v>2</v>
      </c>
      <c r="F549" s="15">
        <v>2</v>
      </c>
      <c r="G549" s="15">
        <v>5.25</v>
      </c>
      <c r="H549" s="15">
        <v>38</v>
      </c>
      <c r="I549" s="15">
        <v>0</v>
      </c>
      <c r="J549" s="15">
        <v>0</v>
      </c>
      <c r="K549" s="15">
        <v>1</v>
      </c>
      <c r="L549" s="15">
        <v>38</v>
      </c>
      <c r="M549" s="15">
        <v>173</v>
      </c>
      <c r="N549" s="15">
        <v>41</v>
      </c>
      <c r="O549" s="15">
        <v>24</v>
      </c>
      <c r="P549" s="15">
        <v>22</v>
      </c>
      <c r="Q549" s="15">
        <v>5</v>
      </c>
      <c r="R549" s="15">
        <v>20</v>
      </c>
      <c r="S549" s="15"/>
      <c r="T549" s="15">
        <v>2</v>
      </c>
      <c r="U549" s="15">
        <v>34</v>
      </c>
      <c r="V549">
        <f t="shared" si="32"/>
        <v>30.5</v>
      </c>
      <c r="W549">
        <f t="shared" si="33"/>
        <v>2.0333333333333332</v>
      </c>
      <c r="X549">
        <f t="shared" si="34"/>
        <v>0.81333333333333335</v>
      </c>
      <c r="Y549">
        <f t="shared" si="35"/>
        <v>1</v>
      </c>
    </row>
    <row r="550" spans="1:25" ht="15" thickBot="1" x14ac:dyDescent="0.4">
      <c r="A550" t="s">
        <v>1292</v>
      </c>
      <c r="B550" t="s">
        <v>1653</v>
      </c>
      <c r="C550" t="s">
        <v>520</v>
      </c>
      <c r="D550" t="s">
        <v>365</v>
      </c>
      <c r="E550" s="15">
        <v>1</v>
      </c>
      <c r="F550" s="15">
        <v>1</v>
      </c>
      <c r="G550" s="15">
        <v>3.49</v>
      </c>
      <c r="H550" s="15">
        <v>22</v>
      </c>
      <c r="I550" s="15">
        <v>0</v>
      </c>
      <c r="J550" s="15">
        <v>0</v>
      </c>
      <c r="K550" s="15">
        <v>1</v>
      </c>
      <c r="L550" s="15">
        <v>22</v>
      </c>
      <c r="M550" s="15">
        <v>93</v>
      </c>
      <c r="N550" s="15">
        <v>19</v>
      </c>
      <c r="O550" s="15">
        <v>9</v>
      </c>
      <c r="P550" s="15">
        <v>9</v>
      </c>
      <c r="Q550" s="15">
        <v>2</v>
      </c>
      <c r="R550" s="15">
        <v>8</v>
      </c>
      <c r="S550" s="15"/>
      <c r="T550" s="15">
        <v>1</v>
      </c>
      <c r="U550" s="15">
        <v>23</v>
      </c>
      <c r="V550">
        <f t="shared" si="32"/>
        <v>30</v>
      </c>
      <c r="W550">
        <f t="shared" si="33"/>
        <v>2</v>
      </c>
      <c r="X550">
        <f t="shared" si="34"/>
        <v>0.8</v>
      </c>
      <c r="Y550">
        <f t="shared" si="35"/>
        <v>1</v>
      </c>
    </row>
    <row r="551" spans="1:25" ht="15" thickBot="1" x14ac:dyDescent="0.4">
      <c r="A551" t="s">
        <v>136</v>
      </c>
      <c r="B551" t="s">
        <v>887</v>
      </c>
      <c r="C551" t="s">
        <v>520</v>
      </c>
      <c r="D551" t="s">
        <v>394</v>
      </c>
      <c r="E551" s="15">
        <v>1</v>
      </c>
      <c r="F551" s="15">
        <v>1</v>
      </c>
      <c r="G551" s="15">
        <v>4.29</v>
      </c>
      <c r="H551" s="15">
        <v>28</v>
      </c>
      <c r="I551" s="15">
        <v>0</v>
      </c>
      <c r="J551" s="15">
        <v>0</v>
      </c>
      <c r="K551" s="15">
        <v>1</v>
      </c>
      <c r="L551" s="15">
        <v>28</v>
      </c>
      <c r="M551" s="15">
        <v>121</v>
      </c>
      <c r="N551" s="15">
        <v>27</v>
      </c>
      <c r="O551" s="15">
        <v>14</v>
      </c>
      <c r="P551" s="15">
        <v>13</v>
      </c>
      <c r="Q551" s="15">
        <v>4</v>
      </c>
      <c r="R551" s="15">
        <v>11</v>
      </c>
      <c r="S551" s="15"/>
      <c r="T551" s="15">
        <v>1</v>
      </c>
      <c r="U551" s="15">
        <v>26</v>
      </c>
      <c r="V551">
        <f t="shared" si="32"/>
        <v>30</v>
      </c>
      <c r="W551">
        <f t="shared" si="33"/>
        <v>2</v>
      </c>
      <c r="X551">
        <f t="shared" si="34"/>
        <v>0.8</v>
      </c>
      <c r="Y551">
        <f t="shared" si="35"/>
        <v>1</v>
      </c>
    </row>
    <row r="552" spans="1:25" ht="15" thickBot="1" x14ac:dyDescent="0.4">
      <c r="A552" t="s">
        <v>296</v>
      </c>
      <c r="B552" t="s">
        <v>159</v>
      </c>
      <c r="C552" t="s">
        <v>520</v>
      </c>
      <c r="D552" t="s">
        <v>371</v>
      </c>
      <c r="E552" s="15">
        <v>1</v>
      </c>
      <c r="F552" s="15">
        <v>1</v>
      </c>
      <c r="G552" s="15">
        <v>4.12</v>
      </c>
      <c r="H552" s="15">
        <v>26</v>
      </c>
      <c r="I552" s="15">
        <v>0</v>
      </c>
      <c r="J552" s="15">
        <v>0</v>
      </c>
      <c r="K552" s="15">
        <v>1</v>
      </c>
      <c r="L552" s="15">
        <v>26</v>
      </c>
      <c r="M552" s="15">
        <v>113</v>
      </c>
      <c r="N552" s="15">
        <v>25</v>
      </c>
      <c r="O552" s="15">
        <v>13</v>
      </c>
      <c r="P552" s="15">
        <v>12</v>
      </c>
      <c r="Q552" s="15">
        <v>3</v>
      </c>
      <c r="R552" s="15">
        <v>11</v>
      </c>
      <c r="S552" s="15"/>
      <c r="T552" s="15">
        <v>1</v>
      </c>
      <c r="U552" s="15">
        <v>26</v>
      </c>
      <c r="V552">
        <f t="shared" si="32"/>
        <v>29.5</v>
      </c>
      <c r="W552">
        <f t="shared" si="33"/>
        <v>1.9666666666666666</v>
      </c>
      <c r="X552">
        <f t="shared" si="34"/>
        <v>0.78666666666666663</v>
      </c>
      <c r="Y552">
        <f t="shared" si="35"/>
        <v>1</v>
      </c>
    </row>
    <row r="553" spans="1:25" ht="15" thickBot="1" x14ac:dyDescent="0.4">
      <c r="A553" t="s">
        <v>965</v>
      </c>
      <c r="B553" t="s">
        <v>350</v>
      </c>
      <c r="C553" t="s">
        <v>520</v>
      </c>
      <c r="D553" t="s">
        <v>374</v>
      </c>
      <c r="E553" s="15">
        <v>1</v>
      </c>
      <c r="F553" s="15">
        <v>1</v>
      </c>
      <c r="G553" s="15">
        <v>4.29</v>
      </c>
      <c r="H553" s="15">
        <v>26</v>
      </c>
      <c r="I553" s="15">
        <v>0</v>
      </c>
      <c r="J553" s="15">
        <v>0</v>
      </c>
      <c r="K553" s="15">
        <v>1</v>
      </c>
      <c r="L553" s="15">
        <v>26</v>
      </c>
      <c r="M553" s="15">
        <v>111</v>
      </c>
      <c r="N553" s="15">
        <v>25</v>
      </c>
      <c r="O553" s="15">
        <v>13</v>
      </c>
      <c r="P553" s="15">
        <v>12</v>
      </c>
      <c r="Q553" s="15">
        <v>4</v>
      </c>
      <c r="R553" s="15">
        <v>9</v>
      </c>
      <c r="S553" s="15"/>
      <c r="T553" s="15">
        <v>1</v>
      </c>
      <c r="U553" s="15">
        <v>24</v>
      </c>
      <c r="V553">
        <f t="shared" si="32"/>
        <v>29.5</v>
      </c>
      <c r="W553">
        <f t="shared" si="33"/>
        <v>1.9666666666666666</v>
      </c>
      <c r="X553">
        <f t="shared" si="34"/>
        <v>0.78666666666666663</v>
      </c>
      <c r="Y553">
        <f t="shared" si="35"/>
        <v>1</v>
      </c>
    </row>
    <row r="554" spans="1:25" ht="15" thickBot="1" x14ac:dyDescent="0.4">
      <c r="A554" t="s">
        <v>98</v>
      </c>
      <c r="B554" t="s">
        <v>1923</v>
      </c>
      <c r="C554" t="s">
        <v>520</v>
      </c>
      <c r="D554" s="19"/>
      <c r="E554" s="15">
        <v>1</v>
      </c>
      <c r="F554" s="15">
        <v>1</v>
      </c>
      <c r="G554" s="15">
        <v>3.66</v>
      </c>
      <c r="H554" s="15">
        <v>20</v>
      </c>
      <c r="I554" s="15">
        <v>0</v>
      </c>
      <c r="J554" s="15">
        <v>0</v>
      </c>
      <c r="K554" s="15">
        <v>1</v>
      </c>
      <c r="L554" s="15">
        <v>20</v>
      </c>
      <c r="M554" s="15">
        <v>84</v>
      </c>
      <c r="N554" s="15">
        <v>18</v>
      </c>
      <c r="O554" s="15">
        <v>9</v>
      </c>
      <c r="P554" s="15">
        <v>8</v>
      </c>
      <c r="Q554" s="15">
        <v>2</v>
      </c>
      <c r="R554" s="15">
        <v>6</v>
      </c>
      <c r="S554" s="15"/>
      <c r="T554" s="15">
        <v>1</v>
      </c>
      <c r="U554" s="15">
        <v>21</v>
      </c>
      <c r="V554">
        <f t="shared" si="32"/>
        <v>29</v>
      </c>
      <c r="W554">
        <f t="shared" si="33"/>
        <v>1.9333333333333333</v>
      </c>
      <c r="X554">
        <f t="shared" si="34"/>
        <v>0.77333333333333343</v>
      </c>
      <c r="Y554">
        <f t="shared" si="35"/>
        <v>1</v>
      </c>
    </row>
    <row r="555" spans="1:25" ht="15" thickBot="1" x14ac:dyDescent="0.4">
      <c r="A555" t="s">
        <v>546</v>
      </c>
      <c r="B555" t="s">
        <v>198</v>
      </c>
      <c r="C555" t="s">
        <v>520</v>
      </c>
      <c r="D555" t="s">
        <v>388</v>
      </c>
      <c r="E555" s="15">
        <v>1</v>
      </c>
      <c r="F555" s="15">
        <v>1</v>
      </c>
      <c r="G555" s="15">
        <v>3.87</v>
      </c>
      <c r="H555" s="15">
        <v>24</v>
      </c>
      <c r="I555" s="15">
        <v>0</v>
      </c>
      <c r="J555" s="15">
        <v>0</v>
      </c>
      <c r="K555" s="15">
        <v>1</v>
      </c>
      <c r="L555" s="15">
        <v>24</v>
      </c>
      <c r="M555" s="15">
        <v>103</v>
      </c>
      <c r="N555" s="15">
        <v>22</v>
      </c>
      <c r="O555" s="15">
        <v>11</v>
      </c>
      <c r="P555" s="15">
        <v>10</v>
      </c>
      <c r="Q555" s="15">
        <v>2</v>
      </c>
      <c r="R555" s="15">
        <v>10</v>
      </c>
      <c r="S555" s="15"/>
      <c r="T555" s="15">
        <v>1</v>
      </c>
      <c r="U555" s="15">
        <v>24</v>
      </c>
      <c r="V555">
        <f t="shared" si="32"/>
        <v>29</v>
      </c>
      <c r="W555">
        <f t="shared" si="33"/>
        <v>1.9333333333333333</v>
      </c>
      <c r="X555">
        <f t="shared" si="34"/>
        <v>0.77333333333333343</v>
      </c>
      <c r="Y555">
        <f t="shared" si="35"/>
        <v>1</v>
      </c>
    </row>
    <row r="556" spans="1:25" ht="15" thickBot="1" x14ac:dyDescent="0.4">
      <c r="A556" t="s">
        <v>493</v>
      </c>
      <c r="B556" t="s">
        <v>320</v>
      </c>
      <c r="C556" t="s">
        <v>520</v>
      </c>
      <c r="D556" t="s">
        <v>365</v>
      </c>
      <c r="E556" s="15">
        <v>1</v>
      </c>
      <c r="F556" s="15">
        <v>1</v>
      </c>
      <c r="G556" s="15">
        <v>3.62</v>
      </c>
      <c r="H556" s="15">
        <v>20</v>
      </c>
      <c r="I556" s="15">
        <v>0</v>
      </c>
      <c r="J556" s="15">
        <v>0</v>
      </c>
      <c r="K556" s="15">
        <v>1</v>
      </c>
      <c r="L556" s="15">
        <v>20</v>
      </c>
      <c r="M556" s="15">
        <v>84</v>
      </c>
      <c r="N556" s="15">
        <v>18</v>
      </c>
      <c r="O556" s="15">
        <v>9</v>
      </c>
      <c r="P556" s="15">
        <v>8</v>
      </c>
      <c r="Q556" s="15">
        <v>2</v>
      </c>
      <c r="R556" s="15">
        <v>6</v>
      </c>
      <c r="S556" s="15"/>
      <c r="T556" s="15">
        <v>1</v>
      </c>
      <c r="U556" s="15">
        <v>21</v>
      </c>
      <c r="V556">
        <f t="shared" si="32"/>
        <v>29</v>
      </c>
      <c r="W556">
        <f t="shared" si="33"/>
        <v>1.9333333333333333</v>
      </c>
      <c r="X556">
        <f t="shared" si="34"/>
        <v>0.77333333333333343</v>
      </c>
      <c r="Y556">
        <f t="shared" si="35"/>
        <v>1</v>
      </c>
    </row>
    <row r="557" spans="1:25" ht="15" thickBot="1" x14ac:dyDescent="0.4">
      <c r="A557" t="s">
        <v>220</v>
      </c>
      <c r="B557" t="s">
        <v>1529</v>
      </c>
      <c r="C557" t="s">
        <v>520</v>
      </c>
      <c r="D557" s="20" t="s">
        <v>1590</v>
      </c>
      <c r="E557" s="15">
        <v>2</v>
      </c>
      <c r="F557" s="15">
        <v>2</v>
      </c>
      <c r="G557" s="15">
        <v>4.22</v>
      </c>
      <c r="H557" s="15">
        <v>24</v>
      </c>
      <c r="I557" s="15">
        <v>2</v>
      </c>
      <c r="J557" s="15">
        <v>0</v>
      </c>
      <c r="K557" s="15">
        <v>1</v>
      </c>
      <c r="L557" s="15">
        <v>31</v>
      </c>
      <c r="M557" s="15">
        <v>135</v>
      </c>
      <c r="N557" s="15">
        <v>33</v>
      </c>
      <c r="O557" s="15">
        <v>16</v>
      </c>
      <c r="P557" s="15">
        <v>15</v>
      </c>
      <c r="Q557" s="15">
        <v>3</v>
      </c>
      <c r="R557" s="15">
        <v>11</v>
      </c>
      <c r="S557" s="15"/>
      <c r="T557" s="15">
        <v>2</v>
      </c>
      <c r="U557" s="15">
        <v>23</v>
      </c>
      <c r="V557">
        <f t="shared" si="32"/>
        <v>29</v>
      </c>
      <c r="W557">
        <f t="shared" si="33"/>
        <v>1.9333333333333333</v>
      </c>
      <c r="X557">
        <f t="shared" si="34"/>
        <v>0.77333333333333343</v>
      </c>
      <c r="Y557">
        <f t="shared" si="35"/>
        <v>1</v>
      </c>
    </row>
    <row r="558" spans="1:25" ht="15" thickBot="1" x14ac:dyDescent="0.4">
      <c r="A558" t="s">
        <v>928</v>
      </c>
      <c r="B558" t="s">
        <v>289</v>
      </c>
      <c r="C558" t="s">
        <v>520</v>
      </c>
      <c r="D558" t="s">
        <v>370</v>
      </c>
      <c r="E558" s="15">
        <v>2</v>
      </c>
      <c r="F558" s="15">
        <v>2</v>
      </c>
      <c r="G558" s="15">
        <v>3.94</v>
      </c>
      <c r="H558" s="15">
        <v>15</v>
      </c>
      <c r="I558" s="15">
        <v>3</v>
      </c>
      <c r="J558" s="15">
        <v>0</v>
      </c>
      <c r="K558" s="15">
        <v>1</v>
      </c>
      <c r="L558" s="15">
        <v>30</v>
      </c>
      <c r="M558" s="15">
        <v>130</v>
      </c>
      <c r="N558" s="15">
        <v>32</v>
      </c>
      <c r="O558" s="15">
        <v>15</v>
      </c>
      <c r="P558" s="15">
        <v>13</v>
      </c>
      <c r="Q558" s="15">
        <v>3</v>
      </c>
      <c r="R558" s="15">
        <v>9</v>
      </c>
      <c r="S558" s="15"/>
      <c r="T558" s="15">
        <v>1</v>
      </c>
      <c r="U558" s="15">
        <v>20</v>
      </c>
      <c r="V558">
        <f t="shared" si="32"/>
        <v>28.5</v>
      </c>
      <c r="W558">
        <f t="shared" si="33"/>
        <v>1.9</v>
      </c>
      <c r="X558">
        <f t="shared" si="34"/>
        <v>0.76</v>
      </c>
      <c r="Y558">
        <f t="shared" si="35"/>
        <v>1</v>
      </c>
    </row>
    <row r="559" spans="1:25" ht="15" thickBot="1" x14ac:dyDescent="0.4">
      <c r="A559" t="s">
        <v>2146</v>
      </c>
      <c r="B559" t="s">
        <v>2147</v>
      </c>
      <c r="C559" t="s">
        <v>520</v>
      </c>
      <c r="D559" t="s">
        <v>378</v>
      </c>
      <c r="E559" s="15">
        <v>1</v>
      </c>
      <c r="F559" s="15">
        <v>1</v>
      </c>
      <c r="G559" s="15">
        <v>4.0999999999999996</v>
      </c>
      <c r="H559" s="15">
        <v>22</v>
      </c>
      <c r="I559" s="15">
        <v>0</v>
      </c>
      <c r="J559" s="15">
        <v>0</v>
      </c>
      <c r="K559" s="15">
        <v>1</v>
      </c>
      <c r="L559" s="15">
        <v>22</v>
      </c>
      <c r="M559" s="15">
        <v>94</v>
      </c>
      <c r="N559" s="15">
        <v>21</v>
      </c>
      <c r="O559" s="15">
        <v>11</v>
      </c>
      <c r="P559" s="15">
        <v>10</v>
      </c>
      <c r="Q559" s="15">
        <v>3</v>
      </c>
      <c r="R559" s="15">
        <v>7</v>
      </c>
      <c r="S559" s="15"/>
      <c r="T559" s="15">
        <v>1</v>
      </c>
      <c r="U559" s="15">
        <v>22</v>
      </c>
      <c r="V559">
        <f t="shared" si="32"/>
        <v>28.5</v>
      </c>
      <c r="W559">
        <f t="shared" si="33"/>
        <v>1.9</v>
      </c>
      <c r="X559">
        <f t="shared" si="34"/>
        <v>0.76</v>
      </c>
      <c r="Y559">
        <f t="shared" si="35"/>
        <v>1</v>
      </c>
    </row>
    <row r="560" spans="1:25" ht="15" thickBot="1" x14ac:dyDescent="0.4">
      <c r="A560" t="s">
        <v>41</v>
      </c>
      <c r="B560" t="s">
        <v>746</v>
      </c>
      <c r="C560" t="s">
        <v>520</v>
      </c>
      <c r="D560" t="s">
        <v>367</v>
      </c>
      <c r="E560" s="15">
        <v>5</v>
      </c>
      <c r="F560" s="15">
        <v>9</v>
      </c>
      <c r="G560" s="15">
        <v>5.63</v>
      </c>
      <c r="H560" s="15">
        <v>21</v>
      </c>
      <c r="I560" s="15">
        <v>21</v>
      </c>
      <c r="J560" s="15">
        <v>0</v>
      </c>
      <c r="K560" s="15">
        <v>0</v>
      </c>
      <c r="L560" s="15">
        <v>114</v>
      </c>
      <c r="M560" s="15">
        <v>517</v>
      </c>
      <c r="N560" s="15">
        <v>139</v>
      </c>
      <c r="O560" s="15">
        <v>76</v>
      </c>
      <c r="P560" s="15">
        <v>71</v>
      </c>
      <c r="Q560" s="15">
        <v>17</v>
      </c>
      <c r="R560" s="15">
        <v>45</v>
      </c>
      <c r="S560" s="15"/>
      <c r="T560" s="15">
        <v>4</v>
      </c>
      <c r="U560" s="15">
        <v>77</v>
      </c>
      <c r="V560">
        <f t="shared" si="32"/>
        <v>28</v>
      </c>
      <c r="W560">
        <f t="shared" si="33"/>
        <v>1.8666666666666667</v>
      </c>
      <c r="X560">
        <f t="shared" si="34"/>
        <v>0.7466666666666667</v>
      </c>
      <c r="Y560">
        <f t="shared" si="35"/>
        <v>1</v>
      </c>
    </row>
    <row r="561" spans="1:25" ht="15" thickBot="1" x14ac:dyDescent="0.4">
      <c r="A561" t="s">
        <v>188</v>
      </c>
      <c r="B561" t="s">
        <v>1122</v>
      </c>
      <c r="C561" t="s">
        <v>520</v>
      </c>
      <c r="D561" t="s">
        <v>1589</v>
      </c>
      <c r="E561" s="15">
        <v>1</v>
      </c>
      <c r="F561" s="15">
        <v>1</v>
      </c>
      <c r="G561" s="15">
        <v>3.45</v>
      </c>
      <c r="H561" s="15">
        <v>20</v>
      </c>
      <c r="I561" s="15">
        <v>0</v>
      </c>
      <c r="J561" s="15">
        <v>0</v>
      </c>
      <c r="K561" s="15">
        <v>1</v>
      </c>
      <c r="L561" s="15">
        <v>20</v>
      </c>
      <c r="M561" s="15">
        <v>83</v>
      </c>
      <c r="N561" s="15">
        <v>18</v>
      </c>
      <c r="O561" s="15">
        <v>8</v>
      </c>
      <c r="P561" s="15">
        <v>8</v>
      </c>
      <c r="Q561" s="15">
        <v>2</v>
      </c>
      <c r="R561" s="15">
        <v>6</v>
      </c>
      <c r="S561" s="15"/>
      <c r="T561" s="15">
        <v>1</v>
      </c>
      <c r="U561" s="15">
        <v>20</v>
      </c>
      <c r="V561">
        <f t="shared" si="32"/>
        <v>28</v>
      </c>
      <c r="W561">
        <f t="shared" si="33"/>
        <v>1.8666666666666667</v>
      </c>
      <c r="X561">
        <f t="shared" si="34"/>
        <v>0.7466666666666667</v>
      </c>
      <c r="Y561">
        <f t="shared" si="35"/>
        <v>1</v>
      </c>
    </row>
    <row r="562" spans="1:25" ht="15" thickBot="1" x14ac:dyDescent="0.4">
      <c r="A562" t="s">
        <v>1768</v>
      </c>
      <c r="B562" t="s">
        <v>1769</v>
      </c>
      <c r="C562" t="s">
        <v>520</v>
      </c>
      <c r="D562" t="s">
        <v>387</v>
      </c>
      <c r="E562" s="15">
        <v>1</v>
      </c>
      <c r="F562" s="15">
        <v>1</v>
      </c>
      <c r="G562" s="15">
        <v>4.09</v>
      </c>
      <c r="H562" s="15">
        <v>18</v>
      </c>
      <c r="I562" s="15">
        <v>2</v>
      </c>
      <c r="J562" s="15">
        <v>0</v>
      </c>
      <c r="K562" s="15">
        <v>1</v>
      </c>
      <c r="L562" s="15">
        <v>25</v>
      </c>
      <c r="M562" s="15">
        <v>107</v>
      </c>
      <c r="N562" s="15">
        <v>23</v>
      </c>
      <c r="O562" s="15">
        <v>12</v>
      </c>
      <c r="P562" s="15">
        <v>11</v>
      </c>
      <c r="Q562" s="15">
        <v>3</v>
      </c>
      <c r="R562" s="15">
        <v>10</v>
      </c>
      <c r="S562" s="15"/>
      <c r="T562" s="15">
        <v>1</v>
      </c>
      <c r="U562" s="15">
        <v>23</v>
      </c>
      <c r="V562">
        <f t="shared" si="32"/>
        <v>28</v>
      </c>
      <c r="W562">
        <f t="shared" si="33"/>
        <v>1.8666666666666667</v>
      </c>
      <c r="X562">
        <f t="shared" si="34"/>
        <v>0.7466666666666667</v>
      </c>
      <c r="Y562">
        <f t="shared" si="35"/>
        <v>1</v>
      </c>
    </row>
    <row r="563" spans="1:25" ht="15" thickBot="1" x14ac:dyDescent="0.4">
      <c r="A563" t="s">
        <v>102</v>
      </c>
      <c r="B563" t="s">
        <v>1994</v>
      </c>
      <c r="C563" t="s">
        <v>520</v>
      </c>
      <c r="D563" t="s">
        <v>379</v>
      </c>
      <c r="E563" s="15">
        <v>1</v>
      </c>
      <c r="F563" s="15">
        <v>1</v>
      </c>
      <c r="G563" s="15">
        <v>3.91</v>
      </c>
      <c r="H563" s="15">
        <v>24</v>
      </c>
      <c r="I563" s="15">
        <v>0</v>
      </c>
      <c r="J563" s="15">
        <v>0</v>
      </c>
      <c r="K563" s="15">
        <v>1</v>
      </c>
      <c r="L563" s="15">
        <v>24</v>
      </c>
      <c r="M563" s="15">
        <v>103</v>
      </c>
      <c r="N563" s="15">
        <v>22</v>
      </c>
      <c r="O563" s="15">
        <v>11</v>
      </c>
      <c r="P563" s="15">
        <v>10</v>
      </c>
      <c r="Q563" s="15">
        <v>3</v>
      </c>
      <c r="R563" s="15">
        <v>10</v>
      </c>
      <c r="S563" s="15"/>
      <c r="T563" s="15">
        <v>1</v>
      </c>
      <c r="U563" s="15">
        <v>23</v>
      </c>
      <c r="V563">
        <f t="shared" si="32"/>
        <v>28</v>
      </c>
      <c r="W563">
        <f t="shared" si="33"/>
        <v>1.8666666666666667</v>
      </c>
      <c r="X563">
        <f t="shared" si="34"/>
        <v>0.7466666666666667</v>
      </c>
      <c r="Y563">
        <f t="shared" si="35"/>
        <v>1</v>
      </c>
    </row>
    <row r="564" spans="1:25" ht="15" thickBot="1" x14ac:dyDescent="0.4">
      <c r="A564" t="s">
        <v>1426</v>
      </c>
      <c r="B564" t="s">
        <v>209</v>
      </c>
      <c r="C564" t="s">
        <v>520</v>
      </c>
      <c r="D564" t="s">
        <v>369</v>
      </c>
      <c r="E564" s="16">
        <v>1</v>
      </c>
      <c r="F564" s="16">
        <v>1</v>
      </c>
      <c r="G564" s="16">
        <v>4.42</v>
      </c>
      <c r="H564" s="16">
        <v>28</v>
      </c>
      <c r="I564" s="16">
        <v>0</v>
      </c>
      <c r="J564" s="16">
        <v>0</v>
      </c>
      <c r="K564" s="16">
        <v>1</v>
      </c>
      <c r="L564" s="16">
        <v>28</v>
      </c>
      <c r="M564" s="16">
        <v>124</v>
      </c>
      <c r="N564" s="16">
        <v>26</v>
      </c>
      <c r="O564" s="16">
        <v>15</v>
      </c>
      <c r="P564" s="16">
        <v>14</v>
      </c>
      <c r="Q564" s="16">
        <v>3</v>
      </c>
      <c r="R564" s="16">
        <v>14</v>
      </c>
      <c r="S564" s="16"/>
      <c r="T564" s="16">
        <v>2</v>
      </c>
      <c r="U564" s="16">
        <v>27</v>
      </c>
      <c r="V564">
        <f t="shared" si="32"/>
        <v>28</v>
      </c>
      <c r="W564">
        <f t="shared" si="33"/>
        <v>1.8666666666666667</v>
      </c>
      <c r="X564">
        <f t="shared" si="34"/>
        <v>0.7466666666666667</v>
      </c>
      <c r="Y564">
        <f t="shared" si="35"/>
        <v>1</v>
      </c>
    </row>
    <row r="565" spans="1:25" ht="15" thickBot="1" x14ac:dyDescent="0.4">
      <c r="A565" t="s">
        <v>27</v>
      </c>
      <c r="B565" t="s">
        <v>2135</v>
      </c>
      <c r="C565" t="s">
        <v>520</v>
      </c>
      <c r="D565" t="s">
        <v>371</v>
      </c>
      <c r="E565" s="15">
        <v>1</v>
      </c>
      <c r="F565" s="15">
        <v>1</v>
      </c>
      <c r="G565" s="15">
        <v>3.67</v>
      </c>
      <c r="H565" s="15">
        <v>14</v>
      </c>
      <c r="I565" s="15">
        <v>2</v>
      </c>
      <c r="J565" s="15">
        <v>0</v>
      </c>
      <c r="K565" s="15">
        <v>1</v>
      </c>
      <c r="L565" s="15">
        <v>21</v>
      </c>
      <c r="M565" s="15">
        <v>89</v>
      </c>
      <c r="N565" s="15">
        <v>21</v>
      </c>
      <c r="O565" s="15">
        <v>9</v>
      </c>
      <c r="P565" s="15">
        <v>9</v>
      </c>
      <c r="Q565" s="15">
        <v>2</v>
      </c>
      <c r="R565" s="15">
        <v>6</v>
      </c>
      <c r="S565" s="15"/>
      <c r="T565" s="15">
        <v>1</v>
      </c>
      <c r="U565" s="15">
        <v>20</v>
      </c>
      <c r="V565">
        <f t="shared" si="32"/>
        <v>27</v>
      </c>
      <c r="W565">
        <f t="shared" si="33"/>
        <v>1.8</v>
      </c>
      <c r="X565">
        <f t="shared" si="34"/>
        <v>0.72000000000000008</v>
      </c>
      <c r="Y565">
        <f t="shared" si="35"/>
        <v>1</v>
      </c>
    </row>
    <row r="566" spans="1:25" ht="15" thickBot="1" x14ac:dyDescent="0.4">
      <c r="A566" t="s">
        <v>630</v>
      </c>
      <c r="B566" t="s">
        <v>629</v>
      </c>
      <c r="C566" t="s">
        <v>520</v>
      </c>
      <c r="D566" s="20" t="s">
        <v>374</v>
      </c>
      <c r="E566" s="15">
        <v>1</v>
      </c>
      <c r="F566" s="15">
        <v>1</v>
      </c>
      <c r="G566" s="15">
        <v>3.67</v>
      </c>
      <c r="H566" s="15">
        <v>14</v>
      </c>
      <c r="I566" s="15">
        <v>2</v>
      </c>
      <c r="J566" s="15">
        <v>0</v>
      </c>
      <c r="K566" s="15">
        <v>1</v>
      </c>
      <c r="L566" s="15">
        <v>21</v>
      </c>
      <c r="M566" s="15">
        <v>87</v>
      </c>
      <c r="N566" s="15">
        <v>21</v>
      </c>
      <c r="O566" s="15">
        <v>9</v>
      </c>
      <c r="P566" s="15">
        <v>9</v>
      </c>
      <c r="Q566" s="15">
        <v>3</v>
      </c>
      <c r="R566" s="15">
        <v>4</v>
      </c>
      <c r="S566" s="15"/>
      <c r="T566" s="15">
        <v>1</v>
      </c>
      <c r="U566" s="15">
        <v>18</v>
      </c>
      <c r="V566">
        <f t="shared" si="32"/>
        <v>27</v>
      </c>
      <c r="W566">
        <f t="shared" si="33"/>
        <v>1.8</v>
      </c>
      <c r="X566">
        <f t="shared" si="34"/>
        <v>0.72000000000000008</v>
      </c>
      <c r="Y566">
        <f t="shared" si="35"/>
        <v>1</v>
      </c>
    </row>
    <row r="567" spans="1:25" ht="15" thickBot="1" x14ac:dyDescent="0.4">
      <c r="A567" t="s">
        <v>77</v>
      </c>
      <c r="B567" t="s">
        <v>963</v>
      </c>
      <c r="C567" t="s">
        <v>520</v>
      </c>
      <c r="D567" t="s">
        <v>365</v>
      </c>
      <c r="E567" s="15">
        <v>1</v>
      </c>
      <c r="F567" s="15">
        <v>1</v>
      </c>
      <c r="G567" s="15">
        <v>3.65</v>
      </c>
      <c r="H567" s="15">
        <v>24</v>
      </c>
      <c r="I567" s="15">
        <v>0</v>
      </c>
      <c r="J567" s="15">
        <v>0</v>
      </c>
      <c r="K567" s="15">
        <v>1</v>
      </c>
      <c r="L567" s="15">
        <v>24</v>
      </c>
      <c r="M567" s="15">
        <v>101</v>
      </c>
      <c r="N567" s="15">
        <v>24</v>
      </c>
      <c r="O567" s="15">
        <v>11</v>
      </c>
      <c r="P567" s="15">
        <v>10</v>
      </c>
      <c r="Q567" s="15">
        <v>3</v>
      </c>
      <c r="R567" s="15">
        <v>6</v>
      </c>
      <c r="S567" s="15"/>
      <c r="T567" s="15">
        <v>1</v>
      </c>
      <c r="U567" s="15">
        <v>19</v>
      </c>
      <c r="V567">
        <f t="shared" si="32"/>
        <v>27</v>
      </c>
      <c r="W567">
        <f t="shared" si="33"/>
        <v>1.8</v>
      </c>
      <c r="X567">
        <f t="shared" si="34"/>
        <v>0.72000000000000008</v>
      </c>
      <c r="Y567">
        <f t="shared" si="35"/>
        <v>1</v>
      </c>
    </row>
    <row r="568" spans="1:25" ht="15" thickBot="1" x14ac:dyDescent="0.4">
      <c r="A568" t="s">
        <v>153</v>
      </c>
      <c r="B568" t="s">
        <v>1428</v>
      </c>
      <c r="C568" t="s">
        <v>520</v>
      </c>
      <c r="D568" t="s">
        <v>1591</v>
      </c>
      <c r="E568" s="15">
        <v>1</v>
      </c>
      <c r="F568" s="15">
        <v>1</v>
      </c>
      <c r="G568" s="15">
        <v>4.08</v>
      </c>
      <c r="H568" s="15">
        <v>24</v>
      </c>
      <c r="I568" s="15">
        <v>0</v>
      </c>
      <c r="J568" s="15">
        <v>0</v>
      </c>
      <c r="K568" s="15">
        <v>1</v>
      </c>
      <c r="L568" s="15">
        <v>24</v>
      </c>
      <c r="M568" s="15">
        <v>103</v>
      </c>
      <c r="N568" s="15">
        <v>23</v>
      </c>
      <c r="O568" s="15">
        <v>12</v>
      </c>
      <c r="P568" s="15">
        <v>11</v>
      </c>
      <c r="Q568" s="15">
        <v>3</v>
      </c>
      <c r="R568" s="15">
        <v>10</v>
      </c>
      <c r="S568" s="15"/>
      <c r="T568" s="15">
        <v>1</v>
      </c>
      <c r="U568" s="15">
        <v>23</v>
      </c>
      <c r="V568">
        <f t="shared" si="32"/>
        <v>27</v>
      </c>
      <c r="W568">
        <f t="shared" si="33"/>
        <v>1.8</v>
      </c>
      <c r="X568">
        <f t="shared" si="34"/>
        <v>0.72000000000000008</v>
      </c>
      <c r="Y568">
        <f t="shared" si="35"/>
        <v>1</v>
      </c>
    </row>
    <row r="569" spans="1:25" ht="15" thickBot="1" x14ac:dyDescent="0.4">
      <c r="A569" t="s">
        <v>1932</v>
      </c>
      <c r="B569" t="s">
        <v>219</v>
      </c>
      <c r="C569" t="s">
        <v>520</v>
      </c>
      <c r="D569" t="s">
        <v>373</v>
      </c>
      <c r="E569" s="15">
        <v>1</v>
      </c>
      <c r="F569" s="15">
        <v>1</v>
      </c>
      <c r="G569" s="15">
        <v>3.84</v>
      </c>
      <c r="H569" s="15">
        <v>20</v>
      </c>
      <c r="I569" s="15">
        <v>0</v>
      </c>
      <c r="J569" s="15">
        <v>0</v>
      </c>
      <c r="K569" s="15">
        <v>1</v>
      </c>
      <c r="L569" s="15">
        <v>20</v>
      </c>
      <c r="M569" s="15">
        <v>86</v>
      </c>
      <c r="N569" s="15">
        <v>18</v>
      </c>
      <c r="O569" s="15">
        <v>9</v>
      </c>
      <c r="P569" s="15">
        <v>9</v>
      </c>
      <c r="Q569" s="15">
        <v>2</v>
      </c>
      <c r="R569" s="15">
        <v>8</v>
      </c>
      <c r="S569" s="15"/>
      <c r="T569" s="15">
        <v>1</v>
      </c>
      <c r="U569" s="15">
        <v>21</v>
      </c>
      <c r="V569">
        <f t="shared" si="32"/>
        <v>26.5</v>
      </c>
      <c r="W569">
        <f t="shared" si="33"/>
        <v>1.7666666666666666</v>
      </c>
      <c r="X569">
        <f t="shared" si="34"/>
        <v>0.70666666666666667</v>
      </c>
      <c r="Y569">
        <f t="shared" si="35"/>
        <v>1</v>
      </c>
    </row>
    <row r="570" spans="1:25" ht="15" thickBot="1" x14ac:dyDescent="0.4">
      <c r="A570" t="s">
        <v>188</v>
      </c>
      <c r="B570" t="s">
        <v>2185</v>
      </c>
      <c r="C570" t="s">
        <v>520</v>
      </c>
      <c r="D570" s="20" t="s">
        <v>387</v>
      </c>
      <c r="E570" s="15">
        <v>1</v>
      </c>
      <c r="F570" s="15">
        <v>1</v>
      </c>
      <c r="G570" s="15">
        <v>3.88</v>
      </c>
      <c r="H570" s="15">
        <v>22</v>
      </c>
      <c r="I570" s="15">
        <v>0</v>
      </c>
      <c r="J570" s="15">
        <v>0</v>
      </c>
      <c r="K570" s="15">
        <v>1</v>
      </c>
      <c r="L570" s="15">
        <v>22</v>
      </c>
      <c r="M570" s="15">
        <v>95</v>
      </c>
      <c r="N570" s="15">
        <v>20</v>
      </c>
      <c r="O570" s="15">
        <v>10</v>
      </c>
      <c r="P570" s="15">
        <v>9</v>
      </c>
      <c r="Q570" s="15">
        <v>3</v>
      </c>
      <c r="R570" s="15">
        <v>10</v>
      </c>
      <c r="S570" s="15"/>
      <c r="T570" s="15">
        <v>1</v>
      </c>
      <c r="U570" s="15">
        <v>22</v>
      </c>
      <c r="V570">
        <f t="shared" si="32"/>
        <v>26.5</v>
      </c>
      <c r="W570">
        <f t="shared" si="33"/>
        <v>1.7666666666666666</v>
      </c>
      <c r="X570">
        <f t="shared" si="34"/>
        <v>0.70666666666666667</v>
      </c>
      <c r="Y570">
        <f t="shared" si="35"/>
        <v>1</v>
      </c>
    </row>
    <row r="571" spans="1:25" ht="15" thickBot="1" x14ac:dyDescent="0.4">
      <c r="A571" t="s">
        <v>296</v>
      </c>
      <c r="B571" t="s">
        <v>1101</v>
      </c>
      <c r="C571" t="s">
        <v>520</v>
      </c>
      <c r="D571" s="20" t="s">
        <v>373</v>
      </c>
      <c r="E571" s="16">
        <v>1</v>
      </c>
      <c r="F571" s="16">
        <v>1</v>
      </c>
      <c r="G571" s="16">
        <v>4.3</v>
      </c>
      <c r="H571" s="16">
        <v>24</v>
      </c>
      <c r="I571" s="16">
        <v>0</v>
      </c>
      <c r="J571" s="16">
        <v>0</v>
      </c>
      <c r="K571" s="16">
        <v>1</v>
      </c>
      <c r="L571" s="16">
        <v>24</v>
      </c>
      <c r="M571" s="16">
        <v>104</v>
      </c>
      <c r="N571" s="16">
        <v>24</v>
      </c>
      <c r="O571" s="16">
        <v>12</v>
      </c>
      <c r="P571" s="16">
        <v>11</v>
      </c>
      <c r="Q571" s="16">
        <v>3</v>
      </c>
      <c r="R571" s="16">
        <v>9</v>
      </c>
      <c r="S571" s="16"/>
      <c r="T571" s="16">
        <v>1</v>
      </c>
      <c r="U571" s="16">
        <v>22</v>
      </c>
      <c r="V571">
        <f t="shared" si="32"/>
        <v>26.5</v>
      </c>
      <c r="W571">
        <f t="shared" si="33"/>
        <v>1.7666666666666666</v>
      </c>
      <c r="X571">
        <f t="shared" si="34"/>
        <v>0.70666666666666667</v>
      </c>
      <c r="Y571">
        <f t="shared" si="35"/>
        <v>1</v>
      </c>
    </row>
    <row r="572" spans="1:25" ht="15" thickBot="1" x14ac:dyDescent="0.4">
      <c r="A572" t="s">
        <v>1270</v>
      </c>
      <c r="B572" t="s">
        <v>261</v>
      </c>
      <c r="C572" t="s">
        <v>520</v>
      </c>
      <c r="D572" t="s">
        <v>1587</v>
      </c>
      <c r="E572" s="15">
        <v>1</v>
      </c>
      <c r="F572" s="15">
        <v>1</v>
      </c>
      <c r="G572" s="15">
        <v>4.29</v>
      </c>
      <c r="H572" s="15">
        <v>26</v>
      </c>
      <c r="I572" s="15">
        <v>0</v>
      </c>
      <c r="J572" s="15">
        <v>0</v>
      </c>
      <c r="K572" s="15">
        <v>1</v>
      </c>
      <c r="L572" s="15">
        <v>26</v>
      </c>
      <c r="M572" s="15">
        <v>113</v>
      </c>
      <c r="N572" s="15">
        <v>25</v>
      </c>
      <c r="O572" s="15">
        <v>13</v>
      </c>
      <c r="P572" s="15">
        <v>12</v>
      </c>
      <c r="Q572" s="15">
        <v>3</v>
      </c>
      <c r="R572" s="15">
        <v>11</v>
      </c>
      <c r="S572" s="15"/>
      <c r="T572" s="15">
        <v>1</v>
      </c>
      <c r="U572" s="15">
        <v>23</v>
      </c>
      <c r="V572">
        <f t="shared" si="32"/>
        <v>26.5</v>
      </c>
      <c r="W572">
        <f t="shared" si="33"/>
        <v>1.7666666666666666</v>
      </c>
      <c r="X572">
        <f t="shared" si="34"/>
        <v>0.70666666666666667</v>
      </c>
      <c r="Y572">
        <f t="shared" si="35"/>
        <v>1</v>
      </c>
    </row>
    <row r="573" spans="1:25" ht="15" thickBot="1" x14ac:dyDescent="0.4">
      <c r="A573" t="s">
        <v>2151</v>
      </c>
      <c r="B573" t="s">
        <v>2152</v>
      </c>
      <c r="C573" t="s">
        <v>520</v>
      </c>
      <c r="D573" t="s">
        <v>386</v>
      </c>
      <c r="E573" s="15">
        <v>1</v>
      </c>
      <c r="F573" s="15">
        <v>1</v>
      </c>
      <c r="G573" s="15">
        <v>4.3</v>
      </c>
      <c r="H573" s="15">
        <v>16</v>
      </c>
      <c r="I573" s="15">
        <v>2</v>
      </c>
      <c r="J573" s="15">
        <v>0</v>
      </c>
      <c r="K573" s="15">
        <v>1</v>
      </c>
      <c r="L573" s="15">
        <v>23</v>
      </c>
      <c r="M573" s="15">
        <v>102</v>
      </c>
      <c r="N573" s="15">
        <v>21</v>
      </c>
      <c r="O573" s="15">
        <v>12</v>
      </c>
      <c r="P573" s="15">
        <v>11</v>
      </c>
      <c r="Q573" s="15">
        <v>3</v>
      </c>
      <c r="R573" s="15">
        <v>12</v>
      </c>
      <c r="S573" s="15"/>
      <c r="T573" s="15">
        <v>1</v>
      </c>
      <c r="U573" s="15">
        <v>24</v>
      </c>
      <c r="V573">
        <f t="shared" si="32"/>
        <v>26</v>
      </c>
      <c r="W573">
        <f t="shared" si="33"/>
        <v>1.7333333333333334</v>
      </c>
      <c r="X573">
        <f t="shared" si="34"/>
        <v>0.69333333333333336</v>
      </c>
      <c r="Y573">
        <f t="shared" si="35"/>
        <v>1</v>
      </c>
    </row>
    <row r="574" spans="1:25" ht="15" thickBot="1" x14ac:dyDescent="0.4">
      <c r="A574" t="s">
        <v>409</v>
      </c>
      <c r="B574" t="s">
        <v>2145</v>
      </c>
      <c r="C574" t="s">
        <v>520</v>
      </c>
      <c r="D574" t="s">
        <v>389</v>
      </c>
      <c r="E574" s="15">
        <v>2</v>
      </c>
      <c r="F574" s="15">
        <v>2</v>
      </c>
      <c r="G574" s="15">
        <v>4.45</v>
      </c>
      <c r="H574" s="15">
        <v>5</v>
      </c>
      <c r="I574" s="15">
        <v>5</v>
      </c>
      <c r="J574" s="15">
        <v>0</v>
      </c>
      <c r="K574" s="15">
        <v>0</v>
      </c>
      <c r="L574" s="15">
        <v>28</v>
      </c>
      <c r="M574" s="15">
        <v>120</v>
      </c>
      <c r="N574" s="15">
        <v>29</v>
      </c>
      <c r="O574" s="15">
        <v>15</v>
      </c>
      <c r="P574" s="15">
        <v>14</v>
      </c>
      <c r="Q574" s="15">
        <v>4</v>
      </c>
      <c r="R574" s="15">
        <v>9</v>
      </c>
      <c r="S574" s="15"/>
      <c r="T574" s="15">
        <v>1</v>
      </c>
      <c r="U574" s="15">
        <v>22</v>
      </c>
      <c r="V574">
        <f t="shared" si="32"/>
        <v>25.5</v>
      </c>
      <c r="W574">
        <f t="shared" si="33"/>
        <v>1.7</v>
      </c>
      <c r="X574">
        <f t="shared" si="34"/>
        <v>0.68</v>
      </c>
      <c r="Y574">
        <f t="shared" si="35"/>
        <v>1</v>
      </c>
    </row>
    <row r="575" spans="1:25" ht="15" thickBot="1" x14ac:dyDescent="0.4">
      <c r="A575" t="s">
        <v>172</v>
      </c>
      <c r="B575" t="s">
        <v>1159</v>
      </c>
      <c r="C575" t="s">
        <v>520</v>
      </c>
      <c r="D575" s="20" t="s">
        <v>384</v>
      </c>
      <c r="E575" s="15">
        <v>1</v>
      </c>
      <c r="F575" s="15">
        <v>1</v>
      </c>
      <c r="G575" s="15">
        <v>3.88</v>
      </c>
      <c r="H575" s="15">
        <v>19</v>
      </c>
      <c r="I575" s="15">
        <v>0</v>
      </c>
      <c r="J575" s="15">
        <v>0</v>
      </c>
      <c r="K575" s="15">
        <v>1</v>
      </c>
      <c r="L575" s="15">
        <v>19</v>
      </c>
      <c r="M575" s="15">
        <v>81</v>
      </c>
      <c r="N575" s="15">
        <v>17</v>
      </c>
      <c r="O575" s="15">
        <v>9</v>
      </c>
      <c r="P575" s="15">
        <v>8</v>
      </c>
      <c r="Q575" s="15">
        <v>2</v>
      </c>
      <c r="R575" s="15">
        <v>8</v>
      </c>
      <c r="S575" s="15"/>
      <c r="T575" s="15">
        <v>1</v>
      </c>
      <c r="U575" s="15">
        <v>20</v>
      </c>
      <c r="V575">
        <f t="shared" si="32"/>
        <v>25.5</v>
      </c>
      <c r="W575">
        <f t="shared" si="33"/>
        <v>1.7</v>
      </c>
      <c r="X575">
        <f t="shared" si="34"/>
        <v>0.68</v>
      </c>
      <c r="Y575">
        <f t="shared" si="35"/>
        <v>1</v>
      </c>
    </row>
    <row r="576" spans="1:25" ht="15" thickBot="1" x14ac:dyDescent="0.4">
      <c r="A576" t="s">
        <v>348</v>
      </c>
      <c r="B576" t="s">
        <v>1423</v>
      </c>
      <c r="C576" t="s">
        <v>520</v>
      </c>
      <c r="D576" t="s">
        <v>370</v>
      </c>
      <c r="E576" s="15">
        <v>1</v>
      </c>
      <c r="F576" s="15">
        <v>1</v>
      </c>
      <c r="G576" s="15">
        <v>3.9</v>
      </c>
      <c r="H576" s="15">
        <v>22</v>
      </c>
      <c r="I576" s="15">
        <v>0</v>
      </c>
      <c r="J576" s="15">
        <v>0</v>
      </c>
      <c r="K576" s="15">
        <v>1</v>
      </c>
      <c r="L576" s="15">
        <v>22</v>
      </c>
      <c r="M576" s="15">
        <v>94</v>
      </c>
      <c r="N576" s="15">
        <v>21</v>
      </c>
      <c r="O576" s="15">
        <v>10</v>
      </c>
      <c r="P576" s="15">
        <v>10</v>
      </c>
      <c r="Q576" s="15">
        <v>3</v>
      </c>
      <c r="R576" s="15">
        <v>8</v>
      </c>
      <c r="S576" s="15"/>
      <c r="T576" s="15">
        <v>1</v>
      </c>
      <c r="U576" s="15">
        <v>20</v>
      </c>
      <c r="V576">
        <f t="shared" si="32"/>
        <v>25.5</v>
      </c>
      <c r="W576">
        <f t="shared" si="33"/>
        <v>1.7</v>
      </c>
      <c r="X576">
        <f t="shared" si="34"/>
        <v>0.68</v>
      </c>
      <c r="Y576">
        <f t="shared" si="35"/>
        <v>1</v>
      </c>
    </row>
    <row r="577" spans="1:25" ht="15" thickBot="1" x14ac:dyDescent="0.4">
      <c r="A577" t="s">
        <v>268</v>
      </c>
      <c r="B577" t="s">
        <v>641</v>
      </c>
      <c r="C577" t="s">
        <v>520</v>
      </c>
      <c r="D577" s="19"/>
      <c r="E577" s="15">
        <v>3</v>
      </c>
      <c r="F577" s="15">
        <v>4</v>
      </c>
      <c r="G577" s="15">
        <v>4.53</v>
      </c>
      <c r="H577" s="15">
        <v>10</v>
      </c>
      <c r="I577" s="15">
        <v>10</v>
      </c>
      <c r="J577" s="15">
        <v>0</v>
      </c>
      <c r="K577" s="15">
        <v>0</v>
      </c>
      <c r="L577" s="15">
        <v>52</v>
      </c>
      <c r="M577" s="15">
        <v>230</v>
      </c>
      <c r="N577" s="15">
        <v>58</v>
      </c>
      <c r="O577" s="15">
        <v>28</v>
      </c>
      <c r="P577" s="15">
        <v>26</v>
      </c>
      <c r="Q577" s="15">
        <v>6</v>
      </c>
      <c r="R577" s="15">
        <v>20</v>
      </c>
      <c r="S577" s="15"/>
      <c r="T577" s="15">
        <v>2</v>
      </c>
      <c r="U577" s="15">
        <v>33</v>
      </c>
      <c r="V577">
        <f t="shared" si="32"/>
        <v>25</v>
      </c>
      <c r="W577">
        <f t="shared" si="33"/>
        <v>1.6666666666666667</v>
      </c>
      <c r="X577">
        <f t="shared" si="34"/>
        <v>0.66666666666666674</v>
      </c>
      <c r="Y577">
        <f t="shared" si="35"/>
        <v>1</v>
      </c>
    </row>
    <row r="578" spans="1:25" ht="15" thickBot="1" x14ac:dyDescent="0.4">
      <c r="A578" t="s">
        <v>128</v>
      </c>
      <c r="B578" t="s">
        <v>1950</v>
      </c>
      <c r="C578" t="s">
        <v>520</v>
      </c>
      <c r="D578" t="s">
        <v>373</v>
      </c>
      <c r="E578" s="15">
        <v>1</v>
      </c>
      <c r="F578" s="15">
        <v>1</v>
      </c>
      <c r="G578" s="15">
        <v>4.17</v>
      </c>
      <c r="H578" s="15">
        <v>14</v>
      </c>
      <c r="I578" s="15">
        <v>2</v>
      </c>
      <c r="J578" s="15">
        <v>0</v>
      </c>
      <c r="K578" s="15">
        <v>1</v>
      </c>
      <c r="L578" s="15">
        <v>21</v>
      </c>
      <c r="M578" s="15">
        <v>90</v>
      </c>
      <c r="N578" s="15">
        <v>20</v>
      </c>
      <c r="O578" s="15">
        <v>10</v>
      </c>
      <c r="P578" s="15">
        <v>10</v>
      </c>
      <c r="Q578" s="15">
        <v>3</v>
      </c>
      <c r="R578" s="15">
        <v>7</v>
      </c>
      <c r="S578" s="15"/>
      <c r="T578" s="15">
        <v>1</v>
      </c>
      <c r="U578" s="15">
        <v>19</v>
      </c>
      <c r="V578">
        <f t="shared" ref="V578:V641" si="36">(10*E578)-(7*F578)+(7*J578)+L578-(0.5*N578)-(0.5*P578)-R578+U578+(4*K578)</f>
        <v>25</v>
      </c>
      <c r="W578">
        <f t="shared" ref="W578:W641" si="37">V578/15</f>
        <v>1.6666666666666667</v>
      </c>
      <c r="X578">
        <f t="shared" ref="X578:X641" si="38">IF(V578 &gt;= 550,W578*1.35,IF(V578 &gt;= 500,W578*1.3,IF(V578 &gt;= 450,W578*1.25,IF(V578 &gt;= 400,W578*1.2,IF(V578 &gt;= 350,W578*1.1,IF(V578 &gt;= 300,W578,IF(V578 &gt;= 250,W578*0.9,IF(V578 &gt;= 200,W578*0.8,IF(V578 &gt;= 150,W578*0.7,IF(V578 &gt;= 100,W578*0.6,IF(V578 &gt;= 50,W578*0.5,W578*0.4)))))))))))</f>
        <v>0.66666666666666674</v>
      </c>
      <c r="Y578">
        <f t="shared" ref="Y578:Y641" si="39">IF(X578 &lt; 1.5,1,X578)</f>
        <v>1</v>
      </c>
    </row>
    <row r="579" spans="1:25" ht="15" thickBot="1" x14ac:dyDescent="0.4">
      <c r="A579" t="s">
        <v>289</v>
      </c>
      <c r="B579" t="s">
        <v>1538</v>
      </c>
      <c r="C579" t="s">
        <v>520</v>
      </c>
      <c r="D579" t="s">
        <v>374</v>
      </c>
      <c r="E579" s="15">
        <v>1</v>
      </c>
      <c r="F579" s="15">
        <v>1</v>
      </c>
      <c r="G579" s="15">
        <v>4.04</v>
      </c>
      <c r="H579" s="15">
        <v>21</v>
      </c>
      <c r="I579" s="15">
        <v>0</v>
      </c>
      <c r="J579" s="15">
        <v>0</v>
      </c>
      <c r="K579" s="15">
        <v>1</v>
      </c>
      <c r="L579" s="15">
        <v>21</v>
      </c>
      <c r="M579" s="15">
        <v>89</v>
      </c>
      <c r="N579" s="15">
        <v>21</v>
      </c>
      <c r="O579" s="15">
        <v>10</v>
      </c>
      <c r="P579" s="15">
        <v>9</v>
      </c>
      <c r="Q579" s="15">
        <v>3</v>
      </c>
      <c r="R579" s="15">
        <v>6</v>
      </c>
      <c r="S579" s="15"/>
      <c r="T579" s="15">
        <v>1</v>
      </c>
      <c r="U579" s="15">
        <v>18</v>
      </c>
      <c r="V579">
        <f t="shared" si="36"/>
        <v>25</v>
      </c>
      <c r="W579">
        <f t="shared" si="37"/>
        <v>1.6666666666666667</v>
      </c>
      <c r="X579">
        <f t="shared" si="38"/>
        <v>0.66666666666666674</v>
      </c>
      <c r="Y579">
        <f t="shared" si="39"/>
        <v>1</v>
      </c>
    </row>
    <row r="580" spans="1:25" ht="15" thickBot="1" x14ac:dyDescent="0.4">
      <c r="A580" t="s">
        <v>83</v>
      </c>
      <c r="B580" t="s">
        <v>1977</v>
      </c>
      <c r="C580" t="s">
        <v>520</v>
      </c>
      <c r="D580" s="18"/>
      <c r="E580" s="15">
        <v>1</v>
      </c>
      <c r="F580" s="15">
        <v>1</v>
      </c>
      <c r="G580" s="15">
        <v>4.3099999999999996</v>
      </c>
      <c r="H580" s="15">
        <v>24</v>
      </c>
      <c r="I580" s="15">
        <v>0</v>
      </c>
      <c r="J580" s="15">
        <v>0</v>
      </c>
      <c r="K580" s="15">
        <v>1</v>
      </c>
      <c r="L580" s="15">
        <v>24</v>
      </c>
      <c r="M580" s="15">
        <v>104</v>
      </c>
      <c r="N580" s="15">
        <v>25</v>
      </c>
      <c r="O580" s="15">
        <v>12</v>
      </c>
      <c r="P580" s="15">
        <v>11</v>
      </c>
      <c r="Q580" s="15">
        <v>3</v>
      </c>
      <c r="R580" s="15">
        <v>8</v>
      </c>
      <c r="S580" s="15"/>
      <c r="T580" s="15">
        <v>1</v>
      </c>
      <c r="U580" s="15">
        <v>20</v>
      </c>
      <c r="V580">
        <f t="shared" si="36"/>
        <v>25</v>
      </c>
      <c r="W580">
        <f t="shared" si="37"/>
        <v>1.6666666666666667</v>
      </c>
      <c r="X580">
        <f t="shared" si="38"/>
        <v>0.66666666666666674</v>
      </c>
      <c r="Y580">
        <f t="shared" si="39"/>
        <v>1</v>
      </c>
    </row>
    <row r="581" spans="1:25" ht="15" thickBot="1" x14ac:dyDescent="0.4">
      <c r="A581" t="s">
        <v>513</v>
      </c>
      <c r="B581" t="s">
        <v>1807</v>
      </c>
      <c r="C581" t="s">
        <v>520</v>
      </c>
      <c r="D581" t="s">
        <v>377</v>
      </c>
      <c r="E581" s="15">
        <v>1</v>
      </c>
      <c r="F581" s="15">
        <v>1</v>
      </c>
      <c r="G581" s="15">
        <v>4.0599999999999996</v>
      </c>
      <c r="H581" s="15">
        <v>14</v>
      </c>
      <c r="I581" s="15">
        <v>2</v>
      </c>
      <c r="J581" s="15">
        <v>0</v>
      </c>
      <c r="K581" s="15">
        <v>1</v>
      </c>
      <c r="L581" s="15">
        <v>21</v>
      </c>
      <c r="M581" s="15">
        <v>90</v>
      </c>
      <c r="N581" s="15">
        <v>20</v>
      </c>
      <c r="O581" s="15">
        <v>10</v>
      </c>
      <c r="P581" s="15">
        <v>9</v>
      </c>
      <c r="Q581" s="15">
        <v>2</v>
      </c>
      <c r="R581" s="15">
        <v>8</v>
      </c>
      <c r="S581" s="15"/>
      <c r="T581" s="15">
        <v>1</v>
      </c>
      <c r="U581" s="15">
        <v>19</v>
      </c>
      <c r="V581">
        <f t="shared" si="36"/>
        <v>24.5</v>
      </c>
      <c r="W581">
        <f t="shared" si="37"/>
        <v>1.6333333333333333</v>
      </c>
      <c r="X581">
        <f t="shared" si="38"/>
        <v>0.65333333333333332</v>
      </c>
      <c r="Y581">
        <f t="shared" si="39"/>
        <v>1</v>
      </c>
    </row>
    <row r="582" spans="1:25" ht="15" thickBot="1" x14ac:dyDescent="0.4">
      <c r="A582" t="s">
        <v>178</v>
      </c>
      <c r="B582" t="s">
        <v>1658</v>
      </c>
      <c r="C582" t="s">
        <v>520</v>
      </c>
      <c r="D582" t="s">
        <v>1591</v>
      </c>
      <c r="E582" s="15">
        <v>2</v>
      </c>
      <c r="F582" s="15">
        <v>4</v>
      </c>
      <c r="G582" s="15">
        <v>4.96</v>
      </c>
      <c r="H582" s="15">
        <v>16</v>
      </c>
      <c r="I582" s="15">
        <v>8</v>
      </c>
      <c r="J582" s="15">
        <v>0</v>
      </c>
      <c r="K582" s="15">
        <v>1</v>
      </c>
      <c r="L582" s="15">
        <v>52</v>
      </c>
      <c r="M582" s="15">
        <v>228</v>
      </c>
      <c r="N582" s="15">
        <v>56</v>
      </c>
      <c r="O582" s="15">
        <v>31</v>
      </c>
      <c r="P582" s="15">
        <v>29</v>
      </c>
      <c r="Q582" s="15">
        <v>8</v>
      </c>
      <c r="R582" s="15">
        <v>19</v>
      </c>
      <c r="S582" s="15"/>
      <c r="T582" s="15">
        <v>2</v>
      </c>
      <c r="U582" s="15">
        <v>38</v>
      </c>
      <c r="V582">
        <f t="shared" si="36"/>
        <v>24.5</v>
      </c>
      <c r="W582">
        <f t="shared" si="37"/>
        <v>1.6333333333333333</v>
      </c>
      <c r="X582">
        <f t="shared" si="38"/>
        <v>0.65333333333333332</v>
      </c>
      <c r="Y582">
        <f t="shared" si="39"/>
        <v>1</v>
      </c>
    </row>
    <row r="583" spans="1:25" ht="15" thickBot="1" x14ac:dyDescent="0.4">
      <c r="A583" t="s">
        <v>41</v>
      </c>
      <c r="B583" t="s">
        <v>2141</v>
      </c>
      <c r="C583" t="s">
        <v>520</v>
      </c>
      <c r="D583" t="s">
        <v>382</v>
      </c>
      <c r="E583" s="15">
        <v>1</v>
      </c>
      <c r="F583" s="15">
        <v>0</v>
      </c>
      <c r="G583" s="15">
        <v>3.8</v>
      </c>
      <c r="H583" s="15">
        <v>10</v>
      </c>
      <c r="I583" s="15">
        <v>0</v>
      </c>
      <c r="J583" s="15">
        <v>0</v>
      </c>
      <c r="K583" s="15">
        <v>1</v>
      </c>
      <c r="L583" s="15">
        <v>10</v>
      </c>
      <c r="M583" s="15">
        <v>42</v>
      </c>
      <c r="N583" s="15">
        <v>9</v>
      </c>
      <c r="O583" s="15">
        <v>5</v>
      </c>
      <c r="P583" s="15">
        <v>4</v>
      </c>
      <c r="Q583" s="15">
        <v>1</v>
      </c>
      <c r="R583" s="15">
        <v>3</v>
      </c>
      <c r="S583" s="15"/>
      <c r="T583" s="15">
        <v>1</v>
      </c>
      <c r="U583" s="15">
        <v>10</v>
      </c>
      <c r="V583">
        <f t="shared" si="36"/>
        <v>24.5</v>
      </c>
      <c r="W583">
        <f t="shared" si="37"/>
        <v>1.6333333333333333</v>
      </c>
      <c r="X583">
        <f t="shared" si="38"/>
        <v>0.65333333333333332</v>
      </c>
      <c r="Y583">
        <f t="shared" si="39"/>
        <v>1</v>
      </c>
    </row>
    <row r="584" spans="1:25" ht="15" thickBot="1" x14ac:dyDescent="0.4">
      <c r="A584" t="s">
        <v>34</v>
      </c>
      <c r="B584" t="s">
        <v>1777</v>
      </c>
      <c r="C584" t="s">
        <v>520</v>
      </c>
      <c r="D584" t="s">
        <v>376</v>
      </c>
      <c r="E584" s="15">
        <v>1</v>
      </c>
      <c r="F584" s="15">
        <v>1</v>
      </c>
      <c r="G584" s="15">
        <v>4.3099999999999996</v>
      </c>
      <c r="H584" s="15">
        <v>20</v>
      </c>
      <c r="I584" s="15">
        <v>0</v>
      </c>
      <c r="J584" s="15">
        <v>0</v>
      </c>
      <c r="K584" s="15">
        <v>1</v>
      </c>
      <c r="L584" s="15">
        <v>20</v>
      </c>
      <c r="M584" s="15">
        <v>86</v>
      </c>
      <c r="N584" s="15">
        <v>19</v>
      </c>
      <c r="O584" s="15">
        <v>10</v>
      </c>
      <c r="P584" s="15">
        <v>10</v>
      </c>
      <c r="Q584" s="15">
        <v>3</v>
      </c>
      <c r="R584" s="15">
        <v>7</v>
      </c>
      <c r="S584" s="15"/>
      <c r="T584" s="15">
        <v>1</v>
      </c>
      <c r="U584" s="15">
        <v>19</v>
      </c>
      <c r="V584">
        <f t="shared" si="36"/>
        <v>24.5</v>
      </c>
      <c r="W584">
        <f t="shared" si="37"/>
        <v>1.6333333333333333</v>
      </c>
      <c r="X584">
        <f t="shared" si="38"/>
        <v>0.65333333333333332</v>
      </c>
      <c r="Y584">
        <f t="shared" si="39"/>
        <v>1</v>
      </c>
    </row>
    <row r="585" spans="1:25" ht="15" thickBot="1" x14ac:dyDescent="0.4">
      <c r="A585" t="s">
        <v>184</v>
      </c>
      <c r="B585" t="s">
        <v>181</v>
      </c>
      <c r="C585" t="s">
        <v>520</v>
      </c>
      <c r="D585" t="s">
        <v>364</v>
      </c>
      <c r="E585" s="16">
        <v>1</v>
      </c>
      <c r="F585" s="16">
        <v>1</v>
      </c>
      <c r="G585" s="16">
        <v>4.32</v>
      </c>
      <c r="H585" s="16">
        <v>24</v>
      </c>
      <c r="I585" s="16">
        <v>0</v>
      </c>
      <c r="J585" s="16">
        <v>0</v>
      </c>
      <c r="K585" s="16">
        <v>1</v>
      </c>
      <c r="L585" s="16">
        <v>24</v>
      </c>
      <c r="M585" s="16">
        <v>106</v>
      </c>
      <c r="N585" s="16">
        <v>23</v>
      </c>
      <c r="O585" s="16">
        <v>12</v>
      </c>
      <c r="P585" s="16">
        <v>12</v>
      </c>
      <c r="Q585" s="16">
        <v>3</v>
      </c>
      <c r="R585" s="16">
        <v>12</v>
      </c>
      <c r="S585" s="16"/>
      <c r="T585" s="16">
        <v>1</v>
      </c>
      <c r="U585" s="16">
        <v>23</v>
      </c>
      <c r="V585">
        <f t="shared" si="36"/>
        <v>24.5</v>
      </c>
      <c r="W585">
        <f t="shared" si="37"/>
        <v>1.6333333333333333</v>
      </c>
      <c r="X585">
        <f t="shared" si="38"/>
        <v>0.65333333333333332</v>
      </c>
      <c r="Y585">
        <f t="shared" si="39"/>
        <v>1</v>
      </c>
    </row>
    <row r="586" spans="1:25" ht="15" thickBot="1" x14ac:dyDescent="0.4">
      <c r="A586" t="s">
        <v>1556</v>
      </c>
      <c r="B586" t="s">
        <v>153</v>
      </c>
      <c r="C586" t="s">
        <v>520</v>
      </c>
      <c r="D586" s="20" t="s">
        <v>378</v>
      </c>
      <c r="E586" s="15">
        <v>1</v>
      </c>
      <c r="F586" s="15">
        <v>1</v>
      </c>
      <c r="G586" s="15">
        <v>4.49</v>
      </c>
      <c r="H586" s="15">
        <v>24</v>
      </c>
      <c r="I586" s="15">
        <v>0</v>
      </c>
      <c r="J586" s="15">
        <v>0</v>
      </c>
      <c r="K586" s="15">
        <v>1</v>
      </c>
      <c r="L586" s="15">
        <v>24</v>
      </c>
      <c r="M586" s="15">
        <v>105</v>
      </c>
      <c r="N586" s="15">
        <v>23</v>
      </c>
      <c r="O586" s="15">
        <v>13</v>
      </c>
      <c r="P586" s="15">
        <v>12</v>
      </c>
      <c r="Q586" s="15">
        <v>3</v>
      </c>
      <c r="R586" s="15">
        <v>11</v>
      </c>
      <c r="S586" s="15"/>
      <c r="T586" s="15">
        <v>1</v>
      </c>
      <c r="U586" s="15">
        <v>22</v>
      </c>
      <c r="V586">
        <f t="shared" si="36"/>
        <v>24.5</v>
      </c>
      <c r="W586">
        <f t="shared" si="37"/>
        <v>1.6333333333333333</v>
      </c>
      <c r="X586">
        <f t="shared" si="38"/>
        <v>0.65333333333333332</v>
      </c>
      <c r="Y586">
        <f t="shared" si="39"/>
        <v>1</v>
      </c>
    </row>
    <row r="587" spans="1:25" ht="15" thickBot="1" x14ac:dyDescent="0.4">
      <c r="A587" t="s">
        <v>407</v>
      </c>
      <c r="B587" t="s">
        <v>1795</v>
      </c>
      <c r="C587" t="s">
        <v>520</v>
      </c>
      <c r="D587" t="s">
        <v>1587</v>
      </c>
      <c r="E587" s="15">
        <v>1</v>
      </c>
      <c r="F587" s="15">
        <v>1</v>
      </c>
      <c r="G587" s="15">
        <v>3.71</v>
      </c>
      <c r="H587" s="15">
        <v>18</v>
      </c>
      <c r="I587" s="15">
        <v>0</v>
      </c>
      <c r="J587" s="15">
        <v>0</v>
      </c>
      <c r="K587" s="15">
        <v>1</v>
      </c>
      <c r="L587" s="15">
        <v>18</v>
      </c>
      <c r="M587" s="15">
        <v>78</v>
      </c>
      <c r="N587" s="15">
        <v>15</v>
      </c>
      <c r="O587" s="15">
        <v>8</v>
      </c>
      <c r="P587" s="15">
        <v>7</v>
      </c>
      <c r="Q587" s="15">
        <v>2</v>
      </c>
      <c r="R587" s="15">
        <v>10</v>
      </c>
      <c r="S587" s="15"/>
      <c r="T587" s="15">
        <v>1</v>
      </c>
      <c r="U587" s="15">
        <v>20</v>
      </c>
      <c r="V587">
        <f t="shared" si="36"/>
        <v>24</v>
      </c>
      <c r="W587">
        <f t="shared" si="37"/>
        <v>1.6</v>
      </c>
      <c r="X587">
        <f t="shared" si="38"/>
        <v>0.64000000000000012</v>
      </c>
      <c r="Y587">
        <f t="shared" si="39"/>
        <v>1</v>
      </c>
    </row>
    <row r="588" spans="1:25" ht="15" thickBot="1" x14ac:dyDescent="0.4">
      <c r="A588" t="s">
        <v>513</v>
      </c>
      <c r="B588" t="s">
        <v>234</v>
      </c>
      <c r="C588" t="s">
        <v>520</v>
      </c>
      <c r="D588" s="19"/>
      <c r="E588" s="15">
        <v>1</v>
      </c>
      <c r="F588" s="15">
        <v>1</v>
      </c>
      <c r="G588" s="15">
        <v>4.53</v>
      </c>
      <c r="H588" s="15">
        <v>22</v>
      </c>
      <c r="I588" s="15">
        <v>0</v>
      </c>
      <c r="J588" s="15">
        <v>0</v>
      </c>
      <c r="K588" s="15">
        <v>1</v>
      </c>
      <c r="L588" s="15">
        <v>22</v>
      </c>
      <c r="M588" s="15">
        <v>97</v>
      </c>
      <c r="N588" s="15">
        <v>21</v>
      </c>
      <c r="O588" s="15">
        <v>12</v>
      </c>
      <c r="P588" s="15">
        <v>11</v>
      </c>
      <c r="Q588" s="15">
        <v>3</v>
      </c>
      <c r="R588" s="15">
        <v>10</v>
      </c>
      <c r="S588" s="15"/>
      <c r="T588" s="15">
        <v>1</v>
      </c>
      <c r="U588" s="15">
        <v>21</v>
      </c>
      <c r="V588">
        <f t="shared" si="36"/>
        <v>24</v>
      </c>
      <c r="W588">
        <f t="shared" si="37"/>
        <v>1.6</v>
      </c>
      <c r="X588">
        <f t="shared" si="38"/>
        <v>0.64000000000000012</v>
      </c>
      <c r="Y588">
        <f t="shared" si="39"/>
        <v>1</v>
      </c>
    </row>
    <row r="589" spans="1:25" ht="15" thickBot="1" x14ac:dyDescent="0.4">
      <c r="A589" t="s">
        <v>184</v>
      </c>
      <c r="B589" t="s">
        <v>1574</v>
      </c>
      <c r="C589" t="s">
        <v>520</v>
      </c>
      <c r="D589" t="s">
        <v>363</v>
      </c>
      <c r="E589" s="15">
        <v>1</v>
      </c>
      <c r="F589" s="15">
        <v>1</v>
      </c>
      <c r="G589" s="15">
        <v>4.5199999999999996</v>
      </c>
      <c r="H589" s="15">
        <v>22</v>
      </c>
      <c r="I589" s="15">
        <v>0</v>
      </c>
      <c r="J589" s="15">
        <v>0</v>
      </c>
      <c r="K589" s="15">
        <v>1</v>
      </c>
      <c r="L589" s="15">
        <v>22</v>
      </c>
      <c r="M589" s="15">
        <v>96</v>
      </c>
      <c r="N589" s="15">
        <v>21</v>
      </c>
      <c r="O589" s="15">
        <v>12</v>
      </c>
      <c r="P589" s="15">
        <v>11</v>
      </c>
      <c r="Q589" s="15">
        <v>3</v>
      </c>
      <c r="R589" s="15">
        <v>10</v>
      </c>
      <c r="S589" s="15"/>
      <c r="T589" s="15">
        <v>1</v>
      </c>
      <c r="U589" s="15">
        <v>21</v>
      </c>
      <c r="V589">
        <f t="shared" si="36"/>
        <v>24</v>
      </c>
      <c r="W589">
        <f t="shared" si="37"/>
        <v>1.6</v>
      </c>
      <c r="X589">
        <f t="shared" si="38"/>
        <v>0.64000000000000012</v>
      </c>
      <c r="Y589">
        <f t="shared" si="39"/>
        <v>1</v>
      </c>
    </row>
    <row r="590" spans="1:25" ht="15" thickBot="1" x14ac:dyDescent="0.4">
      <c r="A590" t="s">
        <v>62</v>
      </c>
      <c r="B590" t="s">
        <v>1532</v>
      </c>
      <c r="C590" t="s">
        <v>520</v>
      </c>
      <c r="D590" t="s">
        <v>371</v>
      </c>
      <c r="E590" s="15">
        <v>1</v>
      </c>
      <c r="F590" s="15">
        <v>1</v>
      </c>
      <c r="G590" s="15">
        <v>4.47</v>
      </c>
      <c r="H590" s="15">
        <v>24</v>
      </c>
      <c r="I590" s="15">
        <v>0</v>
      </c>
      <c r="J590" s="15">
        <v>0</v>
      </c>
      <c r="K590" s="15">
        <v>1</v>
      </c>
      <c r="L590" s="15">
        <v>24</v>
      </c>
      <c r="M590" s="15">
        <v>106</v>
      </c>
      <c r="N590" s="15">
        <v>24</v>
      </c>
      <c r="O590" s="15">
        <v>13</v>
      </c>
      <c r="P590" s="15">
        <v>12</v>
      </c>
      <c r="Q590" s="15">
        <v>3</v>
      </c>
      <c r="R590" s="15">
        <v>10</v>
      </c>
      <c r="S590" s="15"/>
      <c r="T590" s="15">
        <v>1</v>
      </c>
      <c r="U590" s="15">
        <v>21</v>
      </c>
      <c r="V590">
        <f t="shared" si="36"/>
        <v>24</v>
      </c>
      <c r="W590">
        <f t="shared" si="37"/>
        <v>1.6</v>
      </c>
      <c r="X590">
        <f t="shared" si="38"/>
        <v>0.64000000000000012</v>
      </c>
      <c r="Y590">
        <f t="shared" si="39"/>
        <v>1</v>
      </c>
    </row>
    <row r="591" spans="1:25" ht="15" thickBot="1" x14ac:dyDescent="0.4">
      <c r="A591" t="s">
        <v>150</v>
      </c>
      <c r="B591" t="s">
        <v>697</v>
      </c>
      <c r="C591" t="s">
        <v>520</v>
      </c>
      <c r="D591" s="19"/>
      <c r="E591" s="15">
        <v>1</v>
      </c>
      <c r="F591" s="15">
        <v>2</v>
      </c>
      <c r="G591" s="15">
        <v>5.17</v>
      </c>
      <c r="H591" s="15">
        <v>36</v>
      </c>
      <c r="I591" s="15">
        <v>0</v>
      </c>
      <c r="J591" s="15">
        <v>0</v>
      </c>
      <c r="K591" s="15">
        <v>1</v>
      </c>
      <c r="L591" s="15">
        <v>36</v>
      </c>
      <c r="M591" s="15">
        <v>160</v>
      </c>
      <c r="N591" s="15">
        <v>37</v>
      </c>
      <c r="O591" s="15">
        <v>22</v>
      </c>
      <c r="P591" s="15">
        <v>21</v>
      </c>
      <c r="Q591" s="15">
        <v>6</v>
      </c>
      <c r="R591" s="15">
        <v>16</v>
      </c>
      <c r="S591" s="15"/>
      <c r="T591" s="15">
        <v>2</v>
      </c>
      <c r="U591" s="15">
        <v>33</v>
      </c>
      <c r="V591">
        <f t="shared" si="36"/>
        <v>24</v>
      </c>
      <c r="W591">
        <f t="shared" si="37"/>
        <v>1.6</v>
      </c>
      <c r="X591">
        <f t="shared" si="38"/>
        <v>0.64000000000000012</v>
      </c>
      <c r="Y591">
        <f t="shared" si="39"/>
        <v>1</v>
      </c>
    </row>
    <row r="592" spans="1:25" ht="15" thickBot="1" x14ac:dyDescent="0.4">
      <c r="A592" t="s">
        <v>106</v>
      </c>
      <c r="B592" t="s">
        <v>1661</v>
      </c>
      <c r="C592" t="s">
        <v>520</v>
      </c>
      <c r="D592" s="20" t="s">
        <v>382</v>
      </c>
      <c r="E592" s="15">
        <v>1</v>
      </c>
      <c r="F592" s="15">
        <v>1</v>
      </c>
      <c r="G592" s="15">
        <v>3.41</v>
      </c>
      <c r="H592" s="15">
        <v>14</v>
      </c>
      <c r="I592" s="15">
        <v>0</v>
      </c>
      <c r="J592" s="15">
        <v>0</v>
      </c>
      <c r="K592" s="15">
        <v>1</v>
      </c>
      <c r="L592" s="15">
        <v>14</v>
      </c>
      <c r="M592" s="15">
        <v>59</v>
      </c>
      <c r="N592" s="15">
        <v>12</v>
      </c>
      <c r="O592" s="15">
        <v>6</v>
      </c>
      <c r="P592" s="15">
        <v>5</v>
      </c>
      <c r="Q592" s="15">
        <v>1</v>
      </c>
      <c r="R592" s="15">
        <v>5</v>
      </c>
      <c r="S592" s="15"/>
      <c r="T592" s="15">
        <v>1</v>
      </c>
      <c r="U592" s="15">
        <v>16</v>
      </c>
      <c r="V592">
        <f t="shared" si="36"/>
        <v>23.5</v>
      </c>
      <c r="W592">
        <f t="shared" si="37"/>
        <v>1.5666666666666667</v>
      </c>
      <c r="X592">
        <f t="shared" si="38"/>
        <v>0.62666666666666671</v>
      </c>
      <c r="Y592">
        <f t="shared" si="39"/>
        <v>1</v>
      </c>
    </row>
    <row r="593" spans="1:25" ht="15" thickBot="1" x14ac:dyDescent="0.4">
      <c r="A593" t="s">
        <v>223</v>
      </c>
      <c r="B593" t="s">
        <v>1271</v>
      </c>
      <c r="C593" t="s">
        <v>520</v>
      </c>
      <c r="D593" t="s">
        <v>388</v>
      </c>
      <c r="E593" s="15">
        <v>1</v>
      </c>
      <c r="F593" s="15">
        <v>2</v>
      </c>
      <c r="G593" s="15">
        <v>4.2699999999999996</v>
      </c>
      <c r="H593" s="15">
        <v>30</v>
      </c>
      <c r="I593" s="15">
        <v>0</v>
      </c>
      <c r="J593" s="15">
        <v>0</v>
      </c>
      <c r="K593" s="15">
        <v>0</v>
      </c>
      <c r="L593" s="15">
        <v>30</v>
      </c>
      <c r="M593" s="15">
        <v>128</v>
      </c>
      <c r="N593" s="15">
        <v>29</v>
      </c>
      <c r="O593" s="15">
        <v>15</v>
      </c>
      <c r="P593" s="15">
        <v>14</v>
      </c>
      <c r="Q593" s="15">
        <v>5</v>
      </c>
      <c r="R593" s="15">
        <v>9</v>
      </c>
      <c r="S593" s="15"/>
      <c r="T593" s="15">
        <v>1</v>
      </c>
      <c r="U593" s="15">
        <v>28</v>
      </c>
      <c r="V593">
        <f t="shared" si="36"/>
        <v>23.5</v>
      </c>
      <c r="W593">
        <f t="shared" si="37"/>
        <v>1.5666666666666667</v>
      </c>
      <c r="X593">
        <f t="shared" si="38"/>
        <v>0.62666666666666671</v>
      </c>
      <c r="Y593">
        <f t="shared" si="39"/>
        <v>1</v>
      </c>
    </row>
    <row r="594" spans="1:25" ht="15" thickBot="1" x14ac:dyDescent="0.4">
      <c r="A594" t="s">
        <v>1269</v>
      </c>
      <c r="B594" t="s">
        <v>1249</v>
      </c>
      <c r="C594" t="s">
        <v>520</v>
      </c>
      <c r="D594" s="19"/>
      <c r="E594" s="15">
        <v>1</v>
      </c>
      <c r="F594" s="15">
        <v>1</v>
      </c>
      <c r="G594" s="15">
        <v>4.17</v>
      </c>
      <c r="H594" s="15">
        <v>21</v>
      </c>
      <c r="I594" s="15">
        <v>0</v>
      </c>
      <c r="J594" s="15">
        <v>0</v>
      </c>
      <c r="K594" s="15">
        <v>1</v>
      </c>
      <c r="L594" s="15">
        <v>21</v>
      </c>
      <c r="M594" s="15">
        <v>91</v>
      </c>
      <c r="N594" s="15">
        <v>21</v>
      </c>
      <c r="O594" s="15">
        <v>11</v>
      </c>
      <c r="P594" s="15">
        <v>10</v>
      </c>
      <c r="Q594" s="15">
        <v>2</v>
      </c>
      <c r="R594" s="15">
        <v>8</v>
      </c>
      <c r="S594" s="15"/>
      <c r="T594" s="15">
        <v>1</v>
      </c>
      <c r="U594" s="15">
        <v>19</v>
      </c>
      <c r="V594">
        <f t="shared" si="36"/>
        <v>23.5</v>
      </c>
      <c r="W594">
        <f t="shared" si="37"/>
        <v>1.5666666666666667</v>
      </c>
      <c r="X594">
        <f t="shared" si="38"/>
        <v>0.62666666666666671</v>
      </c>
      <c r="Y594">
        <f t="shared" si="39"/>
        <v>1</v>
      </c>
    </row>
    <row r="595" spans="1:25" ht="15" thickBot="1" x14ac:dyDescent="0.4">
      <c r="A595" t="s">
        <v>188</v>
      </c>
      <c r="B595" t="s">
        <v>1688</v>
      </c>
      <c r="C595" t="s">
        <v>520</v>
      </c>
      <c r="D595" s="20" t="s">
        <v>386</v>
      </c>
      <c r="E595" s="15">
        <v>1</v>
      </c>
      <c r="F595" s="15">
        <v>1</v>
      </c>
      <c r="G595" s="15">
        <v>3.89</v>
      </c>
      <c r="H595" s="15">
        <v>18</v>
      </c>
      <c r="I595" s="15">
        <v>0</v>
      </c>
      <c r="J595" s="15">
        <v>0</v>
      </c>
      <c r="K595" s="15">
        <v>1</v>
      </c>
      <c r="L595" s="15">
        <v>18</v>
      </c>
      <c r="M595" s="15">
        <v>78</v>
      </c>
      <c r="N595" s="15">
        <v>17</v>
      </c>
      <c r="O595" s="15">
        <v>8</v>
      </c>
      <c r="P595" s="15">
        <v>8</v>
      </c>
      <c r="Q595" s="15">
        <v>2</v>
      </c>
      <c r="R595" s="15">
        <v>7</v>
      </c>
      <c r="S595" s="15"/>
      <c r="T595" s="15">
        <v>1</v>
      </c>
      <c r="U595" s="15">
        <v>18</v>
      </c>
      <c r="V595">
        <f t="shared" si="36"/>
        <v>23.5</v>
      </c>
      <c r="W595">
        <f t="shared" si="37"/>
        <v>1.5666666666666667</v>
      </c>
      <c r="X595">
        <f t="shared" si="38"/>
        <v>0.62666666666666671</v>
      </c>
      <c r="Y595">
        <f t="shared" si="39"/>
        <v>1</v>
      </c>
    </row>
    <row r="596" spans="1:25" ht="15" thickBot="1" x14ac:dyDescent="0.4">
      <c r="A596" t="s">
        <v>83</v>
      </c>
      <c r="B596" t="s">
        <v>1134</v>
      </c>
      <c r="C596" t="s">
        <v>520</v>
      </c>
      <c r="D596" t="s">
        <v>367</v>
      </c>
      <c r="E596" s="15">
        <v>1</v>
      </c>
      <c r="F596" s="15">
        <v>1</v>
      </c>
      <c r="G596" s="15">
        <v>4.97</v>
      </c>
      <c r="H596" s="15">
        <v>22</v>
      </c>
      <c r="I596" s="15">
        <v>0</v>
      </c>
      <c r="J596" s="15">
        <v>0</v>
      </c>
      <c r="K596" s="15">
        <v>1</v>
      </c>
      <c r="L596" s="15">
        <v>22</v>
      </c>
      <c r="M596" s="15">
        <v>97</v>
      </c>
      <c r="N596" s="15">
        <v>23</v>
      </c>
      <c r="O596" s="15">
        <v>13</v>
      </c>
      <c r="P596" s="15">
        <v>12</v>
      </c>
      <c r="Q596" s="15">
        <v>3</v>
      </c>
      <c r="R596" s="15">
        <v>9</v>
      </c>
      <c r="S596" s="15"/>
      <c r="T596" s="15">
        <v>1</v>
      </c>
      <c r="U596" s="15">
        <v>21</v>
      </c>
      <c r="V596">
        <f t="shared" si="36"/>
        <v>23.5</v>
      </c>
      <c r="W596">
        <f t="shared" si="37"/>
        <v>1.5666666666666667</v>
      </c>
      <c r="X596">
        <f t="shared" si="38"/>
        <v>0.62666666666666671</v>
      </c>
      <c r="Y596">
        <f t="shared" si="39"/>
        <v>1</v>
      </c>
    </row>
    <row r="597" spans="1:25" ht="15" thickBot="1" x14ac:dyDescent="0.4">
      <c r="A597" t="s">
        <v>220</v>
      </c>
      <c r="B597" t="s">
        <v>1133</v>
      </c>
      <c r="C597" t="s">
        <v>520</v>
      </c>
      <c r="D597" t="s">
        <v>1590</v>
      </c>
      <c r="E597" s="15">
        <v>1</v>
      </c>
      <c r="F597" s="15">
        <v>1</v>
      </c>
      <c r="G597" s="15">
        <v>4.2</v>
      </c>
      <c r="H597" s="15">
        <v>20</v>
      </c>
      <c r="I597" s="15">
        <v>0</v>
      </c>
      <c r="J597" s="15">
        <v>0</v>
      </c>
      <c r="K597" s="15">
        <v>1</v>
      </c>
      <c r="L597" s="15">
        <v>20</v>
      </c>
      <c r="M597" s="15">
        <v>88</v>
      </c>
      <c r="N597" s="15">
        <v>18</v>
      </c>
      <c r="O597" s="15">
        <v>10</v>
      </c>
      <c r="P597" s="15">
        <v>9</v>
      </c>
      <c r="Q597" s="15">
        <v>2</v>
      </c>
      <c r="R597" s="15">
        <v>10</v>
      </c>
      <c r="S597" s="15"/>
      <c r="T597" s="15">
        <v>1</v>
      </c>
      <c r="U597" s="15">
        <v>20</v>
      </c>
      <c r="V597">
        <f t="shared" si="36"/>
        <v>23.5</v>
      </c>
      <c r="W597">
        <f t="shared" si="37"/>
        <v>1.5666666666666667</v>
      </c>
      <c r="X597">
        <f t="shared" si="38"/>
        <v>0.62666666666666671</v>
      </c>
      <c r="Y597">
        <f t="shared" si="39"/>
        <v>1</v>
      </c>
    </row>
    <row r="598" spans="1:25" ht="15" thickBot="1" x14ac:dyDescent="0.4">
      <c r="A598" t="s">
        <v>647</v>
      </c>
      <c r="B598" t="s">
        <v>646</v>
      </c>
      <c r="C598" t="s">
        <v>520</v>
      </c>
      <c r="D598" t="s">
        <v>364</v>
      </c>
      <c r="E598" s="15">
        <v>1</v>
      </c>
      <c r="F598" s="15">
        <v>2</v>
      </c>
      <c r="G598" s="15">
        <v>4.32</v>
      </c>
      <c r="H598" s="15">
        <v>32</v>
      </c>
      <c r="I598" s="15">
        <v>0</v>
      </c>
      <c r="J598" s="15">
        <v>0</v>
      </c>
      <c r="K598" s="15">
        <v>1</v>
      </c>
      <c r="L598" s="15">
        <v>32</v>
      </c>
      <c r="M598" s="15">
        <v>140</v>
      </c>
      <c r="N598" s="15">
        <v>32</v>
      </c>
      <c r="O598" s="15">
        <v>17</v>
      </c>
      <c r="P598" s="15">
        <v>15</v>
      </c>
      <c r="Q598" s="15">
        <v>3</v>
      </c>
      <c r="R598" s="15">
        <v>14</v>
      </c>
      <c r="S598" s="15"/>
      <c r="T598" s="15">
        <v>1</v>
      </c>
      <c r="U598" s="15">
        <v>29</v>
      </c>
      <c r="V598">
        <f t="shared" si="36"/>
        <v>23.5</v>
      </c>
      <c r="W598">
        <f t="shared" si="37"/>
        <v>1.5666666666666667</v>
      </c>
      <c r="X598">
        <f t="shared" si="38"/>
        <v>0.62666666666666671</v>
      </c>
      <c r="Y598">
        <f t="shared" si="39"/>
        <v>1</v>
      </c>
    </row>
    <row r="599" spans="1:25" ht="15" thickBot="1" x14ac:dyDescent="0.4">
      <c r="A599" t="s">
        <v>174</v>
      </c>
      <c r="B599" t="s">
        <v>2154</v>
      </c>
      <c r="C599" t="s">
        <v>520</v>
      </c>
      <c r="D599" t="s">
        <v>1589</v>
      </c>
      <c r="E599" s="15">
        <v>1</v>
      </c>
      <c r="F599" s="15">
        <v>1</v>
      </c>
      <c r="G599" s="15">
        <v>4.29</v>
      </c>
      <c r="H599" s="15">
        <v>21</v>
      </c>
      <c r="I599" s="15">
        <v>0</v>
      </c>
      <c r="J599" s="15">
        <v>0</v>
      </c>
      <c r="K599" s="15">
        <v>1</v>
      </c>
      <c r="L599" s="15">
        <v>21</v>
      </c>
      <c r="M599" s="15">
        <v>92</v>
      </c>
      <c r="N599" s="15">
        <v>19</v>
      </c>
      <c r="O599" s="15">
        <v>11</v>
      </c>
      <c r="P599" s="15">
        <v>10</v>
      </c>
      <c r="Q599" s="15">
        <v>3</v>
      </c>
      <c r="R599" s="15">
        <v>11</v>
      </c>
      <c r="S599" s="15"/>
      <c r="T599" s="15">
        <v>1</v>
      </c>
      <c r="U599" s="15">
        <v>21</v>
      </c>
      <c r="V599">
        <f t="shared" si="36"/>
        <v>23.5</v>
      </c>
      <c r="W599">
        <f t="shared" si="37"/>
        <v>1.5666666666666667</v>
      </c>
      <c r="X599">
        <f t="shared" si="38"/>
        <v>0.62666666666666671</v>
      </c>
      <c r="Y599">
        <f t="shared" si="39"/>
        <v>1</v>
      </c>
    </row>
    <row r="600" spans="1:25" ht="15" thickBot="1" x14ac:dyDescent="0.4">
      <c r="A600" t="s">
        <v>196</v>
      </c>
      <c r="B600" t="s">
        <v>1776</v>
      </c>
      <c r="C600" t="s">
        <v>520</v>
      </c>
      <c r="D600" s="20" t="s">
        <v>372</v>
      </c>
      <c r="E600" s="15">
        <v>1</v>
      </c>
      <c r="F600" s="15">
        <v>1</v>
      </c>
      <c r="G600" s="15">
        <v>4.3899999999999997</v>
      </c>
      <c r="H600" s="15">
        <v>22</v>
      </c>
      <c r="I600" s="15">
        <v>0</v>
      </c>
      <c r="J600" s="15">
        <v>0</v>
      </c>
      <c r="K600" s="15">
        <v>1</v>
      </c>
      <c r="L600" s="15">
        <v>22</v>
      </c>
      <c r="M600" s="15">
        <v>95</v>
      </c>
      <c r="N600" s="15">
        <v>22</v>
      </c>
      <c r="O600" s="15">
        <v>12</v>
      </c>
      <c r="P600" s="15">
        <v>11</v>
      </c>
      <c r="Q600" s="15">
        <v>3</v>
      </c>
      <c r="R600" s="15">
        <v>7</v>
      </c>
      <c r="S600" s="15"/>
      <c r="T600" s="15">
        <v>1</v>
      </c>
      <c r="U600" s="15">
        <v>18</v>
      </c>
      <c r="V600">
        <f t="shared" si="36"/>
        <v>23.5</v>
      </c>
      <c r="W600">
        <f t="shared" si="37"/>
        <v>1.5666666666666667</v>
      </c>
      <c r="X600">
        <f t="shared" si="38"/>
        <v>0.62666666666666671</v>
      </c>
      <c r="Y600">
        <f t="shared" si="39"/>
        <v>1</v>
      </c>
    </row>
    <row r="601" spans="1:25" ht="15" thickBot="1" x14ac:dyDescent="0.4">
      <c r="A601" t="s">
        <v>64</v>
      </c>
      <c r="B601" t="s">
        <v>359</v>
      </c>
      <c r="C601" t="s">
        <v>520</v>
      </c>
      <c r="D601" s="20" t="s">
        <v>372</v>
      </c>
      <c r="E601" s="15">
        <v>1</v>
      </c>
      <c r="F601" s="15">
        <v>1</v>
      </c>
      <c r="G601" s="15">
        <v>4.0999999999999996</v>
      </c>
      <c r="H601" s="15">
        <v>12</v>
      </c>
      <c r="I601" s="15">
        <v>2</v>
      </c>
      <c r="J601" s="15">
        <v>0</v>
      </c>
      <c r="K601" s="15">
        <v>1</v>
      </c>
      <c r="L601" s="15">
        <v>19</v>
      </c>
      <c r="M601" s="15">
        <v>79</v>
      </c>
      <c r="N601" s="15">
        <v>19</v>
      </c>
      <c r="O601" s="15">
        <v>9</v>
      </c>
      <c r="P601" s="15">
        <v>9</v>
      </c>
      <c r="Q601" s="15">
        <v>3</v>
      </c>
      <c r="R601" s="15">
        <v>4</v>
      </c>
      <c r="S601" s="15"/>
      <c r="T601" s="15">
        <v>1</v>
      </c>
      <c r="U601" s="22">
        <v>15</v>
      </c>
      <c r="V601">
        <f t="shared" si="36"/>
        <v>23</v>
      </c>
      <c r="W601">
        <f t="shared" si="37"/>
        <v>1.5333333333333334</v>
      </c>
      <c r="X601">
        <f t="shared" si="38"/>
        <v>0.6133333333333334</v>
      </c>
      <c r="Y601">
        <f t="shared" si="39"/>
        <v>1</v>
      </c>
    </row>
    <row r="602" spans="1:25" ht="15" thickBot="1" x14ac:dyDescent="0.4">
      <c r="A602" t="s">
        <v>77</v>
      </c>
      <c r="B602" t="s">
        <v>219</v>
      </c>
      <c r="C602" t="s">
        <v>520</v>
      </c>
      <c r="D602" t="s">
        <v>363</v>
      </c>
      <c r="E602" s="15">
        <v>1</v>
      </c>
      <c r="F602" s="15">
        <v>1</v>
      </c>
      <c r="G602" s="15">
        <v>4.1100000000000003</v>
      </c>
      <c r="H602" s="15">
        <v>20</v>
      </c>
      <c r="I602" s="15">
        <v>0</v>
      </c>
      <c r="J602" s="15">
        <v>0</v>
      </c>
      <c r="K602" s="15">
        <v>1</v>
      </c>
      <c r="L602" s="15">
        <v>20</v>
      </c>
      <c r="M602" s="15">
        <v>87</v>
      </c>
      <c r="N602" s="15">
        <v>19</v>
      </c>
      <c r="O602" s="15">
        <v>10</v>
      </c>
      <c r="P602" s="15">
        <v>9</v>
      </c>
      <c r="Q602" s="15">
        <v>2</v>
      </c>
      <c r="R602" s="15">
        <v>9</v>
      </c>
      <c r="S602" s="15"/>
      <c r="T602" s="15">
        <v>1</v>
      </c>
      <c r="U602" s="15">
        <v>19</v>
      </c>
      <c r="V602">
        <f t="shared" si="36"/>
        <v>23</v>
      </c>
      <c r="W602">
        <f t="shared" si="37"/>
        <v>1.5333333333333334</v>
      </c>
      <c r="X602">
        <f t="shared" si="38"/>
        <v>0.6133333333333334</v>
      </c>
      <c r="Y602">
        <f t="shared" si="39"/>
        <v>1</v>
      </c>
    </row>
    <row r="603" spans="1:25" ht="15" thickBot="1" x14ac:dyDescent="0.4">
      <c r="A603" t="s">
        <v>83</v>
      </c>
      <c r="B603" t="s">
        <v>463</v>
      </c>
      <c r="C603" t="s">
        <v>520</v>
      </c>
      <c r="D603" s="19"/>
      <c r="E603" s="15">
        <v>1</v>
      </c>
      <c r="F603" s="15">
        <v>1</v>
      </c>
      <c r="G603" s="15">
        <v>4.05</v>
      </c>
      <c r="H603" s="15">
        <v>20</v>
      </c>
      <c r="I603" s="15">
        <v>0</v>
      </c>
      <c r="J603" s="15">
        <v>0</v>
      </c>
      <c r="K603" s="15">
        <v>1</v>
      </c>
      <c r="L603" s="15">
        <v>20</v>
      </c>
      <c r="M603" s="15">
        <v>87</v>
      </c>
      <c r="N603" s="15">
        <v>19</v>
      </c>
      <c r="O603" s="15">
        <v>10</v>
      </c>
      <c r="P603" s="15">
        <v>9</v>
      </c>
      <c r="Q603" s="15">
        <v>2</v>
      </c>
      <c r="R603" s="15">
        <v>9</v>
      </c>
      <c r="S603" s="15"/>
      <c r="T603" s="15">
        <v>1</v>
      </c>
      <c r="U603" s="15">
        <v>19</v>
      </c>
      <c r="V603">
        <f t="shared" si="36"/>
        <v>23</v>
      </c>
      <c r="W603">
        <f t="shared" si="37"/>
        <v>1.5333333333333334</v>
      </c>
      <c r="X603">
        <f t="shared" si="38"/>
        <v>0.6133333333333334</v>
      </c>
      <c r="Y603">
        <f t="shared" si="39"/>
        <v>1</v>
      </c>
    </row>
    <row r="604" spans="1:25" ht="15" thickBot="1" x14ac:dyDescent="0.4">
      <c r="A604" t="s">
        <v>51</v>
      </c>
      <c r="B604" t="s">
        <v>1073</v>
      </c>
      <c r="C604" t="s">
        <v>520</v>
      </c>
      <c r="D604" s="19"/>
      <c r="E604" s="15">
        <v>1</v>
      </c>
      <c r="F604" s="15">
        <v>1</v>
      </c>
      <c r="G604" s="15">
        <v>4.03</v>
      </c>
      <c r="H604" s="15">
        <v>18</v>
      </c>
      <c r="I604" s="15">
        <v>0</v>
      </c>
      <c r="J604" s="15">
        <v>0</v>
      </c>
      <c r="K604" s="15">
        <v>1</v>
      </c>
      <c r="L604" s="15">
        <v>18</v>
      </c>
      <c r="M604" s="15">
        <v>75</v>
      </c>
      <c r="N604" s="15">
        <v>18</v>
      </c>
      <c r="O604" s="15">
        <v>9</v>
      </c>
      <c r="P604" s="15">
        <v>8</v>
      </c>
      <c r="Q604" s="15">
        <v>3</v>
      </c>
      <c r="R604" s="15">
        <v>3</v>
      </c>
      <c r="S604" s="15"/>
      <c r="T604" s="15">
        <v>1</v>
      </c>
      <c r="U604" s="15">
        <v>14</v>
      </c>
      <c r="V604">
        <f t="shared" si="36"/>
        <v>23</v>
      </c>
      <c r="W604">
        <f t="shared" si="37"/>
        <v>1.5333333333333334</v>
      </c>
      <c r="X604">
        <f t="shared" si="38"/>
        <v>0.6133333333333334</v>
      </c>
      <c r="Y604">
        <f t="shared" si="39"/>
        <v>1</v>
      </c>
    </row>
    <row r="605" spans="1:25" ht="15" thickBot="1" x14ac:dyDescent="0.4">
      <c r="A605" t="s">
        <v>2206</v>
      </c>
      <c r="B605" t="s">
        <v>2207</v>
      </c>
      <c r="C605" t="s">
        <v>520</v>
      </c>
      <c r="D605" t="s">
        <v>368</v>
      </c>
      <c r="E605" s="15">
        <v>1</v>
      </c>
      <c r="F605" s="15">
        <v>1</v>
      </c>
      <c r="G605" s="15">
        <v>4.93</v>
      </c>
      <c r="H605" s="15">
        <v>22</v>
      </c>
      <c r="I605" s="15">
        <v>0</v>
      </c>
      <c r="J605" s="15">
        <v>0</v>
      </c>
      <c r="K605" s="15">
        <v>1</v>
      </c>
      <c r="L605" s="15">
        <v>22</v>
      </c>
      <c r="M605" s="15">
        <v>100</v>
      </c>
      <c r="N605" s="15">
        <v>20</v>
      </c>
      <c r="O605" s="15">
        <v>13</v>
      </c>
      <c r="P605" s="15">
        <v>12</v>
      </c>
      <c r="Q605" s="15">
        <v>3</v>
      </c>
      <c r="R605" s="15">
        <v>14</v>
      </c>
      <c r="S605" s="15"/>
      <c r="T605" s="15">
        <v>1</v>
      </c>
      <c r="U605" s="15">
        <v>24</v>
      </c>
      <c r="V605">
        <f t="shared" si="36"/>
        <v>23</v>
      </c>
      <c r="W605">
        <f t="shared" si="37"/>
        <v>1.5333333333333334</v>
      </c>
      <c r="X605">
        <f t="shared" si="38"/>
        <v>0.6133333333333334</v>
      </c>
      <c r="Y605">
        <f t="shared" si="39"/>
        <v>1</v>
      </c>
    </row>
    <row r="606" spans="1:25" ht="15" thickBot="1" x14ac:dyDescent="0.4">
      <c r="A606" t="s">
        <v>52</v>
      </c>
      <c r="B606" t="s">
        <v>1141</v>
      </c>
      <c r="C606" t="s">
        <v>520</v>
      </c>
      <c r="D606" s="18"/>
      <c r="E606" s="15">
        <v>1</v>
      </c>
      <c r="F606" s="15">
        <v>2</v>
      </c>
      <c r="G606" s="15">
        <v>4.42</v>
      </c>
      <c r="H606" s="15">
        <v>32</v>
      </c>
      <c r="I606" s="15">
        <v>0</v>
      </c>
      <c r="J606" s="15">
        <v>0</v>
      </c>
      <c r="K606" s="15">
        <v>1</v>
      </c>
      <c r="L606" s="15">
        <v>32</v>
      </c>
      <c r="M606" s="15">
        <v>142</v>
      </c>
      <c r="N606" s="15">
        <v>30</v>
      </c>
      <c r="O606" s="15">
        <v>17</v>
      </c>
      <c r="P606" s="15">
        <v>16</v>
      </c>
      <c r="Q606" s="15">
        <v>4</v>
      </c>
      <c r="R606" s="15">
        <v>17</v>
      </c>
      <c r="S606" s="15"/>
      <c r="T606" s="15">
        <v>2</v>
      </c>
      <c r="U606" s="15">
        <v>31</v>
      </c>
      <c r="V606">
        <f t="shared" si="36"/>
        <v>23</v>
      </c>
      <c r="W606">
        <f t="shared" si="37"/>
        <v>1.5333333333333334</v>
      </c>
      <c r="X606">
        <f t="shared" si="38"/>
        <v>0.6133333333333334</v>
      </c>
      <c r="Y606">
        <f t="shared" si="39"/>
        <v>1</v>
      </c>
    </row>
    <row r="607" spans="1:25" ht="15" thickBot="1" x14ac:dyDescent="0.4">
      <c r="A607" t="s">
        <v>154</v>
      </c>
      <c r="B607" t="s">
        <v>96</v>
      </c>
      <c r="C607" t="s">
        <v>520</v>
      </c>
      <c r="D607" t="s">
        <v>379</v>
      </c>
      <c r="E607" s="15">
        <v>1</v>
      </c>
      <c r="F607" s="15">
        <v>1</v>
      </c>
      <c r="G607" s="15">
        <v>3.97</v>
      </c>
      <c r="H607" s="15">
        <v>16</v>
      </c>
      <c r="I607" s="15">
        <v>0</v>
      </c>
      <c r="J607" s="15">
        <v>0</v>
      </c>
      <c r="K607" s="15">
        <v>1</v>
      </c>
      <c r="L607" s="15">
        <v>16</v>
      </c>
      <c r="M607" s="15">
        <v>69</v>
      </c>
      <c r="N607" s="15">
        <v>14</v>
      </c>
      <c r="O607" s="15">
        <v>8</v>
      </c>
      <c r="P607" s="15">
        <v>7</v>
      </c>
      <c r="Q607" s="15">
        <v>2</v>
      </c>
      <c r="R607" s="15">
        <v>7</v>
      </c>
      <c r="S607" s="15"/>
      <c r="T607" s="15">
        <v>1</v>
      </c>
      <c r="U607" s="15">
        <v>17</v>
      </c>
      <c r="V607">
        <f t="shared" si="36"/>
        <v>22.5</v>
      </c>
      <c r="W607">
        <f t="shared" si="37"/>
        <v>1.5</v>
      </c>
      <c r="X607">
        <f t="shared" si="38"/>
        <v>0.60000000000000009</v>
      </c>
      <c r="Y607">
        <f t="shared" si="39"/>
        <v>1</v>
      </c>
    </row>
    <row r="608" spans="1:25" ht="15" thickBot="1" x14ac:dyDescent="0.4">
      <c r="A608" t="s">
        <v>2009</v>
      </c>
      <c r="B608" t="s">
        <v>2010</v>
      </c>
      <c r="C608" t="s">
        <v>520</v>
      </c>
      <c r="D608" t="s">
        <v>368</v>
      </c>
      <c r="E608" s="15">
        <v>1</v>
      </c>
      <c r="F608" s="15">
        <v>1</v>
      </c>
      <c r="G608" s="15">
        <v>4.68</v>
      </c>
      <c r="H608" s="15">
        <v>18</v>
      </c>
      <c r="I608" s="15">
        <v>0</v>
      </c>
      <c r="J608" s="15">
        <v>0</v>
      </c>
      <c r="K608" s="15">
        <v>1</v>
      </c>
      <c r="L608" s="15">
        <v>18</v>
      </c>
      <c r="M608" s="15">
        <v>78</v>
      </c>
      <c r="N608" s="15">
        <v>18</v>
      </c>
      <c r="O608" s="15">
        <v>10</v>
      </c>
      <c r="P608" s="15">
        <v>9</v>
      </c>
      <c r="Q608" s="15">
        <v>3</v>
      </c>
      <c r="R608" s="15">
        <v>6</v>
      </c>
      <c r="S608" s="15"/>
      <c r="T608" s="15">
        <v>1</v>
      </c>
      <c r="U608" s="15">
        <v>17</v>
      </c>
      <c r="V608">
        <f t="shared" si="36"/>
        <v>22.5</v>
      </c>
      <c r="W608">
        <f t="shared" si="37"/>
        <v>1.5</v>
      </c>
      <c r="X608">
        <f t="shared" si="38"/>
        <v>0.60000000000000009</v>
      </c>
      <c r="Y608">
        <f t="shared" si="39"/>
        <v>1</v>
      </c>
    </row>
    <row r="609" spans="1:25" ht="15" thickBot="1" x14ac:dyDescent="0.4">
      <c r="A609" t="s">
        <v>2025</v>
      </c>
      <c r="B609" t="s">
        <v>290</v>
      </c>
      <c r="C609" t="s">
        <v>520</v>
      </c>
      <c r="D609" t="s">
        <v>381</v>
      </c>
      <c r="E609" s="15">
        <v>1</v>
      </c>
      <c r="F609" s="15">
        <v>1</v>
      </c>
      <c r="G609" s="15">
        <v>4.13</v>
      </c>
      <c r="H609" s="15">
        <v>18</v>
      </c>
      <c r="I609" s="15">
        <v>0</v>
      </c>
      <c r="J609" s="15">
        <v>0</v>
      </c>
      <c r="K609" s="15">
        <v>1</v>
      </c>
      <c r="L609" s="15">
        <v>18</v>
      </c>
      <c r="M609" s="15">
        <v>77</v>
      </c>
      <c r="N609" s="15">
        <v>17</v>
      </c>
      <c r="O609" s="15">
        <v>9</v>
      </c>
      <c r="P609" s="15">
        <v>8</v>
      </c>
      <c r="Q609" s="15">
        <v>2</v>
      </c>
      <c r="R609" s="15">
        <v>7</v>
      </c>
      <c r="S609" s="15"/>
      <c r="T609" s="15">
        <v>1</v>
      </c>
      <c r="U609" s="15">
        <v>17</v>
      </c>
      <c r="V609">
        <f t="shared" si="36"/>
        <v>22.5</v>
      </c>
      <c r="W609">
        <f t="shared" si="37"/>
        <v>1.5</v>
      </c>
      <c r="X609">
        <f t="shared" si="38"/>
        <v>0.60000000000000009</v>
      </c>
      <c r="Y609">
        <f t="shared" si="39"/>
        <v>1</v>
      </c>
    </row>
    <row r="610" spans="1:25" ht="15" thickBot="1" x14ac:dyDescent="0.4">
      <c r="A610" t="s">
        <v>178</v>
      </c>
      <c r="B610" t="s">
        <v>1528</v>
      </c>
      <c r="C610" t="s">
        <v>520</v>
      </c>
      <c r="D610" t="s">
        <v>394</v>
      </c>
      <c r="E610" s="15">
        <v>1</v>
      </c>
      <c r="F610" s="15">
        <v>1</v>
      </c>
      <c r="G610" s="15">
        <v>4.7699999999999996</v>
      </c>
      <c r="H610" s="15">
        <v>14</v>
      </c>
      <c r="I610" s="15">
        <v>2</v>
      </c>
      <c r="J610" s="15">
        <v>0</v>
      </c>
      <c r="K610" s="15">
        <v>1</v>
      </c>
      <c r="L610" s="15">
        <v>21</v>
      </c>
      <c r="M610" s="15">
        <v>92</v>
      </c>
      <c r="N610" s="15">
        <v>22</v>
      </c>
      <c r="O610" s="15">
        <v>12</v>
      </c>
      <c r="P610" s="15">
        <v>11</v>
      </c>
      <c r="Q610" s="15">
        <v>4</v>
      </c>
      <c r="R610" s="15">
        <v>7</v>
      </c>
      <c r="S610" s="15"/>
      <c r="T610" s="15">
        <v>1</v>
      </c>
      <c r="U610" s="15">
        <v>18</v>
      </c>
      <c r="V610">
        <f t="shared" si="36"/>
        <v>22.5</v>
      </c>
      <c r="W610">
        <f t="shared" si="37"/>
        <v>1.5</v>
      </c>
      <c r="X610">
        <f t="shared" si="38"/>
        <v>0.60000000000000009</v>
      </c>
      <c r="Y610">
        <f t="shared" si="39"/>
        <v>1</v>
      </c>
    </row>
    <row r="611" spans="1:25" ht="15" thickBot="1" x14ac:dyDescent="0.4">
      <c r="A611" t="s">
        <v>1603</v>
      </c>
      <c r="B611" t="s">
        <v>1602</v>
      </c>
      <c r="C611" t="s">
        <v>520</v>
      </c>
      <c r="D611" s="19"/>
      <c r="E611" s="15">
        <v>1</v>
      </c>
      <c r="F611" s="15">
        <v>1</v>
      </c>
      <c r="G611" s="15">
        <v>4.66</v>
      </c>
      <c r="H611" s="15">
        <v>20</v>
      </c>
      <c r="I611" s="15">
        <v>0</v>
      </c>
      <c r="J611" s="15">
        <v>0</v>
      </c>
      <c r="K611" s="15">
        <v>1</v>
      </c>
      <c r="L611" s="15">
        <v>20</v>
      </c>
      <c r="M611" s="15">
        <v>88</v>
      </c>
      <c r="N611" s="15">
        <v>19</v>
      </c>
      <c r="O611" s="15">
        <v>11</v>
      </c>
      <c r="P611" s="15">
        <v>10</v>
      </c>
      <c r="Q611" s="15">
        <v>3</v>
      </c>
      <c r="R611" s="15">
        <v>9</v>
      </c>
      <c r="S611" s="15"/>
      <c r="T611" s="15">
        <v>1</v>
      </c>
      <c r="U611" s="15">
        <v>19</v>
      </c>
      <c r="V611">
        <f t="shared" si="36"/>
        <v>22.5</v>
      </c>
      <c r="W611">
        <f t="shared" si="37"/>
        <v>1.5</v>
      </c>
      <c r="X611">
        <f t="shared" si="38"/>
        <v>0.60000000000000009</v>
      </c>
      <c r="Y611">
        <f t="shared" si="39"/>
        <v>1</v>
      </c>
    </row>
    <row r="612" spans="1:25" ht="15" thickBot="1" x14ac:dyDescent="0.4">
      <c r="A612" t="s">
        <v>508</v>
      </c>
      <c r="B612" t="s">
        <v>853</v>
      </c>
      <c r="C612" t="s">
        <v>520</v>
      </c>
      <c r="D612" s="19"/>
      <c r="E612" s="15">
        <v>1</v>
      </c>
      <c r="F612" s="15">
        <v>1</v>
      </c>
      <c r="G612" s="15">
        <v>4.3</v>
      </c>
      <c r="H612" s="15">
        <v>28</v>
      </c>
      <c r="I612" s="15">
        <v>0</v>
      </c>
      <c r="J612" s="15">
        <v>0</v>
      </c>
      <c r="K612" s="15">
        <v>0</v>
      </c>
      <c r="L612" s="15">
        <v>28</v>
      </c>
      <c r="M612" s="15">
        <v>122</v>
      </c>
      <c r="N612" s="15">
        <v>28</v>
      </c>
      <c r="O612" s="15">
        <v>14</v>
      </c>
      <c r="P612" s="15">
        <v>13</v>
      </c>
      <c r="Q612" s="15">
        <v>4</v>
      </c>
      <c r="R612" s="15">
        <v>11</v>
      </c>
      <c r="S612" s="15"/>
      <c r="T612" s="15">
        <v>1</v>
      </c>
      <c r="U612" s="15">
        <v>23</v>
      </c>
      <c r="V612">
        <f t="shared" si="36"/>
        <v>22.5</v>
      </c>
      <c r="W612">
        <f t="shared" si="37"/>
        <v>1.5</v>
      </c>
      <c r="X612">
        <f t="shared" si="38"/>
        <v>0.60000000000000009</v>
      </c>
      <c r="Y612">
        <f t="shared" si="39"/>
        <v>1</v>
      </c>
    </row>
    <row r="613" spans="1:25" ht="15" thickBot="1" x14ac:dyDescent="0.4">
      <c r="A613" t="s">
        <v>105</v>
      </c>
      <c r="B613" t="s">
        <v>1117</v>
      </c>
      <c r="C613" t="s">
        <v>520</v>
      </c>
      <c r="D613" s="20" t="s">
        <v>381</v>
      </c>
      <c r="E613" s="15">
        <v>1</v>
      </c>
      <c r="F613" s="15">
        <v>2</v>
      </c>
      <c r="G613" s="15">
        <v>4.45</v>
      </c>
      <c r="H613" s="15">
        <v>34</v>
      </c>
      <c r="I613" s="15">
        <v>0</v>
      </c>
      <c r="J613" s="15">
        <v>0</v>
      </c>
      <c r="K613" s="15">
        <v>1</v>
      </c>
      <c r="L613" s="15">
        <v>34</v>
      </c>
      <c r="M613" s="15">
        <v>148</v>
      </c>
      <c r="N613" s="15">
        <v>34</v>
      </c>
      <c r="O613" s="15">
        <v>18</v>
      </c>
      <c r="P613" s="15">
        <v>17</v>
      </c>
      <c r="Q613" s="15">
        <v>5</v>
      </c>
      <c r="R613" s="15">
        <v>13</v>
      </c>
      <c r="S613" s="15"/>
      <c r="T613" s="15">
        <v>1</v>
      </c>
      <c r="U613" s="15">
        <v>27</v>
      </c>
      <c r="V613">
        <f t="shared" si="36"/>
        <v>22.5</v>
      </c>
      <c r="W613">
        <f t="shared" si="37"/>
        <v>1.5</v>
      </c>
      <c r="X613">
        <f t="shared" si="38"/>
        <v>0.60000000000000009</v>
      </c>
      <c r="Y613">
        <f t="shared" si="39"/>
        <v>1</v>
      </c>
    </row>
    <row r="614" spans="1:25" ht="15" thickBot="1" x14ac:dyDescent="0.4">
      <c r="A614" t="s">
        <v>1427</v>
      </c>
      <c r="B614" t="s">
        <v>1684</v>
      </c>
      <c r="C614" t="s">
        <v>520</v>
      </c>
      <c r="D614" t="s">
        <v>1591</v>
      </c>
      <c r="E614" s="15">
        <v>1</v>
      </c>
      <c r="F614" s="15">
        <v>2</v>
      </c>
      <c r="G614" s="15">
        <v>4.01</v>
      </c>
      <c r="H614" s="15">
        <v>22</v>
      </c>
      <c r="I614" s="15">
        <v>2</v>
      </c>
      <c r="J614" s="15">
        <v>0</v>
      </c>
      <c r="K614" s="15">
        <v>1</v>
      </c>
      <c r="L614" s="15">
        <v>29</v>
      </c>
      <c r="M614" s="15">
        <v>125</v>
      </c>
      <c r="N614" s="15">
        <v>29</v>
      </c>
      <c r="O614" s="15">
        <v>14</v>
      </c>
      <c r="P614" s="15">
        <v>13</v>
      </c>
      <c r="Q614" s="15">
        <v>3</v>
      </c>
      <c r="R614" s="15">
        <v>10</v>
      </c>
      <c r="S614" s="15"/>
      <c r="T614" s="15">
        <v>1</v>
      </c>
      <c r="U614" s="15">
        <v>24</v>
      </c>
      <c r="V614">
        <f t="shared" si="36"/>
        <v>22</v>
      </c>
      <c r="W614">
        <f t="shared" si="37"/>
        <v>1.4666666666666666</v>
      </c>
      <c r="X614">
        <f t="shared" si="38"/>
        <v>0.58666666666666667</v>
      </c>
      <c r="Y614">
        <f t="shared" si="39"/>
        <v>1</v>
      </c>
    </row>
    <row r="615" spans="1:25" ht="15" thickBot="1" x14ac:dyDescent="0.4">
      <c r="A615" t="s">
        <v>102</v>
      </c>
      <c r="B615" t="s">
        <v>1967</v>
      </c>
      <c r="C615" t="s">
        <v>520</v>
      </c>
      <c r="D615" s="20" t="s">
        <v>384</v>
      </c>
      <c r="E615" s="15">
        <v>1</v>
      </c>
      <c r="F615" s="15">
        <v>1</v>
      </c>
      <c r="G615" s="15">
        <v>3.83</v>
      </c>
      <c r="H615" s="15">
        <v>12</v>
      </c>
      <c r="I615" s="15">
        <v>2</v>
      </c>
      <c r="J615" s="15">
        <v>0</v>
      </c>
      <c r="K615" s="15">
        <v>1</v>
      </c>
      <c r="L615" s="15">
        <v>19</v>
      </c>
      <c r="M615" s="15">
        <v>84</v>
      </c>
      <c r="N615" s="15">
        <v>18</v>
      </c>
      <c r="O615" s="15">
        <v>9</v>
      </c>
      <c r="P615" s="15">
        <v>8</v>
      </c>
      <c r="Q615" s="15">
        <v>2</v>
      </c>
      <c r="R615" s="15">
        <v>9</v>
      </c>
      <c r="S615" s="15"/>
      <c r="T615" s="15">
        <v>1</v>
      </c>
      <c r="U615" s="15">
        <v>18</v>
      </c>
      <c r="V615">
        <f t="shared" si="36"/>
        <v>22</v>
      </c>
      <c r="W615">
        <f t="shared" si="37"/>
        <v>1.4666666666666666</v>
      </c>
      <c r="X615">
        <f t="shared" si="38"/>
        <v>0.58666666666666667</v>
      </c>
      <c r="Y615">
        <f t="shared" si="39"/>
        <v>1</v>
      </c>
    </row>
    <row r="616" spans="1:25" ht="15" thickBot="1" x14ac:dyDescent="0.4">
      <c r="A616" t="s">
        <v>223</v>
      </c>
      <c r="B616" t="s">
        <v>2167</v>
      </c>
      <c r="C616" t="s">
        <v>520</v>
      </c>
      <c r="D616" s="20" t="s">
        <v>369</v>
      </c>
      <c r="E616" s="15">
        <v>1</v>
      </c>
      <c r="F616" s="15">
        <v>1</v>
      </c>
      <c r="G616" s="15">
        <v>4.5199999999999996</v>
      </c>
      <c r="H616" s="15">
        <v>14</v>
      </c>
      <c r="I616" s="15">
        <v>2</v>
      </c>
      <c r="J616" s="15">
        <v>0</v>
      </c>
      <c r="K616" s="15">
        <v>1</v>
      </c>
      <c r="L616" s="15">
        <v>21</v>
      </c>
      <c r="M616" s="15">
        <v>93</v>
      </c>
      <c r="N616" s="15">
        <v>21</v>
      </c>
      <c r="O616" s="15">
        <v>11</v>
      </c>
      <c r="P616" s="15">
        <v>11</v>
      </c>
      <c r="Q616" s="15">
        <v>3</v>
      </c>
      <c r="R616" s="15">
        <v>9</v>
      </c>
      <c r="S616" s="15"/>
      <c r="T616" s="15">
        <v>1</v>
      </c>
      <c r="U616" s="15">
        <v>19</v>
      </c>
      <c r="V616">
        <f t="shared" si="36"/>
        <v>22</v>
      </c>
      <c r="W616">
        <f t="shared" si="37"/>
        <v>1.4666666666666666</v>
      </c>
      <c r="X616">
        <f t="shared" si="38"/>
        <v>0.58666666666666667</v>
      </c>
      <c r="Y616">
        <f t="shared" si="39"/>
        <v>1</v>
      </c>
    </row>
    <row r="617" spans="1:25" ht="15" thickBot="1" x14ac:dyDescent="0.4">
      <c r="A617" t="s">
        <v>44</v>
      </c>
      <c r="B617" t="s">
        <v>1980</v>
      </c>
      <c r="C617" t="s">
        <v>520</v>
      </c>
      <c r="D617" t="s">
        <v>371</v>
      </c>
      <c r="E617" s="15">
        <v>1</v>
      </c>
      <c r="F617" s="15">
        <v>1</v>
      </c>
      <c r="G617" s="15">
        <v>4.1900000000000004</v>
      </c>
      <c r="H617" s="15">
        <v>20</v>
      </c>
      <c r="I617" s="15">
        <v>0</v>
      </c>
      <c r="J617" s="15">
        <v>0</v>
      </c>
      <c r="K617" s="15">
        <v>1</v>
      </c>
      <c r="L617" s="15">
        <v>20</v>
      </c>
      <c r="M617" s="15">
        <v>86</v>
      </c>
      <c r="N617" s="15">
        <v>21</v>
      </c>
      <c r="O617" s="15">
        <v>10</v>
      </c>
      <c r="P617" s="15">
        <v>9</v>
      </c>
      <c r="Q617" s="15">
        <v>2</v>
      </c>
      <c r="R617" s="15">
        <v>6</v>
      </c>
      <c r="S617" s="15"/>
      <c r="T617" s="15">
        <v>1</v>
      </c>
      <c r="U617" s="15">
        <v>16</v>
      </c>
      <c r="V617">
        <f t="shared" si="36"/>
        <v>22</v>
      </c>
      <c r="W617">
        <f t="shared" si="37"/>
        <v>1.4666666666666666</v>
      </c>
      <c r="X617">
        <f t="shared" si="38"/>
        <v>0.58666666666666667</v>
      </c>
      <c r="Y617">
        <f t="shared" si="39"/>
        <v>1</v>
      </c>
    </row>
    <row r="618" spans="1:25" ht="15" thickBot="1" x14ac:dyDescent="0.4">
      <c r="A618" t="s">
        <v>313</v>
      </c>
      <c r="B618" t="s">
        <v>1527</v>
      </c>
      <c r="C618" t="s">
        <v>520</v>
      </c>
      <c r="D618" t="s">
        <v>1588</v>
      </c>
      <c r="E618" s="15">
        <v>1</v>
      </c>
      <c r="F618" s="15">
        <v>1</v>
      </c>
      <c r="G618" s="15">
        <v>4.75</v>
      </c>
      <c r="H618" s="15">
        <v>20</v>
      </c>
      <c r="I618" s="15">
        <v>0</v>
      </c>
      <c r="J618" s="15">
        <v>0</v>
      </c>
      <c r="K618" s="15">
        <v>1</v>
      </c>
      <c r="L618" s="15">
        <v>20</v>
      </c>
      <c r="M618" s="15">
        <v>87</v>
      </c>
      <c r="N618" s="15">
        <v>19</v>
      </c>
      <c r="O618" s="15">
        <v>11</v>
      </c>
      <c r="P618" s="15">
        <v>11</v>
      </c>
      <c r="Q618" s="15">
        <v>3</v>
      </c>
      <c r="R618" s="15">
        <v>9</v>
      </c>
      <c r="S618" s="15"/>
      <c r="T618" s="15">
        <v>1</v>
      </c>
      <c r="U618" s="15">
        <v>19</v>
      </c>
      <c r="V618">
        <f t="shared" si="36"/>
        <v>22</v>
      </c>
      <c r="W618">
        <f t="shared" si="37"/>
        <v>1.4666666666666666</v>
      </c>
      <c r="X618">
        <f t="shared" si="38"/>
        <v>0.58666666666666667</v>
      </c>
      <c r="Y618">
        <f t="shared" si="39"/>
        <v>1</v>
      </c>
    </row>
    <row r="619" spans="1:25" ht="15" thickBot="1" x14ac:dyDescent="0.4">
      <c r="A619" t="s">
        <v>1656</v>
      </c>
      <c r="B619" t="s">
        <v>1657</v>
      </c>
      <c r="C619" t="s">
        <v>520</v>
      </c>
      <c r="D619" s="20" t="s">
        <v>1587</v>
      </c>
      <c r="E619" s="15">
        <v>1</v>
      </c>
      <c r="F619" s="15">
        <v>1</v>
      </c>
      <c r="G619" s="15">
        <v>4.43</v>
      </c>
      <c r="H619" s="15">
        <v>22</v>
      </c>
      <c r="I619" s="15">
        <v>0</v>
      </c>
      <c r="J619" s="15">
        <v>0</v>
      </c>
      <c r="K619" s="15">
        <v>1</v>
      </c>
      <c r="L619" s="15">
        <v>22</v>
      </c>
      <c r="M619" s="15">
        <v>96</v>
      </c>
      <c r="N619" s="15">
        <v>21</v>
      </c>
      <c r="O619" s="15">
        <v>12</v>
      </c>
      <c r="P619" s="15">
        <v>11</v>
      </c>
      <c r="Q619" s="15">
        <v>3</v>
      </c>
      <c r="R619" s="15">
        <v>10</v>
      </c>
      <c r="S619" s="15"/>
      <c r="T619" s="15">
        <v>1</v>
      </c>
      <c r="U619" s="15">
        <v>19</v>
      </c>
      <c r="V619">
        <f t="shared" si="36"/>
        <v>22</v>
      </c>
      <c r="W619">
        <f t="shared" si="37"/>
        <v>1.4666666666666666</v>
      </c>
      <c r="X619">
        <f t="shared" si="38"/>
        <v>0.58666666666666667</v>
      </c>
      <c r="Y619">
        <f t="shared" si="39"/>
        <v>1</v>
      </c>
    </row>
    <row r="620" spans="1:25" ht="15" thickBot="1" x14ac:dyDescent="0.4">
      <c r="A620" t="s">
        <v>79</v>
      </c>
      <c r="B620" t="s">
        <v>1642</v>
      </c>
      <c r="C620" t="s">
        <v>520</v>
      </c>
      <c r="D620" t="s">
        <v>384</v>
      </c>
      <c r="E620" s="15">
        <v>1</v>
      </c>
      <c r="F620" s="15">
        <v>1</v>
      </c>
      <c r="G620" s="15">
        <v>3.62</v>
      </c>
      <c r="H620" s="15">
        <v>12</v>
      </c>
      <c r="I620" s="15">
        <v>0</v>
      </c>
      <c r="J620" s="15">
        <v>0</v>
      </c>
      <c r="K620" s="15">
        <v>1</v>
      </c>
      <c r="L620" s="15">
        <v>12</v>
      </c>
      <c r="M620" s="15">
        <v>51</v>
      </c>
      <c r="N620" s="15">
        <v>10</v>
      </c>
      <c r="O620" s="15">
        <v>5</v>
      </c>
      <c r="P620" s="15">
        <v>5</v>
      </c>
      <c r="Q620" s="15">
        <v>2</v>
      </c>
      <c r="R620" s="15">
        <v>5</v>
      </c>
      <c r="S620" s="15"/>
      <c r="T620" s="15">
        <v>0</v>
      </c>
      <c r="U620" s="15">
        <v>15</v>
      </c>
      <c r="V620">
        <f t="shared" si="36"/>
        <v>21.5</v>
      </c>
      <c r="W620">
        <f t="shared" si="37"/>
        <v>1.4333333333333333</v>
      </c>
      <c r="X620">
        <f t="shared" si="38"/>
        <v>0.57333333333333336</v>
      </c>
      <c r="Y620">
        <f t="shared" si="39"/>
        <v>1</v>
      </c>
    </row>
    <row r="621" spans="1:25" ht="15" thickBot="1" x14ac:dyDescent="0.4">
      <c r="A621" t="s">
        <v>58</v>
      </c>
      <c r="B621" t="s">
        <v>1965</v>
      </c>
      <c r="C621" t="s">
        <v>520</v>
      </c>
      <c r="D621" s="20" t="s">
        <v>389</v>
      </c>
      <c r="E621" s="15">
        <v>1</v>
      </c>
      <c r="F621" s="15">
        <v>1</v>
      </c>
      <c r="G621" s="15">
        <v>3.73</v>
      </c>
      <c r="H621" s="15">
        <v>14</v>
      </c>
      <c r="I621" s="15">
        <v>0</v>
      </c>
      <c r="J621" s="15">
        <v>0</v>
      </c>
      <c r="K621" s="15">
        <v>1</v>
      </c>
      <c r="L621" s="15">
        <v>14</v>
      </c>
      <c r="M621" s="15">
        <v>59</v>
      </c>
      <c r="N621" s="15">
        <v>13</v>
      </c>
      <c r="O621" s="15">
        <v>6</v>
      </c>
      <c r="P621" s="15">
        <v>6</v>
      </c>
      <c r="Q621" s="15">
        <v>2</v>
      </c>
      <c r="R621" s="15">
        <v>5</v>
      </c>
      <c r="S621" s="15"/>
      <c r="T621" s="15">
        <v>1</v>
      </c>
      <c r="U621" s="15">
        <v>15</v>
      </c>
      <c r="V621">
        <f t="shared" si="36"/>
        <v>21.5</v>
      </c>
      <c r="W621">
        <f t="shared" si="37"/>
        <v>1.4333333333333333</v>
      </c>
      <c r="X621">
        <f t="shared" si="38"/>
        <v>0.57333333333333336</v>
      </c>
      <c r="Y621">
        <f t="shared" si="39"/>
        <v>1</v>
      </c>
    </row>
    <row r="622" spans="1:25" ht="15" thickBot="1" x14ac:dyDescent="0.4">
      <c r="A622" t="s">
        <v>1668</v>
      </c>
      <c r="B622" t="s">
        <v>1669</v>
      </c>
      <c r="C622" t="s">
        <v>520</v>
      </c>
      <c r="D622" t="s">
        <v>372</v>
      </c>
      <c r="E622" s="15">
        <v>1</v>
      </c>
      <c r="F622" s="15">
        <v>1</v>
      </c>
      <c r="G622" s="15">
        <v>4.41</v>
      </c>
      <c r="H622" s="15">
        <v>20</v>
      </c>
      <c r="I622" s="15">
        <v>0</v>
      </c>
      <c r="J622" s="15">
        <v>0</v>
      </c>
      <c r="K622" s="15">
        <v>1</v>
      </c>
      <c r="L622" s="15">
        <v>20</v>
      </c>
      <c r="M622" s="15">
        <v>86</v>
      </c>
      <c r="N622" s="15">
        <v>21</v>
      </c>
      <c r="O622" s="15">
        <v>11</v>
      </c>
      <c r="P622" s="15">
        <v>10</v>
      </c>
      <c r="Q622" s="15">
        <v>3</v>
      </c>
      <c r="R622" s="15">
        <v>5</v>
      </c>
      <c r="S622" s="15"/>
      <c r="T622" s="15">
        <v>1</v>
      </c>
      <c r="U622" s="15">
        <v>15</v>
      </c>
      <c r="V622">
        <f t="shared" si="36"/>
        <v>21.5</v>
      </c>
      <c r="W622">
        <f t="shared" si="37"/>
        <v>1.4333333333333333</v>
      </c>
      <c r="X622">
        <f t="shared" si="38"/>
        <v>0.57333333333333336</v>
      </c>
      <c r="Y622">
        <f t="shared" si="39"/>
        <v>1</v>
      </c>
    </row>
    <row r="623" spans="1:25" ht="15" thickBot="1" x14ac:dyDescent="0.4">
      <c r="A623" t="s">
        <v>100</v>
      </c>
      <c r="B623" t="s">
        <v>165</v>
      </c>
      <c r="C623" t="s">
        <v>520</v>
      </c>
      <c r="D623" t="s">
        <v>373</v>
      </c>
      <c r="E623" s="15">
        <v>1</v>
      </c>
      <c r="F623" s="15">
        <v>2</v>
      </c>
      <c r="G623" s="15">
        <v>4.68</v>
      </c>
      <c r="H623" s="15">
        <v>28</v>
      </c>
      <c r="I623" s="15">
        <v>0</v>
      </c>
      <c r="J623" s="15">
        <v>0</v>
      </c>
      <c r="K623" s="15">
        <v>1</v>
      </c>
      <c r="L623" s="15">
        <v>28</v>
      </c>
      <c r="M623" s="15">
        <v>122</v>
      </c>
      <c r="N623" s="15">
        <v>28</v>
      </c>
      <c r="O623" s="15">
        <v>15</v>
      </c>
      <c r="P623" s="15">
        <v>15</v>
      </c>
      <c r="Q623" s="15">
        <v>5</v>
      </c>
      <c r="R623" s="15">
        <v>10</v>
      </c>
      <c r="S623" s="15"/>
      <c r="T623" s="15">
        <v>1</v>
      </c>
      <c r="U623" s="15">
        <v>25</v>
      </c>
      <c r="V623">
        <f t="shared" si="36"/>
        <v>21.5</v>
      </c>
      <c r="W623">
        <f t="shared" si="37"/>
        <v>1.4333333333333333</v>
      </c>
      <c r="X623">
        <f t="shared" si="38"/>
        <v>0.57333333333333336</v>
      </c>
      <c r="Y623">
        <f t="shared" si="39"/>
        <v>1</v>
      </c>
    </row>
    <row r="624" spans="1:25" ht="15" thickBot="1" x14ac:dyDescent="0.4">
      <c r="A624" t="s">
        <v>184</v>
      </c>
      <c r="B624" t="s">
        <v>1650</v>
      </c>
      <c r="C624" t="s">
        <v>520</v>
      </c>
      <c r="D624" t="s">
        <v>378</v>
      </c>
      <c r="E624" s="15">
        <v>1</v>
      </c>
      <c r="F624" s="15">
        <v>1</v>
      </c>
      <c r="G624" s="15">
        <v>4.9400000000000004</v>
      </c>
      <c r="H624" s="15">
        <v>28</v>
      </c>
      <c r="I624" s="15">
        <v>0</v>
      </c>
      <c r="J624" s="15">
        <v>0</v>
      </c>
      <c r="K624" s="15">
        <v>1</v>
      </c>
      <c r="L624" s="15">
        <v>28</v>
      </c>
      <c r="M624" s="15">
        <v>125</v>
      </c>
      <c r="N624" s="15">
        <v>30</v>
      </c>
      <c r="O624" s="15">
        <v>16</v>
      </c>
      <c r="P624" s="15">
        <v>15</v>
      </c>
      <c r="Q624" s="15">
        <v>4</v>
      </c>
      <c r="R624" s="15">
        <v>12</v>
      </c>
      <c r="S624" s="15"/>
      <c r="T624" s="15">
        <v>1</v>
      </c>
      <c r="U624" s="15">
        <v>21</v>
      </c>
      <c r="V624">
        <f t="shared" si="36"/>
        <v>21.5</v>
      </c>
      <c r="W624">
        <f t="shared" si="37"/>
        <v>1.4333333333333333</v>
      </c>
      <c r="X624">
        <f t="shared" si="38"/>
        <v>0.57333333333333336</v>
      </c>
      <c r="Y624">
        <f t="shared" si="39"/>
        <v>1</v>
      </c>
    </row>
    <row r="625" spans="1:25" ht="15" thickBot="1" x14ac:dyDescent="0.4">
      <c r="A625" t="s">
        <v>54</v>
      </c>
      <c r="B625" t="s">
        <v>2178</v>
      </c>
      <c r="C625" t="s">
        <v>520</v>
      </c>
      <c r="D625" t="s">
        <v>365</v>
      </c>
      <c r="E625" s="15">
        <v>1</v>
      </c>
      <c r="F625" s="15">
        <v>1</v>
      </c>
      <c r="G625" s="15">
        <v>3.68</v>
      </c>
      <c r="H625" s="15">
        <v>16</v>
      </c>
      <c r="I625" s="15">
        <v>0</v>
      </c>
      <c r="J625" s="15">
        <v>0</v>
      </c>
      <c r="K625" s="15">
        <v>1</v>
      </c>
      <c r="L625" s="15">
        <v>16</v>
      </c>
      <c r="M625" s="15">
        <v>68</v>
      </c>
      <c r="N625" s="15">
        <v>15</v>
      </c>
      <c r="O625" s="15">
        <v>7</v>
      </c>
      <c r="P625" s="15">
        <v>7</v>
      </c>
      <c r="Q625" s="15">
        <v>2</v>
      </c>
      <c r="R625" s="15">
        <v>6</v>
      </c>
      <c r="S625" s="15"/>
      <c r="T625" s="15">
        <v>1</v>
      </c>
      <c r="U625" s="15">
        <v>15</v>
      </c>
      <c r="V625">
        <f t="shared" si="36"/>
        <v>21</v>
      </c>
      <c r="W625">
        <f t="shared" si="37"/>
        <v>1.4</v>
      </c>
      <c r="X625">
        <f t="shared" si="38"/>
        <v>0.55999999999999994</v>
      </c>
      <c r="Y625">
        <f t="shared" si="39"/>
        <v>1</v>
      </c>
    </row>
    <row r="626" spans="1:25" ht="15" thickBot="1" x14ac:dyDescent="0.4">
      <c r="A626" t="s">
        <v>116</v>
      </c>
      <c r="B626" t="s">
        <v>903</v>
      </c>
      <c r="C626" t="s">
        <v>520</v>
      </c>
      <c r="D626" s="18"/>
      <c r="E626" s="15">
        <v>1</v>
      </c>
      <c r="F626" s="15">
        <v>1</v>
      </c>
      <c r="G626" s="15">
        <v>4.57</v>
      </c>
      <c r="H626" s="15">
        <v>22</v>
      </c>
      <c r="I626" s="15">
        <v>0</v>
      </c>
      <c r="J626" s="15">
        <v>0</v>
      </c>
      <c r="K626" s="15">
        <v>1</v>
      </c>
      <c r="L626" s="15">
        <v>22</v>
      </c>
      <c r="M626" s="15">
        <v>96</v>
      </c>
      <c r="N626" s="15">
        <v>23</v>
      </c>
      <c r="O626" s="15">
        <v>12</v>
      </c>
      <c r="P626" s="15">
        <v>11</v>
      </c>
      <c r="Q626" s="15">
        <v>3</v>
      </c>
      <c r="R626" s="15">
        <v>8</v>
      </c>
      <c r="S626" s="15"/>
      <c r="T626" s="15">
        <v>1</v>
      </c>
      <c r="U626" s="15">
        <v>17</v>
      </c>
      <c r="V626">
        <f t="shared" si="36"/>
        <v>21</v>
      </c>
      <c r="W626">
        <f t="shared" si="37"/>
        <v>1.4</v>
      </c>
      <c r="X626">
        <f t="shared" si="38"/>
        <v>0.55999999999999994</v>
      </c>
      <c r="Y626">
        <f t="shared" si="39"/>
        <v>1</v>
      </c>
    </row>
    <row r="627" spans="1:25" ht="15" thickBot="1" x14ac:dyDescent="0.4">
      <c r="A627" t="s">
        <v>116</v>
      </c>
      <c r="B627" t="s">
        <v>1789</v>
      </c>
      <c r="C627" t="s">
        <v>520</v>
      </c>
      <c r="D627" s="20" t="s">
        <v>387</v>
      </c>
      <c r="E627" s="15">
        <v>1</v>
      </c>
      <c r="F627" s="15">
        <v>1</v>
      </c>
      <c r="G627" s="15">
        <v>4.5999999999999996</v>
      </c>
      <c r="H627" s="15">
        <v>20</v>
      </c>
      <c r="I627" s="15">
        <v>0</v>
      </c>
      <c r="J627" s="15">
        <v>0</v>
      </c>
      <c r="K627" s="15">
        <v>1</v>
      </c>
      <c r="L627" s="15">
        <v>20</v>
      </c>
      <c r="M627" s="15">
        <v>88</v>
      </c>
      <c r="N627" s="15">
        <v>20</v>
      </c>
      <c r="O627" s="15">
        <v>11</v>
      </c>
      <c r="P627" s="15">
        <v>10</v>
      </c>
      <c r="Q627" s="15">
        <v>3</v>
      </c>
      <c r="R627" s="15">
        <v>9</v>
      </c>
      <c r="S627" s="15"/>
      <c r="T627" s="15">
        <v>1</v>
      </c>
      <c r="U627" s="15">
        <v>18</v>
      </c>
      <c r="V627">
        <f t="shared" si="36"/>
        <v>21</v>
      </c>
      <c r="W627">
        <f t="shared" si="37"/>
        <v>1.4</v>
      </c>
      <c r="X627">
        <f t="shared" si="38"/>
        <v>0.55999999999999994</v>
      </c>
      <c r="Y627">
        <f t="shared" si="39"/>
        <v>1</v>
      </c>
    </row>
    <row r="628" spans="1:25" ht="15" thickBot="1" x14ac:dyDescent="0.4">
      <c r="A628" t="s">
        <v>179</v>
      </c>
      <c r="B628" t="s">
        <v>150</v>
      </c>
      <c r="C628" t="s">
        <v>520</v>
      </c>
      <c r="D628" t="s">
        <v>382</v>
      </c>
      <c r="E628" s="15">
        <v>1</v>
      </c>
      <c r="F628" s="15">
        <v>1</v>
      </c>
      <c r="G628" s="15">
        <v>3.97</v>
      </c>
      <c r="H628" s="15">
        <v>16</v>
      </c>
      <c r="I628" s="15">
        <v>0</v>
      </c>
      <c r="J628" s="15">
        <v>0</v>
      </c>
      <c r="K628" s="15">
        <v>1</v>
      </c>
      <c r="L628" s="15">
        <v>16</v>
      </c>
      <c r="M628" s="15">
        <v>68</v>
      </c>
      <c r="N628" s="15">
        <v>16</v>
      </c>
      <c r="O628" s="15">
        <v>8</v>
      </c>
      <c r="P628" s="15">
        <v>7</v>
      </c>
      <c r="Q628" s="15">
        <v>2</v>
      </c>
      <c r="R628" s="15">
        <v>5</v>
      </c>
      <c r="S628" s="15"/>
      <c r="T628" s="15">
        <v>1</v>
      </c>
      <c r="U628" s="15">
        <v>14</v>
      </c>
      <c r="V628">
        <f t="shared" si="36"/>
        <v>20.5</v>
      </c>
      <c r="W628">
        <f t="shared" si="37"/>
        <v>1.3666666666666667</v>
      </c>
      <c r="X628">
        <f t="shared" si="38"/>
        <v>0.54666666666666675</v>
      </c>
      <c r="Y628">
        <f t="shared" si="39"/>
        <v>1</v>
      </c>
    </row>
    <row r="629" spans="1:25" ht="15" thickBot="1" x14ac:dyDescent="0.4">
      <c r="A629" t="s">
        <v>93</v>
      </c>
      <c r="B629" t="s">
        <v>226</v>
      </c>
      <c r="C629" t="s">
        <v>520</v>
      </c>
      <c r="D629" s="18"/>
      <c r="E629" s="15">
        <v>1</v>
      </c>
      <c r="F629" s="15">
        <v>1</v>
      </c>
      <c r="G629" s="15">
        <v>4.21</v>
      </c>
      <c r="H629" s="15">
        <v>18</v>
      </c>
      <c r="I629" s="15">
        <v>0</v>
      </c>
      <c r="J629" s="15">
        <v>0</v>
      </c>
      <c r="K629" s="15">
        <v>1</v>
      </c>
      <c r="L629" s="15">
        <v>18</v>
      </c>
      <c r="M629" s="15">
        <v>78</v>
      </c>
      <c r="N629" s="15">
        <v>19</v>
      </c>
      <c r="O629" s="15">
        <v>9</v>
      </c>
      <c r="P629" s="15">
        <v>8</v>
      </c>
      <c r="Q629" s="15">
        <v>2</v>
      </c>
      <c r="R629" s="15">
        <v>5</v>
      </c>
      <c r="S629" s="15"/>
      <c r="T629" s="15">
        <v>1</v>
      </c>
      <c r="U629" s="15">
        <v>14</v>
      </c>
      <c r="V629">
        <f t="shared" si="36"/>
        <v>20.5</v>
      </c>
      <c r="W629">
        <f t="shared" si="37"/>
        <v>1.3666666666666667</v>
      </c>
      <c r="X629">
        <f t="shared" si="38"/>
        <v>0.54666666666666675</v>
      </c>
      <c r="Y629">
        <f t="shared" si="39"/>
        <v>1</v>
      </c>
    </row>
    <row r="630" spans="1:25" ht="15" thickBot="1" x14ac:dyDescent="0.4">
      <c r="A630" t="s">
        <v>1242</v>
      </c>
      <c r="B630" t="s">
        <v>524</v>
      </c>
      <c r="C630" t="s">
        <v>520</v>
      </c>
      <c r="D630" t="s">
        <v>1588</v>
      </c>
      <c r="E630" s="15">
        <v>1</v>
      </c>
      <c r="F630" s="15">
        <v>2</v>
      </c>
      <c r="G630" s="15">
        <v>4.5999999999999996</v>
      </c>
      <c r="H630" s="15">
        <v>32</v>
      </c>
      <c r="I630" s="15">
        <v>0</v>
      </c>
      <c r="J630" s="15">
        <v>0</v>
      </c>
      <c r="K630" s="15">
        <v>1</v>
      </c>
      <c r="L630" s="15">
        <v>32</v>
      </c>
      <c r="M630" s="15">
        <v>140</v>
      </c>
      <c r="N630" s="15">
        <v>33</v>
      </c>
      <c r="O630" s="15">
        <v>18</v>
      </c>
      <c r="P630" s="15">
        <v>16</v>
      </c>
      <c r="Q630" s="15">
        <v>4</v>
      </c>
      <c r="R630" s="15">
        <v>13</v>
      </c>
      <c r="S630" s="15"/>
      <c r="T630" s="15">
        <v>2</v>
      </c>
      <c r="U630" s="15">
        <v>26</v>
      </c>
      <c r="V630">
        <f t="shared" si="36"/>
        <v>20.5</v>
      </c>
      <c r="W630">
        <f t="shared" si="37"/>
        <v>1.3666666666666667</v>
      </c>
      <c r="X630">
        <f t="shared" si="38"/>
        <v>0.54666666666666675</v>
      </c>
      <c r="Y630">
        <f t="shared" si="39"/>
        <v>1</v>
      </c>
    </row>
    <row r="631" spans="1:25" ht="15" thickBot="1" x14ac:dyDescent="0.4">
      <c r="A631" t="s">
        <v>57</v>
      </c>
      <c r="B631" t="s">
        <v>1103</v>
      </c>
      <c r="C631" t="s">
        <v>520</v>
      </c>
      <c r="D631" t="s">
        <v>367</v>
      </c>
      <c r="E631" s="15">
        <v>2</v>
      </c>
      <c r="F631" s="15">
        <v>3</v>
      </c>
      <c r="G631" s="15">
        <v>5.64</v>
      </c>
      <c r="H631" s="15">
        <v>15</v>
      </c>
      <c r="I631" s="15">
        <v>5</v>
      </c>
      <c r="J631" s="15">
        <v>0</v>
      </c>
      <c r="K631" s="15">
        <v>1</v>
      </c>
      <c r="L631" s="15">
        <v>37</v>
      </c>
      <c r="M631" s="15">
        <v>168</v>
      </c>
      <c r="N631" s="15">
        <v>45</v>
      </c>
      <c r="O631" s="15">
        <v>25</v>
      </c>
      <c r="P631" s="15">
        <v>23</v>
      </c>
      <c r="Q631" s="15">
        <v>6</v>
      </c>
      <c r="R631" s="15">
        <v>13</v>
      </c>
      <c r="S631" s="15"/>
      <c r="T631" s="15">
        <v>2</v>
      </c>
      <c r="U631" s="15">
        <v>27</v>
      </c>
      <c r="V631">
        <f t="shared" si="36"/>
        <v>20</v>
      </c>
      <c r="W631">
        <f t="shared" si="37"/>
        <v>1.3333333333333333</v>
      </c>
      <c r="X631">
        <f t="shared" si="38"/>
        <v>0.53333333333333333</v>
      </c>
      <c r="Y631">
        <f t="shared" si="39"/>
        <v>1</v>
      </c>
    </row>
    <row r="632" spans="1:25" ht="15" thickBot="1" x14ac:dyDescent="0.4">
      <c r="A632" t="s">
        <v>52</v>
      </c>
      <c r="B632" t="s">
        <v>1563</v>
      </c>
      <c r="C632" t="s">
        <v>520</v>
      </c>
      <c r="D632" t="s">
        <v>373</v>
      </c>
      <c r="E632" s="15">
        <v>1</v>
      </c>
      <c r="F632" s="15">
        <v>1</v>
      </c>
      <c r="G632" s="15">
        <v>4.0599999999999996</v>
      </c>
      <c r="H632" s="15">
        <v>16</v>
      </c>
      <c r="I632" s="15">
        <v>0</v>
      </c>
      <c r="J632" s="15">
        <v>0</v>
      </c>
      <c r="K632" s="15">
        <v>1</v>
      </c>
      <c r="L632" s="15">
        <v>16</v>
      </c>
      <c r="M632" s="15">
        <v>69</v>
      </c>
      <c r="N632" s="15">
        <v>15</v>
      </c>
      <c r="O632" s="15">
        <v>8</v>
      </c>
      <c r="P632" s="15">
        <v>7</v>
      </c>
      <c r="Q632" s="15">
        <v>2</v>
      </c>
      <c r="R632" s="15">
        <v>7</v>
      </c>
      <c r="S632" s="15"/>
      <c r="T632" s="15">
        <v>1</v>
      </c>
      <c r="U632" s="15">
        <v>15</v>
      </c>
      <c r="V632">
        <f t="shared" si="36"/>
        <v>20</v>
      </c>
      <c r="W632">
        <f t="shared" si="37"/>
        <v>1.3333333333333333</v>
      </c>
      <c r="X632">
        <f t="shared" si="38"/>
        <v>0.53333333333333333</v>
      </c>
      <c r="Y632">
        <f t="shared" si="39"/>
        <v>1</v>
      </c>
    </row>
    <row r="633" spans="1:25" ht="15" thickBot="1" x14ac:dyDescent="0.4">
      <c r="A633" t="s">
        <v>31</v>
      </c>
      <c r="B633" t="s">
        <v>1803</v>
      </c>
      <c r="C633" t="s">
        <v>520</v>
      </c>
      <c r="D633" s="20" t="s">
        <v>385</v>
      </c>
      <c r="E633" s="15">
        <v>1</v>
      </c>
      <c r="F633" s="15">
        <v>1</v>
      </c>
      <c r="G633" s="15">
        <v>4</v>
      </c>
      <c r="H633" s="15">
        <v>16</v>
      </c>
      <c r="I633" s="15">
        <v>0</v>
      </c>
      <c r="J633" s="15">
        <v>0</v>
      </c>
      <c r="K633" s="15">
        <v>1</v>
      </c>
      <c r="L633" s="15">
        <v>16</v>
      </c>
      <c r="M633" s="15">
        <v>69</v>
      </c>
      <c r="N633" s="15">
        <v>15</v>
      </c>
      <c r="O633" s="15">
        <v>8</v>
      </c>
      <c r="P633" s="15">
        <v>7</v>
      </c>
      <c r="Q633" s="15">
        <v>2</v>
      </c>
      <c r="R633" s="15">
        <v>6</v>
      </c>
      <c r="S633" s="15"/>
      <c r="T633" s="15">
        <v>1</v>
      </c>
      <c r="U633" s="15">
        <v>14</v>
      </c>
      <c r="V633">
        <f t="shared" si="36"/>
        <v>20</v>
      </c>
      <c r="W633">
        <f t="shared" si="37"/>
        <v>1.3333333333333333</v>
      </c>
      <c r="X633">
        <f t="shared" si="38"/>
        <v>0.53333333333333333</v>
      </c>
      <c r="Y633">
        <f t="shared" si="39"/>
        <v>1</v>
      </c>
    </row>
    <row r="634" spans="1:25" ht="15" thickBot="1" x14ac:dyDescent="0.4">
      <c r="A634" t="s">
        <v>214</v>
      </c>
      <c r="B634" t="s">
        <v>1120</v>
      </c>
      <c r="C634" t="s">
        <v>520</v>
      </c>
      <c r="D634" s="19"/>
      <c r="E634" s="15">
        <v>1</v>
      </c>
      <c r="F634" s="15">
        <v>1</v>
      </c>
      <c r="G634" s="15">
        <v>4.57</v>
      </c>
      <c r="H634" s="15">
        <v>18</v>
      </c>
      <c r="I634" s="15">
        <v>0</v>
      </c>
      <c r="J634" s="15">
        <v>0</v>
      </c>
      <c r="K634" s="15">
        <v>1</v>
      </c>
      <c r="L634" s="15">
        <v>18</v>
      </c>
      <c r="M634" s="15">
        <v>80</v>
      </c>
      <c r="N634" s="15">
        <v>17</v>
      </c>
      <c r="O634" s="15">
        <v>10</v>
      </c>
      <c r="P634" s="15">
        <v>9</v>
      </c>
      <c r="Q634" s="15">
        <v>2</v>
      </c>
      <c r="R634" s="15">
        <v>10</v>
      </c>
      <c r="S634" s="15"/>
      <c r="T634" s="15">
        <v>1</v>
      </c>
      <c r="U634" s="15">
        <v>18</v>
      </c>
      <c r="V634">
        <f t="shared" si="36"/>
        <v>20</v>
      </c>
      <c r="W634">
        <f t="shared" si="37"/>
        <v>1.3333333333333333</v>
      </c>
      <c r="X634">
        <f t="shared" si="38"/>
        <v>0.53333333333333333</v>
      </c>
      <c r="Y634">
        <f t="shared" si="39"/>
        <v>1</v>
      </c>
    </row>
    <row r="635" spans="1:25" ht="15" thickBot="1" x14ac:dyDescent="0.4">
      <c r="A635" t="s">
        <v>102</v>
      </c>
      <c r="B635" t="s">
        <v>2194</v>
      </c>
      <c r="C635" t="s">
        <v>520</v>
      </c>
      <c r="D635" s="20" t="s">
        <v>1588</v>
      </c>
      <c r="E635" s="15">
        <v>1</v>
      </c>
      <c r="F635" s="15">
        <v>1</v>
      </c>
      <c r="G635" s="15">
        <v>4.5999999999999996</v>
      </c>
      <c r="H635" s="15">
        <v>18</v>
      </c>
      <c r="I635" s="15">
        <v>0</v>
      </c>
      <c r="J635" s="15">
        <v>0</v>
      </c>
      <c r="K635" s="15">
        <v>1</v>
      </c>
      <c r="L635" s="15">
        <v>18</v>
      </c>
      <c r="M635" s="15">
        <v>79</v>
      </c>
      <c r="N635" s="15">
        <v>17</v>
      </c>
      <c r="O635" s="15">
        <v>10</v>
      </c>
      <c r="P635" s="15">
        <v>9</v>
      </c>
      <c r="Q635" s="15">
        <v>3</v>
      </c>
      <c r="R635" s="15">
        <v>9</v>
      </c>
      <c r="S635" s="15"/>
      <c r="T635" s="15">
        <v>1</v>
      </c>
      <c r="U635" s="15">
        <v>17</v>
      </c>
      <c r="V635">
        <f t="shared" si="36"/>
        <v>20</v>
      </c>
      <c r="W635">
        <f t="shared" si="37"/>
        <v>1.3333333333333333</v>
      </c>
      <c r="X635">
        <f t="shared" si="38"/>
        <v>0.53333333333333333</v>
      </c>
      <c r="Y635">
        <f t="shared" si="39"/>
        <v>1</v>
      </c>
    </row>
    <row r="636" spans="1:25" ht="15" thickBot="1" x14ac:dyDescent="0.4">
      <c r="A636" t="s">
        <v>1291</v>
      </c>
      <c r="B636" t="s">
        <v>468</v>
      </c>
      <c r="C636" t="s">
        <v>520</v>
      </c>
      <c r="D636" t="s">
        <v>381</v>
      </c>
      <c r="E636" s="15">
        <v>1</v>
      </c>
      <c r="F636" s="15">
        <v>2</v>
      </c>
      <c r="G636" s="15">
        <v>4.5</v>
      </c>
      <c r="H636" s="15">
        <v>28</v>
      </c>
      <c r="I636" s="15">
        <v>0</v>
      </c>
      <c r="J636" s="15">
        <v>0</v>
      </c>
      <c r="K636" s="15">
        <v>1</v>
      </c>
      <c r="L636" s="15">
        <v>28</v>
      </c>
      <c r="M636" s="15">
        <v>121</v>
      </c>
      <c r="N636" s="15">
        <v>28</v>
      </c>
      <c r="O636" s="15">
        <v>15</v>
      </c>
      <c r="P636" s="15">
        <v>14</v>
      </c>
      <c r="Q636" s="15">
        <v>4</v>
      </c>
      <c r="R636" s="15">
        <v>10</v>
      </c>
      <c r="S636" s="15"/>
      <c r="T636" s="15">
        <v>1</v>
      </c>
      <c r="U636" s="15">
        <v>23</v>
      </c>
      <c r="V636">
        <f t="shared" si="36"/>
        <v>20</v>
      </c>
      <c r="W636">
        <f t="shared" si="37"/>
        <v>1.3333333333333333</v>
      </c>
      <c r="X636">
        <f t="shared" si="38"/>
        <v>0.53333333333333333</v>
      </c>
      <c r="Y636">
        <f t="shared" si="39"/>
        <v>1</v>
      </c>
    </row>
    <row r="637" spans="1:25" ht="15" thickBot="1" x14ac:dyDescent="0.4">
      <c r="A637" t="s">
        <v>1775</v>
      </c>
      <c r="B637" t="s">
        <v>1949</v>
      </c>
      <c r="C637" t="s">
        <v>520</v>
      </c>
      <c r="D637" s="20" t="s">
        <v>388</v>
      </c>
      <c r="E637" s="15">
        <v>1</v>
      </c>
      <c r="F637" s="15">
        <v>1</v>
      </c>
      <c r="G637" s="15">
        <v>4.4000000000000004</v>
      </c>
      <c r="H637" s="15">
        <v>10</v>
      </c>
      <c r="I637" s="15">
        <v>2</v>
      </c>
      <c r="J637" s="15">
        <v>0</v>
      </c>
      <c r="K637" s="15">
        <v>1</v>
      </c>
      <c r="L637" s="15">
        <v>17</v>
      </c>
      <c r="M637" s="15">
        <v>75</v>
      </c>
      <c r="N637" s="15">
        <v>17</v>
      </c>
      <c r="O637" s="15">
        <v>9</v>
      </c>
      <c r="P637" s="15">
        <v>8</v>
      </c>
      <c r="Q637" s="15">
        <v>2</v>
      </c>
      <c r="R637" s="15">
        <v>7</v>
      </c>
      <c r="S637" s="15"/>
      <c r="T637" s="15">
        <v>1</v>
      </c>
      <c r="U637" s="15">
        <v>15</v>
      </c>
      <c r="V637">
        <f t="shared" si="36"/>
        <v>19.5</v>
      </c>
      <c r="W637">
        <f t="shared" si="37"/>
        <v>1.3</v>
      </c>
      <c r="X637">
        <f t="shared" si="38"/>
        <v>0.52</v>
      </c>
      <c r="Y637">
        <f t="shared" si="39"/>
        <v>1</v>
      </c>
    </row>
    <row r="638" spans="1:25" ht="15" thickBot="1" x14ac:dyDescent="0.4">
      <c r="A638" t="s">
        <v>184</v>
      </c>
      <c r="B638" t="s">
        <v>49</v>
      </c>
      <c r="C638" t="s">
        <v>520</v>
      </c>
      <c r="D638" s="20" t="s">
        <v>385</v>
      </c>
      <c r="E638" s="15">
        <v>1</v>
      </c>
      <c r="F638" s="15">
        <v>1</v>
      </c>
      <c r="G638" s="15">
        <v>3.98</v>
      </c>
      <c r="H638" s="15">
        <v>14</v>
      </c>
      <c r="I638" s="15">
        <v>0</v>
      </c>
      <c r="J638" s="15">
        <v>0</v>
      </c>
      <c r="K638" s="15">
        <v>1</v>
      </c>
      <c r="L638" s="15">
        <v>14</v>
      </c>
      <c r="M638" s="15">
        <v>60</v>
      </c>
      <c r="N638" s="15">
        <v>13</v>
      </c>
      <c r="O638" s="15">
        <v>7</v>
      </c>
      <c r="P638" s="15">
        <v>6</v>
      </c>
      <c r="Q638" s="15">
        <v>2</v>
      </c>
      <c r="R638" s="15">
        <v>6</v>
      </c>
      <c r="S638" s="15"/>
      <c r="T638" s="15">
        <v>1</v>
      </c>
      <c r="U638" s="15">
        <v>14</v>
      </c>
      <c r="V638">
        <f t="shared" si="36"/>
        <v>19.5</v>
      </c>
      <c r="W638">
        <f t="shared" si="37"/>
        <v>1.3</v>
      </c>
      <c r="X638">
        <f t="shared" si="38"/>
        <v>0.52</v>
      </c>
      <c r="Y638">
        <f t="shared" si="39"/>
        <v>1</v>
      </c>
    </row>
    <row r="639" spans="1:25" ht="15" thickBot="1" x14ac:dyDescent="0.4">
      <c r="A639" t="s">
        <v>120</v>
      </c>
      <c r="B639" t="s">
        <v>1235</v>
      </c>
      <c r="C639" t="s">
        <v>520</v>
      </c>
      <c r="D639" s="20" t="s">
        <v>370</v>
      </c>
      <c r="E639" s="15">
        <v>1</v>
      </c>
      <c r="F639" s="15">
        <v>1</v>
      </c>
      <c r="G639" s="15">
        <v>4</v>
      </c>
      <c r="H639" s="15">
        <v>14</v>
      </c>
      <c r="I639" s="15">
        <v>0</v>
      </c>
      <c r="J639" s="15">
        <v>0</v>
      </c>
      <c r="K639" s="15">
        <v>1</v>
      </c>
      <c r="L639" s="15">
        <v>14</v>
      </c>
      <c r="M639" s="15">
        <v>60</v>
      </c>
      <c r="N639" s="15">
        <v>13</v>
      </c>
      <c r="O639" s="15">
        <v>7</v>
      </c>
      <c r="P639" s="15">
        <v>6</v>
      </c>
      <c r="Q639" s="15">
        <v>2</v>
      </c>
      <c r="R639" s="15">
        <v>6</v>
      </c>
      <c r="S639" s="15"/>
      <c r="T639" s="15">
        <v>1</v>
      </c>
      <c r="U639" s="15">
        <v>14</v>
      </c>
      <c r="V639">
        <f t="shared" si="36"/>
        <v>19.5</v>
      </c>
      <c r="W639">
        <f t="shared" si="37"/>
        <v>1.3</v>
      </c>
      <c r="X639">
        <f t="shared" si="38"/>
        <v>0.52</v>
      </c>
      <c r="Y639">
        <f t="shared" si="39"/>
        <v>1</v>
      </c>
    </row>
    <row r="640" spans="1:25" ht="15" thickBot="1" x14ac:dyDescent="0.4">
      <c r="A640" t="s">
        <v>203</v>
      </c>
      <c r="B640" t="s">
        <v>478</v>
      </c>
      <c r="C640" t="s">
        <v>520</v>
      </c>
      <c r="D640" s="18"/>
      <c r="E640" s="15">
        <v>1</v>
      </c>
      <c r="F640" s="15">
        <v>1</v>
      </c>
      <c r="G640" s="15">
        <v>4.5199999999999996</v>
      </c>
      <c r="H640" s="15">
        <v>18</v>
      </c>
      <c r="I640" s="15">
        <v>0</v>
      </c>
      <c r="J640" s="15">
        <v>0</v>
      </c>
      <c r="K640" s="15">
        <v>1</v>
      </c>
      <c r="L640" s="15">
        <v>18</v>
      </c>
      <c r="M640" s="15">
        <v>79</v>
      </c>
      <c r="N640" s="15">
        <v>18</v>
      </c>
      <c r="O640" s="15">
        <v>10</v>
      </c>
      <c r="P640" s="15">
        <v>9</v>
      </c>
      <c r="Q640" s="15">
        <v>3</v>
      </c>
      <c r="R640" s="15">
        <v>8</v>
      </c>
      <c r="S640" s="15"/>
      <c r="T640" s="15">
        <v>1</v>
      </c>
      <c r="U640" s="15">
        <v>16</v>
      </c>
      <c r="V640">
        <f t="shared" si="36"/>
        <v>19.5</v>
      </c>
      <c r="W640">
        <f t="shared" si="37"/>
        <v>1.3</v>
      </c>
      <c r="X640">
        <f t="shared" si="38"/>
        <v>0.52</v>
      </c>
      <c r="Y640">
        <f t="shared" si="39"/>
        <v>1</v>
      </c>
    </row>
    <row r="641" spans="1:25" ht="15" thickBot="1" x14ac:dyDescent="0.4">
      <c r="A641" t="s">
        <v>266</v>
      </c>
      <c r="B641" t="s">
        <v>655</v>
      </c>
      <c r="C641" t="s">
        <v>520</v>
      </c>
      <c r="D641" s="19"/>
      <c r="E641" s="15">
        <v>1</v>
      </c>
      <c r="F641" s="15">
        <v>1</v>
      </c>
      <c r="G641" s="15">
        <v>4.47</v>
      </c>
      <c r="H641" s="15">
        <v>14</v>
      </c>
      <c r="I641" s="15">
        <v>0</v>
      </c>
      <c r="J641" s="15">
        <v>0</v>
      </c>
      <c r="K641" s="15">
        <v>1</v>
      </c>
      <c r="L641" s="15">
        <v>14</v>
      </c>
      <c r="M641" s="15">
        <v>61</v>
      </c>
      <c r="N641" s="15">
        <v>13</v>
      </c>
      <c r="O641" s="15">
        <v>7</v>
      </c>
      <c r="P641" s="15">
        <v>7</v>
      </c>
      <c r="Q641" s="15">
        <v>2</v>
      </c>
      <c r="R641" s="15">
        <v>6</v>
      </c>
      <c r="S641" s="15"/>
      <c r="T641" s="15">
        <v>1</v>
      </c>
      <c r="U641" s="15">
        <v>14</v>
      </c>
      <c r="V641">
        <f t="shared" si="36"/>
        <v>19</v>
      </c>
      <c r="W641">
        <f t="shared" si="37"/>
        <v>1.2666666666666666</v>
      </c>
      <c r="X641">
        <f t="shared" si="38"/>
        <v>0.50666666666666671</v>
      </c>
      <c r="Y641">
        <f t="shared" si="39"/>
        <v>1</v>
      </c>
    </row>
    <row r="642" spans="1:25" ht="15" thickBot="1" x14ac:dyDescent="0.4">
      <c r="A642" t="s">
        <v>805</v>
      </c>
      <c r="B642" t="s">
        <v>209</v>
      </c>
      <c r="C642" t="s">
        <v>520</v>
      </c>
      <c r="D642" s="18"/>
      <c r="E642" s="15">
        <v>1</v>
      </c>
      <c r="F642" s="15">
        <v>2</v>
      </c>
      <c r="G642" s="15">
        <v>4.54</v>
      </c>
      <c r="H642" s="15">
        <v>30</v>
      </c>
      <c r="I642" s="15">
        <v>0</v>
      </c>
      <c r="J642" s="15">
        <v>0</v>
      </c>
      <c r="K642" s="15">
        <v>0</v>
      </c>
      <c r="L642" s="15">
        <v>30</v>
      </c>
      <c r="M642" s="15">
        <v>131</v>
      </c>
      <c r="N642" s="15">
        <v>29</v>
      </c>
      <c r="O642" s="15">
        <v>16</v>
      </c>
      <c r="P642" s="15">
        <v>15</v>
      </c>
      <c r="Q642" s="15">
        <v>4</v>
      </c>
      <c r="R642" s="15">
        <v>12</v>
      </c>
      <c r="S642" s="15"/>
      <c r="T642" s="15">
        <v>1</v>
      </c>
      <c r="U642" s="15">
        <v>27</v>
      </c>
      <c r="V642">
        <f t="shared" ref="V642:V705" si="40">(10*E642)-(7*F642)+(7*J642)+L642-(0.5*N642)-(0.5*P642)-R642+U642+(4*K642)</f>
        <v>19</v>
      </c>
      <c r="W642">
        <f t="shared" ref="W642:W705" si="41">V642/15</f>
        <v>1.2666666666666666</v>
      </c>
      <c r="X642">
        <f t="shared" ref="X642:X705" si="42">IF(V642 &gt;= 550,W642*1.35,IF(V642 &gt;= 500,W642*1.3,IF(V642 &gt;= 450,W642*1.25,IF(V642 &gt;= 400,W642*1.2,IF(V642 &gt;= 350,W642*1.1,IF(V642 &gt;= 300,W642,IF(V642 &gt;= 250,W642*0.9,IF(V642 &gt;= 200,W642*0.8,IF(V642 &gt;= 150,W642*0.7,IF(V642 &gt;= 100,W642*0.6,IF(V642 &gt;= 50,W642*0.5,W642*0.4)))))))))))</f>
        <v>0.50666666666666671</v>
      </c>
      <c r="Y642">
        <f t="shared" ref="Y642:Y705" si="43">IF(X642 &lt; 1.5,1,X642)</f>
        <v>1</v>
      </c>
    </row>
    <row r="643" spans="1:25" ht="15" thickBot="1" x14ac:dyDescent="0.4">
      <c r="A643" t="s">
        <v>2137</v>
      </c>
      <c r="B643" t="s">
        <v>1806</v>
      </c>
      <c r="C643" t="s">
        <v>520</v>
      </c>
      <c r="D643" s="20" t="s">
        <v>389</v>
      </c>
      <c r="E643" s="15">
        <v>1</v>
      </c>
      <c r="F643" s="15">
        <v>1</v>
      </c>
      <c r="G643" s="15">
        <v>4.0199999999999996</v>
      </c>
      <c r="H643" s="15">
        <v>12</v>
      </c>
      <c r="I643" s="15">
        <v>0</v>
      </c>
      <c r="J643" s="15">
        <v>0</v>
      </c>
      <c r="K643" s="15">
        <v>1</v>
      </c>
      <c r="L643" s="15">
        <v>12</v>
      </c>
      <c r="M643" s="15">
        <v>51</v>
      </c>
      <c r="N643" s="15">
        <v>12</v>
      </c>
      <c r="O643" s="15">
        <v>6</v>
      </c>
      <c r="P643" s="15">
        <v>5</v>
      </c>
      <c r="Q643" s="15">
        <v>2</v>
      </c>
      <c r="R643" s="15">
        <v>3</v>
      </c>
      <c r="S643" s="15"/>
      <c r="T643" s="15">
        <v>0</v>
      </c>
      <c r="U643" s="15">
        <v>11</v>
      </c>
      <c r="V643">
        <f t="shared" si="40"/>
        <v>18.5</v>
      </c>
      <c r="W643">
        <f t="shared" si="41"/>
        <v>1.2333333333333334</v>
      </c>
      <c r="X643">
        <f t="shared" si="42"/>
        <v>0.4933333333333334</v>
      </c>
      <c r="Y643">
        <f t="shared" si="43"/>
        <v>1</v>
      </c>
    </row>
    <row r="644" spans="1:25" ht="15" thickBot="1" x14ac:dyDescent="0.4">
      <c r="A644" t="s">
        <v>591</v>
      </c>
      <c r="B644" t="s">
        <v>559</v>
      </c>
      <c r="C644" t="s">
        <v>520</v>
      </c>
      <c r="D644" t="s">
        <v>374</v>
      </c>
      <c r="E644" s="15">
        <v>1</v>
      </c>
      <c r="F644" s="15">
        <v>1</v>
      </c>
      <c r="G644" s="15">
        <v>4</v>
      </c>
      <c r="H644" s="15">
        <v>14</v>
      </c>
      <c r="I644" s="15">
        <v>0</v>
      </c>
      <c r="J644" s="15">
        <v>0</v>
      </c>
      <c r="K644" s="15">
        <v>1</v>
      </c>
      <c r="L644" s="15">
        <v>14</v>
      </c>
      <c r="M644" s="15">
        <v>61</v>
      </c>
      <c r="N644" s="15">
        <v>13</v>
      </c>
      <c r="O644" s="15">
        <v>7</v>
      </c>
      <c r="P644" s="15">
        <v>6</v>
      </c>
      <c r="Q644" s="15">
        <v>2</v>
      </c>
      <c r="R644" s="15">
        <v>6</v>
      </c>
      <c r="S644" s="15"/>
      <c r="T644" s="15">
        <v>1</v>
      </c>
      <c r="U644" s="15">
        <v>13</v>
      </c>
      <c r="V644">
        <f t="shared" si="40"/>
        <v>18.5</v>
      </c>
      <c r="W644">
        <f t="shared" si="41"/>
        <v>1.2333333333333334</v>
      </c>
      <c r="X644">
        <f t="shared" si="42"/>
        <v>0.4933333333333334</v>
      </c>
      <c r="Y644">
        <f t="shared" si="43"/>
        <v>1</v>
      </c>
    </row>
    <row r="645" spans="1:25" ht="15" thickBot="1" x14ac:dyDescent="0.4">
      <c r="A645" t="s">
        <v>2208</v>
      </c>
      <c r="B645" t="s">
        <v>2209</v>
      </c>
      <c r="C645" t="s">
        <v>520</v>
      </c>
      <c r="D645" s="20" t="s">
        <v>367</v>
      </c>
      <c r="E645" s="15">
        <v>1</v>
      </c>
      <c r="F645" s="15">
        <v>2</v>
      </c>
      <c r="G645" s="15">
        <v>5.19</v>
      </c>
      <c r="H645" s="15">
        <v>34</v>
      </c>
      <c r="I645" s="15">
        <v>0</v>
      </c>
      <c r="J645" s="15">
        <v>0</v>
      </c>
      <c r="K645" s="15">
        <v>1</v>
      </c>
      <c r="L645" s="15">
        <v>34</v>
      </c>
      <c r="M645" s="15">
        <v>152</v>
      </c>
      <c r="N645" s="15">
        <v>39</v>
      </c>
      <c r="O645" s="15">
        <v>21</v>
      </c>
      <c r="P645" s="15">
        <v>20</v>
      </c>
      <c r="Q645" s="15">
        <v>5</v>
      </c>
      <c r="R645" s="15">
        <v>13</v>
      </c>
      <c r="S645" s="15"/>
      <c r="T645" s="15">
        <v>2</v>
      </c>
      <c r="U645" s="15">
        <v>27</v>
      </c>
      <c r="V645">
        <f t="shared" si="40"/>
        <v>18.5</v>
      </c>
      <c r="W645">
        <f t="shared" si="41"/>
        <v>1.2333333333333334</v>
      </c>
      <c r="X645">
        <f t="shared" si="42"/>
        <v>0.4933333333333334</v>
      </c>
      <c r="Y645">
        <f t="shared" si="43"/>
        <v>1</v>
      </c>
    </row>
    <row r="646" spans="1:25" ht="15" thickBot="1" x14ac:dyDescent="0.4">
      <c r="A646" t="s">
        <v>2202</v>
      </c>
      <c r="B646" t="s">
        <v>2203</v>
      </c>
      <c r="C646" t="s">
        <v>520</v>
      </c>
      <c r="D646" t="s">
        <v>446</v>
      </c>
      <c r="E646" s="15">
        <v>1</v>
      </c>
      <c r="F646" s="15">
        <v>1</v>
      </c>
      <c r="G646" s="15">
        <v>4.4000000000000004</v>
      </c>
      <c r="H646" s="15">
        <v>18</v>
      </c>
      <c r="I646" s="15">
        <v>0</v>
      </c>
      <c r="J646" s="15">
        <v>0</v>
      </c>
      <c r="K646" s="15">
        <v>1</v>
      </c>
      <c r="L646" s="15">
        <v>18</v>
      </c>
      <c r="M646" s="15">
        <v>79</v>
      </c>
      <c r="N646" s="15">
        <v>18</v>
      </c>
      <c r="O646" s="15">
        <v>10</v>
      </c>
      <c r="P646" s="15">
        <v>9</v>
      </c>
      <c r="Q646" s="15">
        <v>2</v>
      </c>
      <c r="R646" s="15">
        <v>8</v>
      </c>
      <c r="S646" s="15"/>
      <c r="T646" s="15">
        <v>1</v>
      </c>
      <c r="U646" s="15">
        <v>15</v>
      </c>
      <c r="V646">
        <f t="shared" si="40"/>
        <v>18.5</v>
      </c>
      <c r="W646">
        <f t="shared" si="41"/>
        <v>1.2333333333333334</v>
      </c>
      <c r="X646">
        <f t="shared" si="42"/>
        <v>0.4933333333333334</v>
      </c>
      <c r="Y646">
        <f t="shared" si="43"/>
        <v>1</v>
      </c>
    </row>
    <row r="647" spans="1:25" ht="15" thickBot="1" x14ac:dyDescent="0.4">
      <c r="A647" t="s">
        <v>183</v>
      </c>
      <c r="B647" t="s">
        <v>234</v>
      </c>
      <c r="C647" t="s">
        <v>520</v>
      </c>
      <c r="D647" s="19"/>
      <c r="E647" s="15">
        <v>1</v>
      </c>
      <c r="F647" s="15">
        <v>1</v>
      </c>
      <c r="G647" s="15">
        <v>4.5999999999999996</v>
      </c>
      <c r="H647" s="15">
        <v>28</v>
      </c>
      <c r="I647" s="15">
        <v>0</v>
      </c>
      <c r="J647" s="15">
        <v>0</v>
      </c>
      <c r="K647" s="15">
        <v>0</v>
      </c>
      <c r="L647" s="15">
        <v>28</v>
      </c>
      <c r="M647" s="15">
        <v>122</v>
      </c>
      <c r="N647" s="15">
        <v>31</v>
      </c>
      <c r="O647" s="15">
        <v>15</v>
      </c>
      <c r="P647" s="15">
        <v>14</v>
      </c>
      <c r="Q647" s="15">
        <v>4</v>
      </c>
      <c r="R647" s="15">
        <v>9</v>
      </c>
      <c r="S647" s="15"/>
      <c r="T647" s="15">
        <v>1</v>
      </c>
      <c r="U647" s="15">
        <v>19</v>
      </c>
      <c r="V647">
        <f t="shared" si="40"/>
        <v>18.5</v>
      </c>
      <c r="W647">
        <f t="shared" si="41"/>
        <v>1.2333333333333334</v>
      </c>
      <c r="X647">
        <f t="shared" si="42"/>
        <v>0.4933333333333334</v>
      </c>
      <c r="Y647">
        <f t="shared" si="43"/>
        <v>1</v>
      </c>
    </row>
    <row r="648" spans="1:25" ht="15" thickBot="1" x14ac:dyDescent="0.4">
      <c r="A648" t="s">
        <v>247</v>
      </c>
      <c r="B648" t="s">
        <v>2214</v>
      </c>
      <c r="C648" t="s">
        <v>520</v>
      </c>
      <c r="D648" s="20" t="s">
        <v>387</v>
      </c>
      <c r="E648" s="15">
        <v>1</v>
      </c>
      <c r="F648" s="15">
        <v>1</v>
      </c>
      <c r="G648" s="15">
        <v>4.21</v>
      </c>
      <c r="H648" s="15">
        <v>3</v>
      </c>
      <c r="I648" s="15">
        <v>3</v>
      </c>
      <c r="J648" s="15">
        <v>0</v>
      </c>
      <c r="K648" s="15">
        <v>0</v>
      </c>
      <c r="L648" s="15">
        <v>18</v>
      </c>
      <c r="M648" s="15">
        <v>80</v>
      </c>
      <c r="N648" s="15">
        <v>17</v>
      </c>
      <c r="O648" s="15">
        <v>9</v>
      </c>
      <c r="P648" s="15">
        <v>9</v>
      </c>
      <c r="Q648" s="15">
        <v>2</v>
      </c>
      <c r="R648" s="15">
        <v>8</v>
      </c>
      <c r="S648" s="15"/>
      <c r="T648" s="15">
        <v>1</v>
      </c>
      <c r="U648" s="15">
        <v>18</v>
      </c>
      <c r="V648">
        <f t="shared" si="40"/>
        <v>18</v>
      </c>
      <c r="W648">
        <f t="shared" si="41"/>
        <v>1.2</v>
      </c>
      <c r="X648">
        <f t="shared" si="42"/>
        <v>0.48</v>
      </c>
      <c r="Y648">
        <f t="shared" si="43"/>
        <v>1</v>
      </c>
    </row>
    <row r="649" spans="1:25" ht="15" thickBot="1" x14ac:dyDescent="0.4">
      <c r="A649" t="s">
        <v>216</v>
      </c>
      <c r="B649" t="s">
        <v>139</v>
      </c>
      <c r="C649" t="s">
        <v>520</v>
      </c>
      <c r="D649" s="18"/>
      <c r="E649" s="15">
        <v>1</v>
      </c>
      <c r="F649" s="15">
        <v>1</v>
      </c>
      <c r="G649" s="15">
        <v>3.95</v>
      </c>
      <c r="H649" s="15">
        <v>18</v>
      </c>
      <c r="I649" s="15">
        <v>0</v>
      </c>
      <c r="J649" s="15">
        <v>0</v>
      </c>
      <c r="K649" s="15">
        <v>0</v>
      </c>
      <c r="L649" s="15">
        <v>18</v>
      </c>
      <c r="M649" s="15">
        <v>77</v>
      </c>
      <c r="N649" s="15">
        <v>18</v>
      </c>
      <c r="O649" s="15">
        <v>9</v>
      </c>
      <c r="P649" s="15">
        <v>8</v>
      </c>
      <c r="Q649" s="15">
        <v>2</v>
      </c>
      <c r="R649" s="15">
        <v>6</v>
      </c>
      <c r="S649" s="15"/>
      <c r="T649" s="15">
        <v>1</v>
      </c>
      <c r="U649" s="15">
        <v>16</v>
      </c>
      <c r="V649">
        <f t="shared" si="40"/>
        <v>18</v>
      </c>
      <c r="W649">
        <f t="shared" si="41"/>
        <v>1.2</v>
      </c>
      <c r="X649">
        <f t="shared" si="42"/>
        <v>0.48</v>
      </c>
      <c r="Y649">
        <f t="shared" si="43"/>
        <v>1</v>
      </c>
    </row>
    <row r="650" spans="1:25" ht="15" thickBot="1" x14ac:dyDescent="0.4">
      <c r="A650" t="s">
        <v>29</v>
      </c>
      <c r="B650" t="s">
        <v>33</v>
      </c>
      <c r="C650" t="s">
        <v>520</v>
      </c>
      <c r="D650" t="s">
        <v>1587</v>
      </c>
      <c r="E650" s="15">
        <v>1</v>
      </c>
      <c r="F650" s="15">
        <v>1</v>
      </c>
      <c r="G650" s="15">
        <v>3.83</v>
      </c>
      <c r="H650" s="15">
        <v>12</v>
      </c>
      <c r="I650" s="15">
        <v>0</v>
      </c>
      <c r="J650" s="15">
        <v>0</v>
      </c>
      <c r="K650" s="15">
        <v>1</v>
      </c>
      <c r="L650" s="15">
        <v>12</v>
      </c>
      <c r="M650" s="15">
        <v>51</v>
      </c>
      <c r="N650" s="15">
        <v>11</v>
      </c>
      <c r="O650" s="15">
        <v>6</v>
      </c>
      <c r="P650" s="15">
        <v>5</v>
      </c>
      <c r="Q650" s="15">
        <v>1</v>
      </c>
      <c r="R650" s="15">
        <v>5</v>
      </c>
      <c r="S650" s="15"/>
      <c r="T650" s="15">
        <v>1</v>
      </c>
      <c r="U650" s="15">
        <v>12</v>
      </c>
      <c r="V650">
        <f t="shared" si="40"/>
        <v>18</v>
      </c>
      <c r="W650">
        <f t="shared" si="41"/>
        <v>1.2</v>
      </c>
      <c r="X650">
        <f t="shared" si="42"/>
        <v>0.48</v>
      </c>
      <c r="Y650">
        <f t="shared" si="43"/>
        <v>1</v>
      </c>
    </row>
    <row r="651" spans="1:25" ht="15" thickBot="1" x14ac:dyDescent="0.4">
      <c r="A651" t="s">
        <v>69</v>
      </c>
      <c r="B651" t="s">
        <v>101</v>
      </c>
      <c r="C651" t="s">
        <v>520</v>
      </c>
      <c r="D651" s="20" t="s">
        <v>376</v>
      </c>
      <c r="E651" s="15">
        <v>1</v>
      </c>
      <c r="F651" s="15">
        <v>1</v>
      </c>
      <c r="G651" s="15">
        <v>4.29</v>
      </c>
      <c r="H651" s="15">
        <v>16</v>
      </c>
      <c r="I651" s="15">
        <v>0</v>
      </c>
      <c r="J651" s="15">
        <v>0</v>
      </c>
      <c r="K651" s="15">
        <v>1</v>
      </c>
      <c r="L651" s="15">
        <v>16</v>
      </c>
      <c r="M651" s="15">
        <v>70</v>
      </c>
      <c r="N651" s="15">
        <v>16</v>
      </c>
      <c r="O651" s="15">
        <v>8</v>
      </c>
      <c r="P651" s="15">
        <v>8</v>
      </c>
      <c r="Q651" s="15">
        <v>2</v>
      </c>
      <c r="R651" s="15">
        <v>7</v>
      </c>
      <c r="S651" s="15"/>
      <c r="T651" s="15">
        <v>1</v>
      </c>
      <c r="U651" s="15">
        <v>14</v>
      </c>
      <c r="V651">
        <f t="shared" si="40"/>
        <v>18</v>
      </c>
      <c r="W651">
        <f t="shared" si="41"/>
        <v>1.2</v>
      </c>
      <c r="X651">
        <f t="shared" si="42"/>
        <v>0.48</v>
      </c>
      <c r="Y651">
        <f t="shared" si="43"/>
        <v>1</v>
      </c>
    </row>
    <row r="652" spans="1:25" ht="15" thickBot="1" x14ac:dyDescent="0.4">
      <c r="A652" t="s">
        <v>2182</v>
      </c>
      <c r="B652" t="s">
        <v>101</v>
      </c>
      <c r="C652" t="s">
        <v>520</v>
      </c>
      <c r="D652" s="20" t="s">
        <v>384</v>
      </c>
      <c r="E652" s="15">
        <v>1</v>
      </c>
      <c r="F652" s="15">
        <v>1</v>
      </c>
      <c r="G652" s="15">
        <v>4.4400000000000004</v>
      </c>
      <c r="H652" s="15">
        <v>14</v>
      </c>
      <c r="I652" s="15">
        <v>0</v>
      </c>
      <c r="J652" s="15">
        <v>0</v>
      </c>
      <c r="K652" s="15">
        <v>1</v>
      </c>
      <c r="L652" s="15">
        <v>14</v>
      </c>
      <c r="M652" s="15">
        <v>61</v>
      </c>
      <c r="N652" s="15">
        <v>13</v>
      </c>
      <c r="O652" s="15">
        <v>7</v>
      </c>
      <c r="P652" s="15">
        <v>7</v>
      </c>
      <c r="Q652" s="15">
        <v>2</v>
      </c>
      <c r="R652" s="15">
        <v>7</v>
      </c>
      <c r="S652" s="15"/>
      <c r="T652" s="15">
        <v>1</v>
      </c>
      <c r="U652" s="15">
        <v>14</v>
      </c>
      <c r="V652">
        <f t="shared" si="40"/>
        <v>18</v>
      </c>
      <c r="W652">
        <f t="shared" si="41"/>
        <v>1.2</v>
      </c>
      <c r="X652">
        <f t="shared" si="42"/>
        <v>0.48</v>
      </c>
      <c r="Y652">
        <f t="shared" si="43"/>
        <v>1</v>
      </c>
    </row>
    <row r="653" spans="1:25" ht="15" thickBot="1" x14ac:dyDescent="0.4">
      <c r="A653" t="s">
        <v>2200</v>
      </c>
      <c r="B653" t="s">
        <v>2201</v>
      </c>
      <c r="C653" t="s">
        <v>520</v>
      </c>
      <c r="D653" s="20" t="s">
        <v>394</v>
      </c>
      <c r="E653" s="15">
        <v>1</v>
      </c>
      <c r="F653" s="15">
        <v>1</v>
      </c>
      <c r="G653" s="15">
        <v>4.5599999999999996</v>
      </c>
      <c r="H653" s="15">
        <v>16</v>
      </c>
      <c r="I653" s="15">
        <v>0</v>
      </c>
      <c r="J653" s="15">
        <v>0</v>
      </c>
      <c r="K653" s="15">
        <v>1</v>
      </c>
      <c r="L653" s="15">
        <v>16</v>
      </c>
      <c r="M653" s="15">
        <v>71</v>
      </c>
      <c r="N653" s="15">
        <v>16</v>
      </c>
      <c r="O653" s="15">
        <v>9</v>
      </c>
      <c r="P653" s="15">
        <v>8</v>
      </c>
      <c r="Q653" s="15">
        <v>2</v>
      </c>
      <c r="R653" s="15">
        <v>8</v>
      </c>
      <c r="S653" s="15"/>
      <c r="T653" s="15">
        <v>1</v>
      </c>
      <c r="U653" s="15">
        <v>15</v>
      </c>
      <c r="V653">
        <f t="shared" si="40"/>
        <v>18</v>
      </c>
      <c r="W653">
        <f t="shared" si="41"/>
        <v>1.2</v>
      </c>
      <c r="X653">
        <f t="shared" si="42"/>
        <v>0.48</v>
      </c>
      <c r="Y653">
        <f t="shared" si="43"/>
        <v>1</v>
      </c>
    </row>
    <row r="654" spans="1:25" ht="15" thickBot="1" x14ac:dyDescent="0.4">
      <c r="A654" t="s">
        <v>284</v>
      </c>
      <c r="B654" t="s">
        <v>851</v>
      </c>
      <c r="C654" t="s">
        <v>520</v>
      </c>
      <c r="D654" s="18"/>
      <c r="E654" s="15">
        <v>1</v>
      </c>
      <c r="F654" s="15">
        <v>1</v>
      </c>
      <c r="G654" s="15">
        <v>4.09</v>
      </c>
      <c r="H654" s="15">
        <v>14</v>
      </c>
      <c r="I654" s="15">
        <v>0</v>
      </c>
      <c r="J654" s="15">
        <v>0</v>
      </c>
      <c r="K654" s="15">
        <v>1</v>
      </c>
      <c r="L654" s="15">
        <v>14</v>
      </c>
      <c r="M654" s="15">
        <v>61</v>
      </c>
      <c r="N654" s="15">
        <v>13</v>
      </c>
      <c r="O654" s="15">
        <v>7</v>
      </c>
      <c r="P654" s="15">
        <v>6</v>
      </c>
      <c r="Q654" s="15">
        <v>1</v>
      </c>
      <c r="R654" s="15">
        <v>7</v>
      </c>
      <c r="S654" s="15"/>
      <c r="T654" s="15">
        <v>1</v>
      </c>
      <c r="U654" s="15">
        <v>13</v>
      </c>
      <c r="V654">
        <f t="shared" si="40"/>
        <v>17.5</v>
      </c>
      <c r="W654">
        <f t="shared" si="41"/>
        <v>1.1666666666666667</v>
      </c>
      <c r="X654">
        <f t="shared" si="42"/>
        <v>0.46666666666666673</v>
      </c>
      <c r="Y654">
        <f t="shared" si="43"/>
        <v>1</v>
      </c>
    </row>
    <row r="655" spans="1:25" ht="15" thickBot="1" x14ac:dyDescent="0.4">
      <c r="A655" t="s">
        <v>77</v>
      </c>
      <c r="B655" t="s">
        <v>198</v>
      </c>
      <c r="C655" t="s">
        <v>520</v>
      </c>
      <c r="D655" s="20" t="s">
        <v>371</v>
      </c>
      <c r="E655" s="16">
        <v>1</v>
      </c>
      <c r="F655" s="16">
        <v>1</v>
      </c>
      <c r="G655" s="16">
        <v>4.3899999999999997</v>
      </c>
      <c r="H655" s="16">
        <v>14</v>
      </c>
      <c r="I655" s="16">
        <v>0</v>
      </c>
      <c r="J655" s="16">
        <v>0</v>
      </c>
      <c r="K655" s="16">
        <v>1</v>
      </c>
      <c r="L655" s="16">
        <v>14</v>
      </c>
      <c r="M655" s="16">
        <v>61</v>
      </c>
      <c r="N655" s="16">
        <v>14</v>
      </c>
      <c r="O655" s="16">
        <v>7</v>
      </c>
      <c r="P655" s="16">
        <v>7</v>
      </c>
      <c r="Q655" s="16">
        <v>2</v>
      </c>
      <c r="R655" s="16">
        <v>5</v>
      </c>
      <c r="S655" s="16"/>
      <c r="T655" s="16">
        <v>1</v>
      </c>
      <c r="U655" s="16">
        <v>12</v>
      </c>
      <c r="V655">
        <f t="shared" si="40"/>
        <v>17.5</v>
      </c>
      <c r="W655">
        <f t="shared" si="41"/>
        <v>1.1666666666666667</v>
      </c>
      <c r="X655">
        <f t="shared" si="42"/>
        <v>0.46666666666666673</v>
      </c>
      <c r="Y655">
        <f t="shared" si="43"/>
        <v>1</v>
      </c>
    </row>
    <row r="656" spans="1:25" ht="15" thickBot="1" x14ac:dyDescent="0.4">
      <c r="A656" t="s">
        <v>1953</v>
      </c>
      <c r="B656" t="s">
        <v>317</v>
      </c>
      <c r="C656" t="s">
        <v>520</v>
      </c>
      <c r="D656" s="20" t="s">
        <v>365</v>
      </c>
      <c r="E656" s="15">
        <v>1</v>
      </c>
      <c r="F656" s="15">
        <v>1</v>
      </c>
      <c r="G656" s="15">
        <v>4.16</v>
      </c>
      <c r="H656" s="15">
        <v>14</v>
      </c>
      <c r="I656" s="15">
        <v>0</v>
      </c>
      <c r="J656" s="15">
        <v>0</v>
      </c>
      <c r="K656" s="15">
        <v>1</v>
      </c>
      <c r="L656" s="15">
        <v>14</v>
      </c>
      <c r="M656" s="15">
        <v>59</v>
      </c>
      <c r="N656" s="15">
        <v>15</v>
      </c>
      <c r="O656" s="15">
        <v>7</v>
      </c>
      <c r="P656" s="15">
        <v>6</v>
      </c>
      <c r="Q656" s="15">
        <v>2</v>
      </c>
      <c r="R656" s="15">
        <v>3</v>
      </c>
      <c r="S656" s="15"/>
      <c r="T656" s="15">
        <v>1</v>
      </c>
      <c r="U656" s="15">
        <v>10</v>
      </c>
      <c r="V656">
        <f t="shared" si="40"/>
        <v>17.5</v>
      </c>
      <c r="W656">
        <f t="shared" si="41"/>
        <v>1.1666666666666667</v>
      </c>
      <c r="X656">
        <f t="shared" si="42"/>
        <v>0.46666666666666673</v>
      </c>
      <c r="Y656">
        <f t="shared" si="43"/>
        <v>1</v>
      </c>
    </row>
    <row r="657" spans="1:25" ht="15" thickBot="1" x14ac:dyDescent="0.4">
      <c r="A657" t="s">
        <v>106</v>
      </c>
      <c r="B657" t="s">
        <v>161</v>
      </c>
      <c r="C657" t="s">
        <v>520</v>
      </c>
      <c r="D657" s="20" t="s">
        <v>367</v>
      </c>
      <c r="E657" s="15">
        <v>1</v>
      </c>
      <c r="F657" s="15">
        <v>2</v>
      </c>
      <c r="G657" s="15">
        <v>5.49</v>
      </c>
      <c r="H657" s="15">
        <v>33</v>
      </c>
      <c r="I657" s="15">
        <v>0</v>
      </c>
      <c r="J657" s="15">
        <v>0</v>
      </c>
      <c r="K657" s="15">
        <v>1</v>
      </c>
      <c r="L657" s="15">
        <v>33</v>
      </c>
      <c r="M657" s="15">
        <v>149</v>
      </c>
      <c r="N657" s="15">
        <v>37</v>
      </c>
      <c r="O657" s="15">
        <v>21</v>
      </c>
      <c r="P657" s="15">
        <v>20</v>
      </c>
      <c r="Q657" s="15">
        <v>6</v>
      </c>
      <c r="R657" s="15">
        <v>15</v>
      </c>
      <c r="S657" s="15"/>
      <c r="T657" s="15">
        <v>2</v>
      </c>
      <c r="U657" s="15">
        <v>28</v>
      </c>
      <c r="V657">
        <f t="shared" si="40"/>
        <v>17.5</v>
      </c>
      <c r="W657">
        <f t="shared" si="41"/>
        <v>1.1666666666666667</v>
      </c>
      <c r="X657">
        <f t="shared" si="42"/>
        <v>0.46666666666666673</v>
      </c>
      <c r="Y657">
        <f t="shared" si="43"/>
        <v>1</v>
      </c>
    </row>
    <row r="658" spans="1:25" ht="15" thickBot="1" x14ac:dyDescent="0.4">
      <c r="A658" t="s">
        <v>1765</v>
      </c>
      <c r="B658" t="s">
        <v>234</v>
      </c>
      <c r="C658" t="s">
        <v>520</v>
      </c>
      <c r="D658" s="20" t="s">
        <v>387</v>
      </c>
      <c r="E658" s="15">
        <v>1</v>
      </c>
      <c r="F658" s="15">
        <v>1</v>
      </c>
      <c r="G658" s="15">
        <v>4.37</v>
      </c>
      <c r="H658" s="15">
        <v>12</v>
      </c>
      <c r="I658" s="15">
        <v>0</v>
      </c>
      <c r="J658" s="15">
        <v>0</v>
      </c>
      <c r="K658" s="15">
        <v>1</v>
      </c>
      <c r="L658" s="15">
        <v>12</v>
      </c>
      <c r="M658" s="15">
        <v>53</v>
      </c>
      <c r="N658" s="15">
        <v>11</v>
      </c>
      <c r="O658" s="15">
        <v>6</v>
      </c>
      <c r="P658" s="15">
        <v>6</v>
      </c>
      <c r="Q658" s="15">
        <v>2</v>
      </c>
      <c r="R658" s="15">
        <v>6</v>
      </c>
      <c r="S658" s="15"/>
      <c r="T658" s="15">
        <v>1</v>
      </c>
      <c r="U658" s="15">
        <v>12</v>
      </c>
      <c r="V658">
        <f t="shared" si="40"/>
        <v>16.5</v>
      </c>
      <c r="W658">
        <f t="shared" si="41"/>
        <v>1.1000000000000001</v>
      </c>
      <c r="X658">
        <f t="shared" si="42"/>
        <v>0.44000000000000006</v>
      </c>
      <c r="Y658">
        <f t="shared" si="43"/>
        <v>1</v>
      </c>
    </row>
    <row r="659" spans="1:25" ht="15" thickBot="1" x14ac:dyDescent="0.4">
      <c r="A659" t="s">
        <v>608</v>
      </c>
      <c r="B659" t="s">
        <v>96</v>
      </c>
      <c r="C659" t="s">
        <v>520</v>
      </c>
      <c r="D659" t="s">
        <v>367</v>
      </c>
      <c r="E659" s="15">
        <v>1</v>
      </c>
      <c r="F659" s="15">
        <v>1</v>
      </c>
      <c r="G659" s="15">
        <v>5.36</v>
      </c>
      <c r="H659" s="15">
        <v>14</v>
      </c>
      <c r="I659" s="15">
        <v>0</v>
      </c>
      <c r="J659" s="15">
        <v>0</v>
      </c>
      <c r="K659" s="15">
        <v>1</v>
      </c>
      <c r="L659" s="15">
        <v>14</v>
      </c>
      <c r="M659" s="15">
        <v>62</v>
      </c>
      <c r="N659" s="15">
        <v>15</v>
      </c>
      <c r="O659" s="15">
        <v>9</v>
      </c>
      <c r="P659" s="15">
        <v>8</v>
      </c>
      <c r="Q659" s="15">
        <v>2</v>
      </c>
      <c r="R659" s="15">
        <v>5</v>
      </c>
      <c r="S659" s="15"/>
      <c r="T659" s="15">
        <v>1</v>
      </c>
      <c r="U659" s="15">
        <v>12</v>
      </c>
      <c r="V659">
        <f t="shared" si="40"/>
        <v>16.5</v>
      </c>
      <c r="W659">
        <f t="shared" si="41"/>
        <v>1.1000000000000001</v>
      </c>
      <c r="X659">
        <f t="shared" si="42"/>
        <v>0.44000000000000006</v>
      </c>
      <c r="Y659">
        <f t="shared" si="43"/>
        <v>1</v>
      </c>
    </row>
    <row r="660" spans="1:25" ht="15" thickBot="1" x14ac:dyDescent="0.4">
      <c r="A660" t="s">
        <v>278</v>
      </c>
      <c r="B660" t="s">
        <v>277</v>
      </c>
      <c r="C660" t="s">
        <v>520</v>
      </c>
      <c r="D660" s="18"/>
      <c r="E660" s="15">
        <v>1</v>
      </c>
      <c r="F660" s="15">
        <v>2</v>
      </c>
      <c r="G660" s="15">
        <v>4.59</v>
      </c>
      <c r="H660" s="15">
        <v>32</v>
      </c>
      <c r="I660" s="15">
        <v>0</v>
      </c>
      <c r="J660" s="15">
        <v>0</v>
      </c>
      <c r="K660" s="15">
        <v>0</v>
      </c>
      <c r="L660" s="15">
        <v>32</v>
      </c>
      <c r="M660" s="15">
        <v>140</v>
      </c>
      <c r="N660" s="15">
        <v>33</v>
      </c>
      <c r="O660" s="15">
        <v>17</v>
      </c>
      <c r="P660" s="15">
        <v>16</v>
      </c>
      <c r="Q660" s="15">
        <v>4</v>
      </c>
      <c r="R660" s="15">
        <v>13</v>
      </c>
      <c r="S660" s="15"/>
      <c r="T660" s="15">
        <v>1</v>
      </c>
      <c r="U660" s="15">
        <v>26</v>
      </c>
      <c r="V660">
        <f t="shared" si="40"/>
        <v>16.5</v>
      </c>
      <c r="W660">
        <f t="shared" si="41"/>
        <v>1.1000000000000001</v>
      </c>
      <c r="X660">
        <f t="shared" si="42"/>
        <v>0.44000000000000006</v>
      </c>
      <c r="Y660">
        <f t="shared" si="43"/>
        <v>1</v>
      </c>
    </row>
    <row r="661" spans="1:25" ht="15" thickBot="1" x14ac:dyDescent="0.4">
      <c r="A661" t="s">
        <v>771</v>
      </c>
      <c r="B661" t="s">
        <v>2205</v>
      </c>
      <c r="C661" t="s">
        <v>520</v>
      </c>
      <c r="D661" t="s">
        <v>369</v>
      </c>
      <c r="E661" s="15">
        <v>1</v>
      </c>
      <c r="F661" s="15">
        <v>1</v>
      </c>
      <c r="G661" s="15">
        <v>4.62</v>
      </c>
      <c r="H661" s="15">
        <v>16</v>
      </c>
      <c r="I661" s="15">
        <v>0</v>
      </c>
      <c r="J661" s="15">
        <v>0</v>
      </c>
      <c r="K661" s="15">
        <v>1</v>
      </c>
      <c r="L661" s="15">
        <v>16</v>
      </c>
      <c r="M661" s="15">
        <v>71</v>
      </c>
      <c r="N661" s="15">
        <v>16</v>
      </c>
      <c r="O661" s="15">
        <v>9</v>
      </c>
      <c r="P661" s="15">
        <v>8</v>
      </c>
      <c r="Q661" s="15">
        <v>2</v>
      </c>
      <c r="R661" s="15">
        <v>8</v>
      </c>
      <c r="S661" s="15"/>
      <c r="T661" s="15">
        <v>1</v>
      </c>
      <c r="U661" s="15">
        <v>13</v>
      </c>
      <c r="V661">
        <f t="shared" si="40"/>
        <v>16</v>
      </c>
      <c r="W661">
        <f t="shared" si="41"/>
        <v>1.0666666666666667</v>
      </c>
      <c r="X661">
        <f t="shared" si="42"/>
        <v>0.42666666666666669</v>
      </c>
      <c r="Y661">
        <f t="shared" si="43"/>
        <v>1</v>
      </c>
    </row>
    <row r="662" spans="1:25" ht="15" thickBot="1" x14ac:dyDescent="0.4">
      <c r="A662" t="s">
        <v>83</v>
      </c>
      <c r="B662" t="s">
        <v>645</v>
      </c>
      <c r="C662" t="s">
        <v>520</v>
      </c>
      <c r="D662" s="18"/>
      <c r="E662" s="15">
        <v>1</v>
      </c>
      <c r="F662" s="15">
        <v>1</v>
      </c>
      <c r="G662" s="15">
        <v>4.72</v>
      </c>
      <c r="H662" s="15">
        <v>20</v>
      </c>
      <c r="I662" s="15">
        <v>0</v>
      </c>
      <c r="J662" s="15">
        <v>0</v>
      </c>
      <c r="K662" s="15">
        <v>0</v>
      </c>
      <c r="L662" s="15">
        <v>20</v>
      </c>
      <c r="M662" s="15">
        <v>88</v>
      </c>
      <c r="N662" s="15">
        <v>20</v>
      </c>
      <c r="O662" s="15">
        <v>11</v>
      </c>
      <c r="P662" s="15">
        <v>10</v>
      </c>
      <c r="Q662" s="15">
        <v>3</v>
      </c>
      <c r="R662" s="15">
        <v>9</v>
      </c>
      <c r="S662" s="15"/>
      <c r="T662" s="15">
        <v>1</v>
      </c>
      <c r="U662" s="15">
        <v>17</v>
      </c>
      <c r="V662">
        <f t="shared" si="40"/>
        <v>16</v>
      </c>
      <c r="W662">
        <f t="shared" si="41"/>
        <v>1.0666666666666667</v>
      </c>
      <c r="X662">
        <f t="shared" si="42"/>
        <v>0.42666666666666669</v>
      </c>
      <c r="Y662">
        <f t="shared" si="43"/>
        <v>1</v>
      </c>
    </row>
    <row r="663" spans="1:25" ht="15" thickBot="1" x14ac:dyDescent="0.4">
      <c r="A663" t="s">
        <v>137</v>
      </c>
      <c r="B663" t="s">
        <v>2188</v>
      </c>
      <c r="C663" t="s">
        <v>520</v>
      </c>
      <c r="D663" s="20" t="s">
        <v>365</v>
      </c>
      <c r="E663" s="15">
        <v>1</v>
      </c>
      <c r="F663" s="15">
        <v>1</v>
      </c>
      <c r="G663" s="15">
        <v>4.38</v>
      </c>
      <c r="H663" s="15">
        <v>12</v>
      </c>
      <c r="I663" s="15">
        <v>0</v>
      </c>
      <c r="J663" s="15">
        <v>0</v>
      </c>
      <c r="K663" s="15">
        <v>1</v>
      </c>
      <c r="L663" s="15">
        <v>12</v>
      </c>
      <c r="M663" s="15">
        <v>53</v>
      </c>
      <c r="N663" s="15">
        <v>11</v>
      </c>
      <c r="O663" s="15">
        <v>6</v>
      </c>
      <c r="P663" s="15">
        <v>6</v>
      </c>
      <c r="Q663" s="15">
        <v>2</v>
      </c>
      <c r="R663" s="15">
        <v>6</v>
      </c>
      <c r="S663" s="15"/>
      <c r="T663" s="15">
        <v>1</v>
      </c>
      <c r="U663" s="15">
        <v>11</v>
      </c>
      <c r="V663">
        <f t="shared" si="40"/>
        <v>15.5</v>
      </c>
      <c r="W663">
        <f t="shared" si="41"/>
        <v>1.0333333333333334</v>
      </c>
      <c r="X663">
        <f t="shared" si="42"/>
        <v>0.41333333333333339</v>
      </c>
      <c r="Y663">
        <f t="shared" si="43"/>
        <v>1</v>
      </c>
    </row>
    <row r="664" spans="1:25" ht="15" thickBot="1" x14ac:dyDescent="0.4">
      <c r="A664" t="s">
        <v>2164</v>
      </c>
      <c r="B664" t="s">
        <v>2228</v>
      </c>
      <c r="C664" t="s">
        <v>520</v>
      </c>
      <c r="D664" t="s">
        <v>367</v>
      </c>
      <c r="E664" s="15">
        <v>1</v>
      </c>
      <c r="F664" s="15">
        <v>2</v>
      </c>
      <c r="G664" s="15">
        <v>5.47</v>
      </c>
      <c r="H664" s="15">
        <v>28</v>
      </c>
      <c r="I664" s="15">
        <v>0</v>
      </c>
      <c r="J664" s="15">
        <v>0</v>
      </c>
      <c r="K664" s="15">
        <v>1</v>
      </c>
      <c r="L664" s="15">
        <v>28</v>
      </c>
      <c r="M664" s="15">
        <v>125</v>
      </c>
      <c r="N664" s="15">
        <v>32</v>
      </c>
      <c r="O664" s="15">
        <v>18</v>
      </c>
      <c r="P664" s="15">
        <v>17</v>
      </c>
      <c r="Q664" s="15">
        <v>5</v>
      </c>
      <c r="R664" s="15">
        <v>11</v>
      </c>
      <c r="S664" s="15"/>
      <c r="T664" s="15">
        <v>1</v>
      </c>
      <c r="U664" s="15">
        <v>23</v>
      </c>
      <c r="V664">
        <f t="shared" si="40"/>
        <v>15.5</v>
      </c>
      <c r="W664">
        <f t="shared" si="41"/>
        <v>1.0333333333333334</v>
      </c>
      <c r="X664">
        <f t="shared" si="42"/>
        <v>0.41333333333333339</v>
      </c>
      <c r="Y664">
        <f t="shared" si="43"/>
        <v>1</v>
      </c>
    </row>
    <row r="665" spans="1:25" ht="15" thickBot="1" x14ac:dyDescent="0.4">
      <c r="A665" t="s">
        <v>323</v>
      </c>
      <c r="B665" t="s">
        <v>343</v>
      </c>
      <c r="C665" t="s">
        <v>520</v>
      </c>
      <c r="D665" s="19"/>
      <c r="E665" s="15">
        <v>1</v>
      </c>
      <c r="F665" s="15">
        <v>2</v>
      </c>
      <c r="G665" s="15">
        <v>4.93</v>
      </c>
      <c r="H665" s="15">
        <v>30</v>
      </c>
      <c r="I665" s="15">
        <v>0</v>
      </c>
      <c r="J665" s="15">
        <v>0</v>
      </c>
      <c r="K665" s="15">
        <v>0</v>
      </c>
      <c r="L665" s="15">
        <v>30</v>
      </c>
      <c r="M665" s="15">
        <v>132</v>
      </c>
      <c r="N665" s="15">
        <v>31</v>
      </c>
      <c r="O665" s="15">
        <v>17</v>
      </c>
      <c r="P665" s="15">
        <v>16</v>
      </c>
      <c r="Q665" s="15">
        <v>5</v>
      </c>
      <c r="R665" s="15">
        <v>11</v>
      </c>
      <c r="S665" s="15"/>
      <c r="T665" s="15">
        <v>1</v>
      </c>
      <c r="U665" s="15">
        <v>24</v>
      </c>
      <c r="V665">
        <f t="shared" si="40"/>
        <v>15.5</v>
      </c>
      <c r="W665">
        <f t="shared" si="41"/>
        <v>1.0333333333333334</v>
      </c>
      <c r="X665">
        <f t="shared" si="42"/>
        <v>0.41333333333333339</v>
      </c>
      <c r="Y665">
        <f t="shared" si="43"/>
        <v>1</v>
      </c>
    </row>
    <row r="666" spans="1:25" ht="15" thickBot="1" x14ac:dyDescent="0.4">
      <c r="A666" t="s">
        <v>203</v>
      </c>
      <c r="B666" t="s">
        <v>2149</v>
      </c>
      <c r="C666" t="s">
        <v>520</v>
      </c>
      <c r="D666" t="s">
        <v>371</v>
      </c>
      <c r="E666" s="15">
        <v>1</v>
      </c>
      <c r="F666" s="15">
        <v>1</v>
      </c>
      <c r="G666" s="15">
        <v>4.5199999999999996</v>
      </c>
      <c r="H666" s="15">
        <v>3</v>
      </c>
      <c r="I666" s="15">
        <v>3</v>
      </c>
      <c r="J666" s="15">
        <v>0</v>
      </c>
      <c r="K666" s="15">
        <v>0</v>
      </c>
      <c r="L666" s="15">
        <v>18</v>
      </c>
      <c r="M666" s="15">
        <v>81</v>
      </c>
      <c r="N666" s="15">
        <v>19</v>
      </c>
      <c r="O666" s="15">
        <v>10</v>
      </c>
      <c r="P666" s="15">
        <v>9</v>
      </c>
      <c r="Q666" s="15">
        <v>2</v>
      </c>
      <c r="R666" s="15">
        <v>8</v>
      </c>
      <c r="S666" s="15"/>
      <c r="T666" s="15">
        <v>1</v>
      </c>
      <c r="U666" s="15">
        <v>16</v>
      </c>
      <c r="V666">
        <f t="shared" si="40"/>
        <v>15</v>
      </c>
      <c r="W666">
        <f t="shared" si="41"/>
        <v>1</v>
      </c>
      <c r="X666">
        <f t="shared" si="42"/>
        <v>0.4</v>
      </c>
      <c r="Y666">
        <f t="shared" si="43"/>
        <v>1</v>
      </c>
    </row>
    <row r="667" spans="1:25" ht="15" thickBot="1" x14ac:dyDescent="0.4">
      <c r="A667" t="s">
        <v>2162</v>
      </c>
      <c r="B667" t="s">
        <v>2163</v>
      </c>
      <c r="C667" t="s">
        <v>520</v>
      </c>
      <c r="D667" t="s">
        <v>374</v>
      </c>
      <c r="E667" s="15">
        <v>1</v>
      </c>
      <c r="F667" s="15">
        <v>1</v>
      </c>
      <c r="G667" s="15">
        <v>4.66</v>
      </c>
      <c r="H667" s="15">
        <v>3</v>
      </c>
      <c r="I667" s="15">
        <v>3</v>
      </c>
      <c r="J667" s="15">
        <v>0</v>
      </c>
      <c r="K667" s="15">
        <v>0</v>
      </c>
      <c r="L667" s="15">
        <v>18</v>
      </c>
      <c r="M667" s="15">
        <v>81</v>
      </c>
      <c r="N667" s="15">
        <v>18</v>
      </c>
      <c r="O667" s="15">
        <v>10</v>
      </c>
      <c r="P667" s="15">
        <v>10</v>
      </c>
      <c r="Q667" s="15">
        <v>3</v>
      </c>
      <c r="R667" s="15">
        <v>8</v>
      </c>
      <c r="S667" s="15"/>
      <c r="T667" s="15">
        <v>1</v>
      </c>
      <c r="U667" s="15">
        <v>16</v>
      </c>
      <c r="V667">
        <f t="shared" si="40"/>
        <v>15</v>
      </c>
      <c r="W667">
        <f t="shared" si="41"/>
        <v>1</v>
      </c>
      <c r="X667">
        <f t="shared" si="42"/>
        <v>0.4</v>
      </c>
      <c r="Y667">
        <f t="shared" si="43"/>
        <v>1</v>
      </c>
    </row>
    <row r="668" spans="1:25" ht="15" thickBot="1" x14ac:dyDescent="0.4">
      <c r="A668" t="s">
        <v>2210</v>
      </c>
      <c r="B668" t="s">
        <v>2211</v>
      </c>
      <c r="C668" t="s">
        <v>520</v>
      </c>
      <c r="D668" t="s">
        <v>368</v>
      </c>
      <c r="E668" s="15">
        <v>2</v>
      </c>
      <c r="F668" s="15">
        <v>4</v>
      </c>
      <c r="G668" s="15">
        <v>5.5</v>
      </c>
      <c r="H668" s="15">
        <v>8</v>
      </c>
      <c r="I668" s="15">
        <v>8</v>
      </c>
      <c r="J668" s="15">
        <v>0</v>
      </c>
      <c r="K668" s="15">
        <v>0</v>
      </c>
      <c r="L668" s="15">
        <v>46</v>
      </c>
      <c r="M668" s="15">
        <v>205</v>
      </c>
      <c r="N668" s="15">
        <v>52</v>
      </c>
      <c r="O668" s="15">
        <v>30</v>
      </c>
      <c r="P668" s="15">
        <v>28</v>
      </c>
      <c r="Q668" s="15">
        <v>9</v>
      </c>
      <c r="R668" s="15">
        <v>17</v>
      </c>
      <c r="S668" s="15"/>
      <c r="T668" s="15">
        <v>2</v>
      </c>
      <c r="U668" s="15">
        <v>34</v>
      </c>
      <c r="V668">
        <f t="shared" si="40"/>
        <v>15</v>
      </c>
      <c r="W668">
        <f t="shared" si="41"/>
        <v>1</v>
      </c>
      <c r="X668">
        <f t="shared" si="42"/>
        <v>0.4</v>
      </c>
      <c r="Y668">
        <f t="shared" si="43"/>
        <v>1</v>
      </c>
    </row>
    <row r="669" spans="1:25" ht="15" thickBot="1" x14ac:dyDescent="0.4">
      <c r="A669" t="s">
        <v>744</v>
      </c>
      <c r="B669" t="s">
        <v>1801</v>
      </c>
      <c r="C669" t="s">
        <v>520</v>
      </c>
      <c r="D669" s="19"/>
      <c r="E669" s="15">
        <v>1</v>
      </c>
      <c r="F669" s="15">
        <v>1</v>
      </c>
      <c r="G669" s="15">
        <v>5.2</v>
      </c>
      <c r="H669" s="15">
        <v>18</v>
      </c>
      <c r="I669" s="15">
        <v>0</v>
      </c>
      <c r="J669" s="15">
        <v>0</v>
      </c>
      <c r="K669" s="15">
        <v>1</v>
      </c>
      <c r="L669" s="15">
        <v>18</v>
      </c>
      <c r="M669" s="15">
        <v>80</v>
      </c>
      <c r="N669" s="15">
        <v>22</v>
      </c>
      <c r="O669" s="15">
        <v>11</v>
      </c>
      <c r="P669" s="15">
        <v>10</v>
      </c>
      <c r="Q669" s="15">
        <v>3</v>
      </c>
      <c r="R669" s="15">
        <v>6</v>
      </c>
      <c r="S669" s="15"/>
      <c r="T669" s="15">
        <v>1</v>
      </c>
      <c r="U669" s="15">
        <v>12</v>
      </c>
      <c r="V669">
        <f t="shared" si="40"/>
        <v>15</v>
      </c>
      <c r="W669">
        <f t="shared" si="41"/>
        <v>1</v>
      </c>
      <c r="X669">
        <f t="shared" si="42"/>
        <v>0.4</v>
      </c>
      <c r="Y669">
        <f t="shared" si="43"/>
        <v>1</v>
      </c>
    </row>
    <row r="670" spans="1:25" ht="15" thickBot="1" x14ac:dyDescent="0.4">
      <c r="A670" t="s">
        <v>1963</v>
      </c>
      <c r="B670" t="s">
        <v>1941</v>
      </c>
      <c r="C670" t="s">
        <v>520</v>
      </c>
      <c r="D670" t="s">
        <v>385</v>
      </c>
      <c r="E670" s="15">
        <v>1</v>
      </c>
      <c r="F670" s="15">
        <v>1</v>
      </c>
      <c r="G670" s="15">
        <v>4.63</v>
      </c>
      <c r="H670" s="15">
        <v>12</v>
      </c>
      <c r="I670" s="15">
        <v>0</v>
      </c>
      <c r="J670" s="15">
        <v>0</v>
      </c>
      <c r="K670" s="15">
        <v>1</v>
      </c>
      <c r="L670" s="15">
        <v>12</v>
      </c>
      <c r="M670" s="15">
        <v>53</v>
      </c>
      <c r="N670" s="15">
        <v>12</v>
      </c>
      <c r="O670" s="15">
        <v>7</v>
      </c>
      <c r="P670" s="15">
        <v>6</v>
      </c>
      <c r="Q670" s="15">
        <v>2</v>
      </c>
      <c r="R670" s="15">
        <v>5</v>
      </c>
      <c r="S670" s="15"/>
      <c r="T670" s="15">
        <v>1</v>
      </c>
      <c r="U670" s="15">
        <v>10</v>
      </c>
      <c r="V670">
        <f t="shared" si="40"/>
        <v>15</v>
      </c>
      <c r="W670">
        <f t="shared" si="41"/>
        <v>1</v>
      </c>
      <c r="X670">
        <f t="shared" si="42"/>
        <v>0.4</v>
      </c>
      <c r="Y670">
        <f t="shared" si="43"/>
        <v>1</v>
      </c>
    </row>
    <row r="671" spans="1:25" ht="15" thickBot="1" x14ac:dyDescent="0.4">
      <c r="A671" t="s">
        <v>203</v>
      </c>
      <c r="B671" t="s">
        <v>290</v>
      </c>
      <c r="C671" t="s">
        <v>520</v>
      </c>
      <c r="D671" s="18"/>
      <c r="E671" s="15">
        <v>1</v>
      </c>
      <c r="F671" s="15">
        <v>1</v>
      </c>
      <c r="G671" s="15">
        <v>4.83</v>
      </c>
      <c r="H671" s="15">
        <v>14</v>
      </c>
      <c r="I671" s="15">
        <v>0</v>
      </c>
      <c r="J671" s="15">
        <v>0</v>
      </c>
      <c r="K671" s="15">
        <v>1</v>
      </c>
      <c r="L671" s="15">
        <v>14</v>
      </c>
      <c r="M671" s="15">
        <v>62</v>
      </c>
      <c r="N671" s="15">
        <v>14</v>
      </c>
      <c r="O671" s="15">
        <v>8</v>
      </c>
      <c r="P671" s="15">
        <v>8</v>
      </c>
      <c r="Q671" s="15">
        <v>2</v>
      </c>
      <c r="R671" s="15">
        <v>6</v>
      </c>
      <c r="S671" s="15"/>
      <c r="T671" s="15">
        <v>1</v>
      </c>
      <c r="U671" s="15">
        <v>11</v>
      </c>
      <c r="V671">
        <f t="shared" si="40"/>
        <v>15</v>
      </c>
      <c r="W671">
        <f t="shared" si="41"/>
        <v>1</v>
      </c>
      <c r="X671">
        <f t="shared" si="42"/>
        <v>0.4</v>
      </c>
      <c r="Y671">
        <f t="shared" si="43"/>
        <v>1</v>
      </c>
    </row>
    <row r="672" spans="1:25" ht="15" thickBot="1" x14ac:dyDescent="0.4">
      <c r="A672" t="s">
        <v>183</v>
      </c>
      <c r="B672" t="s">
        <v>129</v>
      </c>
      <c r="C672" t="s">
        <v>520</v>
      </c>
      <c r="D672" s="19"/>
      <c r="E672" s="15">
        <v>0</v>
      </c>
      <c r="F672" s="15">
        <v>0</v>
      </c>
      <c r="G672" s="15">
        <v>3.84</v>
      </c>
      <c r="H672" s="15">
        <v>10</v>
      </c>
      <c r="I672" s="15">
        <v>0</v>
      </c>
      <c r="J672" s="15">
        <v>0</v>
      </c>
      <c r="K672" s="15">
        <v>1</v>
      </c>
      <c r="L672" s="15">
        <v>10</v>
      </c>
      <c r="M672" s="15">
        <v>42</v>
      </c>
      <c r="N672" s="15">
        <v>9</v>
      </c>
      <c r="O672" s="15">
        <v>5</v>
      </c>
      <c r="P672" s="15">
        <v>4</v>
      </c>
      <c r="Q672" s="15">
        <v>1</v>
      </c>
      <c r="R672" s="15">
        <v>3</v>
      </c>
      <c r="S672" s="15"/>
      <c r="T672" s="15">
        <v>0</v>
      </c>
      <c r="U672" s="15">
        <v>10</v>
      </c>
      <c r="V672">
        <f t="shared" si="40"/>
        <v>14.5</v>
      </c>
      <c r="W672">
        <f t="shared" si="41"/>
        <v>0.96666666666666667</v>
      </c>
      <c r="X672">
        <f t="shared" si="42"/>
        <v>0.38666666666666671</v>
      </c>
      <c r="Y672">
        <f t="shared" si="43"/>
        <v>1</v>
      </c>
    </row>
    <row r="673" spans="1:25" ht="15" thickBot="1" x14ac:dyDescent="0.4">
      <c r="A673" t="s">
        <v>171</v>
      </c>
      <c r="B673" t="s">
        <v>2148</v>
      </c>
      <c r="C673" t="s">
        <v>520</v>
      </c>
      <c r="D673" s="20" t="s">
        <v>388</v>
      </c>
      <c r="E673" s="15">
        <v>0</v>
      </c>
      <c r="F673" s="15">
        <v>0</v>
      </c>
      <c r="G673" s="15">
        <v>3.91</v>
      </c>
      <c r="H673" s="15">
        <v>10</v>
      </c>
      <c r="I673" s="15">
        <v>0</v>
      </c>
      <c r="J673" s="15">
        <v>0</v>
      </c>
      <c r="K673" s="15">
        <v>1</v>
      </c>
      <c r="L673" s="15">
        <v>10</v>
      </c>
      <c r="M673" s="15">
        <v>42</v>
      </c>
      <c r="N673" s="15">
        <v>9</v>
      </c>
      <c r="O673" s="15">
        <v>5</v>
      </c>
      <c r="P673" s="15">
        <v>4</v>
      </c>
      <c r="Q673" s="15">
        <v>1</v>
      </c>
      <c r="R673" s="15">
        <v>3</v>
      </c>
      <c r="S673" s="15"/>
      <c r="T673" s="15">
        <v>0</v>
      </c>
      <c r="U673" s="15">
        <v>10</v>
      </c>
      <c r="V673">
        <f t="shared" si="40"/>
        <v>14.5</v>
      </c>
      <c r="W673">
        <f t="shared" si="41"/>
        <v>0.96666666666666667</v>
      </c>
      <c r="X673">
        <f t="shared" si="42"/>
        <v>0.38666666666666671</v>
      </c>
      <c r="Y673">
        <f t="shared" si="43"/>
        <v>1</v>
      </c>
    </row>
    <row r="674" spans="1:25" ht="15" thickBot="1" x14ac:dyDescent="0.4">
      <c r="A674" t="s">
        <v>128</v>
      </c>
      <c r="B674" t="s">
        <v>297</v>
      </c>
      <c r="C674" t="s">
        <v>520</v>
      </c>
      <c r="D674" t="s">
        <v>1587</v>
      </c>
      <c r="E674" s="15">
        <v>1</v>
      </c>
      <c r="F674" s="15">
        <v>1</v>
      </c>
      <c r="G674" s="15">
        <v>4.53</v>
      </c>
      <c r="H674" s="15">
        <v>3</v>
      </c>
      <c r="I674" s="15">
        <v>3</v>
      </c>
      <c r="J674" s="15">
        <v>0</v>
      </c>
      <c r="K674" s="15">
        <v>0</v>
      </c>
      <c r="L674" s="15">
        <v>18</v>
      </c>
      <c r="M674" s="15">
        <v>80</v>
      </c>
      <c r="N674" s="15">
        <v>19</v>
      </c>
      <c r="O674" s="15">
        <v>10</v>
      </c>
      <c r="P674" s="15">
        <v>9</v>
      </c>
      <c r="Q674" s="15">
        <v>3</v>
      </c>
      <c r="R674" s="15">
        <v>7</v>
      </c>
      <c r="S674" s="15"/>
      <c r="T674" s="15">
        <v>1</v>
      </c>
      <c r="U674" s="15">
        <v>14</v>
      </c>
      <c r="V674">
        <f t="shared" si="40"/>
        <v>14</v>
      </c>
      <c r="W674">
        <f t="shared" si="41"/>
        <v>0.93333333333333335</v>
      </c>
      <c r="X674">
        <f t="shared" si="42"/>
        <v>0.37333333333333335</v>
      </c>
      <c r="Y674">
        <f t="shared" si="43"/>
        <v>1</v>
      </c>
    </row>
    <row r="675" spans="1:25" ht="15" thickBot="1" x14ac:dyDescent="0.4">
      <c r="A675" t="s">
        <v>120</v>
      </c>
      <c r="B675" t="s">
        <v>1266</v>
      </c>
      <c r="C675" t="s">
        <v>520</v>
      </c>
      <c r="D675" t="s">
        <v>1588</v>
      </c>
      <c r="E675" s="15">
        <v>1</v>
      </c>
      <c r="F675" s="15">
        <v>1</v>
      </c>
      <c r="G675" s="15">
        <v>4.9400000000000004</v>
      </c>
      <c r="H675" s="15">
        <v>3</v>
      </c>
      <c r="I675" s="15">
        <v>3</v>
      </c>
      <c r="J675" s="15">
        <v>0</v>
      </c>
      <c r="K675" s="15">
        <v>0</v>
      </c>
      <c r="L675" s="15">
        <v>18</v>
      </c>
      <c r="M675" s="15">
        <v>81</v>
      </c>
      <c r="N675" s="15">
        <v>20</v>
      </c>
      <c r="O675" s="15">
        <v>11</v>
      </c>
      <c r="P675" s="15">
        <v>10</v>
      </c>
      <c r="Q675" s="15">
        <v>3</v>
      </c>
      <c r="R675" s="15">
        <v>6</v>
      </c>
      <c r="S675" s="15"/>
      <c r="T675" s="15">
        <v>1</v>
      </c>
      <c r="U675" s="15">
        <v>14</v>
      </c>
      <c r="V675">
        <f t="shared" si="40"/>
        <v>14</v>
      </c>
      <c r="W675">
        <f t="shared" si="41"/>
        <v>0.93333333333333335</v>
      </c>
      <c r="X675">
        <f t="shared" si="42"/>
        <v>0.37333333333333335</v>
      </c>
      <c r="Y675">
        <f t="shared" si="43"/>
        <v>1</v>
      </c>
    </row>
    <row r="676" spans="1:25" ht="15" thickBot="1" x14ac:dyDescent="0.4">
      <c r="A676" t="s">
        <v>2001</v>
      </c>
      <c r="B676" t="s">
        <v>224</v>
      </c>
      <c r="C676" t="s">
        <v>520</v>
      </c>
      <c r="D676" s="20" t="s">
        <v>381</v>
      </c>
      <c r="E676" s="15">
        <v>1</v>
      </c>
      <c r="F676" s="15">
        <v>1</v>
      </c>
      <c r="G676" s="15">
        <v>4.29</v>
      </c>
      <c r="H676" s="15">
        <v>12</v>
      </c>
      <c r="I676" s="15">
        <v>0</v>
      </c>
      <c r="J676" s="15">
        <v>0</v>
      </c>
      <c r="K676" s="15">
        <v>1</v>
      </c>
      <c r="L676" s="15">
        <v>12</v>
      </c>
      <c r="M676" s="15">
        <v>52</v>
      </c>
      <c r="N676" s="15">
        <v>12</v>
      </c>
      <c r="O676" s="15">
        <v>6</v>
      </c>
      <c r="P676" s="15">
        <v>6</v>
      </c>
      <c r="Q676" s="15">
        <v>1</v>
      </c>
      <c r="R676" s="15">
        <v>5</v>
      </c>
      <c r="S676" s="15"/>
      <c r="T676" s="15">
        <v>0</v>
      </c>
      <c r="U676" s="15">
        <v>9</v>
      </c>
      <c r="V676">
        <f t="shared" si="40"/>
        <v>14</v>
      </c>
      <c r="W676">
        <f t="shared" si="41"/>
        <v>0.93333333333333335</v>
      </c>
      <c r="X676">
        <f t="shared" si="42"/>
        <v>0.37333333333333335</v>
      </c>
      <c r="Y676">
        <f t="shared" si="43"/>
        <v>1</v>
      </c>
    </row>
    <row r="677" spans="1:25" ht="15" thickBot="1" x14ac:dyDescent="0.4">
      <c r="A677" t="s">
        <v>2165</v>
      </c>
      <c r="B677" t="s">
        <v>2166</v>
      </c>
      <c r="C677" t="s">
        <v>520</v>
      </c>
      <c r="D677" t="s">
        <v>364</v>
      </c>
      <c r="E677" s="15">
        <v>1</v>
      </c>
      <c r="F677" s="15">
        <v>1</v>
      </c>
      <c r="G677" s="15">
        <v>4.9000000000000004</v>
      </c>
      <c r="H677" s="15">
        <v>3</v>
      </c>
      <c r="I677" s="15">
        <v>3</v>
      </c>
      <c r="J677" s="15">
        <v>0</v>
      </c>
      <c r="K677" s="15">
        <v>0</v>
      </c>
      <c r="L677" s="15">
        <v>18</v>
      </c>
      <c r="M677" s="15">
        <v>81</v>
      </c>
      <c r="N677" s="15">
        <v>20</v>
      </c>
      <c r="O677" s="15">
        <v>11</v>
      </c>
      <c r="P677" s="15">
        <v>10</v>
      </c>
      <c r="Q677" s="15">
        <v>3</v>
      </c>
      <c r="R677" s="15">
        <v>6</v>
      </c>
      <c r="S677" s="15"/>
      <c r="T677" s="15">
        <v>1</v>
      </c>
      <c r="U677" s="15">
        <v>13</v>
      </c>
      <c r="V677">
        <f t="shared" si="40"/>
        <v>13</v>
      </c>
      <c r="W677">
        <f t="shared" si="41"/>
        <v>0.8666666666666667</v>
      </c>
      <c r="X677">
        <f t="shared" si="42"/>
        <v>0.34666666666666668</v>
      </c>
      <c r="Y677">
        <f t="shared" si="43"/>
        <v>1</v>
      </c>
    </row>
    <row r="678" spans="1:25" ht="15" thickBot="1" x14ac:dyDescent="0.4">
      <c r="A678" t="s">
        <v>308</v>
      </c>
      <c r="B678" t="s">
        <v>2217</v>
      </c>
      <c r="C678" t="s">
        <v>520</v>
      </c>
      <c r="D678" t="s">
        <v>384</v>
      </c>
      <c r="E678" s="15">
        <v>0</v>
      </c>
      <c r="F678" s="15">
        <v>0</v>
      </c>
      <c r="G678" s="15">
        <v>3.6</v>
      </c>
      <c r="H678" s="15">
        <v>8</v>
      </c>
      <c r="I678" s="15">
        <v>0</v>
      </c>
      <c r="J678" s="15">
        <v>0</v>
      </c>
      <c r="K678" s="15">
        <v>1</v>
      </c>
      <c r="L678" s="15">
        <v>8</v>
      </c>
      <c r="M678" s="15">
        <v>34</v>
      </c>
      <c r="N678" s="15">
        <v>7</v>
      </c>
      <c r="O678" s="15">
        <v>3</v>
      </c>
      <c r="P678" s="15">
        <v>3</v>
      </c>
      <c r="Q678" s="15">
        <v>1</v>
      </c>
      <c r="R678" s="15">
        <v>3</v>
      </c>
      <c r="S678" s="15"/>
      <c r="T678" s="15">
        <v>0</v>
      </c>
      <c r="U678" s="15">
        <v>9</v>
      </c>
      <c r="V678">
        <f t="shared" si="40"/>
        <v>13</v>
      </c>
      <c r="W678">
        <f t="shared" si="41"/>
        <v>0.8666666666666667</v>
      </c>
      <c r="X678">
        <f t="shared" si="42"/>
        <v>0.34666666666666668</v>
      </c>
      <c r="Y678">
        <f t="shared" si="43"/>
        <v>1</v>
      </c>
    </row>
    <row r="679" spans="1:25" ht="15" thickBot="1" x14ac:dyDescent="0.4">
      <c r="A679" t="s">
        <v>408</v>
      </c>
      <c r="B679" t="s">
        <v>1805</v>
      </c>
      <c r="C679" t="s">
        <v>520</v>
      </c>
      <c r="D679" s="20" t="s">
        <v>1591</v>
      </c>
      <c r="E679" s="15">
        <v>1</v>
      </c>
      <c r="F679" s="15">
        <v>2</v>
      </c>
      <c r="G679" s="15">
        <v>4.6500000000000004</v>
      </c>
      <c r="H679" s="15">
        <v>28</v>
      </c>
      <c r="I679" s="15">
        <v>0</v>
      </c>
      <c r="J679" s="15">
        <v>0</v>
      </c>
      <c r="K679" s="15">
        <v>1</v>
      </c>
      <c r="L679" s="15">
        <v>28</v>
      </c>
      <c r="M679" s="15">
        <v>124</v>
      </c>
      <c r="N679" s="15">
        <v>30</v>
      </c>
      <c r="O679" s="15">
        <v>16</v>
      </c>
      <c r="P679" s="15">
        <v>14</v>
      </c>
      <c r="Q679" s="15">
        <v>3</v>
      </c>
      <c r="R679" s="15">
        <v>13</v>
      </c>
      <c r="S679" s="15"/>
      <c r="T679" s="15">
        <v>1</v>
      </c>
      <c r="U679" s="15">
        <v>20</v>
      </c>
      <c r="V679">
        <f t="shared" si="40"/>
        <v>13</v>
      </c>
      <c r="W679">
        <f t="shared" si="41"/>
        <v>0.8666666666666667</v>
      </c>
      <c r="X679">
        <f t="shared" si="42"/>
        <v>0.34666666666666668</v>
      </c>
      <c r="Y679">
        <f t="shared" si="43"/>
        <v>1</v>
      </c>
    </row>
    <row r="680" spans="1:25" ht="15" thickBot="1" x14ac:dyDescent="0.4">
      <c r="A680" t="s">
        <v>44</v>
      </c>
      <c r="B680" t="s">
        <v>1502</v>
      </c>
      <c r="C680" t="s">
        <v>520</v>
      </c>
      <c r="D680" t="s">
        <v>1589</v>
      </c>
      <c r="E680" s="15">
        <v>1</v>
      </c>
      <c r="F680" s="15">
        <v>1</v>
      </c>
      <c r="G680" s="15">
        <v>4.1399999999999997</v>
      </c>
      <c r="H680" s="15">
        <v>3</v>
      </c>
      <c r="I680" s="15">
        <v>3</v>
      </c>
      <c r="J680" s="15">
        <v>0</v>
      </c>
      <c r="K680" s="15">
        <v>0</v>
      </c>
      <c r="L680" s="15">
        <v>18</v>
      </c>
      <c r="M680" s="15">
        <v>78</v>
      </c>
      <c r="N680" s="15">
        <v>20</v>
      </c>
      <c r="O680" s="15">
        <v>9</v>
      </c>
      <c r="P680" s="15">
        <v>8</v>
      </c>
      <c r="Q680" s="15">
        <v>2</v>
      </c>
      <c r="R680" s="15">
        <v>6</v>
      </c>
      <c r="S680" s="15"/>
      <c r="T680" s="15">
        <v>1</v>
      </c>
      <c r="U680" s="15">
        <v>11</v>
      </c>
      <c r="V680">
        <f t="shared" si="40"/>
        <v>12</v>
      </c>
      <c r="W680">
        <f t="shared" si="41"/>
        <v>0.8</v>
      </c>
      <c r="X680">
        <f t="shared" si="42"/>
        <v>0.32000000000000006</v>
      </c>
      <c r="Y680">
        <f t="shared" si="43"/>
        <v>1</v>
      </c>
    </row>
    <row r="681" spans="1:25" ht="15" thickBot="1" x14ac:dyDescent="0.4">
      <c r="A681" t="s">
        <v>765</v>
      </c>
      <c r="B681" t="s">
        <v>321</v>
      </c>
      <c r="C681" t="s">
        <v>520</v>
      </c>
      <c r="D681" s="19"/>
      <c r="E681" s="15">
        <v>1</v>
      </c>
      <c r="F681" s="15">
        <v>1</v>
      </c>
      <c r="G681" s="15">
        <v>4.99</v>
      </c>
      <c r="H681" s="15">
        <v>3</v>
      </c>
      <c r="I681" s="15">
        <v>3</v>
      </c>
      <c r="J681" s="15">
        <v>0</v>
      </c>
      <c r="K681" s="15">
        <v>0</v>
      </c>
      <c r="L681" s="15">
        <v>18</v>
      </c>
      <c r="M681" s="15">
        <v>77</v>
      </c>
      <c r="N681" s="15">
        <v>20</v>
      </c>
      <c r="O681" s="15">
        <v>10</v>
      </c>
      <c r="P681" s="15">
        <v>10</v>
      </c>
      <c r="Q681" s="15">
        <v>3</v>
      </c>
      <c r="R681" s="15">
        <v>5</v>
      </c>
      <c r="S681" s="15"/>
      <c r="T681" s="15">
        <v>1</v>
      </c>
      <c r="U681" s="15">
        <v>11</v>
      </c>
      <c r="V681">
        <f t="shared" si="40"/>
        <v>12</v>
      </c>
      <c r="W681">
        <f t="shared" si="41"/>
        <v>0.8</v>
      </c>
      <c r="X681">
        <f t="shared" si="42"/>
        <v>0.32000000000000006</v>
      </c>
      <c r="Y681">
        <f t="shared" si="43"/>
        <v>1</v>
      </c>
    </row>
    <row r="682" spans="1:25" ht="15" thickBot="1" x14ac:dyDescent="0.4">
      <c r="A682" t="s">
        <v>2170</v>
      </c>
      <c r="B682" t="s">
        <v>2171</v>
      </c>
      <c r="C682" t="s">
        <v>520</v>
      </c>
      <c r="D682" s="20" t="s">
        <v>386</v>
      </c>
      <c r="E682" s="15">
        <v>1</v>
      </c>
      <c r="F682" s="15">
        <v>1</v>
      </c>
      <c r="G682" s="15">
        <v>5.19</v>
      </c>
      <c r="H682" s="15">
        <v>3</v>
      </c>
      <c r="I682" s="15">
        <v>3</v>
      </c>
      <c r="J682" s="15">
        <v>0</v>
      </c>
      <c r="K682" s="15">
        <v>0</v>
      </c>
      <c r="L682" s="15">
        <v>18</v>
      </c>
      <c r="M682" s="15">
        <v>83</v>
      </c>
      <c r="N682" s="15">
        <v>19</v>
      </c>
      <c r="O682" s="15">
        <v>11</v>
      </c>
      <c r="P682" s="15">
        <v>11</v>
      </c>
      <c r="Q682" s="15">
        <v>3</v>
      </c>
      <c r="R682" s="15">
        <v>9</v>
      </c>
      <c r="S682" s="15"/>
      <c r="T682" s="15">
        <v>1</v>
      </c>
      <c r="U682" s="15">
        <v>15</v>
      </c>
      <c r="V682">
        <f t="shared" si="40"/>
        <v>12</v>
      </c>
      <c r="W682">
        <f t="shared" si="41"/>
        <v>0.8</v>
      </c>
      <c r="X682">
        <f t="shared" si="42"/>
        <v>0.32000000000000006</v>
      </c>
      <c r="Y682">
        <f t="shared" si="43"/>
        <v>1</v>
      </c>
    </row>
    <row r="683" spans="1:25" ht="15" thickBot="1" x14ac:dyDescent="0.4">
      <c r="A683" t="s">
        <v>1672</v>
      </c>
      <c r="B683" t="s">
        <v>1422</v>
      </c>
      <c r="C683" t="s">
        <v>520</v>
      </c>
      <c r="D683" s="20" t="s">
        <v>1588</v>
      </c>
      <c r="E683" s="15">
        <v>1</v>
      </c>
      <c r="F683" s="15">
        <v>2</v>
      </c>
      <c r="G683" s="15">
        <v>4.7300000000000004</v>
      </c>
      <c r="H683" s="15">
        <v>5</v>
      </c>
      <c r="I683" s="15">
        <v>5</v>
      </c>
      <c r="J683" s="15">
        <v>0</v>
      </c>
      <c r="K683" s="15">
        <v>0</v>
      </c>
      <c r="L683" s="15">
        <v>26</v>
      </c>
      <c r="M683" s="15">
        <v>117</v>
      </c>
      <c r="N683" s="15">
        <v>27</v>
      </c>
      <c r="O683" s="15">
        <v>15</v>
      </c>
      <c r="P683" s="15">
        <v>14</v>
      </c>
      <c r="Q683" s="15">
        <v>3</v>
      </c>
      <c r="R683" s="15">
        <v>12</v>
      </c>
      <c r="S683" s="15"/>
      <c r="T683" s="15">
        <v>1</v>
      </c>
      <c r="U683" s="15">
        <v>22</v>
      </c>
      <c r="V683">
        <f t="shared" si="40"/>
        <v>11.5</v>
      </c>
      <c r="W683">
        <f t="shared" si="41"/>
        <v>0.76666666666666672</v>
      </c>
      <c r="X683">
        <f t="shared" si="42"/>
        <v>0.3066666666666667</v>
      </c>
      <c r="Y683">
        <f t="shared" si="43"/>
        <v>1</v>
      </c>
    </row>
    <row r="684" spans="1:25" ht="15" thickBot="1" x14ac:dyDescent="0.4">
      <c r="A684" t="s">
        <v>928</v>
      </c>
      <c r="B684" t="s">
        <v>204</v>
      </c>
      <c r="C684" t="s">
        <v>520</v>
      </c>
      <c r="D684" s="20" t="s">
        <v>368</v>
      </c>
      <c r="E684" s="15">
        <v>1</v>
      </c>
      <c r="F684" s="15">
        <v>2</v>
      </c>
      <c r="G684" s="15">
        <v>5.39</v>
      </c>
      <c r="H684" s="15">
        <v>5</v>
      </c>
      <c r="I684" s="15">
        <v>5</v>
      </c>
      <c r="J684" s="15">
        <v>0</v>
      </c>
      <c r="K684" s="15">
        <v>0</v>
      </c>
      <c r="L684" s="15">
        <v>28</v>
      </c>
      <c r="M684" s="15">
        <v>125</v>
      </c>
      <c r="N684" s="15">
        <v>28</v>
      </c>
      <c r="O684" s="15">
        <v>18</v>
      </c>
      <c r="P684" s="15">
        <v>17</v>
      </c>
      <c r="Q684" s="15">
        <v>5</v>
      </c>
      <c r="R684" s="15">
        <v>15</v>
      </c>
      <c r="S684" s="15"/>
      <c r="T684" s="15">
        <v>1</v>
      </c>
      <c r="U684" s="15">
        <v>25</v>
      </c>
      <c r="V684">
        <f t="shared" si="40"/>
        <v>11.5</v>
      </c>
      <c r="W684">
        <f t="shared" si="41"/>
        <v>0.76666666666666672</v>
      </c>
      <c r="X684">
        <f t="shared" si="42"/>
        <v>0.3066666666666667</v>
      </c>
      <c r="Y684">
        <f t="shared" si="43"/>
        <v>1</v>
      </c>
    </row>
    <row r="685" spans="1:25" ht="15" thickBot="1" x14ac:dyDescent="0.4">
      <c r="A685" t="s">
        <v>127</v>
      </c>
      <c r="B685" t="s">
        <v>180</v>
      </c>
      <c r="C685" t="s">
        <v>520</v>
      </c>
      <c r="D685" t="s">
        <v>373</v>
      </c>
      <c r="E685" s="15">
        <v>0</v>
      </c>
      <c r="F685" s="15">
        <v>0</v>
      </c>
      <c r="G685" s="15">
        <v>3.85</v>
      </c>
      <c r="H685" s="15">
        <v>8</v>
      </c>
      <c r="I685" s="15">
        <v>0</v>
      </c>
      <c r="J685" s="15">
        <v>0</v>
      </c>
      <c r="K685" s="15">
        <v>1</v>
      </c>
      <c r="L685" s="15">
        <v>8</v>
      </c>
      <c r="M685" s="15">
        <v>34</v>
      </c>
      <c r="N685" s="15">
        <v>8</v>
      </c>
      <c r="O685" s="15">
        <v>4</v>
      </c>
      <c r="P685" s="15">
        <v>3</v>
      </c>
      <c r="Q685" s="15">
        <v>1</v>
      </c>
      <c r="R685" s="15">
        <v>3</v>
      </c>
      <c r="S685" s="15"/>
      <c r="T685" s="15">
        <v>0</v>
      </c>
      <c r="U685" s="15">
        <v>7</v>
      </c>
      <c r="V685">
        <f t="shared" si="40"/>
        <v>10.5</v>
      </c>
      <c r="W685">
        <f t="shared" si="41"/>
        <v>0.7</v>
      </c>
      <c r="X685">
        <f t="shared" si="42"/>
        <v>0.27999999999999997</v>
      </c>
      <c r="Y685">
        <f t="shared" si="43"/>
        <v>1</v>
      </c>
    </row>
    <row r="686" spans="1:25" ht="15" thickBot="1" x14ac:dyDescent="0.4">
      <c r="A686" t="s">
        <v>65</v>
      </c>
      <c r="B686" t="s">
        <v>153</v>
      </c>
      <c r="C686" t="s">
        <v>520</v>
      </c>
      <c r="D686" s="18"/>
      <c r="E686" s="15">
        <v>0</v>
      </c>
      <c r="F686" s="15">
        <v>0</v>
      </c>
      <c r="G686" s="15">
        <v>4.01</v>
      </c>
      <c r="H686" s="15">
        <v>6</v>
      </c>
      <c r="I686" s="15">
        <v>0</v>
      </c>
      <c r="J686" s="15">
        <v>0</v>
      </c>
      <c r="K686" s="15">
        <v>1</v>
      </c>
      <c r="L686" s="15">
        <v>6</v>
      </c>
      <c r="M686" s="15">
        <v>26</v>
      </c>
      <c r="N686" s="15">
        <v>5</v>
      </c>
      <c r="O686" s="15">
        <v>3</v>
      </c>
      <c r="P686" s="15">
        <v>3</v>
      </c>
      <c r="Q686" s="15">
        <v>1</v>
      </c>
      <c r="R686" s="15">
        <v>2</v>
      </c>
      <c r="S686" s="15"/>
      <c r="T686" s="15">
        <v>0</v>
      </c>
      <c r="U686" s="15">
        <v>6</v>
      </c>
      <c r="V686">
        <f t="shared" si="40"/>
        <v>10</v>
      </c>
      <c r="W686">
        <f t="shared" si="41"/>
        <v>0.66666666666666663</v>
      </c>
      <c r="X686">
        <f t="shared" si="42"/>
        <v>0.26666666666666666</v>
      </c>
      <c r="Y686">
        <f t="shared" si="43"/>
        <v>1</v>
      </c>
    </row>
    <row r="687" spans="1:25" ht="15" thickBot="1" x14ac:dyDescent="0.4">
      <c r="A687" t="s">
        <v>120</v>
      </c>
      <c r="B687" t="s">
        <v>1191</v>
      </c>
      <c r="C687" t="s">
        <v>520</v>
      </c>
      <c r="D687" s="18"/>
      <c r="E687" s="15">
        <v>0</v>
      </c>
      <c r="F687" s="15">
        <v>0</v>
      </c>
      <c r="G687" s="15">
        <v>4.08</v>
      </c>
      <c r="H687" s="15">
        <v>8</v>
      </c>
      <c r="I687" s="15">
        <v>0</v>
      </c>
      <c r="J687" s="15">
        <v>0</v>
      </c>
      <c r="K687" s="15">
        <v>1</v>
      </c>
      <c r="L687" s="15">
        <v>8</v>
      </c>
      <c r="M687" s="15">
        <v>35</v>
      </c>
      <c r="N687" s="15">
        <v>8</v>
      </c>
      <c r="O687" s="15">
        <v>4</v>
      </c>
      <c r="P687" s="15">
        <v>4</v>
      </c>
      <c r="Q687" s="15">
        <v>1</v>
      </c>
      <c r="R687" s="15">
        <v>3</v>
      </c>
      <c r="S687" s="15"/>
      <c r="T687" s="15">
        <v>0</v>
      </c>
      <c r="U687" s="15">
        <v>7</v>
      </c>
      <c r="V687">
        <f t="shared" si="40"/>
        <v>10</v>
      </c>
      <c r="W687">
        <f t="shared" si="41"/>
        <v>0.66666666666666663</v>
      </c>
      <c r="X687">
        <f t="shared" si="42"/>
        <v>0.26666666666666666</v>
      </c>
      <c r="Y687">
        <f t="shared" si="43"/>
        <v>1</v>
      </c>
    </row>
    <row r="688" spans="1:25" ht="15" thickBot="1" x14ac:dyDescent="0.4">
      <c r="A688" t="s">
        <v>348</v>
      </c>
      <c r="B688" t="s">
        <v>1085</v>
      </c>
      <c r="C688" t="s">
        <v>520</v>
      </c>
      <c r="D688" s="18"/>
      <c r="E688" s="15">
        <v>0</v>
      </c>
      <c r="F688" s="15">
        <v>0</v>
      </c>
      <c r="G688" s="15">
        <v>4.29</v>
      </c>
      <c r="H688" s="15">
        <v>8</v>
      </c>
      <c r="I688" s="15">
        <v>0</v>
      </c>
      <c r="J688" s="15">
        <v>0</v>
      </c>
      <c r="K688" s="15">
        <v>1</v>
      </c>
      <c r="L688" s="15">
        <v>8</v>
      </c>
      <c r="M688" s="15">
        <v>35</v>
      </c>
      <c r="N688" s="15">
        <v>8</v>
      </c>
      <c r="O688" s="15">
        <v>4</v>
      </c>
      <c r="P688" s="15">
        <v>4</v>
      </c>
      <c r="Q688" s="15">
        <v>1</v>
      </c>
      <c r="R688" s="15">
        <v>3</v>
      </c>
      <c r="S688" s="15"/>
      <c r="T688" s="15">
        <v>0</v>
      </c>
      <c r="U688" s="15">
        <v>7</v>
      </c>
      <c r="V688">
        <f t="shared" si="40"/>
        <v>10</v>
      </c>
      <c r="W688">
        <f t="shared" si="41"/>
        <v>0.66666666666666663</v>
      </c>
      <c r="X688">
        <f t="shared" si="42"/>
        <v>0.26666666666666666</v>
      </c>
      <c r="Y688">
        <f t="shared" si="43"/>
        <v>1</v>
      </c>
    </row>
    <row r="689" spans="1:25" ht="15" thickBot="1" x14ac:dyDescent="0.4">
      <c r="A689" t="s">
        <v>2221</v>
      </c>
      <c r="B689" t="s">
        <v>2222</v>
      </c>
      <c r="C689" t="s">
        <v>520</v>
      </c>
      <c r="D689" s="20" t="s">
        <v>374</v>
      </c>
      <c r="E689" s="15">
        <v>0</v>
      </c>
      <c r="F689" s="15">
        <v>0</v>
      </c>
      <c r="G689" s="15">
        <v>4.54</v>
      </c>
      <c r="H689" s="15">
        <v>8</v>
      </c>
      <c r="I689" s="15">
        <v>0</v>
      </c>
      <c r="J689" s="15">
        <v>0</v>
      </c>
      <c r="K689" s="15">
        <v>1</v>
      </c>
      <c r="L689" s="15">
        <v>8</v>
      </c>
      <c r="M689" s="15">
        <v>35</v>
      </c>
      <c r="N689" s="15">
        <v>8</v>
      </c>
      <c r="O689" s="15">
        <v>4</v>
      </c>
      <c r="P689" s="15">
        <v>4</v>
      </c>
      <c r="Q689" s="15">
        <v>1</v>
      </c>
      <c r="R689" s="15">
        <v>3</v>
      </c>
      <c r="S689" s="15"/>
      <c r="T689" s="15">
        <v>0</v>
      </c>
      <c r="U689" s="15">
        <v>7</v>
      </c>
      <c r="V689">
        <f t="shared" si="40"/>
        <v>10</v>
      </c>
      <c r="W689">
        <f t="shared" si="41"/>
        <v>0.66666666666666663</v>
      </c>
      <c r="X689">
        <f t="shared" si="42"/>
        <v>0.26666666666666666</v>
      </c>
      <c r="Y689">
        <f t="shared" si="43"/>
        <v>1</v>
      </c>
    </row>
    <row r="690" spans="1:25" ht="15" thickBot="1" x14ac:dyDescent="0.4">
      <c r="A690" t="s">
        <v>1575</v>
      </c>
      <c r="B690" t="s">
        <v>1576</v>
      </c>
      <c r="C690" t="s">
        <v>520</v>
      </c>
      <c r="D690" s="20" t="s">
        <v>371</v>
      </c>
      <c r="E690" s="15">
        <v>0</v>
      </c>
      <c r="F690" s="15">
        <v>0</v>
      </c>
      <c r="G690" s="15">
        <v>4.78</v>
      </c>
      <c r="H690" s="15">
        <v>8</v>
      </c>
      <c r="I690" s="15">
        <v>0</v>
      </c>
      <c r="J690" s="15">
        <v>0</v>
      </c>
      <c r="K690" s="15">
        <v>1</v>
      </c>
      <c r="L690" s="15">
        <v>8</v>
      </c>
      <c r="M690" s="15">
        <v>35</v>
      </c>
      <c r="N690" s="15">
        <v>8</v>
      </c>
      <c r="O690" s="15">
        <v>5</v>
      </c>
      <c r="P690" s="15">
        <v>4</v>
      </c>
      <c r="Q690" s="15">
        <v>1</v>
      </c>
      <c r="R690" s="15">
        <v>3</v>
      </c>
      <c r="S690" s="15"/>
      <c r="T690" s="15">
        <v>0</v>
      </c>
      <c r="U690" s="15">
        <v>7</v>
      </c>
      <c r="V690">
        <f t="shared" si="40"/>
        <v>10</v>
      </c>
      <c r="W690">
        <f t="shared" si="41"/>
        <v>0.66666666666666663</v>
      </c>
      <c r="X690">
        <f t="shared" si="42"/>
        <v>0.26666666666666666</v>
      </c>
      <c r="Y690">
        <f t="shared" si="43"/>
        <v>1</v>
      </c>
    </row>
    <row r="691" spans="1:25" ht="15" thickBot="1" x14ac:dyDescent="0.4">
      <c r="A691" t="s">
        <v>141</v>
      </c>
      <c r="B691" t="s">
        <v>259</v>
      </c>
      <c r="C691" t="s">
        <v>520</v>
      </c>
      <c r="D691" s="18"/>
      <c r="E691" s="15">
        <v>1</v>
      </c>
      <c r="F691" s="15">
        <v>1</v>
      </c>
      <c r="G691" s="15">
        <v>5.81</v>
      </c>
      <c r="H691" s="15">
        <v>3</v>
      </c>
      <c r="I691" s="15">
        <v>3</v>
      </c>
      <c r="J691" s="15">
        <v>0</v>
      </c>
      <c r="K691" s="15">
        <v>0</v>
      </c>
      <c r="L691" s="15">
        <v>17</v>
      </c>
      <c r="M691" s="15">
        <v>75</v>
      </c>
      <c r="N691" s="15">
        <v>19</v>
      </c>
      <c r="O691" s="15">
        <v>11</v>
      </c>
      <c r="P691" s="15">
        <v>11</v>
      </c>
      <c r="Q691" s="15">
        <v>4</v>
      </c>
      <c r="R691" s="15">
        <v>7</v>
      </c>
      <c r="S691" s="15"/>
      <c r="T691" s="15">
        <v>1</v>
      </c>
      <c r="U691" s="15">
        <v>12</v>
      </c>
      <c r="V691">
        <f t="shared" si="40"/>
        <v>10</v>
      </c>
      <c r="W691">
        <f t="shared" si="41"/>
        <v>0.66666666666666663</v>
      </c>
      <c r="X691">
        <f t="shared" si="42"/>
        <v>0.26666666666666666</v>
      </c>
      <c r="Y691">
        <f t="shared" si="43"/>
        <v>1</v>
      </c>
    </row>
    <row r="692" spans="1:25" ht="15" thickBot="1" x14ac:dyDescent="0.4">
      <c r="A692" t="s">
        <v>1427</v>
      </c>
      <c r="B692" t="s">
        <v>2190</v>
      </c>
      <c r="C692" t="s">
        <v>520</v>
      </c>
      <c r="D692" s="20" t="s">
        <v>1587</v>
      </c>
      <c r="E692" s="15">
        <v>0</v>
      </c>
      <c r="F692" s="15">
        <v>0</v>
      </c>
      <c r="G692" s="15">
        <v>3.98</v>
      </c>
      <c r="H692" s="15">
        <v>8</v>
      </c>
      <c r="I692" s="15">
        <v>0</v>
      </c>
      <c r="J692" s="15">
        <v>0</v>
      </c>
      <c r="K692" s="15">
        <v>1</v>
      </c>
      <c r="L692" s="15">
        <v>8</v>
      </c>
      <c r="M692" s="15">
        <v>35</v>
      </c>
      <c r="N692" s="15">
        <v>7</v>
      </c>
      <c r="O692" s="15">
        <v>4</v>
      </c>
      <c r="P692" s="15">
        <v>4</v>
      </c>
      <c r="Q692" s="15">
        <v>1</v>
      </c>
      <c r="R692" s="15">
        <v>4</v>
      </c>
      <c r="S692" s="15"/>
      <c r="T692" s="15">
        <v>0</v>
      </c>
      <c r="U692" s="15">
        <v>7</v>
      </c>
      <c r="V692">
        <f t="shared" si="40"/>
        <v>9.5</v>
      </c>
      <c r="W692">
        <f t="shared" si="41"/>
        <v>0.6333333333333333</v>
      </c>
      <c r="X692">
        <f t="shared" si="42"/>
        <v>0.25333333333333335</v>
      </c>
      <c r="Y692">
        <f t="shared" si="43"/>
        <v>1</v>
      </c>
    </row>
    <row r="693" spans="1:25" ht="15" thickBot="1" x14ac:dyDescent="0.4">
      <c r="A693" t="s">
        <v>2130</v>
      </c>
      <c r="B693" t="s">
        <v>60</v>
      </c>
      <c r="C693" t="s">
        <v>520</v>
      </c>
      <c r="D693" t="s">
        <v>1589</v>
      </c>
      <c r="E693" s="15">
        <v>1</v>
      </c>
      <c r="F693" s="15">
        <v>1</v>
      </c>
      <c r="G693" s="15">
        <v>4.49</v>
      </c>
      <c r="H693" s="15">
        <v>2</v>
      </c>
      <c r="I693" s="15">
        <v>2</v>
      </c>
      <c r="J693" s="15">
        <v>0</v>
      </c>
      <c r="K693" s="15">
        <v>0</v>
      </c>
      <c r="L693" s="15">
        <v>9</v>
      </c>
      <c r="M693" s="15">
        <v>40</v>
      </c>
      <c r="N693" s="15">
        <v>9</v>
      </c>
      <c r="O693" s="15">
        <v>5</v>
      </c>
      <c r="P693" s="15">
        <v>5</v>
      </c>
      <c r="Q693" s="15">
        <v>1</v>
      </c>
      <c r="R693" s="15">
        <v>3</v>
      </c>
      <c r="S693" s="15"/>
      <c r="T693" s="15">
        <v>0</v>
      </c>
      <c r="U693" s="15">
        <v>7</v>
      </c>
      <c r="V693">
        <f t="shared" si="40"/>
        <v>9</v>
      </c>
      <c r="W693">
        <f t="shared" si="41"/>
        <v>0.6</v>
      </c>
      <c r="X693">
        <f t="shared" si="42"/>
        <v>0.24</v>
      </c>
      <c r="Y693">
        <f t="shared" si="43"/>
        <v>1</v>
      </c>
    </row>
    <row r="694" spans="1:25" ht="15" thickBot="1" x14ac:dyDescent="0.4">
      <c r="A694" t="s">
        <v>293</v>
      </c>
      <c r="B694" t="s">
        <v>2177</v>
      </c>
      <c r="C694" t="s">
        <v>520</v>
      </c>
      <c r="D694" t="s">
        <v>1587</v>
      </c>
      <c r="E694" s="15">
        <v>0</v>
      </c>
      <c r="F694" s="15">
        <v>0</v>
      </c>
      <c r="G694" s="15">
        <v>3.8</v>
      </c>
      <c r="H694" s="15">
        <v>6</v>
      </c>
      <c r="I694" s="15">
        <v>0</v>
      </c>
      <c r="J694" s="15">
        <v>0</v>
      </c>
      <c r="K694" s="15">
        <v>1</v>
      </c>
      <c r="L694" s="15">
        <v>6</v>
      </c>
      <c r="M694" s="15">
        <v>26</v>
      </c>
      <c r="N694" s="15">
        <v>5</v>
      </c>
      <c r="O694" s="15">
        <v>3</v>
      </c>
      <c r="P694" s="15">
        <v>3</v>
      </c>
      <c r="Q694" s="15">
        <v>1</v>
      </c>
      <c r="R694" s="15">
        <v>3</v>
      </c>
      <c r="S694" s="15"/>
      <c r="T694" s="15">
        <v>0</v>
      </c>
      <c r="U694" s="15">
        <v>6</v>
      </c>
      <c r="V694">
        <f t="shared" si="40"/>
        <v>9</v>
      </c>
      <c r="W694">
        <f t="shared" si="41"/>
        <v>0.6</v>
      </c>
      <c r="X694">
        <f t="shared" si="42"/>
        <v>0.24</v>
      </c>
      <c r="Y694">
        <f t="shared" si="43"/>
        <v>1</v>
      </c>
    </row>
    <row r="695" spans="1:25" ht="15" thickBot="1" x14ac:dyDescent="0.4">
      <c r="A695" t="s">
        <v>403</v>
      </c>
      <c r="B695" t="s">
        <v>1204</v>
      </c>
      <c r="C695" t="s">
        <v>520</v>
      </c>
      <c r="D695" s="19"/>
      <c r="E695" s="15">
        <v>0</v>
      </c>
      <c r="F695" s="15">
        <v>0</v>
      </c>
      <c r="G695" s="15">
        <v>4.05</v>
      </c>
      <c r="H695" s="15">
        <v>6</v>
      </c>
      <c r="I695" s="15">
        <v>0</v>
      </c>
      <c r="J695" s="15">
        <v>0</v>
      </c>
      <c r="K695" s="15">
        <v>1</v>
      </c>
      <c r="L695" s="15">
        <v>6</v>
      </c>
      <c r="M695" s="15">
        <v>26</v>
      </c>
      <c r="N695" s="15">
        <v>5</v>
      </c>
      <c r="O695" s="15">
        <v>3</v>
      </c>
      <c r="P695" s="15">
        <v>3</v>
      </c>
      <c r="Q695" s="15">
        <v>1</v>
      </c>
      <c r="R695" s="15">
        <v>3</v>
      </c>
      <c r="S695" s="15"/>
      <c r="T695" s="15">
        <v>0</v>
      </c>
      <c r="U695" s="15">
        <v>6</v>
      </c>
      <c r="V695">
        <f t="shared" si="40"/>
        <v>9</v>
      </c>
      <c r="W695">
        <f t="shared" si="41"/>
        <v>0.6</v>
      </c>
      <c r="X695">
        <f t="shared" si="42"/>
        <v>0.24</v>
      </c>
      <c r="Y695">
        <f t="shared" si="43"/>
        <v>1</v>
      </c>
    </row>
    <row r="696" spans="1:25" ht="15" thickBot="1" x14ac:dyDescent="0.4">
      <c r="A696" t="s">
        <v>184</v>
      </c>
      <c r="B696" t="s">
        <v>2187</v>
      </c>
      <c r="C696" t="s">
        <v>520</v>
      </c>
      <c r="D696" s="20" t="s">
        <v>1589</v>
      </c>
      <c r="E696" s="15">
        <v>0</v>
      </c>
      <c r="F696" s="15">
        <v>0</v>
      </c>
      <c r="G696" s="15">
        <v>4.63</v>
      </c>
      <c r="H696" s="15">
        <v>8</v>
      </c>
      <c r="I696" s="15">
        <v>0</v>
      </c>
      <c r="J696" s="15">
        <v>0</v>
      </c>
      <c r="K696" s="15">
        <v>1</v>
      </c>
      <c r="L696" s="15">
        <v>8</v>
      </c>
      <c r="M696" s="15">
        <v>35</v>
      </c>
      <c r="N696" s="15">
        <v>8</v>
      </c>
      <c r="O696" s="15">
        <v>4</v>
      </c>
      <c r="P696" s="15">
        <v>4</v>
      </c>
      <c r="Q696" s="15">
        <v>1</v>
      </c>
      <c r="R696" s="15">
        <v>4</v>
      </c>
      <c r="S696" s="15"/>
      <c r="T696" s="15">
        <v>0</v>
      </c>
      <c r="U696" s="15">
        <v>7</v>
      </c>
      <c r="V696">
        <f t="shared" si="40"/>
        <v>9</v>
      </c>
      <c r="W696">
        <f t="shared" si="41"/>
        <v>0.6</v>
      </c>
      <c r="X696">
        <f t="shared" si="42"/>
        <v>0.24</v>
      </c>
      <c r="Y696">
        <f t="shared" si="43"/>
        <v>1</v>
      </c>
    </row>
    <row r="697" spans="1:25" ht="15" thickBot="1" x14ac:dyDescent="0.4">
      <c r="A697" t="s">
        <v>513</v>
      </c>
      <c r="B697" t="s">
        <v>1536</v>
      </c>
      <c r="C697" t="s">
        <v>520</v>
      </c>
      <c r="D697" s="19"/>
      <c r="E697" s="15">
        <v>0</v>
      </c>
      <c r="F697" s="15">
        <v>0</v>
      </c>
      <c r="G697" s="15">
        <v>4.88</v>
      </c>
      <c r="H697" s="15">
        <v>8</v>
      </c>
      <c r="I697" s="15">
        <v>0</v>
      </c>
      <c r="J697" s="15">
        <v>0</v>
      </c>
      <c r="K697" s="15">
        <v>1</v>
      </c>
      <c r="L697" s="15">
        <v>8</v>
      </c>
      <c r="M697" s="15">
        <v>35</v>
      </c>
      <c r="N697" s="15">
        <v>8</v>
      </c>
      <c r="O697" s="15">
        <v>5</v>
      </c>
      <c r="P697" s="15">
        <v>4</v>
      </c>
      <c r="Q697" s="15">
        <v>1</v>
      </c>
      <c r="R697" s="15">
        <v>4</v>
      </c>
      <c r="S697" s="15"/>
      <c r="T697" s="15">
        <v>0</v>
      </c>
      <c r="U697" s="15">
        <v>7</v>
      </c>
      <c r="V697">
        <f t="shared" si="40"/>
        <v>9</v>
      </c>
      <c r="W697">
        <f t="shared" si="41"/>
        <v>0.6</v>
      </c>
      <c r="X697">
        <f t="shared" si="42"/>
        <v>0.24</v>
      </c>
      <c r="Y697">
        <f t="shared" si="43"/>
        <v>1</v>
      </c>
    </row>
    <row r="698" spans="1:25" ht="15" thickBot="1" x14ac:dyDescent="0.4">
      <c r="A698" t="s">
        <v>2160</v>
      </c>
      <c r="B698" t="s">
        <v>1537</v>
      </c>
      <c r="C698" t="s">
        <v>520</v>
      </c>
      <c r="D698" t="s">
        <v>363</v>
      </c>
      <c r="E698" s="15">
        <v>1</v>
      </c>
      <c r="F698" s="15">
        <v>1</v>
      </c>
      <c r="G698" s="15">
        <v>4.67</v>
      </c>
      <c r="H698" s="15">
        <v>2</v>
      </c>
      <c r="I698" s="15">
        <v>2</v>
      </c>
      <c r="J698" s="15">
        <v>0</v>
      </c>
      <c r="K698" s="15">
        <v>0</v>
      </c>
      <c r="L698" s="15">
        <v>9</v>
      </c>
      <c r="M698" s="15">
        <v>40</v>
      </c>
      <c r="N698" s="15">
        <v>10</v>
      </c>
      <c r="O698" s="15">
        <v>5</v>
      </c>
      <c r="P698" s="15">
        <v>5</v>
      </c>
      <c r="Q698" s="15">
        <v>1</v>
      </c>
      <c r="R698" s="15">
        <v>3</v>
      </c>
      <c r="S698" s="15"/>
      <c r="T698" s="15">
        <v>0</v>
      </c>
      <c r="U698" s="15">
        <v>7</v>
      </c>
      <c r="V698">
        <f t="shared" si="40"/>
        <v>8.5</v>
      </c>
      <c r="W698">
        <f t="shared" si="41"/>
        <v>0.56666666666666665</v>
      </c>
      <c r="X698">
        <f t="shared" si="42"/>
        <v>0.22666666666666668</v>
      </c>
      <c r="Y698">
        <f t="shared" si="43"/>
        <v>1</v>
      </c>
    </row>
    <row r="699" spans="1:25" ht="15" thickBot="1" x14ac:dyDescent="0.4">
      <c r="A699" t="s">
        <v>85</v>
      </c>
      <c r="B699" t="s">
        <v>439</v>
      </c>
      <c r="C699" t="s">
        <v>520</v>
      </c>
      <c r="D699" s="19"/>
      <c r="E699" s="15">
        <v>0</v>
      </c>
      <c r="F699" s="15">
        <v>0</v>
      </c>
      <c r="G699" s="15">
        <v>4</v>
      </c>
      <c r="H699" s="15">
        <v>6</v>
      </c>
      <c r="I699" s="15">
        <v>0</v>
      </c>
      <c r="J699" s="15">
        <v>0</v>
      </c>
      <c r="K699" s="15">
        <v>1</v>
      </c>
      <c r="L699" s="15">
        <v>6</v>
      </c>
      <c r="M699" s="15">
        <v>25</v>
      </c>
      <c r="N699" s="15">
        <v>6</v>
      </c>
      <c r="O699" s="15">
        <v>3</v>
      </c>
      <c r="P699" s="15">
        <v>3</v>
      </c>
      <c r="Q699" s="15">
        <v>1</v>
      </c>
      <c r="R699" s="15">
        <v>2</v>
      </c>
      <c r="S699" s="15"/>
      <c r="T699" s="15">
        <v>0</v>
      </c>
      <c r="U699" s="15">
        <v>5</v>
      </c>
      <c r="V699">
        <f t="shared" si="40"/>
        <v>8.5</v>
      </c>
      <c r="W699">
        <f t="shared" si="41"/>
        <v>0.56666666666666665</v>
      </c>
      <c r="X699">
        <f t="shared" si="42"/>
        <v>0.22666666666666668</v>
      </c>
      <c r="Y699">
        <f t="shared" si="43"/>
        <v>1</v>
      </c>
    </row>
    <row r="700" spans="1:25" ht="15" thickBot="1" x14ac:dyDescent="0.4">
      <c r="A700" t="s">
        <v>1893</v>
      </c>
      <c r="B700" t="s">
        <v>2004</v>
      </c>
      <c r="C700" t="s">
        <v>520</v>
      </c>
      <c r="D700" s="19"/>
      <c r="E700" s="15">
        <v>0</v>
      </c>
      <c r="F700" s="15">
        <v>0</v>
      </c>
      <c r="G700" s="15">
        <v>4.0999999999999996</v>
      </c>
      <c r="H700" s="15">
        <v>4</v>
      </c>
      <c r="I700" s="15">
        <v>0</v>
      </c>
      <c r="J700" s="15">
        <v>0</v>
      </c>
      <c r="K700" s="15">
        <v>1</v>
      </c>
      <c r="L700" s="15">
        <v>4</v>
      </c>
      <c r="M700" s="15">
        <v>17</v>
      </c>
      <c r="N700" s="15">
        <v>4</v>
      </c>
      <c r="O700" s="15">
        <v>2</v>
      </c>
      <c r="P700" s="15">
        <v>2</v>
      </c>
      <c r="Q700" s="15">
        <v>1</v>
      </c>
      <c r="R700" s="15">
        <v>1</v>
      </c>
      <c r="S700" s="15"/>
      <c r="T700" s="15">
        <v>0</v>
      </c>
      <c r="U700" s="15">
        <v>4</v>
      </c>
      <c r="V700">
        <f t="shared" si="40"/>
        <v>8</v>
      </c>
      <c r="W700">
        <f t="shared" si="41"/>
        <v>0.53333333333333333</v>
      </c>
      <c r="X700">
        <f t="shared" si="42"/>
        <v>0.21333333333333335</v>
      </c>
      <c r="Y700">
        <f t="shared" si="43"/>
        <v>1</v>
      </c>
    </row>
    <row r="701" spans="1:25" ht="15" thickBot="1" x14ac:dyDescent="0.4">
      <c r="A701" t="s">
        <v>184</v>
      </c>
      <c r="B701" t="s">
        <v>109</v>
      </c>
      <c r="C701" t="s">
        <v>520</v>
      </c>
      <c r="D701" t="s">
        <v>368</v>
      </c>
      <c r="E701" s="15">
        <v>3</v>
      </c>
      <c r="F701" s="15">
        <v>8</v>
      </c>
      <c r="G701" s="15">
        <v>6.17</v>
      </c>
      <c r="H701" s="15">
        <v>16</v>
      </c>
      <c r="I701" s="15">
        <v>16</v>
      </c>
      <c r="J701" s="15">
        <v>0</v>
      </c>
      <c r="K701" s="15">
        <v>0</v>
      </c>
      <c r="L701" s="15">
        <v>87</v>
      </c>
      <c r="M701" s="15">
        <v>399</v>
      </c>
      <c r="N701" s="15">
        <v>96</v>
      </c>
      <c r="O701" s="15">
        <v>63</v>
      </c>
      <c r="P701" s="15">
        <v>60</v>
      </c>
      <c r="Q701" s="15">
        <v>18</v>
      </c>
      <c r="R701" s="15">
        <v>44</v>
      </c>
      <c r="S701" s="15"/>
      <c r="T701" s="15">
        <v>5</v>
      </c>
      <c r="U701" s="15">
        <v>69</v>
      </c>
      <c r="V701">
        <f t="shared" si="40"/>
        <v>8</v>
      </c>
      <c r="W701">
        <f t="shared" si="41"/>
        <v>0.53333333333333333</v>
      </c>
      <c r="X701">
        <f t="shared" si="42"/>
        <v>0.21333333333333335</v>
      </c>
      <c r="Y701">
        <f t="shared" si="43"/>
        <v>1</v>
      </c>
    </row>
    <row r="702" spans="1:25" ht="15" thickBot="1" x14ac:dyDescent="0.4">
      <c r="A702" t="s">
        <v>120</v>
      </c>
      <c r="B702" t="s">
        <v>1606</v>
      </c>
      <c r="C702" t="s">
        <v>520</v>
      </c>
      <c r="D702" s="19"/>
      <c r="E702" s="15">
        <v>0</v>
      </c>
      <c r="F702" s="15">
        <v>0</v>
      </c>
      <c r="G702" s="15">
        <v>3.76</v>
      </c>
      <c r="H702" s="15">
        <v>4</v>
      </c>
      <c r="I702" s="15">
        <v>0</v>
      </c>
      <c r="J702" s="15">
        <v>0</v>
      </c>
      <c r="K702" s="15">
        <v>1</v>
      </c>
      <c r="L702" s="15">
        <v>4</v>
      </c>
      <c r="M702" s="15">
        <v>17</v>
      </c>
      <c r="N702" s="15">
        <v>3</v>
      </c>
      <c r="O702" s="15">
        <v>2</v>
      </c>
      <c r="P702" s="15">
        <v>2</v>
      </c>
      <c r="Q702" s="15">
        <v>0</v>
      </c>
      <c r="R702" s="15">
        <v>2</v>
      </c>
      <c r="S702" s="15"/>
      <c r="T702" s="15">
        <v>0</v>
      </c>
      <c r="U702" s="15">
        <v>4</v>
      </c>
      <c r="V702">
        <f t="shared" si="40"/>
        <v>7.5</v>
      </c>
      <c r="W702">
        <f t="shared" si="41"/>
        <v>0.5</v>
      </c>
      <c r="X702">
        <f t="shared" si="42"/>
        <v>0.2</v>
      </c>
      <c r="Y702">
        <f t="shared" si="43"/>
        <v>1</v>
      </c>
    </row>
    <row r="703" spans="1:25" ht="15" thickBot="1" x14ac:dyDescent="0.4">
      <c r="A703" t="s">
        <v>1855</v>
      </c>
      <c r="B703" t="s">
        <v>1856</v>
      </c>
      <c r="C703" t="s">
        <v>520</v>
      </c>
      <c r="D703" s="20" t="s">
        <v>446</v>
      </c>
      <c r="E703" s="15">
        <v>0</v>
      </c>
      <c r="F703" s="15">
        <v>1</v>
      </c>
      <c r="G703" s="15">
        <v>4.04</v>
      </c>
      <c r="H703" s="15">
        <v>10</v>
      </c>
      <c r="I703" s="15">
        <v>0</v>
      </c>
      <c r="J703" s="15">
        <v>0</v>
      </c>
      <c r="K703" s="15">
        <v>1</v>
      </c>
      <c r="L703" s="15">
        <v>10</v>
      </c>
      <c r="M703" s="15">
        <v>42</v>
      </c>
      <c r="N703" s="15">
        <v>9</v>
      </c>
      <c r="O703" s="15">
        <v>5</v>
      </c>
      <c r="P703" s="15">
        <v>4</v>
      </c>
      <c r="Q703" s="15">
        <v>1</v>
      </c>
      <c r="R703" s="15">
        <v>3</v>
      </c>
      <c r="S703" s="15"/>
      <c r="T703" s="15">
        <v>0</v>
      </c>
      <c r="U703" s="15">
        <v>10</v>
      </c>
      <c r="V703">
        <f t="shared" si="40"/>
        <v>7.5</v>
      </c>
      <c r="W703">
        <f t="shared" si="41"/>
        <v>0.5</v>
      </c>
      <c r="X703">
        <f t="shared" si="42"/>
        <v>0.2</v>
      </c>
      <c r="Y703">
        <f t="shared" si="43"/>
        <v>1</v>
      </c>
    </row>
    <row r="704" spans="1:25" ht="15" thickBot="1" x14ac:dyDescent="0.4">
      <c r="A704" t="s">
        <v>102</v>
      </c>
      <c r="B704" t="s">
        <v>2193</v>
      </c>
      <c r="C704" t="s">
        <v>520</v>
      </c>
      <c r="D704" t="s">
        <v>379</v>
      </c>
      <c r="E704" s="15">
        <v>0</v>
      </c>
      <c r="F704" s="15">
        <v>0</v>
      </c>
      <c r="G704" s="15">
        <v>4.68</v>
      </c>
      <c r="H704" s="15">
        <v>6</v>
      </c>
      <c r="I704" s="15">
        <v>0</v>
      </c>
      <c r="J704" s="15">
        <v>0</v>
      </c>
      <c r="K704" s="15">
        <v>1</v>
      </c>
      <c r="L704" s="15">
        <v>6</v>
      </c>
      <c r="M704" s="15">
        <v>27</v>
      </c>
      <c r="N704" s="15">
        <v>6</v>
      </c>
      <c r="O704" s="15">
        <v>3</v>
      </c>
      <c r="P704" s="15">
        <v>3</v>
      </c>
      <c r="Q704" s="15">
        <v>1</v>
      </c>
      <c r="R704" s="15">
        <v>3</v>
      </c>
      <c r="S704" s="15"/>
      <c r="T704" s="15">
        <v>0</v>
      </c>
      <c r="U704" s="15">
        <v>5</v>
      </c>
      <c r="V704">
        <f t="shared" si="40"/>
        <v>7.5</v>
      </c>
      <c r="W704">
        <f t="shared" si="41"/>
        <v>0.5</v>
      </c>
      <c r="X704">
        <f t="shared" si="42"/>
        <v>0.2</v>
      </c>
      <c r="Y704">
        <f t="shared" si="43"/>
        <v>1</v>
      </c>
    </row>
    <row r="705" spans="1:25" ht="15" thickBot="1" x14ac:dyDescent="0.4">
      <c r="A705" t="s">
        <v>83</v>
      </c>
      <c r="B705" t="s">
        <v>1998</v>
      </c>
      <c r="C705" t="s">
        <v>520</v>
      </c>
      <c r="D705" t="s">
        <v>376</v>
      </c>
      <c r="E705" s="15">
        <v>0</v>
      </c>
      <c r="F705" s="15">
        <v>0</v>
      </c>
      <c r="G705" s="15">
        <v>4.07</v>
      </c>
      <c r="H705" s="15">
        <v>4</v>
      </c>
      <c r="I705" s="15">
        <v>0</v>
      </c>
      <c r="J705" s="15">
        <v>0</v>
      </c>
      <c r="K705" s="15">
        <v>1</v>
      </c>
      <c r="L705" s="15">
        <v>4</v>
      </c>
      <c r="M705" s="15">
        <v>17</v>
      </c>
      <c r="N705" s="15">
        <v>4</v>
      </c>
      <c r="O705" s="15">
        <v>2</v>
      </c>
      <c r="P705" s="15">
        <v>2</v>
      </c>
      <c r="Q705" s="15">
        <v>0</v>
      </c>
      <c r="R705" s="15">
        <v>1</v>
      </c>
      <c r="S705" s="15"/>
      <c r="T705" s="15">
        <v>0</v>
      </c>
      <c r="U705" s="15">
        <v>3</v>
      </c>
      <c r="V705">
        <f t="shared" si="40"/>
        <v>7</v>
      </c>
      <c r="W705">
        <f t="shared" si="41"/>
        <v>0.46666666666666667</v>
      </c>
      <c r="X705">
        <f t="shared" si="42"/>
        <v>0.18666666666666668</v>
      </c>
      <c r="Y705">
        <f t="shared" si="43"/>
        <v>1</v>
      </c>
    </row>
    <row r="706" spans="1:25" ht="15" thickBot="1" x14ac:dyDescent="0.4">
      <c r="A706" t="s">
        <v>84</v>
      </c>
      <c r="B706" t="s">
        <v>49</v>
      </c>
      <c r="C706" t="s">
        <v>520</v>
      </c>
      <c r="D706" t="s">
        <v>389</v>
      </c>
      <c r="E706" s="15">
        <v>0</v>
      </c>
      <c r="F706" s="15">
        <v>0</v>
      </c>
      <c r="G706" s="15">
        <v>4.05</v>
      </c>
      <c r="H706" s="15">
        <v>4</v>
      </c>
      <c r="I706" s="15">
        <v>0</v>
      </c>
      <c r="J706" s="15">
        <v>0</v>
      </c>
      <c r="K706" s="15">
        <v>1</v>
      </c>
      <c r="L706" s="15">
        <v>4</v>
      </c>
      <c r="M706" s="15">
        <v>17</v>
      </c>
      <c r="N706" s="15">
        <v>4</v>
      </c>
      <c r="O706" s="15">
        <v>2</v>
      </c>
      <c r="P706" s="15">
        <v>2</v>
      </c>
      <c r="Q706" s="15">
        <v>0</v>
      </c>
      <c r="R706" s="15">
        <v>2</v>
      </c>
      <c r="S706" s="15"/>
      <c r="T706" s="15">
        <v>0</v>
      </c>
      <c r="U706" s="15">
        <v>4</v>
      </c>
      <c r="V706">
        <f t="shared" ref="V706:V769" si="44">(10*E706)-(7*F706)+(7*J706)+L706-(0.5*N706)-(0.5*P706)-R706+U706+(4*K706)</f>
        <v>7</v>
      </c>
      <c r="W706">
        <f t="shared" ref="W706:W769" si="45">V706/15</f>
        <v>0.46666666666666667</v>
      </c>
      <c r="X706">
        <f t="shared" ref="X706:X769" si="46">IF(V706 &gt;= 550,W706*1.35,IF(V706 &gt;= 500,W706*1.3,IF(V706 &gt;= 450,W706*1.25,IF(V706 &gt;= 400,W706*1.2,IF(V706 &gt;= 350,W706*1.1,IF(V706 &gt;= 300,W706,IF(V706 &gt;= 250,W706*0.9,IF(V706 &gt;= 200,W706*0.8,IF(V706 &gt;= 150,W706*0.7,IF(V706 &gt;= 100,W706*0.6,IF(V706 &gt;= 50,W706*0.5,W706*0.4)))))))))))</f>
        <v>0.18666666666666668</v>
      </c>
      <c r="Y706">
        <f t="shared" ref="Y706:Y769" si="47">IF(X706 &lt; 1.5,1,X706)</f>
        <v>1</v>
      </c>
    </row>
    <row r="707" spans="1:25" ht="15" thickBot="1" x14ac:dyDescent="0.4">
      <c r="A707" t="s">
        <v>1951</v>
      </c>
      <c r="B707" t="s">
        <v>320</v>
      </c>
      <c r="C707" t="s">
        <v>520</v>
      </c>
      <c r="D707" t="s">
        <v>385</v>
      </c>
      <c r="E707" s="15">
        <v>0</v>
      </c>
      <c r="F707" s="15">
        <v>0</v>
      </c>
      <c r="G707" s="15">
        <v>3.92</v>
      </c>
      <c r="H707" s="15">
        <v>4</v>
      </c>
      <c r="I707" s="15">
        <v>0</v>
      </c>
      <c r="J707" s="15">
        <v>0</v>
      </c>
      <c r="K707" s="15">
        <v>1</v>
      </c>
      <c r="L707" s="15">
        <v>4</v>
      </c>
      <c r="M707" s="15">
        <v>17</v>
      </c>
      <c r="N707" s="15">
        <v>4</v>
      </c>
      <c r="O707" s="15">
        <v>2</v>
      </c>
      <c r="P707" s="15">
        <v>2</v>
      </c>
      <c r="Q707" s="15">
        <v>0</v>
      </c>
      <c r="R707" s="15">
        <v>2</v>
      </c>
      <c r="S707" s="15"/>
      <c r="T707" s="15">
        <v>0</v>
      </c>
      <c r="U707" s="15">
        <v>4</v>
      </c>
      <c r="V707">
        <f t="shared" si="44"/>
        <v>7</v>
      </c>
      <c r="W707">
        <f t="shared" si="45"/>
        <v>0.46666666666666667</v>
      </c>
      <c r="X707">
        <f t="shared" si="46"/>
        <v>0.18666666666666668</v>
      </c>
      <c r="Y707">
        <f t="shared" si="47"/>
        <v>1</v>
      </c>
    </row>
    <row r="708" spans="1:25" ht="15" thickBot="1" x14ac:dyDescent="0.4">
      <c r="A708" t="s">
        <v>174</v>
      </c>
      <c r="B708" t="s">
        <v>2150</v>
      </c>
      <c r="C708" t="s">
        <v>520</v>
      </c>
      <c r="D708" t="s">
        <v>1589</v>
      </c>
      <c r="E708" s="15">
        <v>0</v>
      </c>
      <c r="F708" s="15">
        <v>0</v>
      </c>
      <c r="G708" s="15">
        <v>3.9</v>
      </c>
      <c r="H708" s="15">
        <v>4</v>
      </c>
      <c r="I708" s="15">
        <v>0</v>
      </c>
      <c r="J708" s="15">
        <v>0</v>
      </c>
      <c r="K708" s="15">
        <v>1</v>
      </c>
      <c r="L708" s="15">
        <v>4</v>
      </c>
      <c r="M708" s="15">
        <v>17</v>
      </c>
      <c r="N708" s="15">
        <v>4</v>
      </c>
      <c r="O708" s="15">
        <v>2</v>
      </c>
      <c r="P708" s="15">
        <v>2</v>
      </c>
      <c r="Q708" s="15">
        <v>1</v>
      </c>
      <c r="R708" s="15">
        <v>1</v>
      </c>
      <c r="S708" s="15"/>
      <c r="T708" s="15">
        <v>0</v>
      </c>
      <c r="U708" s="15">
        <v>3</v>
      </c>
      <c r="V708">
        <f t="shared" si="44"/>
        <v>7</v>
      </c>
      <c r="W708">
        <f t="shared" si="45"/>
        <v>0.46666666666666667</v>
      </c>
      <c r="X708">
        <f t="shared" si="46"/>
        <v>0.18666666666666668</v>
      </c>
      <c r="Y708">
        <f t="shared" si="47"/>
        <v>1</v>
      </c>
    </row>
    <row r="709" spans="1:25" ht="15" thickBot="1" x14ac:dyDescent="0.4">
      <c r="A709" t="s">
        <v>1491</v>
      </c>
      <c r="B709" t="s">
        <v>2197</v>
      </c>
      <c r="C709" t="s">
        <v>520</v>
      </c>
      <c r="D709" t="s">
        <v>368</v>
      </c>
      <c r="E709" s="15">
        <v>0</v>
      </c>
      <c r="F709" s="15">
        <v>0</v>
      </c>
      <c r="G709" s="15">
        <v>5.32</v>
      </c>
      <c r="H709" s="15">
        <v>6</v>
      </c>
      <c r="I709" s="15">
        <v>0</v>
      </c>
      <c r="J709" s="15">
        <v>0</v>
      </c>
      <c r="K709" s="15">
        <v>1</v>
      </c>
      <c r="L709" s="15">
        <v>6</v>
      </c>
      <c r="M709" s="15">
        <v>27</v>
      </c>
      <c r="N709" s="15">
        <v>6</v>
      </c>
      <c r="O709" s="15">
        <v>4</v>
      </c>
      <c r="P709" s="15">
        <v>4</v>
      </c>
      <c r="Q709" s="15">
        <v>1</v>
      </c>
      <c r="R709" s="15">
        <v>3</v>
      </c>
      <c r="S709" s="15"/>
      <c r="T709" s="15">
        <v>0</v>
      </c>
      <c r="U709" s="15">
        <v>5</v>
      </c>
      <c r="V709">
        <f t="shared" si="44"/>
        <v>7</v>
      </c>
      <c r="W709">
        <f t="shared" si="45"/>
        <v>0.46666666666666667</v>
      </c>
      <c r="X709">
        <f t="shared" si="46"/>
        <v>0.18666666666666668</v>
      </c>
      <c r="Y709">
        <f t="shared" si="47"/>
        <v>1</v>
      </c>
    </row>
    <row r="710" spans="1:25" ht="15" thickBot="1" x14ac:dyDescent="0.4">
      <c r="A710" t="s">
        <v>113</v>
      </c>
      <c r="B710" t="s">
        <v>1673</v>
      </c>
      <c r="C710" t="s">
        <v>520</v>
      </c>
      <c r="D710" t="s">
        <v>376</v>
      </c>
      <c r="E710" s="15">
        <v>0</v>
      </c>
      <c r="F710" s="15">
        <v>1</v>
      </c>
      <c r="G710" s="15">
        <v>4.01</v>
      </c>
      <c r="H710" s="15">
        <v>10</v>
      </c>
      <c r="I710" s="15">
        <v>0</v>
      </c>
      <c r="J710" s="15">
        <v>0</v>
      </c>
      <c r="K710" s="15">
        <v>1</v>
      </c>
      <c r="L710" s="15">
        <v>10</v>
      </c>
      <c r="M710" s="15">
        <v>43</v>
      </c>
      <c r="N710" s="15">
        <v>9</v>
      </c>
      <c r="O710" s="15">
        <v>5</v>
      </c>
      <c r="P710" s="15">
        <v>4</v>
      </c>
      <c r="Q710" s="15">
        <v>1</v>
      </c>
      <c r="R710" s="15">
        <v>4</v>
      </c>
      <c r="S710" s="15"/>
      <c r="T710" s="15">
        <v>0</v>
      </c>
      <c r="U710" s="15">
        <v>10</v>
      </c>
      <c r="V710">
        <f t="shared" si="44"/>
        <v>6.5</v>
      </c>
      <c r="W710">
        <f t="shared" si="45"/>
        <v>0.43333333333333335</v>
      </c>
      <c r="X710">
        <f t="shared" si="46"/>
        <v>0.17333333333333334</v>
      </c>
      <c r="Y710">
        <f t="shared" si="47"/>
        <v>1</v>
      </c>
    </row>
    <row r="711" spans="1:25" ht="15" thickBot="1" x14ac:dyDescent="0.4">
      <c r="A711" t="s">
        <v>35</v>
      </c>
      <c r="B711" t="s">
        <v>888</v>
      </c>
      <c r="C711" t="s">
        <v>520</v>
      </c>
      <c r="D711" s="19"/>
      <c r="E711" s="15">
        <v>0</v>
      </c>
      <c r="F711" s="15">
        <v>1</v>
      </c>
      <c r="G711" s="15">
        <v>4.37</v>
      </c>
      <c r="H711" s="15">
        <v>10</v>
      </c>
      <c r="I711" s="15">
        <v>0</v>
      </c>
      <c r="J711" s="15">
        <v>0</v>
      </c>
      <c r="K711" s="15">
        <v>1</v>
      </c>
      <c r="L711" s="15">
        <v>10</v>
      </c>
      <c r="M711" s="15">
        <v>43</v>
      </c>
      <c r="N711" s="15">
        <v>10</v>
      </c>
      <c r="O711" s="15">
        <v>5</v>
      </c>
      <c r="P711" s="15">
        <v>5</v>
      </c>
      <c r="Q711" s="15">
        <v>1</v>
      </c>
      <c r="R711" s="15">
        <v>4</v>
      </c>
      <c r="S711" s="15"/>
      <c r="T711" s="15">
        <v>0</v>
      </c>
      <c r="U711" s="15">
        <v>9</v>
      </c>
      <c r="V711">
        <f t="shared" si="44"/>
        <v>4.5</v>
      </c>
      <c r="W711">
        <f t="shared" si="45"/>
        <v>0.3</v>
      </c>
      <c r="X711">
        <f t="shared" si="46"/>
        <v>0.12</v>
      </c>
      <c r="Y711">
        <f t="shared" si="47"/>
        <v>1</v>
      </c>
    </row>
    <row r="712" spans="1:25" ht="15" thickBot="1" x14ac:dyDescent="0.4">
      <c r="A712" t="s">
        <v>1810</v>
      </c>
      <c r="B712" t="s">
        <v>1811</v>
      </c>
      <c r="C712" t="s">
        <v>520</v>
      </c>
      <c r="D712" t="s">
        <v>368</v>
      </c>
      <c r="E712" s="15">
        <v>0</v>
      </c>
      <c r="F712" s="15">
        <v>1</v>
      </c>
      <c r="G712" s="15">
        <v>4.46</v>
      </c>
      <c r="H712" s="15">
        <v>10</v>
      </c>
      <c r="I712" s="15">
        <v>0</v>
      </c>
      <c r="J712" s="15">
        <v>0</v>
      </c>
      <c r="K712" s="15">
        <v>1</v>
      </c>
      <c r="L712" s="15">
        <v>10</v>
      </c>
      <c r="M712" s="15">
        <v>44</v>
      </c>
      <c r="N712" s="15">
        <v>10</v>
      </c>
      <c r="O712" s="15">
        <v>5</v>
      </c>
      <c r="P712" s="15">
        <v>5</v>
      </c>
      <c r="Q712" s="15">
        <v>1</v>
      </c>
      <c r="R712" s="15">
        <v>5</v>
      </c>
      <c r="S712" s="15"/>
      <c r="T712" s="15">
        <v>0</v>
      </c>
      <c r="U712" s="15">
        <v>10</v>
      </c>
      <c r="V712">
        <f t="shared" si="44"/>
        <v>4.5</v>
      </c>
      <c r="W712">
        <f t="shared" si="45"/>
        <v>0.3</v>
      </c>
      <c r="X712">
        <f t="shared" si="46"/>
        <v>0.12</v>
      </c>
      <c r="Y712">
        <f t="shared" si="47"/>
        <v>1</v>
      </c>
    </row>
    <row r="713" spans="1:25" ht="15" thickBot="1" x14ac:dyDescent="0.4">
      <c r="A713" t="s">
        <v>116</v>
      </c>
      <c r="B713" t="s">
        <v>1072</v>
      </c>
      <c r="C713" t="s">
        <v>520</v>
      </c>
      <c r="D713" s="19"/>
      <c r="E713" s="15">
        <v>0</v>
      </c>
      <c r="F713" s="15">
        <v>1</v>
      </c>
      <c r="G713" s="15">
        <v>4.47</v>
      </c>
      <c r="H713" s="15">
        <v>10</v>
      </c>
      <c r="I713" s="15">
        <v>0</v>
      </c>
      <c r="J713" s="15">
        <v>0</v>
      </c>
      <c r="K713" s="15">
        <v>1</v>
      </c>
      <c r="L713" s="15">
        <v>10</v>
      </c>
      <c r="M713" s="15">
        <v>43</v>
      </c>
      <c r="N713" s="15">
        <v>10</v>
      </c>
      <c r="O713" s="15">
        <v>5</v>
      </c>
      <c r="P713" s="15">
        <v>5</v>
      </c>
      <c r="Q713" s="15">
        <v>1</v>
      </c>
      <c r="R713" s="15">
        <v>3</v>
      </c>
      <c r="S713" s="15"/>
      <c r="T713" s="15">
        <v>1</v>
      </c>
      <c r="U713" s="15">
        <v>8</v>
      </c>
      <c r="V713">
        <f t="shared" si="44"/>
        <v>4.5</v>
      </c>
      <c r="W713">
        <f t="shared" si="45"/>
        <v>0.3</v>
      </c>
      <c r="X713">
        <f t="shared" si="46"/>
        <v>0.12</v>
      </c>
      <c r="Y713">
        <f t="shared" si="47"/>
        <v>1</v>
      </c>
    </row>
    <row r="714" spans="1:25" ht="15" thickBot="1" x14ac:dyDescent="0.4">
      <c r="A714" t="s">
        <v>99</v>
      </c>
      <c r="B714" t="s">
        <v>1515</v>
      </c>
      <c r="C714" t="s">
        <v>520</v>
      </c>
      <c r="D714" s="18"/>
      <c r="E714" s="15">
        <v>0</v>
      </c>
      <c r="F714" s="15">
        <v>0</v>
      </c>
      <c r="G714" s="15">
        <v>4.07</v>
      </c>
      <c r="H714" s="15">
        <v>4</v>
      </c>
      <c r="I714" s="15">
        <v>0</v>
      </c>
      <c r="J714" s="15">
        <v>0</v>
      </c>
      <c r="K714" s="15">
        <v>1</v>
      </c>
      <c r="L714" s="15">
        <v>4</v>
      </c>
      <c r="M714" s="15">
        <v>17</v>
      </c>
      <c r="N714" s="15">
        <v>4</v>
      </c>
      <c r="O714" s="15">
        <v>2</v>
      </c>
      <c r="P714" s="15">
        <v>2</v>
      </c>
      <c r="Q714" s="15">
        <v>0</v>
      </c>
      <c r="R714" s="15">
        <v>1</v>
      </c>
      <c r="S714" s="15"/>
      <c r="T714" s="15">
        <v>0</v>
      </c>
      <c r="U714" s="21"/>
      <c r="V714">
        <f t="shared" si="44"/>
        <v>4</v>
      </c>
      <c r="W714">
        <f t="shared" si="45"/>
        <v>0.26666666666666666</v>
      </c>
      <c r="X714">
        <f t="shared" si="46"/>
        <v>0.10666666666666667</v>
      </c>
      <c r="Y714">
        <f t="shared" si="47"/>
        <v>1</v>
      </c>
    </row>
    <row r="715" spans="1:25" ht="15" thickBot="1" x14ac:dyDescent="0.4">
      <c r="A715" t="s">
        <v>1434</v>
      </c>
      <c r="B715" t="s">
        <v>161</v>
      </c>
      <c r="C715" t="s">
        <v>520</v>
      </c>
      <c r="D715" t="s">
        <v>386</v>
      </c>
      <c r="E715" s="15">
        <v>0</v>
      </c>
      <c r="F715" s="15">
        <v>1</v>
      </c>
      <c r="G715" s="15">
        <v>4.25</v>
      </c>
      <c r="H715" s="15">
        <v>10</v>
      </c>
      <c r="I715" s="15">
        <v>0</v>
      </c>
      <c r="J715" s="15">
        <v>0</v>
      </c>
      <c r="K715" s="15">
        <v>1</v>
      </c>
      <c r="L715" s="15">
        <v>10</v>
      </c>
      <c r="M715" s="15">
        <v>44</v>
      </c>
      <c r="N715" s="15">
        <v>9</v>
      </c>
      <c r="O715" s="15">
        <v>5</v>
      </c>
      <c r="P715" s="15">
        <v>5</v>
      </c>
      <c r="Q715" s="15">
        <v>1</v>
      </c>
      <c r="R715" s="15">
        <v>6</v>
      </c>
      <c r="S715" s="15"/>
      <c r="T715" s="15">
        <v>1</v>
      </c>
      <c r="U715" s="15">
        <v>10</v>
      </c>
      <c r="V715">
        <f t="shared" si="44"/>
        <v>4</v>
      </c>
      <c r="W715">
        <f t="shared" si="45"/>
        <v>0.26666666666666666</v>
      </c>
      <c r="X715">
        <f t="shared" si="46"/>
        <v>0.10666666666666667</v>
      </c>
      <c r="Y715">
        <f t="shared" si="47"/>
        <v>1</v>
      </c>
    </row>
    <row r="716" spans="1:25" ht="15" thickBot="1" x14ac:dyDescent="0.4">
      <c r="A716" t="s">
        <v>77</v>
      </c>
      <c r="B716" t="s">
        <v>1571</v>
      </c>
      <c r="C716" t="s">
        <v>520</v>
      </c>
      <c r="D716" s="20" t="s">
        <v>1589</v>
      </c>
      <c r="E716" s="15">
        <v>0</v>
      </c>
      <c r="F716" s="15">
        <v>1</v>
      </c>
      <c r="G716" s="15">
        <v>4.21</v>
      </c>
      <c r="H716" s="15">
        <v>10</v>
      </c>
      <c r="I716" s="15">
        <v>0</v>
      </c>
      <c r="J716" s="15">
        <v>0</v>
      </c>
      <c r="K716" s="15">
        <v>1</v>
      </c>
      <c r="L716" s="15">
        <v>10</v>
      </c>
      <c r="M716" s="15">
        <v>44</v>
      </c>
      <c r="N716" s="15">
        <v>9</v>
      </c>
      <c r="O716" s="15">
        <v>5</v>
      </c>
      <c r="P716" s="15">
        <v>5</v>
      </c>
      <c r="Q716" s="15">
        <v>1</v>
      </c>
      <c r="R716" s="15">
        <v>5</v>
      </c>
      <c r="S716" s="15"/>
      <c r="T716" s="15">
        <v>0</v>
      </c>
      <c r="U716" s="15">
        <v>9</v>
      </c>
      <c r="V716">
        <f t="shared" si="44"/>
        <v>4</v>
      </c>
      <c r="W716">
        <f t="shared" si="45"/>
        <v>0.26666666666666666</v>
      </c>
      <c r="X716">
        <f t="shared" si="46"/>
        <v>0.10666666666666667</v>
      </c>
      <c r="Y716">
        <f t="shared" si="47"/>
        <v>1</v>
      </c>
    </row>
    <row r="717" spans="1:25" ht="15" thickBot="1" x14ac:dyDescent="0.4">
      <c r="A717" t="s">
        <v>2204</v>
      </c>
      <c r="B717" t="s">
        <v>139</v>
      </c>
      <c r="C717" t="s">
        <v>520</v>
      </c>
      <c r="D717" t="s">
        <v>1588</v>
      </c>
      <c r="E717" s="16">
        <v>0</v>
      </c>
      <c r="F717" s="16">
        <v>1</v>
      </c>
      <c r="G717" s="16">
        <v>4.67</v>
      </c>
      <c r="H717" s="16">
        <v>10</v>
      </c>
      <c r="I717" s="16">
        <v>0</v>
      </c>
      <c r="J717" s="16">
        <v>0</v>
      </c>
      <c r="K717" s="16">
        <v>1</v>
      </c>
      <c r="L717" s="16">
        <v>10</v>
      </c>
      <c r="M717" s="16">
        <v>44</v>
      </c>
      <c r="N717" s="16">
        <v>10</v>
      </c>
      <c r="O717" s="16">
        <v>6</v>
      </c>
      <c r="P717" s="16">
        <v>5</v>
      </c>
      <c r="Q717" s="16">
        <v>1</v>
      </c>
      <c r="R717" s="16">
        <v>5</v>
      </c>
      <c r="S717" s="16"/>
      <c r="T717" s="16">
        <v>0</v>
      </c>
      <c r="U717" s="16">
        <v>9</v>
      </c>
      <c r="V717">
        <f t="shared" si="44"/>
        <v>3.5</v>
      </c>
      <c r="W717">
        <f t="shared" si="45"/>
        <v>0.23333333333333334</v>
      </c>
      <c r="X717">
        <f t="shared" si="46"/>
        <v>9.3333333333333338E-2</v>
      </c>
      <c r="Y717">
        <f t="shared" si="47"/>
        <v>1</v>
      </c>
    </row>
    <row r="718" spans="1:25" ht="15" thickBot="1" x14ac:dyDescent="0.4">
      <c r="A718" t="s">
        <v>830</v>
      </c>
      <c r="B718" t="s">
        <v>1964</v>
      </c>
      <c r="C718" t="s">
        <v>520</v>
      </c>
      <c r="D718" t="s">
        <v>370</v>
      </c>
      <c r="E718" s="15">
        <v>0</v>
      </c>
      <c r="F718" s="15">
        <v>1</v>
      </c>
      <c r="G718" s="15">
        <v>4.4400000000000004</v>
      </c>
      <c r="H718" s="15">
        <v>10</v>
      </c>
      <c r="I718" s="15">
        <v>0</v>
      </c>
      <c r="J718" s="15">
        <v>0</v>
      </c>
      <c r="K718" s="15">
        <v>1</v>
      </c>
      <c r="L718" s="15">
        <v>10</v>
      </c>
      <c r="M718" s="15">
        <v>44</v>
      </c>
      <c r="N718" s="15">
        <v>10</v>
      </c>
      <c r="O718" s="15">
        <v>5</v>
      </c>
      <c r="P718" s="15">
        <v>5</v>
      </c>
      <c r="Q718" s="15">
        <v>1</v>
      </c>
      <c r="R718" s="15">
        <v>5</v>
      </c>
      <c r="S718" s="15"/>
      <c r="T718" s="15">
        <v>0</v>
      </c>
      <c r="U718" s="15">
        <v>9</v>
      </c>
      <c r="V718">
        <f t="shared" si="44"/>
        <v>3.5</v>
      </c>
      <c r="W718">
        <f t="shared" si="45"/>
        <v>0.23333333333333334</v>
      </c>
      <c r="X718">
        <f t="shared" si="46"/>
        <v>9.3333333333333338E-2</v>
      </c>
      <c r="Y718">
        <f t="shared" si="47"/>
        <v>1</v>
      </c>
    </row>
    <row r="719" spans="1:25" ht="15" thickBot="1" x14ac:dyDescent="0.4">
      <c r="A719" t="s">
        <v>2190</v>
      </c>
      <c r="B719" t="s">
        <v>352</v>
      </c>
      <c r="C719" t="s">
        <v>520</v>
      </c>
      <c r="D719" t="s">
        <v>369</v>
      </c>
      <c r="E719" s="15">
        <v>0</v>
      </c>
      <c r="F719" s="15">
        <v>0</v>
      </c>
      <c r="G719" s="15">
        <v>3.03</v>
      </c>
      <c r="H719" s="15">
        <v>1</v>
      </c>
      <c r="I719" s="15">
        <v>0</v>
      </c>
      <c r="J719" s="15">
        <v>0</v>
      </c>
      <c r="K719" s="15">
        <v>0</v>
      </c>
      <c r="L719" s="15">
        <v>1</v>
      </c>
      <c r="M719" s="15">
        <v>4</v>
      </c>
      <c r="N719" s="15">
        <v>1</v>
      </c>
      <c r="O719" s="15">
        <v>0</v>
      </c>
      <c r="P719" s="15">
        <v>0</v>
      </c>
      <c r="Q719" s="15">
        <v>0</v>
      </c>
      <c r="R719" s="15">
        <v>0</v>
      </c>
      <c r="S719" s="15"/>
      <c r="T719" s="15">
        <v>0</v>
      </c>
      <c r="U719" s="15">
        <v>1</v>
      </c>
      <c r="V719">
        <f t="shared" si="44"/>
        <v>1.5</v>
      </c>
      <c r="W719">
        <f t="shared" si="45"/>
        <v>0.1</v>
      </c>
      <c r="X719">
        <f t="shared" si="46"/>
        <v>4.0000000000000008E-2</v>
      </c>
      <c r="Y719">
        <f t="shared" si="47"/>
        <v>1</v>
      </c>
    </row>
    <row r="720" spans="1:25" ht="15" thickBot="1" x14ac:dyDescent="0.4">
      <c r="A720" t="s">
        <v>348</v>
      </c>
      <c r="B720" t="s">
        <v>1660</v>
      </c>
      <c r="C720" t="s">
        <v>520</v>
      </c>
      <c r="D720" s="18"/>
      <c r="E720" s="15">
        <v>0</v>
      </c>
      <c r="F720" s="15">
        <v>0</v>
      </c>
      <c r="G720" s="15">
        <v>3.34</v>
      </c>
      <c r="H720" s="15">
        <v>1</v>
      </c>
      <c r="I720" s="15">
        <v>0</v>
      </c>
      <c r="J720" s="15">
        <v>0</v>
      </c>
      <c r="K720" s="15">
        <v>0</v>
      </c>
      <c r="L720" s="15">
        <v>1</v>
      </c>
      <c r="M720" s="15">
        <v>4</v>
      </c>
      <c r="N720" s="15">
        <v>1</v>
      </c>
      <c r="O720" s="15">
        <v>0</v>
      </c>
      <c r="P720" s="15">
        <v>0</v>
      </c>
      <c r="Q720" s="15">
        <v>0</v>
      </c>
      <c r="R720" s="15">
        <v>0</v>
      </c>
      <c r="S720" s="15"/>
      <c r="T720" s="15">
        <v>0</v>
      </c>
      <c r="U720" s="15">
        <v>1</v>
      </c>
      <c r="V720">
        <f t="shared" si="44"/>
        <v>1.5</v>
      </c>
      <c r="W720">
        <f t="shared" si="45"/>
        <v>0.1</v>
      </c>
      <c r="X720">
        <f t="shared" si="46"/>
        <v>4.0000000000000008E-2</v>
      </c>
      <c r="Y720">
        <f t="shared" si="47"/>
        <v>1</v>
      </c>
    </row>
    <row r="721" spans="1:25" ht="15" thickBot="1" x14ac:dyDescent="0.4">
      <c r="A721" t="s">
        <v>116</v>
      </c>
      <c r="B721" t="s">
        <v>855</v>
      </c>
      <c r="C721" t="s">
        <v>520</v>
      </c>
      <c r="D721" t="s">
        <v>377</v>
      </c>
      <c r="E721" s="15">
        <v>0</v>
      </c>
      <c r="F721" s="15">
        <v>0</v>
      </c>
      <c r="G721" s="15">
        <v>3.57</v>
      </c>
      <c r="H721" s="15">
        <v>1</v>
      </c>
      <c r="I721" s="15">
        <v>0</v>
      </c>
      <c r="J721" s="15">
        <v>0</v>
      </c>
      <c r="K721" s="15">
        <v>0</v>
      </c>
      <c r="L721" s="15">
        <v>1</v>
      </c>
      <c r="M721" s="15">
        <v>4</v>
      </c>
      <c r="N721" s="15">
        <v>1</v>
      </c>
      <c r="O721" s="15">
        <v>0</v>
      </c>
      <c r="P721" s="15">
        <v>0</v>
      </c>
      <c r="Q721" s="15">
        <v>0</v>
      </c>
      <c r="R721" s="15">
        <v>0</v>
      </c>
      <c r="S721" s="15"/>
      <c r="T721" s="15">
        <v>0</v>
      </c>
      <c r="U721" s="15">
        <v>1</v>
      </c>
      <c r="V721">
        <f t="shared" si="44"/>
        <v>1.5</v>
      </c>
      <c r="W721">
        <f t="shared" si="45"/>
        <v>0.1</v>
      </c>
      <c r="X721">
        <f t="shared" si="46"/>
        <v>4.0000000000000008E-2</v>
      </c>
      <c r="Y721">
        <f t="shared" si="47"/>
        <v>1</v>
      </c>
    </row>
    <row r="722" spans="1:25" ht="15" thickBot="1" x14ac:dyDescent="0.4">
      <c r="A722" t="s">
        <v>348</v>
      </c>
      <c r="B722" t="s">
        <v>1595</v>
      </c>
      <c r="C722" t="s">
        <v>520</v>
      </c>
      <c r="D722" t="s">
        <v>446</v>
      </c>
      <c r="E722" s="15">
        <v>0</v>
      </c>
      <c r="F722" s="15">
        <v>0</v>
      </c>
      <c r="G722" s="15">
        <v>3.56</v>
      </c>
      <c r="H722" s="15">
        <v>1</v>
      </c>
      <c r="I722" s="15">
        <v>0</v>
      </c>
      <c r="J722" s="15">
        <v>0</v>
      </c>
      <c r="K722" s="15">
        <v>0</v>
      </c>
      <c r="L722" s="15">
        <v>1</v>
      </c>
      <c r="M722" s="15">
        <v>4</v>
      </c>
      <c r="N722" s="15">
        <v>1</v>
      </c>
      <c r="O722" s="15">
        <v>0</v>
      </c>
      <c r="P722" s="15">
        <v>0</v>
      </c>
      <c r="Q722" s="15">
        <v>0</v>
      </c>
      <c r="R722" s="15">
        <v>0</v>
      </c>
      <c r="S722" s="15"/>
      <c r="T722" s="15">
        <v>0</v>
      </c>
      <c r="U722" s="15">
        <v>1</v>
      </c>
      <c r="V722">
        <f t="shared" si="44"/>
        <v>1.5</v>
      </c>
      <c r="W722">
        <f t="shared" si="45"/>
        <v>0.1</v>
      </c>
      <c r="X722">
        <f t="shared" si="46"/>
        <v>4.0000000000000008E-2</v>
      </c>
      <c r="Y722">
        <f t="shared" si="47"/>
        <v>1</v>
      </c>
    </row>
    <row r="723" spans="1:25" ht="15" thickBot="1" x14ac:dyDescent="0.4">
      <c r="A723" t="s">
        <v>625</v>
      </c>
      <c r="B723" t="s">
        <v>1635</v>
      </c>
      <c r="C723" t="s">
        <v>520</v>
      </c>
      <c r="D723" s="19"/>
      <c r="E723" s="15">
        <v>0</v>
      </c>
      <c r="F723" s="15">
        <v>0</v>
      </c>
      <c r="G723" s="15">
        <v>3.51</v>
      </c>
      <c r="H723" s="15">
        <v>1</v>
      </c>
      <c r="I723" s="15">
        <v>0</v>
      </c>
      <c r="J723" s="15">
        <v>0</v>
      </c>
      <c r="K723" s="15">
        <v>0</v>
      </c>
      <c r="L723" s="15">
        <v>1</v>
      </c>
      <c r="M723" s="15">
        <v>4</v>
      </c>
      <c r="N723" s="15">
        <v>1</v>
      </c>
      <c r="O723" s="15">
        <v>0</v>
      </c>
      <c r="P723" s="15">
        <v>0</v>
      </c>
      <c r="Q723" s="15">
        <v>0</v>
      </c>
      <c r="R723" s="15">
        <v>0</v>
      </c>
      <c r="S723" s="15"/>
      <c r="T723" s="15">
        <v>0</v>
      </c>
      <c r="U723" s="15">
        <v>1</v>
      </c>
      <c r="V723">
        <f t="shared" si="44"/>
        <v>1.5</v>
      </c>
      <c r="W723">
        <f t="shared" si="45"/>
        <v>0.1</v>
      </c>
      <c r="X723">
        <f t="shared" si="46"/>
        <v>4.0000000000000008E-2</v>
      </c>
      <c r="Y723">
        <f t="shared" si="47"/>
        <v>1</v>
      </c>
    </row>
    <row r="724" spans="1:25" ht="15" thickBot="1" x14ac:dyDescent="0.4">
      <c r="A724" t="s">
        <v>623</v>
      </c>
      <c r="B724" t="s">
        <v>1070</v>
      </c>
      <c r="C724" t="s">
        <v>520</v>
      </c>
      <c r="D724" t="s">
        <v>1588</v>
      </c>
      <c r="E724" s="15">
        <v>0</v>
      </c>
      <c r="F724" s="15">
        <v>0</v>
      </c>
      <c r="G724" s="15">
        <v>3.93</v>
      </c>
      <c r="H724" s="15">
        <v>1</v>
      </c>
      <c r="I724" s="15">
        <v>0</v>
      </c>
      <c r="J724" s="15">
        <v>0</v>
      </c>
      <c r="K724" s="15">
        <v>0</v>
      </c>
      <c r="L724" s="15">
        <v>1</v>
      </c>
      <c r="M724" s="15">
        <v>4</v>
      </c>
      <c r="N724" s="15">
        <v>1</v>
      </c>
      <c r="O724" s="15">
        <v>0</v>
      </c>
      <c r="P724" s="15">
        <v>0</v>
      </c>
      <c r="Q724" s="15">
        <v>0</v>
      </c>
      <c r="R724" s="15">
        <v>0</v>
      </c>
      <c r="S724" s="15"/>
      <c r="T724" s="15">
        <v>0</v>
      </c>
      <c r="U724" s="15">
        <v>1</v>
      </c>
      <c r="V724">
        <f t="shared" si="44"/>
        <v>1.5</v>
      </c>
      <c r="W724">
        <f t="shared" si="45"/>
        <v>0.1</v>
      </c>
      <c r="X724">
        <f t="shared" si="46"/>
        <v>4.0000000000000008E-2</v>
      </c>
      <c r="Y724">
        <f t="shared" si="47"/>
        <v>1</v>
      </c>
    </row>
    <row r="725" spans="1:25" ht="15" thickBot="1" x14ac:dyDescent="0.4">
      <c r="A725" t="s">
        <v>116</v>
      </c>
      <c r="B725" t="s">
        <v>1685</v>
      </c>
      <c r="C725" t="s">
        <v>520</v>
      </c>
      <c r="D725" t="s">
        <v>373</v>
      </c>
      <c r="E725" s="15">
        <v>0</v>
      </c>
      <c r="F725" s="15">
        <v>0</v>
      </c>
      <c r="G725" s="15">
        <v>3.95</v>
      </c>
      <c r="H725" s="15">
        <v>1</v>
      </c>
      <c r="I725" s="15">
        <v>0</v>
      </c>
      <c r="J725" s="15">
        <v>0</v>
      </c>
      <c r="K725" s="15">
        <v>0</v>
      </c>
      <c r="L725" s="15">
        <v>1</v>
      </c>
      <c r="M725" s="15">
        <v>4</v>
      </c>
      <c r="N725" s="15">
        <v>1</v>
      </c>
      <c r="O725" s="15">
        <v>0</v>
      </c>
      <c r="P725" s="15">
        <v>0</v>
      </c>
      <c r="Q725" s="15">
        <v>0</v>
      </c>
      <c r="R725" s="15">
        <v>0</v>
      </c>
      <c r="S725" s="15"/>
      <c r="T725" s="15">
        <v>0</v>
      </c>
      <c r="U725" s="15">
        <v>1</v>
      </c>
      <c r="V725">
        <f t="shared" si="44"/>
        <v>1.5</v>
      </c>
      <c r="W725">
        <f t="shared" si="45"/>
        <v>0.1</v>
      </c>
      <c r="X725">
        <f t="shared" si="46"/>
        <v>4.0000000000000008E-2</v>
      </c>
      <c r="Y725">
        <f t="shared" si="47"/>
        <v>1</v>
      </c>
    </row>
    <row r="726" spans="1:25" ht="15" thickBot="1" x14ac:dyDescent="0.4">
      <c r="A726" t="s">
        <v>50</v>
      </c>
      <c r="B726" t="s">
        <v>648</v>
      </c>
      <c r="C726" t="s">
        <v>520</v>
      </c>
      <c r="D726" t="s">
        <v>378</v>
      </c>
      <c r="E726" s="15">
        <v>0</v>
      </c>
      <c r="F726" s="15">
        <v>0</v>
      </c>
      <c r="G726" s="15">
        <v>3.78</v>
      </c>
      <c r="H726" s="15">
        <v>1</v>
      </c>
      <c r="I726" s="15">
        <v>0</v>
      </c>
      <c r="J726" s="15">
        <v>0</v>
      </c>
      <c r="K726" s="15">
        <v>0</v>
      </c>
      <c r="L726" s="15">
        <v>1</v>
      </c>
      <c r="M726" s="15">
        <v>4</v>
      </c>
      <c r="N726" s="15">
        <v>1</v>
      </c>
      <c r="O726" s="15">
        <v>0</v>
      </c>
      <c r="P726" s="15">
        <v>0</v>
      </c>
      <c r="Q726" s="15">
        <v>0</v>
      </c>
      <c r="R726" s="15">
        <v>0</v>
      </c>
      <c r="S726" s="15"/>
      <c r="T726" s="15">
        <v>0</v>
      </c>
      <c r="U726" s="15">
        <v>1</v>
      </c>
      <c r="V726">
        <f t="shared" si="44"/>
        <v>1.5</v>
      </c>
      <c r="W726">
        <f t="shared" si="45"/>
        <v>0.1</v>
      </c>
      <c r="X726">
        <f t="shared" si="46"/>
        <v>4.0000000000000008E-2</v>
      </c>
      <c r="Y726">
        <f t="shared" si="47"/>
        <v>1</v>
      </c>
    </row>
    <row r="727" spans="1:25" ht="15" thickBot="1" x14ac:dyDescent="0.4">
      <c r="A727" t="s">
        <v>1427</v>
      </c>
      <c r="B727" t="s">
        <v>895</v>
      </c>
      <c r="C727" t="s">
        <v>520</v>
      </c>
      <c r="D727" s="20" t="s">
        <v>369</v>
      </c>
      <c r="E727" s="15">
        <v>0</v>
      </c>
      <c r="F727" s="15">
        <v>0</v>
      </c>
      <c r="G727" s="15">
        <v>3.73</v>
      </c>
      <c r="H727" s="15">
        <v>1</v>
      </c>
      <c r="I727" s="15">
        <v>0</v>
      </c>
      <c r="J727" s="15">
        <v>0</v>
      </c>
      <c r="K727" s="15">
        <v>0</v>
      </c>
      <c r="L727" s="15">
        <v>1</v>
      </c>
      <c r="M727" s="15">
        <v>4</v>
      </c>
      <c r="N727" s="15">
        <v>1</v>
      </c>
      <c r="O727" s="15">
        <v>0</v>
      </c>
      <c r="P727" s="15">
        <v>0</v>
      </c>
      <c r="Q727" s="15">
        <v>0</v>
      </c>
      <c r="R727" s="15">
        <v>0</v>
      </c>
      <c r="S727" s="15"/>
      <c r="T727" s="15">
        <v>0</v>
      </c>
      <c r="U727" s="15">
        <v>1</v>
      </c>
      <c r="V727">
        <f t="shared" si="44"/>
        <v>1.5</v>
      </c>
      <c r="W727">
        <f t="shared" si="45"/>
        <v>0.1</v>
      </c>
      <c r="X727">
        <f t="shared" si="46"/>
        <v>4.0000000000000008E-2</v>
      </c>
      <c r="Y727">
        <f t="shared" si="47"/>
        <v>1</v>
      </c>
    </row>
    <row r="728" spans="1:25" ht="15" thickBot="1" x14ac:dyDescent="0.4">
      <c r="A728" t="s">
        <v>1787</v>
      </c>
      <c r="B728" t="s">
        <v>2362</v>
      </c>
      <c r="C728" t="s">
        <v>520</v>
      </c>
      <c r="D728" t="s">
        <v>1590</v>
      </c>
      <c r="E728" s="15">
        <v>0</v>
      </c>
      <c r="F728" s="15">
        <v>0</v>
      </c>
      <c r="G728" s="15">
        <v>3.68</v>
      </c>
      <c r="H728" s="15">
        <v>1</v>
      </c>
      <c r="I728" s="15">
        <v>0</v>
      </c>
      <c r="J728" s="15">
        <v>0</v>
      </c>
      <c r="K728" s="15">
        <v>0</v>
      </c>
      <c r="L728" s="15">
        <v>1</v>
      </c>
      <c r="M728" s="15">
        <v>4</v>
      </c>
      <c r="N728" s="15">
        <v>1</v>
      </c>
      <c r="O728" s="15">
        <v>0</v>
      </c>
      <c r="P728" s="15">
        <v>0</v>
      </c>
      <c r="Q728" s="15">
        <v>0</v>
      </c>
      <c r="R728" s="15">
        <v>0</v>
      </c>
      <c r="S728" s="15"/>
      <c r="T728" s="15">
        <v>0</v>
      </c>
      <c r="U728" s="15">
        <v>1</v>
      </c>
      <c r="V728">
        <f t="shared" si="44"/>
        <v>1.5</v>
      </c>
      <c r="W728">
        <f t="shared" si="45"/>
        <v>0.1</v>
      </c>
      <c r="X728">
        <f t="shared" si="46"/>
        <v>4.0000000000000008E-2</v>
      </c>
      <c r="Y728">
        <f t="shared" si="47"/>
        <v>1</v>
      </c>
    </row>
    <row r="729" spans="1:25" ht="15" thickBot="1" x14ac:dyDescent="0.4">
      <c r="A729" t="s">
        <v>152</v>
      </c>
      <c r="B729" t="s">
        <v>901</v>
      </c>
      <c r="C729" t="s">
        <v>520</v>
      </c>
      <c r="D729" t="s">
        <v>363</v>
      </c>
      <c r="E729" s="15">
        <v>0</v>
      </c>
      <c r="F729" s="15">
        <v>0</v>
      </c>
      <c r="G729" s="15">
        <v>3.89</v>
      </c>
      <c r="H729" s="15">
        <v>1</v>
      </c>
      <c r="I729" s="15">
        <v>0</v>
      </c>
      <c r="J729" s="15">
        <v>0</v>
      </c>
      <c r="K729" s="15">
        <v>0</v>
      </c>
      <c r="L729" s="15">
        <v>1</v>
      </c>
      <c r="M729" s="15">
        <v>4</v>
      </c>
      <c r="N729" s="15">
        <v>1</v>
      </c>
      <c r="O729" s="15">
        <v>0</v>
      </c>
      <c r="P729" s="15">
        <v>0</v>
      </c>
      <c r="Q729" s="15">
        <v>0</v>
      </c>
      <c r="R729" s="15">
        <v>0</v>
      </c>
      <c r="S729" s="15"/>
      <c r="T729" s="15">
        <v>0</v>
      </c>
      <c r="U729" s="15">
        <v>1</v>
      </c>
      <c r="V729">
        <f t="shared" si="44"/>
        <v>1.5</v>
      </c>
      <c r="W729">
        <f t="shared" si="45"/>
        <v>0.1</v>
      </c>
      <c r="X729">
        <f t="shared" si="46"/>
        <v>4.0000000000000008E-2</v>
      </c>
      <c r="Y729">
        <f t="shared" si="47"/>
        <v>1</v>
      </c>
    </row>
    <row r="730" spans="1:25" ht="15" thickBot="1" x14ac:dyDescent="0.4">
      <c r="A730" t="s">
        <v>489</v>
      </c>
      <c r="B730" t="s">
        <v>441</v>
      </c>
      <c r="C730" t="s">
        <v>520</v>
      </c>
      <c r="D730" t="s">
        <v>1591</v>
      </c>
      <c r="E730" s="15">
        <v>0</v>
      </c>
      <c r="F730" s="15">
        <v>0</v>
      </c>
      <c r="G730" s="15">
        <v>4.1399999999999997</v>
      </c>
      <c r="H730" s="15">
        <v>1</v>
      </c>
      <c r="I730" s="15">
        <v>0</v>
      </c>
      <c r="J730" s="15">
        <v>0</v>
      </c>
      <c r="K730" s="15">
        <v>0</v>
      </c>
      <c r="L730" s="15">
        <v>1</v>
      </c>
      <c r="M730" s="15">
        <v>4</v>
      </c>
      <c r="N730" s="15">
        <v>1</v>
      </c>
      <c r="O730" s="15">
        <v>0</v>
      </c>
      <c r="P730" s="15">
        <v>0</v>
      </c>
      <c r="Q730" s="15">
        <v>0</v>
      </c>
      <c r="R730" s="15">
        <v>0</v>
      </c>
      <c r="S730" s="15"/>
      <c r="T730" s="15">
        <v>0</v>
      </c>
      <c r="U730" s="15">
        <v>1</v>
      </c>
      <c r="V730">
        <f t="shared" si="44"/>
        <v>1.5</v>
      </c>
      <c r="W730">
        <f t="shared" si="45"/>
        <v>0.1</v>
      </c>
      <c r="X730">
        <f t="shared" si="46"/>
        <v>4.0000000000000008E-2</v>
      </c>
      <c r="Y730">
        <f t="shared" si="47"/>
        <v>1</v>
      </c>
    </row>
    <row r="731" spans="1:25" ht="15" thickBot="1" x14ac:dyDescent="0.4">
      <c r="A731" t="s">
        <v>167</v>
      </c>
      <c r="B731" t="s">
        <v>1289</v>
      </c>
      <c r="C731" t="s">
        <v>520</v>
      </c>
      <c r="D731" t="s">
        <v>368</v>
      </c>
      <c r="E731" s="15">
        <v>0</v>
      </c>
      <c r="F731" s="15">
        <v>0</v>
      </c>
      <c r="G731" s="15">
        <v>4.43</v>
      </c>
      <c r="H731" s="15">
        <v>1</v>
      </c>
      <c r="I731" s="15">
        <v>0</v>
      </c>
      <c r="J731" s="15">
        <v>0</v>
      </c>
      <c r="K731" s="15">
        <v>0</v>
      </c>
      <c r="L731" s="15">
        <v>1</v>
      </c>
      <c r="M731" s="15">
        <v>4</v>
      </c>
      <c r="N731" s="15">
        <v>1</v>
      </c>
      <c r="O731" s="15">
        <v>1</v>
      </c>
      <c r="P731" s="15">
        <v>0</v>
      </c>
      <c r="Q731" s="15">
        <v>0</v>
      </c>
      <c r="R731" s="15">
        <v>0</v>
      </c>
      <c r="S731" s="15"/>
      <c r="T731" s="15">
        <v>0</v>
      </c>
      <c r="U731" s="15">
        <v>1</v>
      </c>
      <c r="V731">
        <f t="shared" si="44"/>
        <v>1.5</v>
      </c>
      <c r="W731">
        <f t="shared" si="45"/>
        <v>0.1</v>
      </c>
      <c r="X731">
        <f t="shared" si="46"/>
        <v>4.0000000000000008E-2</v>
      </c>
      <c r="Y731">
        <f t="shared" si="47"/>
        <v>1</v>
      </c>
    </row>
    <row r="732" spans="1:25" ht="15" thickBot="1" x14ac:dyDescent="0.4">
      <c r="A732" t="s">
        <v>2241</v>
      </c>
      <c r="B732" t="s">
        <v>2242</v>
      </c>
      <c r="C732" t="s">
        <v>520</v>
      </c>
      <c r="D732" s="19"/>
      <c r="E732" s="15">
        <v>0</v>
      </c>
      <c r="F732" s="15">
        <v>0</v>
      </c>
      <c r="G732" s="15">
        <v>3.92</v>
      </c>
      <c r="H732" s="15">
        <v>1</v>
      </c>
      <c r="I732" s="15">
        <v>0</v>
      </c>
      <c r="J732" s="15">
        <v>0</v>
      </c>
      <c r="K732" s="15">
        <v>0</v>
      </c>
      <c r="L732" s="15">
        <v>1</v>
      </c>
      <c r="M732" s="15">
        <v>4</v>
      </c>
      <c r="N732" s="15">
        <v>1</v>
      </c>
      <c r="O732" s="15">
        <v>0</v>
      </c>
      <c r="P732" s="15">
        <v>0</v>
      </c>
      <c r="Q732" s="15">
        <v>0</v>
      </c>
      <c r="R732" s="15">
        <v>0</v>
      </c>
      <c r="S732" s="15"/>
      <c r="T732" s="15">
        <v>0</v>
      </c>
      <c r="U732" s="15">
        <v>1</v>
      </c>
      <c r="V732">
        <f t="shared" si="44"/>
        <v>1.5</v>
      </c>
      <c r="W732">
        <f t="shared" si="45"/>
        <v>0.1</v>
      </c>
      <c r="X732">
        <f t="shared" si="46"/>
        <v>4.0000000000000008E-2</v>
      </c>
      <c r="Y732">
        <f t="shared" si="47"/>
        <v>1</v>
      </c>
    </row>
    <row r="733" spans="1:25" ht="15" thickBot="1" x14ac:dyDescent="0.4">
      <c r="A733" t="s">
        <v>220</v>
      </c>
      <c r="B733" t="s">
        <v>1098</v>
      </c>
      <c r="C733" t="s">
        <v>520</v>
      </c>
      <c r="D733" s="20" t="s">
        <v>382</v>
      </c>
      <c r="E733" s="15">
        <v>0</v>
      </c>
      <c r="F733" s="15">
        <v>0</v>
      </c>
      <c r="G733" s="15">
        <v>3.94</v>
      </c>
      <c r="H733" s="15">
        <v>1</v>
      </c>
      <c r="I733" s="15">
        <v>0</v>
      </c>
      <c r="J733" s="15">
        <v>0</v>
      </c>
      <c r="K733" s="15">
        <v>0</v>
      </c>
      <c r="L733" s="15">
        <v>1</v>
      </c>
      <c r="M733" s="15">
        <v>4</v>
      </c>
      <c r="N733" s="15">
        <v>1</v>
      </c>
      <c r="O733" s="15">
        <v>0</v>
      </c>
      <c r="P733" s="15">
        <v>0</v>
      </c>
      <c r="Q733" s="15">
        <v>0</v>
      </c>
      <c r="R733" s="15">
        <v>0</v>
      </c>
      <c r="S733" s="15"/>
      <c r="T733" s="15">
        <v>0</v>
      </c>
      <c r="U733" s="15">
        <v>1</v>
      </c>
      <c r="V733">
        <f t="shared" si="44"/>
        <v>1.5</v>
      </c>
      <c r="W733">
        <f t="shared" si="45"/>
        <v>0.1</v>
      </c>
      <c r="X733">
        <f t="shared" si="46"/>
        <v>4.0000000000000008E-2</v>
      </c>
      <c r="Y733">
        <f t="shared" si="47"/>
        <v>1</v>
      </c>
    </row>
    <row r="734" spans="1:25" ht="15" thickBot="1" x14ac:dyDescent="0.4">
      <c r="A734" t="s">
        <v>235</v>
      </c>
      <c r="B734" t="s">
        <v>342</v>
      </c>
      <c r="C734" t="s">
        <v>520</v>
      </c>
      <c r="D734" s="19"/>
      <c r="E734" s="15">
        <v>0</v>
      </c>
      <c r="F734" s="15">
        <v>0</v>
      </c>
      <c r="G734" s="15">
        <v>3.8</v>
      </c>
      <c r="H734" s="15">
        <v>1</v>
      </c>
      <c r="I734" s="15">
        <v>0</v>
      </c>
      <c r="J734" s="15">
        <v>0</v>
      </c>
      <c r="K734" s="15">
        <v>0</v>
      </c>
      <c r="L734" s="15">
        <v>1</v>
      </c>
      <c r="M734" s="15">
        <v>4</v>
      </c>
      <c r="N734" s="15">
        <v>1</v>
      </c>
      <c r="O734" s="15">
        <v>0</v>
      </c>
      <c r="P734" s="15">
        <v>0</v>
      </c>
      <c r="Q734" s="15">
        <v>0</v>
      </c>
      <c r="R734" s="15">
        <v>0</v>
      </c>
      <c r="S734" s="15"/>
      <c r="T734" s="15">
        <v>0</v>
      </c>
      <c r="U734" s="15">
        <v>1</v>
      </c>
      <c r="V734">
        <f t="shared" si="44"/>
        <v>1.5</v>
      </c>
      <c r="W734">
        <f t="shared" si="45"/>
        <v>0.1</v>
      </c>
      <c r="X734">
        <f t="shared" si="46"/>
        <v>4.0000000000000008E-2</v>
      </c>
      <c r="Y734">
        <f t="shared" si="47"/>
        <v>1</v>
      </c>
    </row>
    <row r="735" spans="1:25" ht="15" thickBot="1" x14ac:dyDescent="0.4">
      <c r="A735" t="s">
        <v>97</v>
      </c>
      <c r="B735" t="s">
        <v>337</v>
      </c>
      <c r="C735" t="s">
        <v>520</v>
      </c>
      <c r="D735" s="19"/>
      <c r="E735" s="15">
        <v>0</v>
      </c>
      <c r="F735" s="15">
        <v>0</v>
      </c>
      <c r="G735" s="15">
        <v>3.78</v>
      </c>
      <c r="H735" s="15">
        <v>1</v>
      </c>
      <c r="I735" s="15">
        <v>0</v>
      </c>
      <c r="J735" s="15">
        <v>0</v>
      </c>
      <c r="K735" s="15">
        <v>0</v>
      </c>
      <c r="L735" s="15">
        <v>1</v>
      </c>
      <c r="M735" s="15">
        <v>4</v>
      </c>
      <c r="N735" s="15">
        <v>1</v>
      </c>
      <c r="O735" s="15">
        <v>0</v>
      </c>
      <c r="P735" s="15">
        <v>0</v>
      </c>
      <c r="Q735" s="15">
        <v>0</v>
      </c>
      <c r="R735" s="15">
        <v>0</v>
      </c>
      <c r="S735" s="15"/>
      <c r="T735" s="15">
        <v>0</v>
      </c>
      <c r="U735" s="15">
        <v>1</v>
      </c>
      <c r="V735">
        <f t="shared" si="44"/>
        <v>1.5</v>
      </c>
      <c r="W735">
        <f t="shared" si="45"/>
        <v>0.1</v>
      </c>
      <c r="X735">
        <f t="shared" si="46"/>
        <v>4.0000000000000008E-2</v>
      </c>
      <c r="Y735">
        <f t="shared" si="47"/>
        <v>1</v>
      </c>
    </row>
    <row r="736" spans="1:25" ht="15" thickBot="1" x14ac:dyDescent="0.4">
      <c r="A736" t="s">
        <v>141</v>
      </c>
      <c r="B736" t="s">
        <v>169</v>
      </c>
      <c r="C736" t="s">
        <v>520</v>
      </c>
      <c r="D736" t="s">
        <v>373</v>
      </c>
      <c r="E736" s="15">
        <v>0</v>
      </c>
      <c r="F736" s="15">
        <v>0</v>
      </c>
      <c r="G736" s="15">
        <v>3.89</v>
      </c>
      <c r="H736" s="15">
        <v>1</v>
      </c>
      <c r="I736" s="15">
        <v>0</v>
      </c>
      <c r="J736" s="15">
        <v>0</v>
      </c>
      <c r="K736" s="15">
        <v>0</v>
      </c>
      <c r="L736" s="15">
        <v>1</v>
      </c>
      <c r="M736" s="15">
        <v>4</v>
      </c>
      <c r="N736" s="15">
        <v>1</v>
      </c>
      <c r="O736" s="15">
        <v>0</v>
      </c>
      <c r="P736" s="15">
        <v>0</v>
      </c>
      <c r="Q736" s="15">
        <v>0</v>
      </c>
      <c r="R736" s="15">
        <v>0</v>
      </c>
      <c r="S736" s="15"/>
      <c r="T736" s="15">
        <v>0</v>
      </c>
      <c r="U736" s="15">
        <v>1</v>
      </c>
      <c r="V736">
        <f t="shared" si="44"/>
        <v>1.5</v>
      </c>
      <c r="W736">
        <f t="shared" si="45"/>
        <v>0.1</v>
      </c>
      <c r="X736">
        <f t="shared" si="46"/>
        <v>4.0000000000000008E-2</v>
      </c>
      <c r="Y736">
        <f t="shared" si="47"/>
        <v>1</v>
      </c>
    </row>
    <row r="737" spans="1:25" ht="15" thickBot="1" x14ac:dyDescent="0.4">
      <c r="A737" t="s">
        <v>2099</v>
      </c>
      <c r="B737" t="s">
        <v>2243</v>
      </c>
      <c r="C737" t="s">
        <v>520</v>
      </c>
      <c r="D737" s="19"/>
      <c r="E737" s="15">
        <v>0</v>
      </c>
      <c r="F737" s="15">
        <v>0</v>
      </c>
      <c r="G737" s="15">
        <v>3.83</v>
      </c>
      <c r="H737" s="15">
        <v>1</v>
      </c>
      <c r="I737" s="15">
        <v>0</v>
      </c>
      <c r="J737" s="15">
        <v>0</v>
      </c>
      <c r="K737" s="15">
        <v>0</v>
      </c>
      <c r="L737" s="15">
        <v>1</v>
      </c>
      <c r="M737" s="15">
        <v>4</v>
      </c>
      <c r="N737" s="15">
        <v>1</v>
      </c>
      <c r="O737" s="15">
        <v>0</v>
      </c>
      <c r="P737" s="15">
        <v>0</v>
      </c>
      <c r="Q737" s="15">
        <v>0</v>
      </c>
      <c r="R737" s="15">
        <v>0</v>
      </c>
      <c r="S737" s="15"/>
      <c r="T737" s="15">
        <v>0</v>
      </c>
      <c r="U737" s="15">
        <v>1</v>
      </c>
      <c r="V737">
        <f t="shared" si="44"/>
        <v>1.5</v>
      </c>
      <c r="W737">
        <f t="shared" si="45"/>
        <v>0.1</v>
      </c>
      <c r="X737">
        <f t="shared" si="46"/>
        <v>4.0000000000000008E-2</v>
      </c>
      <c r="Y737">
        <f t="shared" si="47"/>
        <v>1</v>
      </c>
    </row>
    <row r="738" spans="1:25" ht="15" thickBot="1" x14ac:dyDescent="0.4">
      <c r="A738" t="s">
        <v>210</v>
      </c>
      <c r="B738" t="s">
        <v>1976</v>
      </c>
      <c r="C738" t="s">
        <v>520</v>
      </c>
      <c r="D738" s="19"/>
      <c r="E738" s="15">
        <v>0</v>
      </c>
      <c r="F738" s="15">
        <v>0</v>
      </c>
      <c r="G738" s="15">
        <v>3.87</v>
      </c>
      <c r="H738" s="15">
        <v>1</v>
      </c>
      <c r="I738" s="15">
        <v>0</v>
      </c>
      <c r="J738" s="15">
        <v>0</v>
      </c>
      <c r="K738" s="15">
        <v>0</v>
      </c>
      <c r="L738" s="15">
        <v>1</v>
      </c>
      <c r="M738" s="15">
        <v>4</v>
      </c>
      <c r="N738" s="15">
        <v>1</v>
      </c>
      <c r="O738" s="15">
        <v>0</v>
      </c>
      <c r="P738" s="15">
        <v>0</v>
      </c>
      <c r="Q738" s="15">
        <v>0</v>
      </c>
      <c r="R738" s="15">
        <v>0</v>
      </c>
      <c r="S738" s="15"/>
      <c r="T738" s="15">
        <v>0</v>
      </c>
      <c r="U738" s="15">
        <v>1</v>
      </c>
      <c r="V738">
        <f t="shared" si="44"/>
        <v>1.5</v>
      </c>
      <c r="W738">
        <f t="shared" si="45"/>
        <v>0.1</v>
      </c>
      <c r="X738">
        <f t="shared" si="46"/>
        <v>4.0000000000000008E-2</v>
      </c>
      <c r="Y738">
        <f t="shared" si="47"/>
        <v>1</v>
      </c>
    </row>
    <row r="739" spans="1:25" ht="15" thickBot="1" x14ac:dyDescent="0.4">
      <c r="A739" t="s">
        <v>86</v>
      </c>
      <c r="B739" t="s">
        <v>1638</v>
      </c>
      <c r="C739" t="s">
        <v>520</v>
      </c>
      <c r="D739" s="20" t="s">
        <v>384</v>
      </c>
      <c r="E739" s="15">
        <v>0</v>
      </c>
      <c r="F739" s="15">
        <v>0</v>
      </c>
      <c r="G739" s="15">
        <v>3.81</v>
      </c>
      <c r="H739" s="15">
        <v>1</v>
      </c>
      <c r="I739" s="15">
        <v>0</v>
      </c>
      <c r="J739" s="15">
        <v>0</v>
      </c>
      <c r="K739" s="15">
        <v>0</v>
      </c>
      <c r="L739" s="15">
        <v>1</v>
      </c>
      <c r="M739" s="15">
        <v>4</v>
      </c>
      <c r="N739" s="15">
        <v>1</v>
      </c>
      <c r="O739" s="15">
        <v>0</v>
      </c>
      <c r="P739" s="15">
        <v>0</v>
      </c>
      <c r="Q739" s="15">
        <v>0</v>
      </c>
      <c r="R739" s="15">
        <v>0</v>
      </c>
      <c r="S739" s="15"/>
      <c r="T739" s="15">
        <v>0</v>
      </c>
      <c r="U739" s="15">
        <v>1</v>
      </c>
      <c r="V739">
        <f t="shared" si="44"/>
        <v>1.5</v>
      </c>
      <c r="W739">
        <f t="shared" si="45"/>
        <v>0.1</v>
      </c>
      <c r="X739">
        <f t="shared" si="46"/>
        <v>4.0000000000000008E-2</v>
      </c>
      <c r="Y739">
        <f t="shared" si="47"/>
        <v>1</v>
      </c>
    </row>
    <row r="740" spans="1:25" ht="15" thickBot="1" x14ac:dyDescent="0.4">
      <c r="A740" t="s">
        <v>1784</v>
      </c>
      <c r="B740" t="s">
        <v>1788</v>
      </c>
      <c r="C740" t="s">
        <v>520</v>
      </c>
      <c r="D740" t="s">
        <v>377</v>
      </c>
      <c r="E740" s="15">
        <v>0</v>
      </c>
      <c r="F740" s="15">
        <v>0</v>
      </c>
      <c r="G740" s="15">
        <v>4.07</v>
      </c>
      <c r="H740" s="15">
        <v>1</v>
      </c>
      <c r="I740" s="15">
        <v>0</v>
      </c>
      <c r="J740" s="15">
        <v>0</v>
      </c>
      <c r="K740" s="15">
        <v>0</v>
      </c>
      <c r="L740" s="15">
        <v>1</v>
      </c>
      <c r="M740" s="15">
        <v>4</v>
      </c>
      <c r="N740" s="15">
        <v>1</v>
      </c>
      <c r="O740" s="15">
        <v>0</v>
      </c>
      <c r="P740" s="15">
        <v>0</v>
      </c>
      <c r="Q740" s="15">
        <v>0</v>
      </c>
      <c r="R740" s="15">
        <v>0</v>
      </c>
      <c r="S740" s="15"/>
      <c r="T740" s="15">
        <v>0</v>
      </c>
      <c r="U740" s="15">
        <v>1</v>
      </c>
      <c r="V740">
        <f t="shared" si="44"/>
        <v>1.5</v>
      </c>
      <c r="W740">
        <f t="shared" si="45"/>
        <v>0.1</v>
      </c>
      <c r="X740">
        <f t="shared" si="46"/>
        <v>4.0000000000000008E-2</v>
      </c>
      <c r="Y740">
        <f t="shared" si="47"/>
        <v>1</v>
      </c>
    </row>
    <row r="741" spans="1:25" ht="15" thickBot="1" x14ac:dyDescent="0.4">
      <c r="A741" t="s">
        <v>147</v>
      </c>
      <c r="B741" t="s">
        <v>1793</v>
      </c>
      <c r="C741" t="s">
        <v>520</v>
      </c>
      <c r="D741" t="s">
        <v>382</v>
      </c>
      <c r="E741" s="15">
        <v>0</v>
      </c>
      <c r="F741" s="15">
        <v>0</v>
      </c>
      <c r="G741" s="15">
        <v>3.83</v>
      </c>
      <c r="H741" s="15">
        <v>1</v>
      </c>
      <c r="I741" s="15">
        <v>0</v>
      </c>
      <c r="J741" s="15">
        <v>0</v>
      </c>
      <c r="K741" s="15">
        <v>0</v>
      </c>
      <c r="L741" s="15">
        <v>1</v>
      </c>
      <c r="M741" s="15">
        <v>4</v>
      </c>
      <c r="N741" s="15">
        <v>1</v>
      </c>
      <c r="O741" s="15">
        <v>0</v>
      </c>
      <c r="P741" s="15">
        <v>0</v>
      </c>
      <c r="Q741" s="15">
        <v>0</v>
      </c>
      <c r="R741" s="15">
        <v>0</v>
      </c>
      <c r="S741" s="15"/>
      <c r="T741" s="15">
        <v>0</v>
      </c>
      <c r="U741" s="15">
        <v>1</v>
      </c>
      <c r="V741">
        <f t="shared" si="44"/>
        <v>1.5</v>
      </c>
      <c r="W741">
        <f t="shared" si="45"/>
        <v>0.1</v>
      </c>
      <c r="X741">
        <f t="shared" si="46"/>
        <v>4.0000000000000008E-2</v>
      </c>
      <c r="Y741">
        <f t="shared" si="47"/>
        <v>1</v>
      </c>
    </row>
    <row r="742" spans="1:25" ht="15" thickBot="1" x14ac:dyDescent="0.4">
      <c r="A742" t="s">
        <v>1552</v>
      </c>
      <c r="B742" t="s">
        <v>117</v>
      </c>
      <c r="C742" t="s">
        <v>520</v>
      </c>
      <c r="D742" s="19"/>
      <c r="E742" s="15">
        <v>0</v>
      </c>
      <c r="F742" s="15">
        <v>0</v>
      </c>
      <c r="G742" s="15">
        <v>4.0999999999999996</v>
      </c>
      <c r="H742" s="15">
        <v>1</v>
      </c>
      <c r="I742" s="15">
        <v>0</v>
      </c>
      <c r="J742" s="15">
        <v>0</v>
      </c>
      <c r="K742" s="15">
        <v>0</v>
      </c>
      <c r="L742" s="15">
        <v>1</v>
      </c>
      <c r="M742" s="15">
        <v>4</v>
      </c>
      <c r="N742" s="15">
        <v>1</v>
      </c>
      <c r="O742" s="15">
        <v>0</v>
      </c>
      <c r="P742" s="15">
        <v>0</v>
      </c>
      <c r="Q742" s="15">
        <v>0</v>
      </c>
      <c r="R742" s="15">
        <v>0</v>
      </c>
      <c r="S742" s="15"/>
      <c r="T742" s="15">
        <v>0</v>
      </c>
      <c r="U742" s="15">
        <v>1</v>
      </c>
      <c r="V742">
        <f t="shared" si="44"/>
        <v>1.5</v>
      </c>
      <c r="W742">
        <f t="shared" si="45"/>
        <v>0.1</v>
      </c>
      <c r="X742">
        <f t="shared" si="46"/>
        <v>4.0000000000000008E-2</v>
      </c>
      <c r="Y742">
        <f t="shared" si="47"/>
        <v>1</v>
      </c>
    </row>
    <row r="743" spans="1:25" ht="15" thickBot="1" x14ac:dyDescent="0.4">
      <c r="A743" t="s">
        <v>256</v>
      </c>
      <c r="B743" t="s">
        <v>342</v>
      </c>
      <c r="C743" t="s">
        <v>520</v>
      </c>
      <c r="D743" s="20" t="s">
        <v>363</v>
      </c>
      <c r="E743" s="15">
        <v>0</v>
      </c>
      <c r="F743" s="15">
        <v>0</v>
      </c>
      <c r="G743" s="15">
        <v>4.08</v>
      </c>
      <c r="H743" s="15">
        <v>1</v>
      </c>
      <c r="I743" s="15">
        <v>0</v>
      </c>
      <c r="J743" s="15">
        <v>0</v>
      </c>
      <c r="K743" s="15">
        <v>0</v>
      </c>
      <c r="L743" s="15">
        <v>1</v>
      </c>
      <c r="M743" s="15">
        <v>4</v>
      </c>
      <c r="N743" s="15">
        <v>1</v>
      </c>
      <c r="O743" s="15">
        <v>0</v>
      </c>
      <c r="P743" s="15">
        <v>0</v>
      </c>
      <c r="Q743" s="15">
        <v>0</v>
      </c>
      <c r="R743" s="15">
        <v>0</v>
      </c>
      <c r="S743" s="15"/>
      <c r="T743" s="15">
        <v>0</v>
      </c>
      <c r="U743" s="15">
        <v>1</v>
      </c>
      <c r="V743">
        <f t="shared" si="44"/>
        <v>1.5</v>
      </c>
      <c r="W743">
        <f t="shared" si="45"/>
        <v>0.1</v>
      </c>
      <c r="X743">
        <f t="shared" si="46"/>
        <v>4.0000000000000008E-2</v>
      </c>
      <c r="Y743">
        <f t="shared" si="47"/>
        <v>1</v>
      </c>
    </row>
    <row r="744" spans="1:25" ht="15" thickBot="1" x14ac:dyDescent="0.4">
      <c r="A744" t="s">
        <v>2244</v>
      </c>
      <c r="B744" t="s">
        <v>2245</v>
      </c>
      <c r="C744" t="s">
        <v>520</v>
      </c>
      <c r="D744" s="18"/>
      <c r="E744" s="15">
        <v>0</v>
      </c>
      <c r="F744" s="15">
        <v>0</v>
      </c>
      <c r="G744" s="15">
        <v>4.03</v>
      </c>
      <c r="H744" s="15">
        <v>1</v>
      </c>
      <c r="I744" s="15">
        <v>0</v>
      </c>
      <c r="J744" s="15">
        <v>0</v>
      </c>
      <c r="K744" s="15">
        <v>0</v>
      </c>
      <c r="L744" s="15">
        <v>1</v>
      </c>
      <c r="M744" s="15">
        <v>4</v>
      </c>
      <c r="N744" s="15">
        <v>1</v>
      </c>
      <c r="O744" s="15">
        <v>0</v>
      </c>
      <c r="P744" s="15">
        <v>0</v>
      </c>
      <c r="Q744" s="15">
        <v>0</v>
      </c>
      <c r="R744" s="15">
        <v>0</v>
      </c>
      <c r="S744" s="15"/>
      <c r="T744" s="15">
        <v>0</v>
      </c>
      <c r="U744" s="15">
        <v>1</v>
      </c>
      <c r="V744">
        <f t="shared" si="44"/>
        <v>1.5</v>
      </c>
      <c r="W744">
        <f t="shared" si="45"/>
        <v>0.1</v>
      </c>
      <c r="X744">
        <f t="shared" si="46"/>
        <v>4.0000000000000008E-2</v>
      </c>
      <c r="Y744">
        <f t="shared" si="47"/>
        <v>1</v>
      </c>
    </row>
    <row r="745" spans="1:25" ht="15" thickBot="1" x14ac:dyDescent="0.4">
      <c r="A745" t="s">
        <v>52</v>
      </c>
      <c r="B745" t="s">
        <v>223</v>
      </c>
      <c r="C745" t="s">
        <v>520</v>
      </c>
      <c r="D745" t="s">
        <v>373</v>
      </c>
      <c r="E745" s="15">
        <v>0</v>
      </c>
      <c r="F745" s="15">
        <v>0</v>
      </c>
      <c r="G745" s="15">
        <v>4.04</v>
      </c>
      <c r="H745" s="15">
        <v>1</v>
      </c>
      <c r="I745" s="15">
        <v>0</v>
      </c>
      <c r="J745" s="15">
        <v>0</v>
      </c>
      <c r="K745" s="15">
        <v>0</v>
      </c>
      <c r="L745" s="15">
        <v>1</v>
      </c>
      <c r="M745" s="15">
        <v>4</v>
      </c>
      <c r="N745" s="15">
        <v>1</v>
      </c>
      <c r="O745" s="15">
        <v>0</v>
      </c>
      <c r="P745" s="15">
        <v>0</v>
      </c>
      <c r="Q745" s="15">
        <v>0</v>
      </c>
      <c r="R745" s="15">
        <v>0</v>
      </c>
      <c r="S745" s="15"/>
      <c r="T745" s="15">
        <v>0</v>
      </c>
      <c r="U745" s="15">
        <v>1</v>
      </c>
      <c r="V745">
        <f t="shared" si="44"/>
        <v>1.5</v>
      </c>
      <c r="W745">
        <f t="shared" si="45"/>
        <v>0.1</v>
      </c>
      <c r="X745">
        <f t="shared" si="46"/>
        <v>4.0000000000000008E-2</v>
      </c>
      <c r="Y745">
        <f t="shared" si="47"/>
        <v>1</v>
      </c>
    </row>
    <row r="746" spans="1:25" ht="15" thickBot="1" x14ac:dyDescent="0.4">
      <c r="A746" t="s">
        <v>1415</v>
      </c>
      <c r="B746" t="s">
        <v>1416</v>
      </c>
      <c r="C746" t="s">
        <v>520</v>
      </c>
      <c r="D746" t="s">
        <v>369</v>
      </c>
      <c r="E746" s="15">
        <v>0</v>
      </c>
      <c r="F746" s="15">
        <v>0</v>
      </c>
      <c r="G746" s="15">
        <v>3.93</v>
      </c>
      <c r="H746" s="15">
        <v>1</v>
      </c>
      <c r="I746" s="15">
        <v>0</v>
      </c>
      <c r="J746" s="15">
        <v>0</v>
      </c>
      <c r="K746" s="15">
        <v>0</v>
      </c>
      <c r="L746" s="15">
        <v>1</v>
      </c>
      <c r="M746" s="15">
        <v>4</v>
      </c>
      <c r="N746" s="15">
        <v>1</v>
      </c>
      <c r="O746" s="15">
        <v>0</v>
      </c>
      <c r="P746" s="15">
        <v>0</v>
      </c>
      <c r="Q746" s="15">
        <v>0</v>
      </c>
      <c r="R746" s="15">
        <v>0</v>
      </c>
      <c r="S746" s="15"/>
      <c r="T746" s="15">
        <v>0</v>
      </c>
      <c r="U746" s="15">
        <v>1</v>
      </c>
      <c r="V746">
        <f t="shared" si="44"/>
        <v>1.5</v>
      </c>
      <c r="W746">
        <f t="shared" si="45"/>
        <v>0.1</v>
      </c>
      <c r="X746">
        <f t="shared" si="46"/>
        <v>4.0000000000000008E-2</v>
      </c>
      <c r="Y746">
        <f t="shared" si="47"/>
        <v>1</v>
      </c>
    </row>
    <row r="747" spans="1:25" ht="15" thickBot="1" x14ac:dyDescent="0.4">
      <c r="A747" t="s">
        <v>1631</v>
      </c>
      <c r="B747" t="s">
        <v>501</v>
      </c>
      <c r="C747" t="s">
        <v>520</v>
      </c>
      <c r="D747" t="s">
        <v>1587</v>
      </c>
      <c r="E747" s="15">
        <v>0</v>
      </c>
      <c r="F747" s="15">
        <v>0</v>
      </c>
      <c r="G747" s="15">
        <v>4</v>
      </c>
      <c r="H747" s="15">
        <v>1</v>
      </c>
      <c r="I747" s="15">
        <v>0</v>
      </c>
      <c r="J747" s="15">
        <v>0</v>
      </c>
      <c r="K747" s="15">
        <v>0</v>
      </c>
      <c r="L747" s="15">
        <v>1</v>
      </c>
      <c r="M747" s="15">
        <v>4</v>
      </c>
      <c r="N747" s="15">
        <v>1</v>
      </c>
      <c r="O747" s="15">
        <v>0</v>
      </c>
      <c r="P747" s="15">
        <v>0</v>
      </c>
      <c r="Q747" s="15">
        <v>0</v>
      </c>
      <c r="R747" s="15">
        <v>0</v>
      </c>
      <c r="S747" s="15"/>
      <c r="T747" s="15">
        <v>0</v>
      </c>
      <c r="U747" s="15">
        <v>1</v>
      </c>
      <c r="V747">
        <f t="shared" si="44"/>
        <v>1.5</v>
      </c>
      <c r="W747">
        <f t="shared" si="45"/>
        <v>0.1</v>
      </c>
      <c r="X747">
        <f t="shared" si="46"/>
        <v>4.0000000000000008E-2</v>
      </c>
      <c r="Y747">
        <f t="shared" si="47"/>
        <v>1</v>
      </c>
    </row>
    <row r="748" spans="1:25" ht="15" thickBot="1" x14ac:dyDescent="0.4">
      <c r="A748" t="s">
        <v>162</v>
      </c>
      <c r="B748" t="s">
        <v>477</v>
      </c>
      <c r="C748" t="s">
        <v>520</v>
      </c>
      <c r="D748" s="19"/>
      <c r="E748" s="15">
        <v>0</v>
      </c>
      <c r="F748" s="15">
        <v>0</v>
      </c>
      <c r="G748" s="15">
        <v>4.0599999999999996</v>
      </c>
      <c r="H748" s="15">
        <v>1</v>
      </c>
      <c r="I748" s="15">
        <v>0</v>
      </c>
      <c r="J748" s="15">
        <v>0</v>
      </c>
      <c r="K748" s="15">
        <v>0</v>
      </c>
      <c r="L748" s="15">
        <v>1</v>
      </c>
      <c r="M748" s="15">
        <v>4</v>
      </c>
      <c r="N748" s="15">
        <v>1</v>
      </c>
      <c r="O748" s="15">
        <v>0</v>
      </c>
      <c r="P748" s="15">
        <v>0</v>
      </c>
      <c r="Q748" s="15">
        <v>0</v>
      </c>
      <c r="R748" s="15">
        <v>0</v>
      </c>
      <c r="S748" s="15"/>
      <c r="T748" s="15">
        <v>0</v>
      </c>
      <c r="U748" s="15">
        <v>1</v>
      </c>
      <c r="V748">
        <f t="shared" si="44"/>
        <v>1.5</v>
      </c>
      <c r="W748">
        <f t="shared" si="45"/>
        <v>0.1</v>
      </c>
      <c r="X748">
        <f t="shared" si="46"/>
        <v>4.0000000000000008E-2</v>
      </c>
      <c r="Y748">
        <f t="shared" si="47"/>
        <v>1</v>
      </c>
    </row>
    <row r="749" spans="1:25" ht="15" thickBot="1" x14ac:dyDescent="0.4">
      <c r="A749" t="s">
        <v>1242</v>
      </c>
      <c r="B749" t="s">
        <v>330</v>
      </c>
      <c r="C749" t="s">
        <v>520</v>
      </c>
      <c r="D749" t="s">
        <v>1591</v>
      </c>
      <c r="E749" s="15">
        <v>0</v>
      </c>
      <c r="F749" s="15">
        <v>0</v>
      </c>
      <c r="G749" s="15">
        <v>4.12</v>
      </c>
      <c r="H749" s="15">
        <v>1</v>
      </c>
      <c r="I749" s="15">
        <v>0</v>
      </c>
      <c r="J749" s="15">
        <v>0</v>
      </c>
      <c r="K749" s="15">
        <v>0</v>
      </c>
      <c r="L749" s="15">
        <v>1</v>
      </c>
      <c r="M749" s="15">
        <v>4</v>
      </c>
      <c r="N749" s="15">
        <v>1</v>
      </c>
      <c r="O749" s="15">
        <v>0</v>
      </c>
      <c r="P749" s="15">
        <v>0</v>
      </c>
      <c r="Q749" s="15">
        <v>0</v>
      </c>
      <c r="R749" s="15">
        <v>0</v>
      </c>
      <c r="S749" s="15"/>
      <c r="T749" s="15">
        <v>0</v>
      </c>
      <c r="U749" s="15">
        <v>1</v>
      </c>
      <c r="V749">
        <f t="shared" si="44"/>
        <v>1.5</v>
      </c>
      <c r="W749">
        <f t="shared" si="45"/>
        <v>0.1</v>
      </c>
      <c r="X749">
        <f t="shared" si="46"/>
        <v>4.0000000000000008E-2</v>
      </c>
      <c r="Y749">
        <f t="shared" si="47"/>
        <v>1</v>
      </c>
    </row>
    <row r="750" spans="1:25" ht="15" thickBot="1" x14ac:dyDescent="0.4">
      <c r="A750" t="s">
        <v>79</v>
      </c>
      <c r="B750" t="s">
        <v>895</v>
      </c>
      <c r="C750" t="s">
        <v>520</v>
      </c>
      <c r="D750" s="18"/>
      <c r="E750" s="15">
        <v>0</v>
      </c>
      <c r="F750" s="15">
        <v>0</v>
      </c>
      <c r="G750" s="15">
        <v>4.1100000000000003</v>
      </c>
      <c r="H750" s="15">
        <v>1</v>
      </c>
      <c r="I750" s="15">
        <v>0</v>
      </c>
      <c r="J750" s="15">
        <v>0</v>
      </c>
      <c r="K750" s="15">
        <v>0</v>
      </c>
      <c r="L750" s="15">
        <v>1</v>
      </c>
      <c r="M750" s="15">
        <v>4</v>
      </c>
      <c r="N750" s="15">
        <v>1</v>
      </c>
      <c r="O750" s="15">
        <v>0</v>
      </c>
      <c r="P750" s="15">
        <v>0</v>
      </c>
      <c r="Q750" s="15">
        <v>0</v>
      </c>
      <c r="R750" s="15">
        <v>0</v>
      </c>
      <c r="S750" s="15"/>
      <c r="T750" s="15">
        <v>0</v>
      </c>
      <c r="U750" s="15">
        <v>1</v>
      </c>
      <c r="V750">
        <f t="shared" si="44"/>
        <v>1.5</v>
      </c>
      <c r="W750">
        <f t="shared" si="45"/>
        <v>0.1</v>
      </c>
      <c r="X750">
        <f t="shared" si="46"/>
        <v>4.0000000000000008E-2</v>
      </c>
      <c r="Y750">
        <f t="shared" si="47"/>
        <v>1</v>
      </c>
    </row>
    <row r="751" spans="1:25" ht="15" thickBot="1" x14ac:dyDescent="0.4">
      <c r="A751" t="s">
        <v>348</v>
      </c>
      <c r="B751" t="s">
        <v>1248</v>
      </c>
      <c r="C751" t="s">
        <v>520</v>
      </c>
      <c r="D751" s="18"/>
      <c r="E751" s="15">
        <v>0</v>
      </c>
      <c r="F751" s="15">
        <v>0</v>
      </c>
      <c r="G751" s="15">
        <v>3.78</v>
      </c>
      <c r="H751" s="15">
        <v>1</v>
      </c>
      <c r="I751" s="15">
        <v>0</v>
      </c>
      <c r="J751" s="15">
        <v>0</v>
      </c>
      <c r="K751" s="15">
        <v>0</v>
      </c>
      <c r="L751" s="15">
        <v>1</v>
      </c>
      <c r="M751" s="15">
        <v>4</v>
      </c>
      <c r="N751" s="15">
        <v>1</v>
      </c>
      <c r="O751" s="15">
        <v>0</v>
      </c>
      <c r="P751" s="15">
        <v>0</v>
      </c>
      <c r="Q751" s="15">
        <v>0</v>
      </c>
      <c r="R751" s="15">
        <v>0</v>
      </c>
      <c r="S751" s="15"/>
      <c r="T751" s="15">
        <v>0</v>
      </c>
      <c r="U751" s="15">
        <v>1</v>
      </c>
      <c r="V751">
        <f t="shared" si="44"/>
        <v>1.5</v>
      </c>
      <c r="W751">
        <f t="shared" si="45"/>
        <v>0.1</v>
      </c>
      <c r="X751">
        <f t="shared" si="46"/>
        <v>4.0000000000000008E-2</v>
      </c>
      <c r="Y751">
        <f t="shared" si="47"/>
        <v>1</v>
      </c>
    </row>
    <row r="752" spans="1:25" ht="15" thickBot="1" x14ac:dyDescent="0.4">
      <c r="A752" t="s">
        <v>571</v>
      </c>
      <c r="B752" t="s">
        <v>2246</v>
      </c>
      <c r="C752" t="s">
        <v>520</v>
      </c>
      <c r="D752" s="19"/>
      <c r="E752" s="15">
        <v>0</v>
      </c>
      <c r="F752" s="15">
        <v>0</v>
      </c>
      <c r="G752" s="15">
        <v>4.03</v>
      </c>
      <c r="H752" s="15">
        <v>1</v>
      </c>
      <c r="I752" s="15">
        <v>0</v>
      </c>
      <c r="J752" s="15">
        <v>0</v>
      </c>
      <c r="K752" s="15">
        <v>0</v>
      </c>
      <c r="L752" s="15">
        <v>1</v>
      </c>
      <c r="M752" s="15">
        <v>4</v>
      </c>
      <c r="N752" s="15">
        <v>1</v>
      </c>
      <c r="O752" s="15">
        <v>0</v>
      </c>
      <c r="P752" s="15">
        <v>0</v>
      </c>
      <c r="Q752" s="15">
        <v>0</v>
      </c>
      <c r="R752" s="15">
        <v>0</v>
      </c>
      <c r="S752" s="15"/>
      <c r="T752" s="15">
        <v>0</v>
      </c>
      <c r="U752" s="15">
        <v>1</v>
      </c>
      <c r="V752">
        <f t="shared" si="44"/>
        <v>1.5</v>
      </c>
      <c r="W752">
        <f t="shared" si="45"/>
        <v>0.1</v>
      </c>
      <c r="X752">
        <f t="shared" si="46"/>
        <v>4.0000000000000008E-2</v>
      </c>
      <c r="Y752">
        <f t="shared" si="47"/>
        <v>1</v>
      </c>
    </row>
    <row r="753" spans="1:25" ht="15" thickBot="1" x14ac:dyDescent="0.4">
      <c r="A753" t="s">
        <v>174</v>
      </c>
      <c r="B753" t="s">
        <v>1075</v>
      </c>
      <c r="C753" t="s">
        <v>520</v>
      </c>
      <c r="D753" s="19"/>
      <c r="E753" s="15">
        <v>0</v>
      </c>
      <c r="F753" s="15">
        <v>0</v>
      </c>
      <c r="G753" s="15">
        <v>4.08</v>
      </c>
      <c r="H753" s="15">
        <v>1</v>
      </c>
      <c r="I753" s="15">
        <v>0</v>
      </c>
      <c r="J753" s="15">
        <v>0</v>
      </c>
      <c r="K753" s="15">
        <v>0</v>
      </c>
      <c r="L753" s="15">
        <v>1</v>
      </c>
      <c r="M753" s="15">
        <v>4</v>
      </c>
      <c r="N753" s="15">
        <v>1</v>
      </c>
      <c r="O753" s="15">
        <v>0</v>
      </c>
      <c r="P753" s="15">
        <v>0</v>
      </c>
      <c r="Q753" s="15">
        <v>0</v>
      </c>
      <c r="R753" s="15">
        <v>0</v>
      </c>
      <c r="S753" s="15"/>
      <c r="T753" s="15">
        <v>0</v>
      </c>
      <c r="U753" s="15">
        <v>1</v>
      </c>
      <c r="V753">
        <f t="shared" si="44"/>
        <v>1.5</v>
      </c>
      <c r="W753">
        <f t="shared" si="45"/>
        <v>0.1</v>
      </c>
      <c r="X753">
        <f t="shared" si="46"/>
        <v>4.0000000000000008E-2</v>
      </c>
      <c r="Y753">
        <f t="shared" si="47"/>
        <v>1</v>
      </c>
    </row>
    <row r="754" spans="1:25" ht="15" thickBot="1" x14ac:dyDescent="0.4">
      <c r="A754" t="s">
        <v>838</v>
      </c>
      <c r="B754" t="s">
        <v>1854</v>
      </c>
      <c r="C754" t="s">
        <v>520</v>
      </c>
      <c r="D754" s="19"/>
      <c r="E754" s="15">
        <v>0</v>
      </c>
      <c r="F754" s="15">
        <v>0</v>
      </c>
      <c r="G754" s="15">
        <v>4.25</v>
      </c>
      <c r="H754" s="15">
        <v>1</v>
      </c>
      <c r="I754" s="15">
        <v>0</v>
      </c>
      <c r="J754" s="15">
        <v>0</v>
      </c>
      <c r="K754" s="15">
        <v>0</v>
      </c>
      <c r="L754" s="15">
        <v>1</v>
      </c>
      <c r="M754" s="15">
        <v>4</v>
      </c>
      <c r="N754" s="15">
        <v>1</v>
      </c>
      <c r="O754" s="15">
        <v>1</v>
      </c>
      <c r="P754" s="15">
        <v>0</v>
      </c>
      <c r="Q754" s="15">
        <v>0</v>
      </c>
      <c r="R754" s="15">
        <v>0</v>
      </c>
      <c r="S754" s="15"/>
      <c r="T754" s="15">
        <v>0</v>
      </c>
      <c r="U754" s="15">
        <v>1</v>
      </c>
      <c r="V754">
        <f t="shared" si="44"/>
        <v>1.5</v>
      </c>
      <c r="W754">
        <f t="shared" si="45"/>
        <v>0.1</v>
      </c>
      <c r="X754">
        <f t="shared" si="46"/>
        <v>4.0000000000000008E-2</v>
      </c>
      <c r="Y754">
        <f t="shared" si="47"/>
        <v>1</v>
      </c>
    </row>
    <row r="755" spans="1:25" ht="15" thickBot="1" x14ac:dyDescent="0.4">
      <c r="A755" t="s">
        <v>120</v>
      </c>
      <c r="B755" t="s">
        <v>317</v>
      </c>
      <c r="C755" t="s">
        <v>520</v>
      </c>
      <c r="D755" s="19"/>
      <c r="E755" s="15">
        <v>0</v>
      </c>
      <c r="F755" s="15">
        <v>0</v>
      </c>
      <c r="G755" s="15">
        <v>4.25</v>
      </c>
      <c r="H755" s="15">
        <v>1</v>
      </c>
      <c r="I755" s="15">
        <v>0</v>
      </c>
      <c r="J755" s="15">
        <v>0</v>
      </c>
      <c r="K755" s="15">
        <v>0</v>
      </c>
      <c r="L755" s="15">
        <v>1</v>
      </c>
      <c r="M755" s="15">
        <v>4</v>
      </c>
      <c r="N755" s="15">
        <v>1</v>
      </c>
      <c r="O755" s="15">
        <v>1</v>
      </c>
      <c r="P755" s="15">
        <v>0</v>
      </c>
      <c r="Q755" s="15">
        <v>0</v>
      </c>
      <c r="R755" s="15">
        <v>0</v>
      </c>
      <c r="S755" s="15"/>
      <c r="T755" s="15">
        <v>0</v>
      </c>
      <c r="U755" s="15">
        <v>1</v>
      </c>
      <c r="V755">
        <f t="shared" si="44"/>
        <v>1.5</v>
      </c>
      <c r="W755">
        <f t="shared" si="45"/>
        <v>0.1</v>
      </c>
      <c r="X755">
        <f t="shared" si="46"/>
        <v>4.0000000000000008E-2</v>
      </c>
      <c r="Y755">
        <f t="shared" si="47"/>
        <v>1</v>
      </c>
    </row>
    <row r="756" spans="1:25" ht="15" thickBot="1" x14ac:dyDescent="0.4">
      <c r="A756" t="s">
        <v>486</v>
      </c>
      <c r="B756" t="s">
        <v>157</v>
      </c>
      <c r="C756" t="s">
        <v>520</v>
      </c>
      <c r="D756" s="19"/>
      <c r="E756" s="15">
        <v>0</v>
      </c>
      <c r="F756" s="15">
        <v>0</v>
      </c>
      <c r="G756" s="15">
        <v>4.09</v>
      </c>
      <c r="H756" s="15">
        <v>1</v>
      </c>
      <c r="I756" s="15">
        <v>0</v>
      </c>
      <c r="J756" s="15">
        <v>0</v>
      </c>
      <c r="K756" s="15">
        <v>0</v>
      </c>
      <c r="L756" s="15">
        <v>1</v>
      </c>
      <c r="M756" s="15">
        <v>4</v>
      </c>
      <c r="N756" s="15">
        <v>1</v>
      </c>
      <c r="O756" s="15">
        <v>0</v>
      </c>
      <c r="P756" s="15">
        <v>0</v>
      </c>
      <c r="Q756" s="15">
        <v>0</v>
      </c>
      <c r="R756" s="15">
        <v>0</v>
      </c>
      <c r="S756" s="15"/>
      <c r="T756" s="15">
        <v>0</v>
      </c>
      <c r="U756" s="15">
        <v>1</v>
      </c>
      <c r="V756">
        <f t="shared" si="44"/>
        <v>1.5</v>
      </c>
      <c r="W756">
        <f t="shared" si="45"/>
        <v>0.1</v>
      </c>
      <c r="X756">
        <f t="shared" si="46"/>
        <v>4.0000000000000008E-2</v>
      </c>
      <c r="Y756">
        <f t="shared" si="47"/>
        <v>1</v>
      </c>
    </row>
    <row r="757" spans="1:25" ht="15" thickBot="1" x14ac:dyDescent="0.4">
      <c r="A757" t="s">
        <v>263</v>
      </c>
      <c r="B757" t="s">
        <v>2247</v>
      </c>
      <c r="C757" t="s">
        <v>520</v>
      </c>
      <c r="D757" t="s">
        <v>382</v>
      </c>
      <c r="E757" s="15">
        <v>0</v>
      </c>
      <c r="F757" s="15">
        <v>0</v>
      </c>
      <c r="G757" s="15">
        <v>3.89</v>
      </c>
      <c r="H757" s="15">
        <v>1</v>
      </c>
      <c r="I757" s="15">
        <v>0</v>
      </c>
      <c r="J757" s="15">
        <v>0</v>
      </c>
      <c r="K757" s="15">
        <v>0</v>
      </c>
      <c r="L757" s="15">
        <v>1</v>
      </c>
      <c r="M757" s="15">
        <v>4</v>
      </c>
      <c r="N757" s="15">
        <v>1</v>
      </c>
      <c r="O757" s="15">
        <v>0</v>
      </c>
      <c r="P757" s="15">
        <v>0</v>
      </c>
      <c r="Q757" s="15">
        <v>0</v>
      </c>
      <c r="R757" s="15">
        <v>0</v>
      </c>
      <c r="S757" s="15"/>
      <c r="T757" s="15">
        <v>0</v>
      </c>
      <c r="U757" s="15">
        <v>1</v>
      </c>
      <c r="V757">
        <f t="shared" si="44"/>
        <v>1.5</v>
      </c>
      <c r="W757">
        <f t="shared" si="45"/>
        <v>0.1</v>
      </c>
      <c r="X757">
        <f t="shared" si="46"/>
        <v>4.0000000000000008E-2</v>
      </c>
      <c r="Y757">
        <f t="shared" si="47"/>
        <v>1</v>
      </c>
    </row>
    <row r="758" spans="1:25" ht="15" thickBot="1" x14ac:dyDescent="0.4">
      <c r="A758" t="s">
        <v>110</v>
      </c>
      <c r="B758" t="s">
        <v>195</v>
      </c>
      <c r="C758" t="s">
        <v>520</v>
      </c>
      <c r="D758" s="18"/>
      <c r="E758" s="15">
        <v>0</v>
      </c>
      <c r="F758" s="15">
        <v>0</v>
      </c>
      <c r="G758" s="15">
        <v>4.05</v>
      </c>
      <c r="H758" s="15">
        <v>1</v>
      </c>
      <c r="I758" s="15">
        <v>0</v>
      </c>
      <c r="J758" s="15">
        <v>0</v>
      </c>
      <c r="K758" s="15">
        <v>0</v>
      </c>
      <c r="L758" s="15">
        <v>1</v>
      </c>
      <c r="M758" s="15">
        <v>4</v>
      </c>
      <c r="N758" s="15">
        <v>1</v>
      </c>
      <c r="O758" s="15">
        <v>0</v>
      </c>
      <c r="P758" s="15">
        <v>0</v>
      </c>
      <c r="Q758" s="15">
        <v>0</v>
      </c>
      <c r="R758" s="15">
        <v>0</v>
      </c>
      <c r="S758" s="15"/>
      <c r="T758" s="15">
        <v>0</v>
      </c>
      <c r="U758" s="15">
        <v>1</v>
      </c>
      <c r="V758">
        <f t="shared" si="44"/>
        <v>1.5</v>
      </c>
      <c r="W758">
        <f t="shared" si="45"/>
        <v>0.1</v>
      </c>
      <c r="X758">
        <f t="shared" si="46"/>
        <v>4.0000000000000008E-2</v>
      </c>
      <c r="Y758">
        <f t="shared" si="47"/>
        <v>1</v>
      </c>
    </row>
    <row r="759" spans="1:25" ht="15" thickBot="1" x14ac:dyDescent="0.4">
      <c r="A759" t="s">
        <v>2248</v>
      </c>
      <c r="B759" t="s">
        <v>2249</v>
      </c>
      <c r="C759" t="s">
        <v>520</v>
      </c>
      <c r="D759" s="20" t="s">
        <v>373</v>
      </c>
      <c r="E759" s="15">
        <v>0</v>
      </c>
      <c r="F759" s="15">
        <v>0</v>
      </c>
      <c r="G759" s="15">
        <v>4.09</v>
      </c>
      <c r="H759" s="15">
        <v>1</v>
      </c>
      <c r="I759" s="15">
        <v>0</v>
      </c>
      <c r="J759" s="15">
        <v>0</v>
      </c>
      <c r="K759" s="15">
        <v>0</v>
      </c>
      <c r="L759" s="15">
        <v>1</v>
      </c>
      <c r="M759" s="15">
        <v>4</v>
      </c>
      <c r="N759" s="15">
        <v>1</v>
      </c>
      <c r="O759" s="15">
        <v>0</v>
      </c>
      <c r="P759" s="15">
        <v>0</v>
      </c>
      <c r="Q759" s="15">
        <v>0</v>
      </c>
      <c r="R759" s="15">
        <v>0</v>
      </c>
      <c r="S759" s="15"/>
      <c r="T759" s="15">
        <v>0</v>
      </c>
      <c r="U759" s="15">
        <v>1</v>
      </c>
      <c r="V759">
        <f t="shared" si="44"/>
        <v>1.5</v>
      </c>
      <c r="W759">
        <f t="shared" si="45"/>
        <v>0.1</v>
      </c>
      <c r="X759">
        <f t="shared" si="46"/>
        <v>4.0000000000000008E-2</v>
      </c>
      <c r="Y759">
        <f t="shared" si="47"/>
        <v>1</v>
      </c>
    </row>
    <row r="760" spans="1:25" ht="15" thickBot="1" x14ac:dyDescent="0.4">
      <c r="A760" t="s">
        <v>2250</v>
      </c>
      <c r="B760" t="s">
        <v>2251</v>
      </c>
      <c r="C760" t="s">
        <v>520</v>
      </c>
      <c r="D760" s="20" t="s">
        <v>369</v>
      </c>
      <c r="E760" s="15">
        <v>0</v>
      </c>
      <c r="F760" s="15">
        <v>0</v>
      </c>
      <c r="G760" s="15">
        <v>4.2300000000000004</v>
      </c>
      <c r="H760" s="15">
        <v>1</v>
      </c>
      <c r="I760" s="15">
        <v>0</v>
      </c>
      <c r="J760" s="15">
        <v>0</v>
      </c>
      <c r="K760" s="15">
        <v>0</v>
      </c>
      <c r="L760" s="15">
        <v>1</v>
      </c>
      <c r="M760" s="15">
        <v>4</v>
      </c>
      <c r="N760" s="15">
        <v>1</v>
      </c>
      <c r="O760" s="15">
        <v>1</v>
      </c>
      <c r="P760" s="15">
        <v>0</v>
      </c>
      <c r="Q760" s="15">
        <v>0</v>
      </c>
      <c r="R760" s="15">
        <v>0</v>
      </c>
      <c r="S760" s="15"/>
      <c r="T760" s="15">
        <v>0</v>
      </c>
      <c r="U760" s="15">
        <v>1</v>
      </c>
      <c r="V760">
        <f t="shared" si="44"/>
        <v>1.5</v>
      </c>
      <c r="W760">
        <f t="shared" si="45"/>
        <v>0.1</v>
      </c>
      <c r="X760">
        <f t="shared" si="46"/>
        <v>4.0000000000000008E-2</v>
      </c>
      <c r="Y760">
        <f t="shared" si="47"/>
        <v>1</v>
      </c>
    </row>
    <row r="761" spans="1:25" ht="15" thickBot="1" x14ac:dyDescent="0.4">
      <c r="A761" t="s">
        <v>437</v>
      </c>
      <c r="B761" t="s">
        <v>2252</v>
      </c>
      <c r="C761" t="s">
        <v>520</v>
      </c>
      <c r="D761" s="19"/>
      <c r="E761" s="15">
        <v>0</v>
      </c>
      <c r="F761" s="15">
        <v>0</v>
      </c>
      <c r="G761" s="15">
        <v>4.09</v>
      </c>
      <c r="H761" s="15">
        <v>1</v>
      </c>
      <c r="I761" s="15">
        <v>0</v>
      </c>
      <c r="J761" s="15">
        <v>0</v>
      </c>
      <c r="K761" s="15">
        <v>0</v>
      </c>
      <c r="L761" s="15">
        <v>1</v>
      </c>
      <c r="M761" s="15">
        <v>4</v>
      </c>
      <c r="N761" s="15">
        <v>1</v>
      </c>
      <c r="O761" s="15">
        <v>0</v>
      </c>
      <c r="P761" s="15">
        <v>0</v>
      </c>
      <c r="Q761" s="15">
        <v>0</v>
      </c>
      <c r="R761" s="15">
        <v>0</v>
      </c>
      <c r="S761" s="15"/>
      <c r="T761" s="15">
        <v>0</v>
      </c>
      <c r="U761" s="15">
        <v>1</v>
      </c>
      <c r="V761">
        <f t="shared" si="44"/>
        <v>1.5</v>
      </c>
      <c r="W761">
        <f t="shared" si="45"/>
        <v>0.1</v>
      </c>
      <c r="X761">
        <f t="shared" si="46"/>
        <v>4.0000000000000008E-2</v>
      </c>
      <c r="Y761">
        <f t="shared" si="47"/>
        <v>1</v>
      </c>
    </row>
    <row r="762" spans="1:25" ht="15" thickBot="1" x14ac:dyDescent="0.4">
      <c r="A762" t="s">
        <v>771</v>
      </c>
      <c r="B762" t="s">
        <v>1328</v>
      </c>
      <c r="C762" t="s">
        <v>520</v>
      </c>
      <c r="D762" s="18"/>
      <c r="E762" s="15">
        <v>0</v>
      </c>
      <c r="F762" s="15">
        <v>0</v>
      </c>
      <c r="G762" s="15">
        <v>4.1900000000000004</v>
      </c>
      <c r="H762" s="15">
        <v>1</v>
      </c>
      <c r="I762" s="15">
        <v>0</v>
      </c>
      <c r="J762" s="15">
        <v>0</v>
      </c>
      <c r="K762" s="15">
        <v>0</v>
      </c>
      <c r="L762" s="15">
        <v>1</v>
      </c>
      <c r="M762" s="15">
        <v>4</v>
      </c>
      <c r="N762" s="15">
        <v>1</v>
      </c>
      <c r="O762" s="15">
        <v>1</v>
      </c>
      <c r="P762" s="15">
        <v>0</v>
      </c>
      <c r="Q762" s="15">
        <v>0</v>
      </c>
      <c r="R762" s="15">
        <v>0</v>
      </c>
      <c r="S762" s="15"/>
      <c r="T762" s="15">
        <v>0</v>
      </c>
      <c r="U762" s="15">
        <v>1</v>
      </c>
      <c r="V762">
        <f t="shared" si="44"/>
        <v>1.5</v>
      </c>
      <c r="W762">
        <f t="shared" si="45"/>
        <v>0.1</v>
      </c>
      <c r="X762">
        <f t="shared" si="46"/>
        <v>4.0000000000000008E-2</v>
      </c>
      <c r="Y762">
        <f t="shared" si="47"/>
        <v>1</v>
      </c>
    </row>
    <row r="763" spans="1:25" ht="15" thickBot="1" x14ac:dyDescent="0.4">
      <c r="A763" t="s">
        <v>41</v>
      </c>
      <c r="B763" t="s">
        <v>2253</v>
      </c>
      <c r="C763" t="s">
        <v>520</v>
      </c>
      <c r="D763" t="s">
        <v>1588</v>
      </c>
      <c r="E763" s="15">
        <v>0</v>
      </c>
      <c r="F763" s="15">
        <v>0</v>
      </c>
      <c r="G763" s="15">
        <v>4.22</v>
      </c>
      <c r="H763" s="15">
        <v>1</v>
      </c>
      <c r="I763" s="15">
        <v>0</v>
      </c>
      <c r="J763" s="15">
        <v>0</v>
      </c>
      <c r="K763" s="15">
        <v>0</v>
      </c>
      <c r="L763" s="15">
        <v>1</v>
      </c>
      <c r="M763" s="15">
        <v>4</v>
      </c>
      <c r="N763" s="15">
        <v>1</v>
      </c>
      <c r="O763" s="15">
        <v>1</v>
      </c>
      <c r="P763" s="15">
        <v>0</v>
      </c>
      <c r="Q763" s="15">
        <v>0</v>
      </c>
      <c r="R763" s="15">
        <v>0</v>
      </c>
      <c r="S763" s="15"/>
      <c r="T763" s="15">
        <v>0</v>
      </c>
      <c r="U763" s="15">
        <v>1</v>
      </c>
      <c r="V763">
        <f t="shared" si="44"/>
        <v>1.5</v>
      </c>
      <c r="W763">
        <f t="shared" si="45"/>
        <v>0.1</v>
      </c>
      <c r="X763">
        <f t="shared" si="46"/>
        <v>4.0000000000000008E-2</v>
      </c>
      <c r="Y763">
        <f t="shared" si="47"/>
        <v>1</v>
      </c>
    </row>
    <row r="764" spans="1:25" ht="15" thickBot="1" x14ac:dyDescent="0.4">
      <c r="A764" t="s">
        <v>223</v>
      </c>
      <c r="B764" t="s">
        <v>158</v>
      </c>
      <c r="C764" t="s">
        <v>520</v>
      </c>
      <c r="D764" s="19"/>
      <c r="E764" s="15">
        <v>0</v>
      </c>
      <c r="F764" s="15">
        <v>0</v>
      </c>
      <c r="G764" s="15">
        <v>4.0599999999999996</v>
      </c>
      <c r="H764" s="15">
        <v>1</v>
      </c>
      <c r="I764" s="15">
        <v>0</v>
      </c>
      <c r="J764" s="15">
        <v>0</v>
      </c>
      <c r="K764" s="15">
        <v>0</v>
      </c>
      <c r="L764" s="15">
        <v>1</v>
      </c>
      <c r="M764" s="15">
        <v>4</v>
      </c>
      <c r="N764" s="15">
        <v>1</v>
      </c>
      <c r="O764" s="15">
        <v>0</v>
      </c>
      <c r="P764" s="15">
        <v>0</v>
      </c>
      <c r="Q764" s="15">
        <v>0</v>
      </c>
      <c r="R764" s="15">
        <v>0</v>
      </c>
      <c r="S764" s="15"/>
      <c r="T764" s="15">
        <v>0</v>
      </c>
      <c r="U764" s="15">
        <v>1</v>
      </c>
      <c r="V764">
        <f t="shared" si="44"/>
        <v>1.5</v>
      </c>
      <c r="W764">
        <f t="shared" si="45"/>
        <v>0.1</v>
      </c>
      <c r="X764">
        <f t="shared" si="46"/>
        <v>4.0000000000000008E-2</v>
      </c>
      <c r="Y764">
        <f t="shared" si="47"/>
        <v>1</v>
      </c>
    </row>
    <row r="765" spans="1:25" ht="15" thickBot="1" x14ac:dyDescent="0.4">
      <c r="A765" t="s">
        <v>284</v>
      </c>
      <c r="B765" t="s">
        <v>690</v>
      </c>
      <c r="C765" t="s">
        <v>520</v>
      </c>
      <c r="D765" s="19"/>
      <c r="E765" s="15">
        <v>0</v>
      </c>
      <c r="F765" s="15">
        <v>0</v>
      </c>
      <c r="G765" s="15">
        <v>4.13</v>
      </c>
      <c r="H765" s="15">
        <v>1</v>
      </c>
      <c r="I765" s="15">
        <v>0</v>
      </c>
      <c r="J765" s="15">
        <v>0</v>
      </c>
      <c r="K765" s="15">
        <v>0</v>
      </c>
      <c r="L765" s="15">
        <v>1</v>
      </c>
      <c r="M765" s="15">
        <v>4</v>
      </c>
      <c r="N765" s="15">
        <v>1</v>
      </c>
      <c r="O765" s="15">
        <v>0</v>
      </c>
      <c r="P765" s="15">
        <v>0</v>
      </c>
      <c r="Q765" s="15">
        <v>0</v>
      </c>
      <c r="R765" s="15">
        <v>0</v>
      </c>
      <c r="S765" s="15"/>
      <c r="T765" s="15">
        <v>0</v>
      </c>
      <c r="U765" s="15">
        <v>1</v>
      </c>
      <c r="V765">
        <f t="shared" si="44"/>
        <v>1.5</v>
      </c>
      <c r="W765">
        <f t="shared" si="45"/>
        <v>0.1</v>
      </c>
      <c r="X765">
        <f t="shared" si="46"/>
        <v>4.0000000000000008E-2</v>
      </c>
      <c r="Y765">
        <f t="shared" si="47"/>
        <v>1</v>
      </c>
    </row>
    <row r="766" spans="1:25" ht="15" thickBot="1" x14ac:dyDescent="0.4">
      <c r="A766" t="s">
        <v>44</v>
      </c>
      <c r="B766" t="s">
        <v>795</v>
      </c>
      <c r="C766" t="s">
        <v>520</v>
      </c>
      <c r="D766" s="19"/>
      <c r="E766" s="15">
        <v>0</v>
      </c>
      <c r="F766" s="15">
        <v>0</v>
      </c>
      <c r="G766" s="15">
        <v>4.13</v>
      </c>
      <c r="H766" s="15">
        <v>1</v>
      </c>
      <c r="I766" s="15">
        <v>0</v>
      </c>
      <c r="J766" s="15">
        <v>0</v>
      </c>
      <c r="K766" s="15">
        <v>0</v>
      </c>
      <c r="L766" s="15">
        <v>1</v>
      </c>
      <c r="M766" s="15">
        <v>4</v>
      </c>
      <c r="N766" s="15">
        <v>1</v>
      </c>
      <c r="O766" s="15">
        <v>0</v>
      </c>
      <c r="P766" s="15">
        <v>0</v>
      </c>
      <c r="Q766" s="15">
        <v>0</v>
      </c>
      <c r="R766" s="15">
        <v>0</v>
      </c>
      <c r="S766" s="15"/>
      <c r="T766" s="15">
        <v>0</v>
      </c>
      <c r="U766" s="15">
        <v>1</v>
      </c>
      <c r="V766">
        <f t="shared" si="44"/>
        <v>1.5</v>
      </c>
      <c r="W766">
        <f t="shared" si="45"/>
        <v>0.1</v>
      </c>
      <c r="X766">
        <f t="shared" si="46"/>
        <v>4.0000000000000008E-2</v>
      </c>
      <c r="Y766">
        <f t="shared" si="47"/>
        <v>1</v>
      </c>
    </row>
    <row r="767" spans="1:25" ht="15" thickBot="1" x14ac:dyDescent="0.4">
      <c r="A767" t="s">
        <v>100</v>
      </c>
      <c r="B767" t="s">
        <v>1545</v>
      </c>
      <c r="C767" t="s">
        <v>520</v>
      </c>
      <c r="D767" s="19"/>
      <c r="E767" s="15">
        <v>0</v>
      </c>
      <c r="F767" s="15">
        <v>0</v>
      </c>
      <c r="G767" s="15">
        <v>4.03</v>
      </c>
      <c r="H767" s="15">
        <v>1</v>
      </c>
      <c r="I767" s="15">
        <v>0</v>
      </c>
      <c r="J767" s="15">
        <v>0</v>
      </c>
      <c r="K767" s="15">
        <v>0</v>
      </c>
      <c r="L767" s="15">
        <v>1</v>
      </c>
      <c r="M767" s="15">
        <v>4</v>
      </c>
      <c r="N767" s="15">
        <v>1</v>
      </c>
      <c r="O767" s="15">
        <v>0</v>
      </c>
      <c r="P767" s="15">
        <v>0</v>
      </c>
      <c r="Q767" s="15">
        <v>0</v>
      </c>
      <c r="R767" s="15">
        <v>0</v>
      </c>
      <c r="S767" s="15"/>
      <c r="T767" s="15">
        <v>0</v>
      </c>
      <c r="U767" s="15">
        <v>1</v>
      </c>
      <c r="V767">
        <f t="shared" si="44"/>
        <v>1.5</v>
      </c>
      <c r="W767">
        <f t="shared" si="45"/>
        <v>0.1</v>
      </c>
      <c r="X767">
        <f t="shared" si="46"/>
        <v>4.0000000000000008E-2</v>
      </c>
      <c r="Y767">
        <f t="shared" si="47"/>
        <v>1</v>
      </c>
    </row>
    <row r="768" spans="1:25" ht="15" thickBot="1" x14ac:dyDescent="0.4">
      <c r="A768" t="s">
        <v>102</v>
      </c>
      <c r="B768" t="s">
        <v>2254</v>
      </c>
      <c r="C768" t="s">
        <v>520</v>
      </c>
      <c r="D768" s="19"/>
      <c r="E768" s="15">
        <v>0</v>
      </c>
      <c r="F768" s="15">
        <v>0</v>
      </c>
      <c r="G768" s="15">
        <v>3.94</v>
      </c>
      <c r="H768" s="15">
        <v>1</v>
      </c>
      <c r="I768" s="15">
        <v>0</v>
      </c>
      <c r="J768" s="15">
        <v>0</v>
      </c>
      <c r="K768" s="15">
        <v>0</v>
      </c>
      <c r="L768" s="15">
        <v>1</v>
      </c>
      <c r="M768" s="15">
        <v>4</v>
      </c>
      <c r="N768" s="15">
        <v>1</v>
      </c>
      <c r="O768" s="15">
        <v>0</v>
      </c>
      <c r="P768" s="15">
        <v>0</v>
      </c>
      <c r="Q768" s="15">
        <v>0</v>
      </c>
      <c r="R768" s="15">
        <v>0</v>
      </c>
      <c r="S768" s="15"/>
      <c r="T768" s="15">
        <v>0</v>
      </c>
      <c r="U768" s="15">
        <v>1</v>
      </c>
      <c r="V768">
        <f t="shared" si="44"/>
        <v>1.5</v>
      </c>
      <c r="W768">
        <f t="shared" si="45"/>
        <v>0.1</v>
      </c>
      <c r="X768">
        <f t="shared" si="46"/>
        <v>4.0000000000000008E-2</v>
      </c>
      <c r="Y768">
        <f t="shared" si="47"/>
        <v>1</v>
      </c>
    </row>
    <row r="769" spans="1:25" ht="15" thickBot="1" x14ac:dyDescent="0.4">
      <c r="A769" t="s">
        <v>129</v>
      </c>
      <c r="B769" t="s">
        <v>288</v>
      </c>
      <c r="C769" t="s">
        <v>520</v>
      </c>
      <c r="D769" s="18"/>
      <c r="E769" s="15">
        <v>0</v>
      </c>
      <c r="F769" s="15">
        <v>0</v>
      </c>
      <c r="G769" s="15">
        <v>4.05</v>
      </c>
      <c r="H769" s="15">
        <v>1</v>
      </c>
      <c r="I769" s="15">
        <v>0</v>
      </c>
      <c r="J769" s="15">
        <v>0</v>
      </c>
      <c r="K769" s="15">
        <v>0</v>
      </c>
      <c r="L769" s="15">
        <v>1</v>
      </c>
      <c r="M769" s="15">
        <v>4</v>
      </c>
      <c r="N769" s="15">
        <v>1</v>
      </c>
      <c r="O769" s="15">
        <v>0</v>
      </c>
      <c r="P769" s="15">
        <v>0</v>
      </c>
      <c r="Q769" s="15">
        <v>0</v>
      </c>
      <c r="R769" s="15">
        <v>0</v>
      </c>
      <c r="S769" s="15"/>
      <c r="T769" s="15">
        <v>0</v>
      </c>
      <c r="U769" s="15">
        <v>1</v>
      </c>
      <c r="V769">
        <f t="shared" si="44"/>
        <v>1.5</v>
      </c>
      <c r="W769">
        <f t="shared" si="45"/>
        <v>0.1</v>
      </c>
      <c r="X769">
        <f t="shared" si="46"/>
        <v>4.0000000000000008E-2</v>
      </c>
      <c r="Y769">
        <f t="shared" si="47"/>
        <v>1</v>
      </c>
    </row>
    <row r="770" spans="1:25" ht="15" thickBot="1" x14ac:dyDescent="0.4">
      <c r="A770" t="s">
        <v>184</v>
      </c>
      <c r="B770" t="s">
        <v>259</v>
      </c>
      <c r="C770" t="s">
        <v>520</v>
      </c>
      <c r="D770" s="19"/>
      <c r="E770" s="15">
        <v>0</v>
      </c>
      <c r="F770" s="15">
        <v>0</v>
      </c>
      <c r="G770" s="15">
        <v>4.07</v>
      </c>
      <c r="H770" s="15">
        <v>1</v>
      </c>
      <c r="I770" s="15">
        <v>0</v>
      </c>
      <c r="J770" s="15">
        <v>0</v>
      </c>
      <c r="K770" s="15">
        <v>0</v>
      </c>
      <c r="L770" s="15">
        <v>1</v>
      </c>
      <c r="M770" s="15">
        <v>4</v>
      </c>
      <c r="N770" s="15">
        <v>1</v>
      </c>
      <c r="O770" s="15">
        <v>0</v>
      </c>
      <c r="P770" s="15">
        <v>0</v>
      </c>
      <c r="Q770" s="15">
        <v>0</v>
      </c>
      <c r="R770" s="15">
        <v>0</v>
      </c>
      <c r="S770" s="15"/>
      <c r="T770" s="15">
        <v>0</v>
      </c>
      <c r="U770" s="15">
        <v>1</v>
      </c>
      <c r="V770">
        <f t="shared" ref="V770:V833" si="48">(10*E770)-(7*F770)+(7*J770)+L770-(0.5*N770)-(0.5*P770)-R770+U770+(4*K770)</f>
        <v>1.5</v>
      </c>
      <c r="W770">
        <f t="shared" ref="W770:W833" si="49">V770/15</f>
        <v>0.1</v>
      </c>
      <c r="X770">
        <f t="shared" ref="X770:X833" si="50">IF(V770 &gt;= 550,W770*1.35,IF(V770 &gt;= 500,W770*1.3,IF(V770 &gt;= 450,W770*1.25,IF(V770 &gt;= 400,W770*1.2,IF(V770 &gt;= 350,W770*1.1,IF(V770 &gt;= 300,W770,IF(V770 &gt;= 250,W770*0.9,IF(V770 &gt;= 200,W770*0.8,IF(V770 &gt;= 150,W770*0.7,IF(V770 &gt;= 100,W770*0.6,IF(V770 &gt;= 50,W770*0.5,W770*0.4)))))))))))</f>
        <v>4.0000000000000008E-2</v>
      </c>
      <c r="Y770">
        <f t="shared" ref="Y770:Y833" si="51">IF(X770 &lt; 1.5,1,X770)</f>
        <v>1</v>
      </c>
    </row>
    <row r="771" spans="1:25" ht="15" thickBot="1" x14ac:dyDescent="0.4">
      <c r="A771" t="s">
        <v>1292</v>
      </c>
      <c r="B771" t="s">
        <v>86</v>
      </c>
      <c r="C771" t="s">
        <v>520</v>
      </c>
      <c r="D771" s="18"/>
      <c r="E771" s="15">
        <v>0</v>
      </c>
      <c r="F771" s="15">
        <v>0</v>
      </c>
      <c r="G771" s="15">
        <v>4.03</v>
      </c>
      <c r="H771" s="15">
        <v>1</v>
      </c>
      <c r="I771" s="15">
        <v>0</v>
      </c>
      <c r="J771" s="15">
        <v>0</v>
      </c>
      <c r="K771" s="15">
        <v>0</v>
      </c>
      <c r="L771" s="15">
        <v>1</v>
      </c>
      <c r="M771" s="15">
        <v>4</v>
      </c>
      <c r="N771" s="15">
        <v>1</v>
      </c>
      <c r="O771" s="15">
        <v>0</v>
      </c>
      <c r="P771" s="15">
        <v>0</v>
      </c>
      <c r="Q771" s="15">
        <v>0</v>
      </c>
      <c r="R771" s="15">
        <v>0</v>
      </c>
      <c r="S771" s="15"/>
      <c r="T771" s="15">
        <v>0</v>
      </c>
      <c r="U771" s="15">
        <v>1</v>
      </c>
      <c r="V771">
        <f t="shared" si="48"/>
        <v>1.5</v>
      </c>
      <c r="W771">
        <f t="shared" si="49"/>
        <v>0.1</v>
      </c>
      <c r="X771">
        <f t="shared" si="50"/>
        <v>4.0000000000000008E-2</v>
      </c>
      <c r="Y771">
        <f t="shared" si="51"/>
        <v>1</v>
      </c>
    </row>
    <row r="772" spans="1:25" ht="15" thickBot="1" x14ac:dyDescent="0.4">
      <c r="A772" t="s">
        <v>1665</v>
      </c>
      <c r="B772" t="s">
        <v>2255</v>
      </c>
      <c r="C772" t="s">
        <v>520</v>
      </c>
      <c r="D772" t="s">
        <v>389</v>
      </c>
      <c r="E772" s="15">
        <v>0</v>
      </c>
      <c r="F772" s="15">
        <v>0</v>
      </c>
      <c r="G772" s="15">
        <v>4.16</v>
      </c>
      <c r="H772" s="15">
        <v>1</v>
      </c>
      <c r="I772" s="15">
        <v>0</v>
      </c>
      <c r="J772" s="15">
        <v>0</v>
      </c>
      <c r="K772" s="15">
        <v>0</v>
      </c>
      <c r="L772" s="15">
        <v>1</v>
      </c>
      <c r="M772" s="15">
        <v>4</v>
      </c>
      <c r="N772" s="15">
        <v>1</v>
      </c>
      <c r="O772" s="15">
        <v>1</v>
      </c>
      <c r="P772" s="15">
        <v>0</v>
      </c>
      <c r="Q772" s="15">
        <v>0</v>
      </c>
      <c r="R772" s="15">
        <v>0</v>
      </c>
      <c r="S772" s="15"/>
      <c r="T772" s="15">
        <v>0</v>
      </c>
      <c r="U772" s="15">
        <v>1</v>
      </c>
      <c r="V772">
        <f t="shared" si="48"/>
        <v>1.5</v>
      </c>
      <c r="W772">
        <f t="shared" si="49"/>
        <v>0.1</v>
      </c>
      <c r="X772">
        <f t="shared" si="50"/>
        <v>4.0000000000000008E-2</v>
      </c>
      <c r="Y772">
        <f t="shared" si="51"/>
        <v>1</v>
      </c>
    </row>
    <row r="773" spans="1:25" ht="15" thickBot="1" x14ac:dyDescent="0.4">
      <c r="A773" t="s">
        <v>287</v>
      </c>
      <c r="B773" t="s">
        <v>2256</v>
      </c>
      <c r="C773" t="s">
        <v>520</v>
      </c>
      <c r="D773" s="19"/>
      <c r="E773" s="15">
        <v>0</v>
      </c>
      <c r="F773" s="15">
        <v>0</v>
      </c>
      <c r="G773" s="15">
        <v>4.24</v>
      </c>
      <c r="H773" s="15">
        <v>1</v>
      </c>
      <c r="I773" s="15">
        <v>0</v>
      </c>
      <c r="J773" s="15">
        <v>0</v>
      </c>
      <c r="K773" s="15">
        <v>0</v>
      </c>
      <c r="L773" s="15">
        <v>1</v>
      </c>
      <c r="M773" s="15">
        <v>4</v>
      </c>
      <c r="N773" s="15">
        <v>1</v>
      </c>
      <c r="O773" s="15">
        <v>1</v>
      </c>
      <c r="P773" s="15">
        <v>0</v>
      </c>
      <c r="Q773" s="15">
        <v>0</v>
      </c>
      <c r="R773" s="15">
        <v>0</v>
      </c>
      <c r="S773" s="15"/>
      <c r="T773" s="15">
        <v>0</v>
      </c>
      <c r="U773" s="15">
        <v>1</v>
      </c>
      <c r="V773">
        <f t="shared" si="48"/>
        <v>1.5</v>
      </c>
      <c r="W773">
        <f t="shared" si="49"/>
        <v>0.1</v>
      </c>
      <c r="X773">
        <f t="shared" si="50"/>
        <v>4.0000000000000008E-2</v>
      </c>
      <c r="Y773">
        <f t="shared" si="51"/>
        <v>1</v>
      </c>
    </row>
    <row r="774" spans="1:25" ht="15" thickBot="1" x14ac:dyDescent="0.4">
      <c r="A774" t="s">
        <v>484</v>
      </c>
      <c r="B774" t="s">
        <v>1150</v>
      </c>
      <c r="C774" t="s">
        <v>520</v>
      </c>
      <c r="D774" s="19"/>
      <c r="E774" s="15">
        <v>0</v>
      </c>
      <c r="F774" s="15">
        <v>0</v>
      </c>
      <c r="G774" s="15">
        <v>4.05</v>
      </c>
      <c r="H774" s="15">
        <v>1</v>
      </c>
      <c r="I774" s="15">
        <v>0</v>
      </c>
      <c r="J774" s="15">
        <v>0</v>
      </c>
      <c r="K774" s="15">
        <v>0</v>
      </c>
      <c r="L774" s="15">
        <v>1</v>
      </c>
      <c r="M774" s="15">
        <v>4</v>
      </c>
      <c r="N774" s="15">
        <v>1</v>
      </c>
      <c r="O774" s="15">
        <v>0</v>
      </c>
      <c r="P774" s="15">
        <v>0</v>
      </c>
      <c r="Q774" s="15">
        <v>0</v>
      </c>
      <c r="R774" s="15">
        <v>0</v>
      </c>
      <c r="S774" s="15"/>
      <c r="T774" s="15">
        <v>0</v>
      </c>
      <c r="U774" s="15">
        <v>1</v>
      </c>
      <c r="V774">
        <f t="shared" si="48"/>
        <v>1.5</v>
      </c>
      <c r="W774">
        <f t="shared" si="49"/>
        <v>0.1</v>
      </c>
      <c r="X774">
        <f t="shared" si="50"/>
        <v>4.0000000000000008E-2</v>
      </c>
      <c r="Y774">
        <f t="shared" si="51"/>
        <v>1</v>
      </c>
    </row>
    <row r="775" spans="1:25" ht="15" thickBot="1" x14ac:dyDescent="0.4">
      <c r="A775" t="s">
        <v>1316</v>
      </c>
      <c r="B775" t="s">
        <v>869</v>
      </c>
      <c r="C775" t="s">
        <v>520</v>
      </c>
      <c r="D775" s="18"/>
      <c r="E775" s="15">
        <v>0</v>
      </c>
      <c r="F775" s="15">
        <v>0</v>
      </c>
      <c r="G775" s="15">
        <v>3.91</v>
      </c>
      <c r="H775" s="15">
        <v>1</v>
      </c>
      <c r="I775" s="15">
        <v>0</v>
      </c>
      <c r="J775" s="15">
        <v>0</v>
      </c>
      <c r="K775" s="15">
        <v>0</v>
      </c>
      <c r="L775" s="15">
        <v>1</v>
      </c>
      <c r="M775" s="15">
        <v>4</v>
      </c>
      <c r="N775" s="15">
        <v>1</v>
      </c>
      <c r="O775" s="15">
        <v>0</v>
      </c>
      <c r="P775" s="15">
        <v>0</v>
      </c>
      <c r="Q775" s="15">
        <v>0</v>
      </c>
      <c r="R775" s="15">
        <v>0</v>
      </c>
      <c r="S775" s="15"/>
      <c r="T775" s="15">
        <v>0</v>
      </c>
      <c r="U775" s="15">
        <v>1</v>
      </c>
      <c r="V775">
        <f t="shared" si="48"/>
        <v>1.5</v>
      </c>
      <c r="W775">
        <f t="shared" si="49"/>
        <v>0.1</v>
      </c>
      <c r="X775">
        <f t="shared" si="50"/>
        <v>4.0000000000000008E-2</v>
      </c>
      <c r="Y775">
        <f t="shared" si="51"/>
        <v>1</v>
      </c>
    </row>
    <row r="776" spans="1:25" ht="15" thickBot="1" x14ac:dyDescent="0.4">
      <c r="A776" t="s">
        <v>41</v>
      </c>
      <c r="B776" t="s">
        <v>1068</v>
      </c>
      <c r="C776" t="s">
        <v>520</v>
      </c>
      <c r="D776" t="s">
        <v>388</v>
      </c>
      <c r="E776" s="15">
        <v>0</v>
      </c>
      <c r="F776" s="15">
        <v>0</v>
      </c>
      <c r="G776" s="15">
        <v>4.0599999999999996</v>
      </c>
      <c r="H776" s="15">
        <v>1</v>
      </c>
      <c r="I776" s="15">
        <v>0</v>
      </c>
      <c r="J776" s="15">
        <v>0</v>
      </c>
      <c r="K776" s="15">
        <v>0</v>
      </c>
      <c r="L776" s="15">
        <v>1</v>
      </c>
      <c r="M776" s="15">
        <v>4</v>
      </c>
      <c r="N776" s="15">
        <v>1</v>
      </c>
      <c r="O776" s="15">
        <v>0</v>
      </c>
      <c r="P776" s="15">
        <v>0</v>
      </c>
      <c r="Q776" s="15">
        <v>0</v>
      </c>
      <c r="R776" s="15">
        <v>0</v>
      </c>
      <c r="S776" s="15"/>
      <c r="T776" s="15">
        <v>0</v>
      </c>
      <c r="U776" s="15">
        <v>1</v>
      </c>
      <c r="V776">
        <f t="shared" si="48"/>
        <v>1.5</v>
      </c>
      <c r="W776">
        <f t="shared" si="49"/>
        <v>0.1</v>
      </c>
      <c r="X776">
        <f t="shared" si="50"/>
        <v>4.0000000000000008E-2</v>
      </c>
      <c r="Y776">
        <f t="shared" si="51"/>
        <v>1</v>
      </c>
    </row>
    <row r="777" spans="1:25" ht="15" thickBot="1" x14ac:dyDescent="0.4">
      <c r="A777" t="s">
        <v>69</v>
      </c>
      <c r="B777" t="s">
        <v>1692</v>
      </c>
      <c r="C777" t="s">
        <v>520</v>
      </c>
      <c r="D777" t="s">
        <v>376</v>
      </c>
      <c r="E777" s="15">
        <v>0</v>
      </c>
      <c r="F777" s="15">
        <v>0</v>
      </c>
      <c r="G777" s="15">
        <v>3.99</v>
      </c>
      <c r="H777" s="15">
        <v>1</v>
      </c>
      <c r="I777" s="15">
        <v>0</v>
      </c>
      <c r="J777" s="15">
        <v>0</v>
      </c>
      <c r="K777" s="15">
        <v>0</v>
      </c>
      <c r="L777" s="15">
        <v>1</v>
      </c>
      <c r="M777" s="15">
        <v>4</v>
      </c>
      <c r="N777" s="15">
        <v>1</v>
      </c>
      <c r="O777" s="15">
        <v>0</v>
      </c>
      <c r="P777" s="15">
        <v>0</v>
      </c>
      <c r="Q777" s="15">
        <v>0</v>
      </c>
      <c r="R777" s="15">
        <v>0</v>
      </c>
      <c r="S777" s="15"/>
      <c r="T777" s="15">
        <v>0</v>
      </c>
      <c r="U777" s="15">
        <v>1</v>
      </c>
      <c r="V777">
        <f t="shared" si="48"/>
        <v>1.5</v>
      </c>
      <c r="W777">
        <f t="shared" si="49"/>
        <v>0.1</v>
      </c>
      <c r="X777">
        <f t="shared" si="50"/>
        <v>4.0000000000000008E-2</v>
      </c>
      <c r="Y777">
        <f t="shared" si="51"/>
        <v>1</v>
      </c>
    </row>
    <row r="778" spans="1:25" ht="15" thickBot="1" x14ac:dyDescent="0.4">
      <c r="A778" t="s">
        <v>347</v>
      </c>
      <c r="B778" t="s">
        <v>1534</v>
      </c>
      <c r="C778" t="s">
        <v>520</v>
      </c>
      <c r="D778" t="s">
        <v>369</v>
      </c>
      <c r="E778" s="15">
        <v>0</v>
      </c>
      <c r="F778" s="15">
        <v>0</v>
      </c>
      <c r="G778" s="15">
        <v>4.37</v>
      </c>
      <c r="H778" s="15">
        <v>1</v>
      </c>
      <c r="I778" s="15">
        <v>0</v>
      </c>
      <c r="J778" s="15">
        <v>0</v>
      </c>
      <c r="K778" s="15">
        <v>0</v>
      </c>
      <c r="L778" s="15">
        <v>1</v>
      </c>
      <c r="M778" s="15">
        <v>4</v>
      </c>
      <c r="N778" s="15">
        <v>1</v>
      </c>
      <c r="O778" s="15">
        <v>1</v>
      </c>
      <c r="P778" s="15">
        <v>0</v>
      </c>
      <c r="Q778" s="15">
        <v>0</v>
      </c>
      <c r="R778" s="15">
        <v>0</v>
      </c>
      <c r="S778" s="15"/>
      <c r="T778" s="15">
        <v>0</v>
      </c>
      <c r="U778" s="15">
        <v>1</v>
      </c>
      <c r="V778">
        <f t="shared" si="48"/>
        <v>1.5</v>
      </c>
      <c r="W778">
        <f t="shared" si="49"/>
        <v>0.1</v>
      </c>
      <c r="X778">
        <f t="shared" si="50"/>
        <v>4.0000000000000008E-2</v>
      </c>
      <c r="Y778">
        <f t="shared" si="51"/>
        <v>1</v>
      </c>
    </row>
    <row r="779" spans="1:25" ht="15" thickBot="1" x14ac:dyDescent="0.4">
      <c r="A779" t="s">
        <v>72</v>
      </c>
      <c r="B779" t="s">
        <v>1659</v>
      </c>
      <c r="C779" t="s">
        <v>520</v>
      </c>
      <c r="D779" t="s">
        <v>1588</v>
      </c>
      <c r="E779" s="15">
        <v>0</v>
      </c>
      <c r="F779" s="15">
        <v>0</v>
      </c>
      <c r="G779" s="15">
        <v>4.22</v>
      </c>
      <c r="H779" s="15">
        <v>1</v>
      </c>
      <c r="I779" s="15">
        <v>0</v>
      </c>
      <c r="J779" s="15">
        <v>0</v>
      </c>
      <c r="K779" s="15">
        <v>0</v>
      </c>
      <c r="L779" s="15">
        <v>1</v>
      </c>
      <c r="M779" s="15">
        <v>4</v>
      </c>
      <c r="N779" s="15">
        <v>1</v>
      </c>
      <c r="O779" s="15">
        <v>1</v>
      </c>
      <c r="P779" s="15">
        <v>0</v>
      </c>
      <c r="Q779" s="15">
        <v>0</v>
      </c>
      <c r="R779" s="15">
        <v>0</v>
      </c>
      <c r="S779" s="15"/>
      <c r="T779" s="15">
        <v>0</v>
      </c>
      <c r="U779" s="15">
        <v>1</v>
      </c>
      <c r="V779">
        <f t="shared" si="48"/>
        <v>1.5</v>
      </c>
      <c r="W779">
        <f t="shared" si="49"/>
        <v>0.1</v>
      </c>
      <c r="X779">
        <f t="shared" si="50"/>
        <v>4.0000000000000008E-2</v>
      </c>
      <c r="Y779">
        <f t="shared" si="51"/>
        <v>1</v>
      </c>
    </row>
    <row r="780" spans="1:25" ht="15" thickBot="1" x14ac:dyDescent="0.4">
      <c r="A780" t="s">
        <v>308</v>
      </c>
      <c r="B780" t="s">
        <v>2257</v>
      </c>
      <c r="C780" t="s">
        <v>520</v>
      </c>
      <c r="D780" s="20" t="s">
        <v>385</v>
      </c>
      <c r="E780" s="15">
        <v>0</v>
      </c>
      <c r="F780" s="15">
        <v>0</v>
      </c>
      <c r="G780" s="15">
        <v>4.05</v>
      </c>
      <c r="H780" s="15">
        <v>1</v>
      </c>
      <c r="I780" s="15">
        <v>0</v>
      </c>
      <c r="J780" s="15">
        <v>0</v>
      </c>
      <c r="K780" s="15">
        <v>0</v>
      </c>
      <c r="L780" s="15">
        <v>1</v>
      </c>
      <c r="M780" s="15">
        <v>4</v>
      </c>
      <c r="N780" s="15">
        <v>1</v>
      </c>
      <c r="O780" s="15">
        <v>0</v>
      </c>
      <c r="P780" s="15">
        <v>0</v>
      </c>
      <c r="Q780" s="15">
        <v>0</v>
      </c>
      <c r="R780" s="15">
        <v>0</v>
      </c>
      <c r="S780" s="15"/>
      <c r="T780" s="15">
        <v>0</v>
      </c>
      <c r="U780" s="15">
        <v>1</v>
      </c>
      <c r="V780">
        <f t="shared" si="48"/>
        <v>1.5</v>
      </c>
      <c r="W780">
        <f t="shared" si="49"/>
        <v>0.1</v>
      </c>
      <c r="X780">
        <f t="shared" si="50"/>
        <v>4.0000000000000008E-2</v>
      </c>
      <c r="Y780">
        <f t="shared" si="51"/>
        <v>1</v>
      </c>
    </row>
    <row r="781" spans="1:25" ht="15" thickBot="1" x14ac:dyDescent="0.4">
      <c r="A781" t="s">
        <v>1817</v>
      </c>
      <c r="B781" t="s">
        <v>2258</v>
      </c>
      <c r="C781" t="s">
        <v>520</v>
      </c>
      <c r="D781" t="s">
        <v>1588</v>
      </c>
      <c r="E781" s="15">
        <v>0</v>
      </c>
      <c r="F781" s="15">
        <v>0</v>
      </c>
      <c r="G781" s="15">
        <v>4.25</v>
      </c>
      <c r="H781" s="15">
        <v>1</v>
      </c>
      <c r="I781" s="15">
        <v>0</v>
      </c>
      <c r="J781" s="15">
        <v>0</v>
      </c>
      <c r="K781" s="15">
        <v>0</v>
      </c>
      <c r="L781" s="15">
        <v>1</v>
      </c>
      <c r="M781" s="15">
        <v>4</v>
      </c>
      <c r="N781" s="15">
        <v>1</v>
      </c>
      <c r="O781" s="15">
        <v>1</v>
      </c>
      <c r="P781" s="15">
        <v>0</v>
      </c>
      <c r="Q781" s="15">
        <v>0</v>
      </c>
      <c r="R781" s="15">
        <v>0</v>
      </c>
      <c r="S781" s="15"/>
      <c r="T781" s="15">
        <v>0</v>
      </c>
      <c r="U781" s="15">
        <v>1</v>
      </c>
      <c r="V781">
        <f t="shared" si="48"/>
        <v>1.5</v>
      </c>
      <c r="W781">
        <f t="shared" si="49"/>
        <v>0.1</v>
      </c>
      <c r="X781">
        <f t="shared" si="50"/>
        <v>4.0000000000000008E-2</v>
      </c>
      <c r="Y781">
        <f t="shared" si="51"/>
        <v>1</v>
      </c>
    </row>
    <row r="782" spans="1:25" ht="15" thickBot="1" x14ac:dyDescent="0.4">
      <c r="A782" t="s">
        <v>501</v>
      </c>
      <c r="B782" t="s">
        <v>2259</v>
      </c>
      <c r="C782" t="s">
        <v>520</v>
      </c>
      <c r="D782" s="18"/>
      <c r="E782" s="15">
        <v>0</v>
      </c>
      <c r="F782" s="15">
        <v>0</v>
      </c>
      <c r="G782" s="15">
        <v>4.1900000000000004</v>
      </c>
      <c r="H782" s="15">
        <v>1</v>
      </c>
      <c r="I782" s="15">
        <v>0</v>
      </c>
      <c r="J782" s="15">
        <v>0</v>
      </c>
      <c r="K782" s="15">
        <v>0</v>
      </c>
      <c r="L782" s="15">
        <v>1</v>
      </c>
      <c r="M782" s="15">
        <v>4</v>
      </c>
      <c r="N782" s="15">
        <v>1</v>
      </c>
      <c r="O782" s="15">
        <v>1</v>
      </c>
      <c r="P782" s="15">
        <v>0</v>
      </c>
      <c r="Q782" s="15">
        <v>0</v>
      </c>
      <c r="R782" s="15">
        <v>0</v>
      </c>
      <c r="S782" s="15"/>
      <c r="T782" s="15">
        <v>0</v>
      </c>
      <c r="U782" s="15">
        <v>1</v>
      </c>
      <c r="V782">
        <f t="shared" si="48"/>
        <v>1.5</v>
      </c>
      <c r="W782">
        <f t="shared" si="49"/>
        <v>0.1</v>
      </c>
      <c r="X782">
        <f t="shared" si="50"/>
        <v>4.0000000000000008E-2</v>
      </c>
      <c r="Y782">
        <f t="shared" si="51"/>
        <v>1</v>
      </c>
    </row>
    <row r="783" spans="1:25" ht="15" thickBot="1" x14ac:dyDescent="0.4">
      <c r="A783" t="s">
        <v>47</v>
      </c>
      <c r="B783" t="s">
        <v>142</v>
      </c>
      <c r="C783" t="s">
        <v>520</v>
      </c>
      <c r="D783" s="20" t="s">
        <v>374</v>
      </c>
      <c r="E783" s="15">
        <v>0</v>
      </c>
      <c r="F783" s="15">
        <v>0</v>
      </c>
      <c r="G783" s="15">
        <v>4.09</v>
      </c>
      <c r="H783" s="15">
        <v>1</v>
      </c>
      <c r="I783" s="15">
        <v>0</v>
      </c>
      <c r="J783" s="15">
        <v>0</v>
      </c>
      <c r="K783" s="15">
        <v>0</v>
      </c>
      <c r="L783" s="15">
        <v>1</v>
      </c>
      <c r="M783" s="15">
        <v>4</v>
      </c>
      <c r="N783" s="15">
        <v>1</v>
      </c>
      <c r="O783" s="15">
        <v>0</v>
      </c>
      <c r="P783" s="15">
        <v>0</v>
      </c>
      <c r="Q783" s="15">
        <v>0</v>
      </c>
      <c r="R783" s="15">
        <v>0</v>
      </c>
      <c r="S783" s="15"/>
      <c r="T783" s="15">
        <v>0</v>
      </c>
      <c r="U783" s="15">
        <v>1</v>
      </c>
      <c r="V783">
        <f t="shared" si="48"/>
        <v>1.5</v>
      </c>
      <c r="W783">
        <f t="shared" si="49"/>
        <v>0.1</v>
      </c>
      <c r="X783">
        <f t="shared" si="50"/>
        <v>4.0000000000000008E-2</v>
      </c>
      <c r="Y783">
        <f t="shared" si="51"/>
        <v>1</v>
      </c>
    </row>
    <row r="784" spans="1:25" ht="15" thickBot="1" x14ac:dyDescent="0.4">
      <c r="A784" t="s">
        <v>93</v>
      </c>
      <c r="B784" t="s">
        <v>2260</v>
      </c>
      <c r="C784" t="s">
        <v>520</v>
      </c>
      <c r="D784" s="19"/>
      <c r="E784" s="15">
        <v>0</v>
      </c>
      <c r="F784" s="15">
        <v>0</v>
      </c>
      <c r="G784" s="15">
        <v>4.1900000000000004</v>
      </c>
      <c r="H784" s="15">
        <v>1</v>
      </c>
      <c r="I784" s="15">
        <v>0</v>
      </c>
      <c r="J784" s="15">
        <v>0</v>
      </c>
      <c r="K784" s="15">
        <v>0</v>
      </c>
      <c r="L784" s="15">
        <v>1</v>
      </c>
      <c r="M784" s="15">
        <v>4</v>
      </c>
      <c r="N784" s="15">
        <v>1</v>
      </c>
      <c r="O784" s="15">
        <v>0</v>
      </c>
      <c r="P784" s="15">
        <v>0</v>
      </c>
      <c r="Q784" s="15">
        <v>0</v>
      </c>
      <c r="R784" s="15">
        <v>0</v>
      </c>
      <c r="S784" s="15"/>
      <c r="T784" s="15">
        <v>0</v>
      </c>
      <c r="U784" s="15">
        <v>1</v>
      </c>
      <c r="V784">
        <f t="shared" si="48"/>
        <v>1.5</v>
      </c>
      <c r="W784">
        <f t="shared" si="49"/>
        <v>0.1</v>
      </c>
      <c r="X784">
        <f t="shared" si="50"/>
        <v>4.0000000000000008E-2</v>
      </c>
      <c r="Y784">
        <f t="shared" si="51"/>
        <v>1</v>
      </c>
    </row>
    <row r="785" spans="1:25" ht="15" thickBot="1" x14ac:dyDescent="0.4">
      <c r="A785" t="s">
        <v>27</v>
      </c>
      <c r="B785" t="s">
        <v>2261</v>
      </c>
      <c r="C785" t="s">
        <v>520</v>
      </c>
      <c r="D785" s="20" t="s">
        <v>374</v>
      </c>
      <c r="E785" s="15">
        <v>0</v>
      </c>
      <c r="F785" s="15">
        <v>0</v>
      </c>
      <c r="G785" s="15">
        <v>4.03</v>
      </c>
      <c r="H785" s="15">
        <v>1</v>
      </c>
      <c r="I785" s="15">
        <v>0</v>
      </c>
      <c r="J785" s="15">
        <v>0</v>
      </c>
      <c r="K785" s="15">
        <v>0</v>
      </c>
      <c r="L785" s="15">
        <v>1</v>
      </c>
      <c r="M785" s="15">
        <v>4</v>
      </c>
      <c r="N785" s="15">
        <v>1</v>
      </c>
      <c r="O785" s="15">
        <v>0</v>
      </c>
      <c r="P785" s="15">
        <v>0</v>
      </c>
      <c r="Q785" s="15">
        <v>0</v>
      </c>
      <c r="R785" s="15">
        <v>0</v>
      </c>
      <c r="S785" s="15"/>
      <c r="T785" s="15">
        <v>0</v>
      </c>
      <c r="U785" s="15">
        <v>1</v>
      </c>
      <c r="V785">
        <f t="shared" si="48"/>
        <v>1.5</v>
      </c>
      <c r="W785">
        <f t="shared" si="49"/>
        <v>0.1</v>
      </c>
      <c r="X785">
        <f t="shared" si="50"/>
        <v>4.0000000000000008E-2</v>
      </c>
      <c r="Y785">
        <f t="shared" si="51"/>
        <v>1</v>
      </c>
    </row>
    <row r="786" spans="1:25" ht="15" thickBot="1" x14ac:dyDescent="0.4">
      <c r="A786" t="s">
        <v>108</v>
      </c>
      <c r="B786" t="s">
        <v>2262</v>
      </c>
      <c r="C786" t="s">
        <v>520</v>
      </c>
      <c r="D786" s="20" t="s">
        <v>373</v>
      </c>
      <c r="E786" s="15">
        <v>0</v>
      </c>
      <c r="F786" s="15">
        <v>0</v>
      </c>
      <c r="G786" s="15">
        <v>4.08</v>
      </c>
      <c r="H786" s="15">
        <v>1</v>
      </c>
      <c r="I786" s="15">
        <v>0</v>
      </c>
      <c r="J786" s="15">
        <v>0</v>
      </c>
      <c r="K786" s="15">
        <v>0</v>
      </c>
      <c r="L786" s="15">
        <v>1</v>
      </c>
      <c r="M786" s="15">
        <v>4</v>
      </c>
      <c r="N786" s="15">
        <v>1</v>
      </c>
      <c r="O786" s="15">
        <v>0</v>
      </c>
      <c r="P786" s="15">
        <v>0</v>
      </c>
      <c r="Q786" s="15">
        <v>0</v>
      </c>
      <c r="R786" s="15">
        <v>0</v>
      </c>
      <c r="S786" s="15"/>
      <c r="T786" s="15">
        <v>0</v>
      </c>
      <c r="U786" s="15">
        <v>1</v>
      </c>
      <c r="V786">
        <f t="shared" si="48"/>
        <v>1.5</v>
      </c>
      <c r="W786">
        <f t="shared" si="49"/>
        <v>0.1</v>
      </c>
      <c r="X786">
        <f t="shared" si="50"/>
        <v>4.0000000000000008E-2</v>
      </c>
      <c r="Y786">
        <f t="shared" si="51"/>
        <v>1</v>
      </c>
    </row>
    <row r="787" spans="1:25" ht="15" thickBot="1" x14ac:dyDescent="0.4">
      <c r="A787" t="s">
        <v>223</v>
      </c>
      <c r="B787" t="s">
        <v>1646</v>
      </c>
      <c r="C787" t="s">
        <v>520</v>
      </c>
      <c r="D787" s="19"/>
      <c r="E787" s="15">
        <v>0</v>
      </c>
      <c r="F787" s="15">
        <v>0</v>
      </c>
      <c r="G787" s="15">
        <v>4.04</v>
      </c>
      <c r="H787" s="15">
        <v>1</v>
      </c>
      <c r="I787" s="15">
        <v>0</v>
      </c>
      <c r="J787" s="15">
        <v>0</v>
      </c>
      <c r="K787" s="15">
        <v>0</v>
      </c>
      <c r="L787" s="15">
        <v>1</v>
      </c>
      <c r="M787" s="15">
        <v>4</v>
      </c>
      <c r="N787" s="15">
        <v>1</v>
      </c>
      <c r="O787" s="15">
        <v>0</v>
      </c>
      <c r="P787" s="15">
        <v>0</v>
      </c>
      <c r="Q787" s="15">
        <v>0</v>
      </c>
      <c r="R787" s="15">
        <v>0</v>
      </c>
      <c r="S787" s="15"/>
      <c r="T787" s="15">
        <v>0</v>
      </c>
      <c r="U787" s="15">
        <v>1</v>
      </c>
      <c r="V787">
        <f t="shared" si="48"/>
        <v>1.5</v>
      </c>
      <c r="W787">
        <f t="shared" si="49"/>
        <v>0.1</v>
      </c>
      <c r="X787">
        <f t="shared" si="50"/>
        <v>4.0000000000000008E-2</v>
      </c>
      <c r="Y787">
        <f t="shared" si="51"/>
        <v>1</v>
      </c>
    </row>
    <row r="788" spans="1:25" ht="15" thickBot="1" x14ac:dyDescent="0.4">
      <c r="A788" t="s">
        <v>62</v>
      </c>
      <c r="B788" t="s">
        <v>590</v>
      </c>
      <c r="C788" t="s">
        <v>520</v>
      </c>
      <c r="D788" t="s">
        <v>384</v>
      </c>
      <c r="E788" s="15">
        <v>0</v>
      </c>
      <c r="F788" s="15">
        <v>0</v>
      </c>
      <c r="G788" s="15">
        <v>4.0199999999999996</v>
      </c>
      <c r="H788" s="15">
        <v>1</v>
      </c>
      <c r="I788" s="15">
        <v>0</v>
      </c>
      <c r="J788" s="15">
        <v>0</v>
      </c>
      <c r="K788" s="15">
        <v>0</v>
      </c>
      <c r="L788" s="15">
        <v>1</v>
      </c>
      <c r="M788" s="15">
        <v>4</v>
      </c>
      <c r="N788" s="15">
        <v>1</v>
      </c>
      <c r="O788" s="15">
        <v>0</v>
      </c>
      <c r="P788" s="15">
        <v>0</v>
      </c>
      <c r="Q788" s="15">
        <v>0</v>
      </c>
      <c r="R788" s="15">
        <v>0</v>
      </c>
      <c r="S788" s="15"/>
      <c r="T788" s="15">
        <v>0</v>
      </c>
      <c r="U788" s="15">
        <v>1</v>
      </c>
      <c r="V788">
        <f t="shared" si="48"/>
        <v>1.5</v>
      </c>
      <c r="W788">
        <f t="shared" si="49"/>
        <v>0.1</v>
      </c>
      <c r="X788">
        <f t="shared" si="50"/>
        <v>4.0000000000000008E-2</v>
      </c>
      <c r="Y788">
        <f t="shared" si="51"/>
        <v>1</v>
      </c>
    </row>
    <row r="789" spans="1:25" ht="15" thickBot="1" x14ac:dyDescent="0.4">
      <c r="A789" t="s">
        <v>287</v>
      </c>
      <c r="B789" t="s">
        <v>413</v>
      </c>
      <c r="C789" t="s">
        <v>520</v>
      </c>
      <c r="D789" s="19"/>
      <c r="E789" s="15">
        <v>0</v>
      </c>
      <c r="F789" s="15">
        <v>0</v>
      </c>
      <c r="G789" s="15">
        <v>4.18</v>
      </c>
      <c r="H789" s="15">
        <v>1</v>
      </c>
      <c r="I789" s="15">
        <v>0</v>
      </c>
      <c r="J789" s="15">
        <v>0</v>
      </c>
      <c r="K789" s="15">
        <v>0</v>
      </c>
      <c r="L789" s="15">
        <v>1</v>
      </c>
      <c r="M789" s="15">
        <v>4</v>
      </c>
      <c r="N789" s="15">
        <v>1</v>
      </c>
      <c r="O789" s="15">
        <v>1</v>
      </c>
      <c r="P789" s="15">
        <v>0</v>
      </c>
      <c r="Q789" s="15">
        <v>0</v>
      </c>
      <c r="R789" s="15">
        <v>0</v>
      </c>
      <c r="S789" s="15"/>
      <c r="T789" s="15">
        <v>0</v>
      </c>
      <c r="U789" s="15">
        <v>1</v>
      </c>
      <c r="V789">
        <f t="shared" si="48"/>
        <v>1.5</v>
      </c>
      <c r="W789">
        <f t="shared" si="49"/>
        <v>0.1</v>
      </c>
      <c r="X789">
        <f t="shared" si="50"/>
        <v>4.0000000000000008E-2</v>
      </c>
      <c r="Y789">
        <f t="shared" si="51"/>
        <v>1</v>
      </c>
    </row>
    <row r="790" spans="1:25" ht="15" thickBot="1" x14ac:dyDescent="0.4">
      <c r="A790" t="s">
        <v>348</v>
      </c>
      <c r="B790" t="s">
        <v>80</v>
      </c>
      <c r="C790" t="s">
        <v>520</v>
      </c>
      <c r="D790" t="s">
        <v>1588</v>
      </c>
      <c r="E790" s="15">
        <v>0</v>
      </c>
      <c r="F790" s="15">
        <v>0</v>
      </c>
      <c r="G790" s="15">
        <v>4.22</v>
      </c>
      <c r="H790" s="15">
        <v>1</v>
      </c>
      <c r="I790" s="15">
        <v>0</v>
      </c>
      <c r="J790" s="15">
        <v>0</v>
      </c>
      <c r="K790" s="15">
        <v>0</v>
      </c>
      <c r="L790" s="15">
        <v>1</v>
      </c>
      <c r="M790" s="15">
        <v>4</v>
      </c>
      <c r="N790" s="15">
        <v>1</v>
      </c>
      <c r="O790" s="15">
        <v>1</v>
      </c>
      <c r="P790" s="15">
        <v>0</v>
      </c>
      <c r="Q790" s="15">
        <v>0</v>
      </c>
      <c r="R790" s="15">
        <v>0</v>
      </c>
      <c r="S790" s="15"/>
      <c r="T790" s="15">
        <v>0</v>
      </c>
      <c r="U790" s="15">
        <v>1</v>
      </c>
      <c r="V790">
        <f t="shared" si="48"/>
        <v>1.5</v>
      </c>
      <c r="W790">
        <f t="shared" si="49"/>
        <v>0.1</v>
      </c>
      <c r="X790">
        <f t="shared" si="50"/>
        <v>4.0000000000000008E-2</v>
      </c>
      <c r="Y790">
        <f t="shared" si="51"/>
        <v>1</v>
      </c>
    </row>
    <row r="791" spans="1:25" ht="15" thickBot="1" x14ac:dyDescent="0.4">
      <c r="A791" t="s">
        <v>484</v>
      </c>
      <c r="B791" t="s">
        <v>1535</v>
      </c>
      <c r="C791" t="s">
        <v>520</v>
      </c>
      <c r="D791" t="s">
        <v>365</v>
      </c>
      <c r="E791" s="15">
        <v>0</v>
      </c>
      <c r="F791" s="15">
        <v>0</v>
      </c>
      <c r="G791" s="15">
        <v>3.91</v>
      </c>
      <c r="H791" s="15">
        <v>1</v>
      </c>
      <c r="I791" s="15">
        <v>0</v>
      </c>
      <c r="J791" s="15">
        <v>0</v>
      </c>
      <c r="K791" s="15">
        <v>0</v>
      </c>
      <c r="L791" s="15">
        <v>1</v>
      </c>
      <c r="M791" s="15">
        <v>4</v>
      </c>
      <c r="N791" s="15">
        <v>1</v>
      </c>
      <c r="O791" s="15">
        <v>0</v>
      </c>
      <c r="P791" s="15">
        <v>0</v>
      </c>
      <c r="Q791" s="15">
        <v>0</v>
      </c>
      <c r="R791" s="15">
        <v>0</v>
      </c>
      <c r="S791" s="15"/>
      <c r="T791" s="15">
        <v>0</v>
      </c>
      <c r="U791" s="15">
        <v>1</v>
      </c>
      <c r="V791">
        <f t="shared" si="48"/>
        <v>1.5</v>
      </c>
      <c r="W791">
        <f t="shared" si="49"/>
        <v>0.1</v>
      </c>
      <c r="X791">
        <f t="shared" si="50"/>
        <v>4.0000000000000008E-2</v>
      </c>
      <c r="Y791">
        <f t="shared" si="51"/>
        <v>1</v>
      </c>
    </row>
    <row r="792" spans="1:25" ht="15" thickBot="1" x14ac:dyDescent="0.4">
      <c r="A792" t="s">
        <v>97</v>
      </c>
      <c r="B792" t="s">
        <v>459</v>
      </c>
      <c r="C792" t="s">
        <v>520</v>
      </c>
      <c r="D792" s="18"/>
      <c r="E792" s="15">
        <v>0</v>
      </c>
      <c r="F792" s="15">
        <v>0</v>
      </c>
      <c r="G792" s="15">
        <v>4.25</v>
      </c>
      <c r="H792" s="15">
        <v>1</v>
      </c>
      <c r="I792" s="15">
        <v>0</v>
      </c>
      <c r="J792" s="15">
        <v>0</v>
      </c>
      <c r="K792" s="15">
        <v>0</v>
      </c>
      <c r="L792" s="15">
        <v>1</v>
      </c>
      <c r="M792" s="15">
        <v>4</v>
      </c>
      <c r="N792" s="15">
        <v>1</v>
      </c>
      <c r="O792" s="15">
        <v>1</v>
      </c>
      <c r="P792" s="15">
        <v>0</v>
      </c>
      <c r="Q792" s="15">
        <v>0</v>
      </c>
      <c r="R792" s="15">
        <v>0</v>
      </c>
      <c r="S792" s="15"/>
      <c r="T792" s="15">
        <v>0</v>
      </c>
      <c r="U792" s="15">
        <v>1</v>
      </c>
      <c r="V792">
        <f t="shared" si="48"/>
        <v>1.5</v>
      </c>
      <c r="W792">
        <f t="shared" si="49"/>
        <v>0.1</v>
      </c>
      <c r="X792">
        <f t="shared" si="50"/>
        <v>4.0000000000000008E-2</v>
      </c>
      <c r="Y792">
        <f t="shared" si="51"/>
        <v>1</v>
      </c>
    </row>
    <row r="793" spans="1:25" ht="15" thickBot="1" x14ac:dyDescent="0.4">
      <c r="A793" t="s">
        <v>348</v>
      </c>
      <c r="B793" t="s">
        <v>2263</v>
      </c>
      <c r="C793" t="s">
        <v>520</v>
      </c>
      <c r="D793" s="18"/>
      <c r="E793" s="15">
        <v>0</v>
      </c>
      <c r="F793" s="15">
        <v>0</v>
      </c>
      <c r="G793" s="15">
        <v>4.1900000000000004</v>
      </c>
      <c r="H793" s="15">
        <v>1</v>
      </c>
      <c r="I793" s="15">
        <v>0</v>
      </c>
      <c r="J793" s="15">
        <v>0</v>
      </c>
      <c r="K793" s="15">
        <v>0</v>
      </c>
      <c r="L793" s="15">
        <v>1</v>
      </c>
      <c r="M793" s="15">
        <v>4</v>
      </c>
      <c r="N793" s="15">
        <v>1</v>
      </c>
      <c r="O793" s="15">
        <v>1</v>
      </c>
      <c r="P793" s="15">
        <v>0</v>
      </c>
      <c r="Q793" s="15">
        <v>0</v>
      </c>
      <c r="R793" s="15">
        <v>0</v>
      </c>
      <c r="S793" s="15"/>
      <c r="T793" s="15">
        <v>0</v>
      </c>
      <c r="U793" s="15">
        <v>1</v>
      </c>
      <c r="V793">
        <f t="shared" si="48"/>
        <v>1.5</v>
      </c>
      <c r="W793">
        <f t="shared" si="49"/>
        <v>0.1</v>
      </c>
      <c r="X793">
        <f t="shared" si="50"/>
        <v>4.0000000000000008E-2</v>
      </c>
      <c r="Y793">
        <f t="shared" si="51"/>
        <v>1</v>
      </c>
    </row>
    <row r="794" spans="1:25" ht="15" thickBot="1" x14ac:dyDescent="0.4">
      <c r="A794" t="s">
        <v>1569</v>
      </c>
      <c r="B794" t="s">
        <v>1570</v>
      </c>
      <c r="C794" t="s">
        <v>520</v>
      </c>
      <c r="D794" s="19"/>
      <c r="E794" s="15">
        <v>0</v>
      </c>
      <c r="F794" s="15">
        <v>0</v>
      </c>
      <c r="G794" s="15">
        <v>4.1500000000000004</v>
      </c>
      <c r="H794" s="15">
        <v>1</v>
      </c>
      <c r="I794" s="15">
        <v>0</v>
      </c>
      <c r="J794" s="15">
        <v>0</v>
      </c>
      <c r="K794" s="15">
        <v>0</v>
      </c>
      <c r="L794" s="15">
        <v>1</v>
      </c>
      <c r="M794" s="15">
        <v>4</v>
      </c>
      <c r="N794" s="15">
        <v>1</v>
      </c>
      <c r="O794" s="15">
        <v>0</v>
      </c>
      <c r="P794" s="15">
        <v>0</v>
      </c>
      <c r="Q794" s="15">
        <v>0</v>
      </c>
      <c r="R794" s="15">
        <v>0</v>
      </c>
      <c r="S794" s="15"/>
      <c r="T794" s="15">
        <v>0</v>
      </c>
      <c r="U794" s="15">
        <v>1</v>
      </c>
      <c r="V794">
        <f t="shared" si="48"/>
        <v>1.5</v>
      </c>
      <c r="W794">
        <f t="shared" si="49"/>
        <v>0.1</v>
      </c>
      <c r="X794">
        <f t="shared" si="50"/>
        <v>4.0000000000000008E-2</v>
      </c>
      <c r="Y794">
        <f t="shared" si="51"/>
        <v>1</v>
      </c>
    </row>
    <row r="795" spans="1:25" ht="15" thickBot="1" x14ac:dyDescent="0.4">
      <c r="A795" t="s">
        <v>2183</v>
      </c>
      <c r="B795" t="s">
        <v>1083</v>
      </c>
      <c r="C795" t="s">
        <v>520</v>
      </c>
      <c r="D795" s="18"/>
      <c r="E795" s="15">
        <v>0</v>
      </c>
      <c r="F795" s="15">
        <v>0</v>
      </c>
      <c r="G795" s="15">
        <v>4.22</v>
      </c>
      <c r="H795" s="15">
        <v>1</v>
      </c>
      <c r="I795" s="15">
        <v>0</v>
      </c>
      <c r="J795" s="15">
        <v>0</v>
      </c>
      <c r="K795" s="15">
        <v>0</v>
      </c>
      <c r="L795" s="15">
        <v>1</v>
      </c>
      <c r="M795" s="15">
        <v>4</v>
      </c>
      <c r="N795" s="15">
        <v>1</v>
      </c>
      <c r="O795" s="15">
        <v>1</v>
      </c>
      <c r="P795" s="15">
        <v>0</v>
      </c>
      <c r="Q795" s="15">
        <v>0</v>
      </c>
      <c r="R795" s="15">
        <v>0</v>
      </c>
      <c r="S795" s="15"/>
      <c r="T795" s="15">
        <v>0</v>
      </c>
      <c r="U795" s="15">
        <v>1</v>
      </c>
      <c r="V795">
        <f t="shared" si="48"/>
        <v>1.5</v>
      </c>
      <c r="W795">
        <f t="shared" si="49"/>
        <v>0.1</v>
      </c>
      <c r="X795">
        <f t="shared" si="50"/>
        <v>4.0000000000000008E-2</v>
      </c>
      <c r="Y795">
        <f t="shared" si="51"/>
        <v>1</v>
      </c>
    </row>
    <row r="796" spans="1:25" ht="15" thickBot="1" x14ac:dyDescent="0.4">
      <c r="A796" t="s">
        <v>653</v>
      </c>
      <c r="B796" t="s">
        <v>652</v>
      </c>
      <c r="C796" t="s">
        <v>520</v>
      </c>
      <c r="D796" s="18"/>
      <c r="E796" s="15">
        <v>0</v>
      </c>
      <c r="F796" s="15">
        <v>0</v>
      </c>
      <c r="G796" s="15">
        <v>4.2300000000000004</v>
      </c>
      <c r="H796" s="15">
        <v>1</v>
      </c>
      <c r="I796" s="15">
        <v>0</v>
      </c>
      <c r="J796" s="15">
        <v>0</v>
      </c>
      <c r="K796" s="15">
        <v>0</v>
      </c>
      <c r="L796" s="15">
        <v>1</v>
      </c>
      <c r="M796" s="15">
        <v>4</v>
      </c>
      <c r="N796" s="15">
        <v>1</v>
      </c>
      <c r="O796" s="15">
        <v>1</v>
      </c>
      <c r="P796" s="15">
        <v>0</v>
      </c>
      <c r="Q796" s="15">
        <v>0</v>
      </c>
      <c r="R796" s="15">
        <v>0</v>
      </c>
      <c r="S796" s="15"/>
      <c r="T796" s="15">
        <v>0</v>
      </c>
      <c r="U796" s="15">
        <v>1</v>
      </c>
      <c r="V796">
        <f t="shared" si="48"/>
        <v>1.5</v>
      </c>
      <c r="W796">
        <f t="shared" si="49"/>
        <v>0.1</v>
      </c>
      <c r="X796">
        <f t="shared" si="50"/>
        <v>4.0000000000000008E-2</v>
      </c>
      <c r="Y796">
        <f t="shared" si="51"/>
        <v>1</v>
      </c>
    </row>
    <row r="797" spans="1:25" ht="15" thickBot="1" x14ac:dyDescent="0.4">
      <c r="A797" t="s">
        <v>281</v>
      </c>
      <c r="B797" t="s">
        <v>429</v>
      </c>
      <c r="C797" t="s">
        <v>520</v>
      </c>
      <c r="D797" s="19"/>
      <c r="E797" s="15">
        <v>0</v>
      </c>
      <c r="F797" s="15">
        <v>0</v>
      </c>
      <c r="G797" s="15">
        <v>4.13</v>
      </c>
      <c r="H797" s="15">
        <v>1</v>
      </c>
      <c r="I797" s="15">
        <v>0</v>
      </c>
      <c r="J797" s="15">
        <v>0</v>
      </c>
      <c r="K797" s="15">
        <v>0</v>
      </c>
      <c r="L797" s="15">
        <v>1</v>
      </c>
      <c r="M797" s="15">
        <v>4</v>
      </c>
      <c r="N797" s="15">
        <v>1</v>
      </c>
      <c r="O797" s="15">
        <v>0</v>
      </c>
      <c r="P797" s="15">
        <v>0</v>
      </c>
      <c r="Q797" s="15">
        <v>0</v>
      </c>
      <c r="R797" s="15">
        <v>0</v>
      </c>
      <c r="S797" s="15"/>
      <c r="T797" s="15">
        <v>0</v>
      </c>
      <c r="U797" s="15">
        <v>1</v>
      </c>
      <c r="V797">
        <f t="shared" si="48"/>
        <v>1.5</v>
      </c>
      <c r="W797">
        <f t="shared" si="49"/>
        <v>0.1</v>
      </c>
      <c r="X797">
        <f t="shared" si="50"/>
        <v>4.0000000000000008E-2</v>
      </c>
      <c r="Y797">
        <f t="shared" si="51"/>
        <v>1</v>
      </c>
    </row>
    <row r="798" spans="1:25" ht="15" thickBot="1" x14ac:dyDescent="0.4">
      <c r="A798" t="s">
        <v>112</v>
      </c>
      <c r="B798" t="s">
        <v>1131</v>
      </c>
      <c r="C798" t="s">
        <v>520</v>
      </c>
      <c r="D798" s="18"/>
      <c r="E798" s="15">
        <v>0</v>
      </c>
      <c r="F798" s="15">
        <v>0</v>
      </c>
      <c r="G798" s="15">
        <v>4.13</v>
      </c>
      <c r="H798" s="15">
        <v>1</v>
      </c>
      <c r="I798" s="15">
        <v>0</v>
      </c>
      <c r="J798" s="15">
        <v>0</v>
      </c>
      <c r="K798" s="15">
        <v>0</v>
      </c>
      <c r="L798" s="15">
        <v>1</v>
      </c>
      <c r="M798" s="15">
        <v>4</v>
      </c>
      <c r="N798" s="15">
        <v>1</v>
      </c>
      <c r="O798" s="15">
        <v>0</v>
      </c>
      <c r="P798" s="15">
        <v>0</v>
      </c>
      <c r="Q798" s="15">
        <v>0</v>
      </c>
      <c r="R798" s="15">
        <v>0</v>
      </c>
      <c r="S798" s="15"/>
      <c r="T798" s="15">
        <v>0</v>
      </c>
      <c r="U798" s="15">
        <v>1</v>
      </c>
      <c r="V798">
        <f t="shared" si="48"/>
        <v>1.5</v>
      </c>
      <c r="W798">
        <f t="shared" si="49"/>
        <v>0.1</v>
      </c>
      <c r="X798">
        <f t="shared" si="50"/>
        <v>4.0000000000000008E-2</v>
      </c>
      <c r="Y798">
        <f t="shared" si="51"/>
        <v>1</v>
      </c>
    </row>
    <row r="799" spans="1:25" ht="15" thickBot="1" x14ac:dyDescent="0.4">
      <c r="A799" t="s">
        <v>257</v>
      </c>
      <c r="B799" t="s">
        <v>1548</v>
      </c>
      <c r="C799" t="s">
        <v>520</v>
      </c>
      <c r="D799" s="19"/>
      <c r="E799" s="15">
        <v>0</v>
      </c>
      <c r="F799" s="15">
        <v>0</v>
      </c>
      <c r="G799" s="15">
        <v>4.09</v>
      </c>
      <c r="H799" s="15">
        <v>1</v>
      </c>
      <c r="I799" s="15">
        <v>0</v>
      </c>
      <c r="J799" s="15">
        <v>0</v>
      </c>
      <c r="K799" s="15">
        <v>0</v>
      </c>
      <c r="L799" s="15">
        <v>1</v>
      </c>
      <c r="M799" s="15">
        <v>4</v>
      </c>
      <c r="N799" s="15">
        <v>1</v>
      </c>
      <c r="O799" s="15">
        <v>0</v>
      </c>
      <c r="P799" s="15">
        <v>0</v>
      </c>
      <c r="Q799" s="15">
        <v>0</v>
      </c>
      <c r="R799" s="15">
        <v>0</v>
      </c>
      <c r="S799" s="15"/>
      <c r="T799" s="15">
        <v>0</v>
      </c>
      <c r="U799" s="15">
        <v>1</v>
      </c>
      <c r="V799">
        <f t="shared" si="48"/>
        <v>1.5</v>
      </c>
      <c r="W799">
        <f t="shared" si="49"/>
        <v>0.1</v>
      </c>
      <c r="X799">
        <f t="shared" si="50"/>
        <v>4.0000000000000008E-2</v>
      </c>
      <c r="Y799">
        <f t="shared" si="51"/>
        <v>1</v>
      </c>
    </row>
    <row r="800" spans="1:25" ht="15" thickBot="1" x14ac:dyDescent="0.4">
      <c r="A800" t="s">
        <v>400</v>
      </c>
      <c r="B800" t="s">
        <v>302</v>
      </c>
      <c r="C800" t="s">
        <v>520</v>
      </c>
      <c r="D800" s="19"/>
      <c r="E800" s="15">
        <v>0</v>
      </c>
      <c r="F800" s="15">
        <v>0</v>
      </c>
      <c r="G800" s="15">
        <v>4.13</v>
      </c>
      <c r="H800" s="15">
        <v>1</v>
      </c>
      <c r="I800" s="15">
        <v>0</v>
      </c>
      <c r="J800" s="15">
        <v>0</v>
      </c>
      <c r="K800" s="15">
        <v>0</v>
      </c>
      <c r="L800" s="15">
        <v>1</v>
      </c>
      <c r="M800" s="15">
        <v>4</v>
      </c>
      <c r="N800" s="15">
        <v>1</v>
      </c>
      <c r="O800" s="15">
        <v>0</v>
      </c>
      <c r="P800" s="15">
        <v>0</v>
      </c>
      <c r="Q800" s="15">
        <v>0</v>
      </c>
      <c r="R800" s="15">
        <v>0</v>
      </c>
      <c r="S800" s="15"/>
      <c r="T800" s="15">
        <v>0</v>
      </c>
      <c r="U800" s="15">
        <v>1</v>
      </c>
      <c r="V800">
        <f t="shared" si="48"/>
        <v>1.5</v>
      </c>
      <c r="W800">
        <f t="shared" si="49"/>
        <v>0.1</v>
      </c>
      <c r="X800">
        <f t="shared" si="50"/>
        <v>4.0000000000000008E-2</v>
      </c>
      <c r="Y800">
        <f t="shared" si="51"/>
        <v>1</v>
      </c>
    </row>
    <row r="801" spans="1:25" ht="15" thickBot="1" x14ac:dyDescent="0.4">
      <c r="A801" t="s">
        <v>271</v>
      </c>
      <c r="B801" t="s">
        <v>2264</v>
      </c>
      <c r="C801" t="s">
        <v>520</v>
      </c>
      <c r="D801" s="20" t="s">
        <v>371</v>
      </c>
      <c r="E801" s="15">
        <v>0</v>
      </c>
      <c r="F801" s="15">
        <v>0</v>
      </c>
      <c r="G801" s="15">
        <v>4.41</v>
      </c>
      <c r="H801" s="15">
        <v>1</v>
      </c>
      <c r="I801" s="15">
        <v>0</v>
      </c>
      <c r="J801" s="15">
        <v>0</v>
      </c>
      <c r="K801" s="15">
        <v>0</v>
      </c>
      <c r="L801" s="15">
        <v>1</v>
      </c>
      <c r="M801" s="15">
        <v>4</v>
      </c>
      <c r="N801" s="15">
        <v>1</v>
      </c>
      <c r="O801" s="15">
        <v>1</v>
      </c>
      <c r="P801" s="15">
        <v>0</v>
      </c>
      <c r="Q801" s="15">
        <v>0</v>
      </c>
      <c r="R801" s="15">
        <v>0</v>
      </c>
      <c r="S801" s="15"/>
      <c r="T801" s="15">
        <v>0</v>
      </c>
      <c r="U801" s="22">
        <v>1</v>
      </c>
      <c r="V801">
        <f t="shared" si="48"/>
        <v>1.5</v>
      </c>
      <c r="W801">
        <f t="shared" si="49"/>
        <v>0.1</v>
      </c>
      <c r="X801">
        <f t="shared" si="50"/>
        <v>4.0000000000000008E-2</v>
      </c>
      <c r="Y801">
        <f t="shared" si="51"/>
        <v>1</v>
      </c>
    </row>
    <row r="802" spans="1:25" ht="15" thickBot="1" x14ac:dyDescent="0.4">
      <c r="A802" t="s">
        <v>607</v>
      </c>
      <c r="B802" t="s">
        <v>1093</v>
      </c>
      <c r="C802" t="s">
        <v>520</v>
      </c>
      <c r="D802" t="s">
        <v>376</v>
      </c>
      <c r="E802" s="15">
        <v>0</v>
      </c>
      <c r="F802" s="15">
        <v>0</v>
      </c>
      <c r="G802" s="15">
        <v>4.03</v>
      </c>
      <c r="H802" s="15">
        <v>1</v>
      </c>
      <c r="I802" s="15">
        <v>0</v>
      </c>
      <c r="J802" s="15">
        <v>0</v>
      </c>
      <c r="K802" s="15">
        <v>0</v>
      </c>
      <c r="L802" s="15">
        <v>1</v>
      </c>
      <c r="M802" s="15">
        <v>4</v>
      </c>
      <c r="N802" s="15">
        <v>1</v>
      </c>
      <c r="O802" s="15">
        <v>0</v>
      </c>
      <c r="P802" s="15">
        <v>0</v>
      </c>
      <c r="Q802" s="15">
        <v>0</v>
      </c>
      <c r="R802" s="15">
        <v>0</v>
      </c>
      <c r="S802" s="15"/>
      <c r="T802" s="15">
        <v>0</v>
      </c>
      <c r="U802" s="15">
        <v>1</v>
      </c>
      <c r="V802">
        <f t="shared" si="48"/>
        <v>1.5</v>
      </c>
      <c r="W802">
        <f t="shared" si="49"/>
        <v>0.1</v>
      </c>
      <c r="X802">
        <f t="shared" si="50"/>
        <v>4.0000000000000008E-2</v>
      </c>
      <c r="Y802">
        <f t="shared" si="51"/>
        <v>1</v>
      </c>
    </row>
    <row r="803" spans="1:25" ht="15" thickBot="1" x14ac:dyDescent="0.4">
      <c r="A803" t="s">
        <v>245</v>
      </c>
      <c r="B803" t="s">
        <v>1572</v>
      </c>
      <c r="C803" t="s">
        <v>520</v>
      </c>
      <c r="D803" t="s">
        <v>1589</v>
      </c>
      <c r="E803" s="15">
        <v>0</v>
      </c>
      <c r="F803" s="15">
        <v>0</v>
      </c>
      <c r="G803" s="15">
        <v>3.5</v>
      </c>
      <c r="H803" s="15">
        <v>0</v>
      </c>
      <c r="I803" s="15">
        <v>0</v>
      </c>
      <c r="J803" s="15">
        <v>0</v>
      </c>
      <c r="K803" s="15">
        <v>0</v>
      </c>
      <c r="L803" s="15">
        <v>1</v>
      </c>
      <c r="M803" s="15">
        <v>4</v>
      </c>
      <c r="N803" s="15">
        <v>1</v>
      </c>
      <c r="O803" s="15">
        <v>0</v>
      </c>
      <c r="P803" s="15">
        <v>0</v>
      </c>
      <c r="Q803" s="15">
        <v>0</v>
      </c>
      <c r="R803" s="15">
        <v>0</v>
      </c>
      <c r="S803" s="15"/>
      <c r="T803" s="15">
        <v>0</v>
      </c>
      <c r="U803" s="15">
        <v>1</v>
      </c>
      <c r="V803">
        <f t="shared" si="48"/>
        <v>1.5</v>
      </c>
      <c r="W803">
        <f t="shared" si="49"/>
        <v>0.1</v>
      </c>
      <c r="X803">
        <f t="shared" si="50"/>
        <v>4.0000000000000008E-2</v>
      </c>
      <c r="Y803">
        <f t="shared" si="51"/>
        <v>1</v>
      </c>
    </row>
    <row r="804" spans="1:25" ht="15" thickBot="1" x14ac:dyDescent="0.4">
      <c r="A804" t="s">
        <v>90</v>
      </c>
      <c r="B804" t="s">
        <v>502</v>
      </c>
      <c r="C804" t="s">
        <v>520</v>
      </c>
      <c r="D804" s="19"/>
      <c r="E804" s="15">
        <v>0</v>
      </c>
      <c r="F804" s="15">
        <v>0</v>
      </c>
      <c r="G804" s="15">
        <v>3.9</v>
      </c>
      <c r="H804" s="15">
        <v>0</v>
      </c>
      <c r="I804" s="15">
        <v>0</v>
      </c>
      <c r="J804" s="15">
        <v>0</v>
      </c>
      <c r="K804" s="15">
        <v>0</v>
      </c>
      <c r="L804" s="15">
        <v>1</v>
      </c>
      <c r="M804" s="15">
        <v>4</v>
      </c>
      <c r="N804" s="15">
        <v>1</v>
      </c>
      <c r="O804" s="15">
        <v>0</v>
      </c>
      <c r="P804" s="15">
        <v>0</v>
      </c>
      <c r="Q804" s="15">
        <v>0</v>
      </c>
      <c r="R804" s="15">
        <v>0</v>
      </c>
      <c r="S804" s="15"/>
      <c r="T804" s="15">
        <v>0</v>
      </c>
      <c r="U804" s="15">
        <v>1</v>
      </c>
      <c r="V804">
        <f t="shared" si="48"/>
        <v>1.5</v>
      </c>
      <c r="W804">
        <f t="shared" si="49"/>
        <v>0.1</v>
      </c>
      <c r="X804">
        <f t="shared" si="50"/>
        <v>4.0000000000000008E-2</v>
      </c>
      <c r="Y804">
        <f t="shared" si="51"/>
        <v>1</v>
      </c>
    </row>
    <row r="805" spans="1:25" ht="15" thickBot="1" x14ac:dyDescent="0.4">
      <c r="A805" t="s">
        <v>248</v>
      </c>
      <c r="B805" t="s">
        <v>1100</v>
      </c>
      <c r="C805" t="s">
        <v>520</v>
      </c>
      <c r="D805" t="s">
        <v>378</v>
      </c>
      <c r="E805" s="15">
        <v>0</v>
      </c>
      <c r="F805" s="15">
        <v>0</v>
      </c>
      <c r="G805" s="15">
        <v>4.0199999999999996</v>
      </c>
      <c r="H805" s="15">
        <v>0</v>
      </c>
      <c r="I805" s="15">
        <v>0</v>
      </c>
      <c r="J805" s="15">
        <v>0</v>
      </c>
      <c r="K805" s="15">
        <v>0</v>
      </c>
      <c r="L805" s="15">
        <v>1</v>
      </c>
      <c r="M805" s="15">
        <v>4</v>
      </c>
      <c r="N805" s="15">
        <v>1</v>
      </c>
      <c r="O805" s="15">
        <v>0</v>
      </c>
      <c r="P805" s="15">
        <v>0</v>
      </c>
      <c r="Q805" s="15">
        <v>0</v>
      </c>
      <c r="R805" s="15">
        <v>0</v>
      </c>
      <c r="S805" s="15"/>
      <c r="T805" s="15">
        <v>0</v>
      </c>
      <c r="U805" s="15">
        <v>1</v>
      </c>
      <c r="V805">
        <f t="shared" si="48"/>
        <v>1.5</v>
      </c>
      <c r="W805">
        <f t="shared" si="49"/>
        <v>0.1</v>
      </c>
      <c r="X805">
        <f t="shared" si="50"/>
        <v>4.0000000000000008E-2</v>
      </c>
      <c r="Y805">
        <f t="shared" si="51"/>
        <v>1</v>
      </c>
    </row>
    <row r="806" spans="1:25" ht="15" thickBot="1" x14ac:dyDescent="0.4">
      <c r="A806" t="s">
        <v>1288</v>
      </c>
      <c r="B806" t="s">
        <v>704</v>
      </c>
      <c r="C806" t="s">
        <v>520</v>
      </c>
      <c r="D806" t="s">
        <v>389</v>
      </c>
      <c r="E806" s="15">
        <v>0</v>
      </c>
      <c r="F806" s="15">
        <v>0</v>
      </c>
      <c r="G806" s="15">
        <v>4.17</v>
      </c>
      <c r="H806" s="15">
        <v>0</v>
      </c>
      <c r="I806" s="15">
        <v>0</v>
      </c>
      <c r="J806" s="15">
        <v>0</v>
      </c>
      <c r="K806" s="15">
        <v>0</v>
      </c>
      <c r="L806" s="15">
        <v>1</v>
      </c>
      <c r="M806" s="15">
        <v>4</v>
      </c>
      <c r="N806" s="15">
        <v>1</v>
      </c>
      <c r="O806" s="15">
        <v>1</v>
      </c>
      <c r="P806" s="15">
        <v>0</v>
      </c>
      <c r="Q806" s="15">
        <v>0</v>
      </c>
      <c r="R806" s="15">
        <v>0</v>
      </c>
      <c r="S806" s="15"/>
      <c r="T806" s="15">
        <v>0</v>
      </c>
      <c r="U806" s="15">
        <v>1</v>
      </c>
      <c r="V806">
        <f t="shared" si="48"/>
        <v>1.5</v>
      </c>
      <c r="W806">
        <f t="shared" si="49"/>
        <v>0.1</v>
      </c>
      <c r="X806">
        <f t="shared" si="50"/>
        <v>4.0000000000000008E-2</v>
      </c>
      <c r="Y806">
        <f t="shared" si="51"/>
        <v>1</v>
      </c>
    </row>
    <row r="807" spans="1:25" ht="15" thickBot="1" x14ac:dyDescent="0.4">
      <c r="A807" t="s">
        <v>2265</v>
      </c>
      <c r="B807" t="s">
        <v>2266</v>
      </c>
      <c r="C807" t="s">
        <v>520</v>
      </c>
      <c r="D807" t="s">
        <v>376</v>
      </c>
      <c r="E807" s="15">
        <v>0</v>
      </c>
      <c r="F807" s="15">
        <v>0</v>
      </c>
      <c r="G807" s="15">
        <v>4.03</v>
      </c>
      <c r="H807" s="15">
        <v>0</v>
      </c>
      <c r="I807" s="15">
        <v>0</v>
      </c>
      <c r="J807" s="15">
        <v>0</v>
      </c>
      <c r="K807" s="15">
        <v>0</v>
      </c>
      <c r="L807" s="15">
        <v>1</v>
      </c>
      <c r="M807" s="15">
        <v>4</v>
      </c>
      <c r="N807" s="15">
        <v>1</v>
      </c>
      <c r="O807" s="15">
        <v>0</v>
      </c>
      <c r="P807" s="15">
        <v>0</v>
      </c>
      <c r="Q807" s="15">
        <v>0</v>
      </c>
      <c r="R807" s="15">
        <v>0</v>
      </c>
      <c r="S807" s="15"/>
      <c r="T807" s="15">
        <v>0</v>
      </c>
      <c r="U807" s="15">
        <v>1</v>
      </c>
      <c r="V807">
        <f t="shared" si="48"/>
        <v>1.5</v>
      </c>
      <c r="W807">
        <f t="shared" si="49"/>
        <v>0.1</v>
      </c>
      <c r="X807">
        <f t="shared" si="50"/>
        <v>4.0000000000000008E-2</v>
      </c>
      <c r="Y807">
        <f t="shared" si="51"/>
        <v>1</v>
      </c>
    </row>
    <row r="808" spans="1:25" ht="15" thickBot="1" x14ac:dyDescent="0.4">
      <c r="A808" t="s">
        <v>347</v>
      </c>
      <c r="B808" t="s">
        <v>1764</v>
      </c>
      <c r="C808" t="s">
        <v>520</v>
      </c>
      <c r="D808" t="s">
        <v>446</v>
      </c>
      <c r="E808" s="15">
        <v>0</v>
      </c>
      <c r="F808" s="15">
        <v>0</v>
      </c>
      <c r="G808" s="15">
        <v>4.12</v>
      </c>
      <c r="H808" s="15">
        <v>0</v>
      </c>
      <c r="I808" s="15">
        <v>0</v>
      </c>
      <c r="J808" s="15">
        <v>0</v>
      </c>
      <c r="K808" s="15">
        <v>0</v>
      </c>
      <c r="L808" s="15">
        <v>1</v>
      </c>
      <c r="M808" s="15">
        <v>4</v>
      </c>
      <c r="N808" s="15">
        <v>1</v>
      </c>
      <c r="O808" s="15">
        <v>0</v>
      </c>
      <c r="P808" s="15">
        <v>0</v>
      </c>
      <c r="Q808" s="15">
        <v>0</v>
      </c>
      <c r="R808" s="15">
        <v>0</v>
      </c>
      <c r="S808" s="15"/>
      <c r="T808" s="15">
        <v>0</v>
      </c>
      <c r="U808" s="15">
        <v>1</v>
      </c>
      <c r="V808">
        <f t="shared" si="48"/>
        <v>1.5</v>
      </c>
      <c r="W808">
        <f t="shared" si="49"/>
        <v>0.1</v>
      </c>
      <c r="X808">
        <f t="shared" si="50"/>
        <v>4.0000000000000008E-2</v>
      </c>
      <c r="Y808">
        <f t="shared" si="51"/>
        <v>1</v>
      </c>
    </row>
    <row r="809" spans="1:25" ht="15" thickBot="1" x14ac:dyDescent="0.4">
      <c r="A809" t="s">
        <v>2267</v>
      </c>
      <c r="B809" t="s">
        <v>2268</v>
      </c>
      <c r="C809" t="s">
        <v>520</v>
      </c>
      <c r="D809" s="20" t="s">
        <v>1590</v>
      </c>
      <c r="E809" s="15">
        <v>0</v>
      </c>
      <c r="F809" s="15">
        <v>0</v>
      </c>
      <c r="G809" s="15">
        <v>4.1900000000000004</v>
      </c>
      <c r="H809" s="15">
        <v>0</v>
      </c>
      <c r="I809" s="15">
        <v>0</v>
      </c>
      <c r="J809" s="15">
        <v>0</v>
      </c>
      <c r="K809" s="15">
        <v>0</v>
      </c>
      <c r="L809" s="15">
        <v>1</v>
      </c>
      <c r="M809" s="15">
        <v>4</v>
      </c>
      <c r="N809" s="15">
        <v>1</v>
      </c>
      <c r="O809" s="15">
        <v>1</v>
      </c>
      <c r="P809" s="15">
        <v>0</v>
      </c>
      <c r="Q809" s="15">
        <v>0</v>
      </c>
      <c r="R809" s="15">
        <v>0</v>
      </c>
      <c r="S809" s="15"/>
      <c r="T809" s="15">
        <v>0</v>
      </c>
      <c r="U809" s="15">
        <v>1</v>
      </c>
      <c r="V809">
        <f t="shared" si="48"/>
        <v>1.5</v>
      </c>
      <c r="W809">
        <f t="shared" si="49"/>
        <v>0.1</v>
      </c>
      <c r="X809">
        <f t="shared" si="50"/>
        <v>4.0000000000000008E-2</v>
      </c>
      <c r="Y809">
        <f t="shared" si="51"/>
        <v>1</v>
      </c>
    </row>
    <row r="810" spans="1:25" ht="15" thickBot="1" x14ac:dyDescent="0.4">
      <c r="A810" t="s">
        <v>77</v>
      </c>
      <c r="B810" t="s">
        <v>1099</v>
      </c>
      <c r="C810" t="s">
        <v>520</v>
      </c>
      <c r="D810" t="s">
        <v>388</v>
      </c>
      <c r="E810" s="15">
        <v>0</v>
      </c>
      <c r="F810" s="15">
        <v>0</v>
      </c>
      <c r="G810" s="15">
        <v>4.26</v>
      </c>
      <c r="H810" s="15">
        <v>0</v>
      </c>
      <c r="I810" s="15">
        <v>0</v>
      </c>
      <c r="J810" s="15">
        <v>0</v>
      </c>
      <c r="K810" s="15">
        <v>0</v>
      </c>
      <c r="L810" s="15">
        <v>1</v>
      </c>
      <c r="M810" s="15">
        <v>4</v>
      </c>
      <c r="N810" s="15">
        <v>1</v>
      </c>
      <c r="O810" s="15">
        <v>1</v>
      </c>
      <c r="P810" s="15">
        <v>0</v>
      </c>
      <c r="Q810" s="15">
        <v>0</v>
      </c>
      <c r="R810" s="15">
        <v>0</v>
      </c>
      <c r="S810" s="15"/>
      <c r="T810" s="15">
        <v>0</v>
      </c>
      <c r="U810" s="15">
        <v>1</v>
      </c>
      <c r="V810">
        <f t="shared" si="48"/>
        <v>1.5</v>
      </c>
      <c r="W810">
        <f t="shared" si="49"/>
        <v>0.1</v>
      </c>
      <c r="X810">
        <f t="shared" si="50"/>
        <v>4.0000000000000008E-2</v>
      </c>
      <c r="Y810">
        <f t="shared" si="51"/>
        <v>1</v>
      </c>
    </row>
    <row r="811" spans="1:25" ht="15" thickBot="1" x14ac:dyDescent="0.4">
      <c r="A811" t="s">
        <v>2269</v>
      </c>
      <c r="B811" t="s">
        <v>2270</v>
      </c>
      <c r="C811" t="s">
        <v>520</v>
      </c>
      <c r="D811" s="18"/>
      <c r="E811" s="15">
        <v>0</v>
      </c>
      <c r="F811" s="15">
        <v>0</v>
      </c>
      <c r="G811" s="15">
        <v>4.1900000000000004</v>
      </c>
      <c r="H811" s="15">
        <v>0</v>
      </c>
      <c r="I811" s="15">
        <v>0</v>
      </c>
      <c r="J811" s="15">
        <v>0</v>
      </c>
      <c r="K811" s="15">
        <v>0</v>
      </c>
      <c r="L811" s="15">
        <v>1</v>
      </c>
      <c r="M811" s="15">
        <v>4</v>
      </c>
      <c r="N811" s="15">
        <v>1</v>
      </c>
      <c r="O811" s="15">
        <v>1</v>
      </c>
      <c r="P811" s="15">
        <v>0</v>
      </c>
      <c r="Q811" s="15">
        <v>0</v>
      </c>
      <c r="R811" s="15">
        <v>0</v>
      </c>
      <c r="S811" s="15"/>
      <c r="T811" s="15">
        <v>0</v>
      </c>
      <c r="U811" s="15">
        <v>1</v>
      </c>
      <c r="V811">
        <f t="shared" si="48"/>
        <v>1.5</v>
      </c>
      <c r="W811">
        <f t="shared" si="49"/>
        <v>0.1</v>
      </c>
      <c r="X811">
        <f t="shared" si="50"/>
        <v>4.0000000000000008E-2</v>
      </c>
      <c r="Y811">
        <f t="shared" si="51"/>
        <v>1</v>
      </c>
    </row>
    <row r="812" spans="1:25" ht="15" thickBot="1" x14ac:dyDescent="0.4">
      <c r="A812" t="s">
        <v>99</v>
      </c>
      <c r="B812" t="s">
        <v>1584</v>
      </c>
      <c r="C812" t="s">
        <v>520</v>
      </c>
      <c r="D812" t="s">
        <v>387</v>
      </c>
      <c r="E812" s="15">
        <v>0</v>
      </c>
      <c r="F812" s="15">
        <v>0</v>
      </c>
      <c r="G812" s="15">
        <v>4.1500000000000004</v>
      </c>
      <c r="H812" s="15">
        <v>0</v>
      </c>
      <c r="I812" s="15">
        <v>0</v>
      </c>
      <c r="J812" s="15">
        <v>0</v>
      </c>
      <c r="K812" s="15">
        <v>0</v>
      </c>
      <c r="L812" s="15">
        <v>1</v>
      </c>
      <c r="M812" s="15">
        <v>4</v>
      </c>
      <c r="N812" s="15">
        <v>1</v>
      </c>
      <c r="O812" s="15">
        <v>0</v>
      </c>
      <c r="P812" s="15">
        <v>0</v>
      </c>
      <c r="Q812" s="15">
        <v>0</v>
      </c>
      <c r="R812" s="15">
        <v>0</v>
      </c>
      <c r="S812" s="15"/>
      <c r="T812" s="15">
        <v>0</v>
      </c>
      <c r="U812" s="15">
        <v>1</v>
      </c>
      <c r="V812">
        <f t="shared" si="48"/>
        <v>1.5</v>
      </c>
      <c r="W812">
        <f t="shared" si="49"/>
        <v>0.1</v>
      </c>
      <c r="X812">
        <f t="shared" si="50"/>
        <v>4.0000000000000008E-2</v>
      </c>
      <c r="Y812">
        <f t="shared" si="51"/>
        <v>1</v>
      </c>
    </row>
    <row r="813" spans="1:25" ht="15" thickBot="1" x14ac:dyDescent="0.4">
      <c r="A813" t="s">
        <v>501</v>
      </c>
      <c r="B813" t="s">
        <v>175</v>
      </c>
      <c r="C813" t="s">
        <v>520</v>
      </c>
      <c r="D813" s="20" t="s">
        <v>1589</v>
      </c>
      <c r="E813" s="15">
        <v>0</v>
      </c>
      <c r="F813" s="15">
        <v>0</v>
      </c>
      <c r="G813" s="15">
        <v>4.07</v>
      </c>
      <c r="H813" s="15">
        <v>0</v>
      </c>
      <c r="I813" s="15">
        <v>0</v>
      </c>
      <c r="J813" s="15">
        <v>0</v>
      </c>
      <c r="K813" s="15">
        <v>0</v>
      </c>
      <c r="L813" s="15">
        <v>1</v>
      </c>
      <c r="M813" s="15">
        <v>4</v>
      </c>
      <c r="N813" s="15">
        <v>1</v>
      </c>
      <c r="O813" s="15">
        <v>0</v>
      </c>
      <c r="P813" s="15">
        <v>0</v>
      </c>
      <c r="Q813" s="15">
        <v>0</v>
      </c>
      <c r="R813" s="15">
        <v>0</v>
      </c>
      <c r="S813" s="15"/>
      <c r="T813" s="15">
        <v>0</v>
      </c>
      <c r="U813" s="15">
        <v>1</v>
      </c>
      <c r="V813">
        <f t="shared" si="48"/>
        <v>1.5</v>
      </c>
      <c r="W813">
        <f t="shared" si="49"/>
        <v>0.1</v>
      </c>
      <c r="X813">
        <f t="shared" si="50"/>
        <v>4.0000000000000008E-2</v>
      </c>
      <c r="Y813">
        <f t="shared" si="51"/>
        <v>1</v>
      </c>
    </row>
    <row r="814" spans="1:25" ht="15" thickBot="1" x14ac:dyDescent="0.4">
      <c r="A814" t="s">
        <v>562</v>
      </c>
      <c r="B814" t="s">
        <v>118</v>
      </c>
      <c r="C814" t="s">
        <v>520</v>
      </c>
      <c r="D814" t="s">
        <v>376</v>
      </c>
      <c r="E814" s="15">
        <v>0</v>
      </c>
      <c r="F814" s="15">
        <v>0</v>
      </c>
      <c r="G814" s="15">
        <v>4.21</v>
      </c>
      <c r="H814" s="15">
        <v>0</v>
      </c>
      <c r="I814" s="15">
        <v>0</v>
      </c>
      <c r="J814" s="15">
        <v>0</v>
      </c>
      <c r="K814" s="15">
        <v>0</v>
      </c>
      <c r="L814" s="15">
        <v>1</v>
      </c>
      <c r="M814" s="15">
        <v>4</v>
      </c>
      <c r="N814" s="15">
        <v>1</v>
      </c>
      <c r="O814" s="15">
        <v>1</v>
      </c>
      <c r="P814" s="15">
        <v>0</v>
      </c>
      <c r="Q814" s="15">
        <v>0</v>
      </c>
      <c r="R814" s="15">
        <v>0</v>
      </c>
      <c r="S814" s="15"/>
      <c r="T814" s="15">
        <v>0</v>
      </c>
      <c r="U814" s="15">
        <v>1</v>
      </c>
      <c r="V814">
        <f t="shared" si="48"/>
        <v>1.5</v>
      </c>
      <c r="W814">
        <f t="shared" si="49"/>
        <v>0.1</v>
      </c>
      <c r="X814">
        <f t="shared" si="50"/>
        <v>4.0000000000000008E-2</v>
      </c>
      <c r="Y814">
        <f t="shared" si="51"/>
        <v>1</v>
      </c>
    </row>
    <row r="815" spans="1:25" ht="15" thickBot="1" x14ac:dyDescent="0.4">
      <c r="A815" t="s">
        <v>738</v>
      </c>
      <c r="B815" t="s">
        <v>798</v>
      </c>
      <c r="C815" t="s">
        <v>520</v>
      </c>
      <c r="D815" s="20" t="s">
        <v>1589</v>
      </c>
      <c r="E815" s="15">
        <v>0</v>
      </c>
      <c r="F815" s="15">
        <v>0</v>
      </c>
      <c r="G815" s="15">
        <v>4.05</v>
      </c>
      <c r="H815" s="15">
        <v>0</v>
      </c>
      <c r="I815" s="15">
        <v>0</v>
      </c>
      <c r="J815" s="15">
        <v>0</v>
      </c>
      <c r="K815" s="15">
        <v>0</v>
      </c>
      <c r="L815" s="15">
        <v>1</v>
      </c>
      <c r="M815" s="15">
        <v>4</v>
      </c>
      <c r="N815" s="15">
        <v>1</v>
      </c>
      <c r="O815" s="15">
        <v>0</v>
      </c>
      <c r="P815" s="15">
        <v>0</v>
      </c>
      <c r="Q815" s="15">
        <v>0</v>
      </c>
      <c r="R815" s="15">
        <v>0</v>
      </c>
      <c r="S815" s="15"/>
      <c r="T815" s="15">
        <v>0</v>
      </c>
      <c r="U815" s="15">
        <v>1</v>
      </c>
      <c r="V815">
        <f t="shared" si="48"/>
        <v>1.5</v>
      </c>
      <c r="W815">
        <f t="shared" si="49"/>
        <v>0.1</v>
      </c>
      <c r="X815">
        <f t="shared" si="50"/>
        <v>4.0000000000000008E-2</v>
      </c>
      <c r="Y815">
        <f t="shared" si="51"/>
        <v>1</v>
      </c>
    </row>
    <row r="816" spans="1:25" ht="15" thickBot="1" x14ac:dyDescent="0.4">
      <c r="A816" t="s">
        <v>2271</v>
      </c>
      <c r="B816" t="s">
        <v>1952</v>
      </c>
      <c r="C816" t="s">
        <v>520</v>
      </c>
      <c r="D816" t="s">
        <v>373</v>
      </c>
      <c r="E816" s="15">
        <v>0</v>
      </c>
      <c r="F816" s="15">
        <v>0</v>
      </c>
      <c r="G816" s="15">
        <v>4.12</v>
      </c>
      <c r="H816" s="15">
        <v>0</v>
      </c>
      <c r="I816" s="15">
        <v>0</v>
      </c>
      <c r="J816" s="15">
        <v>0</v>
      </c>
      <c r="K816" s="15">
        <v>0</v>
      </c>
      <c r="L816" s="15">
        <v>1</v>
      </c>
      <c r="M816" s="15">
        <v>4</v>
      </c>
      <c r="N816" s="15">
        <v>1</v>
      </c>
      <c r="O816" s="15">
        <v>0</v>
      </c>
      <c r="P816" s="15">
        <v>0</v>
      </c>
      <c r="Q816" s="15">
        <v>0</v>
      </c>
      <c r="R816" s="15">
        <v>0</v>
      </c>
      <c r="S816" s="15"/>
      <c r="T816" s="15">
        <v>0</v>
      </c>
      <c r="U816" s="15">
        <v>1</v>
      </c>
      <c r="V816">
        <f t="shared" si="48"/>
        <v>1.5</v>
      </c>
      <c r="W816">
        <f t="shared" si="49"/>
        <v>0.1</v>
      </c>
      <c r="X816">
        <f t="shared" si="50"/>
        <v>4.0000000000000008E-2</v>
      </c>
      <c r="Y816">
        <f t="shared" si="51"/>
        <v>1</v>
      </c>
    </row>
    <row r="817" spans="1:25" ht="15" thickBot="1" x14ac:dyDescent="0.4">
      <c r="A817" t="s">
        <v>718</v>
      </c>
      <c r="B817" t="s">
        <v>2272</v>
      </c>
      <c r="C817" t="s">
        <v>520</v>
      </c>
      <c r="D817" t="s">
        <v>381</v>
      </c>
      <c r="E817" s="15">
        <v>0</v>
      </c>
      <c r="F817" s="15">
        <v>0</v>
      </c>
      <c r="G817" s="15">
        <v>4.2</v>
      </c>
      <c r="H817" s="15">
        <v>0</v>
      </c>
      <c r="I817" s="15">
        <v>0</v>
      </c>
      <c r="J817" s="15">
        <v>0</v>
      </c>
      <c r="K817" s="15">
        <v>0</v>
      </c>
      <c r="L817" s="15">
        <v>1</v>
      </c>
      <c r="M817" s="15">
        <v>4</v>
      </c>
      <c r="N817" s="15">
        <v>1</v>
      </c>
      <c r="O817" s="15">
        <v>1</v>
      </c>
      <c r="P817" s="15">
        <v>0</v>
      </c>
      <c r="Q817" s="15">
        <v>0</v>
      </c>
      <c r="R817" s="15">
        <v>0</v>
      </c>
      <c r="S817" s="15"/>
      <c r="T817" s="15">
        <v>0</v>
      </c>
      <c r="U817" s="15">
        <v>1</v>
      </c>
      <c r="V817">
        <f t="shared" si="48"/>
        <v>1.5</v>
      </c>
      <c r="W817">
        <f t="shared" si="49"/>
        <v>0.1</v>
      </c>
      <c r="X817">
        <f t="shared" si="50"/>
        <v>4.0000000000000008E-2</v>
      </c>
      <c r="Y817">
        <f t="shared" si="51"/>
        <v>1</v>
      </c>
    </row>
    <row r="818" spans="1:25" ht="15" thickBot="1" x14ac:dyDescent="0.4">
      <c r="A818" t="s">
        <v>120</v>
      </c>
      <c r="B818" t="s">
        <v>2273</v>
      </c>
      <c r="C818" t="s">
        <v>520</v>
      </c>
      <c r="D818" t="s">
        <v>446</v>
      </c>
      <c r="E818" s="15">
        <v>0</v>
      </c>
      <c r="F818" s="15">
        <v>0</v>
      </c>
      <c r="G818" s="15">
        <v>4.18</v>
      </c>
      <c r="H818" s="15">
        <v>0</v>
      </c>
      <c r="I818" s="15">
        <v>0</v>
      </c>
      <c r="J818" s="15">
        <v>0</v>
      </c>
      <c r="K818" s="15">
        <v>0</v>
      </c>
      <c r="L818" s="15">
        <v>1</v>
      </c>
      <c r="M818" s="15">
        <v>4</v>
      </c>
      <c r="N818" s="15">
        <v>1</v>
      </c>
      <c r="O818" s="15">
        <v>1</v>
      </c>
      <c r="P818" s="15">
        <v>0</v>
      </c>
      <c r="Q818" s="15">
        <v>0</v>
      </c>
      <c r="R818" s="15">
        <v>0</v>
      </c>
      <c r="S818" s="15"/>
      <c r="T818" s="15">
        <v>0</v>
      </c>
      <c r="U818" s="15">
        <v>1</v>
      </c>
      <c r="V818">
        <f t="shared" si="48"/>
        <v>1.5</v>
      </c>
      <c r="W818">
        <f t="shared" si="49"/>
        <v>0.1</v>
      </c>
      <c r="X818">
        <f t="shared" si="50"/>
        <v>4.0000000000000008E-2</v>
      </c>
      <c r="Y818">
        <f t="shared" si="51"/>
        <v>1</v>
      </c>
    </row>
    <row r="819" spans="1:25" ht="15" thickBot="1" x14ac:dyDescent="0.4">
      <c r="A819" t="s">
        <v>225</v>
      </c>
      <c r="B819" t="s">
        <v>1220</v>
      </c>
      <c r="C819" t="s">
        <v>520</v>
      </c>
      <c r="D819" t="s">
        <v>1589</v>
      </c>
      <c r="E819" s="15">
        <v>0</v>
      </c>
      <c r="F819" s="15">
        <v>0</v>
      </c>
      <c r="G819" s="15">
        <v>4.17</v>
      </c>
      <c r="H819" s="15">
        <v>0</v>
      </c>
      <c r="I819" s="15">
        <v>0</v>
      </c>
      <c r="J819" s="15">
        <v>0</v>
      </c>
      <c r="K819" s="15">
        <v>0</v>
      </c>
      <c r="L819" s="15">
        <v>1</v>
      </c>
      <c r="M819" s="15">
        <v>4</v>
      </c>
      <c r="N819" s="15">
        <v>1</v>
      </c>
      <c r="O819" s="15">
        <v>0</v>
      </c>
      <c r="P819" s="15">
        <v>0</v>
      </c>
      <c r="Q819" s="15">
        <v>0</v>
      </c>
      <c r="R819" s="15">
        <v>0</v>
      </c>
      <c r="S819" s="15"/>
      <c r="T819" s="15">
        <v>0</v>
      </c>
      <c r="U819" s="15">
        <v>1</v>
      </c>
      <c r="V819">
        <f t="shared" si="48"/>
        <v>1.5</v>
      </c>
      <c r="W819">
        <f t="shared" si="49"/>
        <v>0.1</v>
      </c>
      <c r="X819">
        <f t="shared" si="50"/>
        <v>4.0000000000000008E-2</v>
      </c>
      <c r="Y819">
        <f t="shared" si="51"/>
        <v>1</v>
      </c>
    </row>
    <row r="820" spans="1:25" ht="15" thickBot="1" x14ac:dyDescent="0.4">
      <c r="A820" t="s">
        <v>931</v>
      </c>
      <c r="B820" t="s">
        <v>1778</v>
      </c>
      <c r="C820" t="s">
        <v>520</v>
      </c>
      <c r="D820" t="s">
        <v>1589</v>
      </c>
      <c r="E820" s="15">
        <v>0</v>
      </c>
      <c r="F820" s="15">
        <v>0</v>
      </c>
      <c r="G820" s="15">
        <v>4.2300000000000004</v>
      </c>
      <c r="H820" s="15">
        <v>0</v>
      </c>
      <c r="I820" s="15">
        <v>0</v>
      </c>
      <c r="J820" s="15">
        <v>0</v>
      </c>
      <c r="K820" s="15">
        <v>0</v>
      </c>
      <c r="L820" s="15">
        <v>1</v>
      </c>
      <c r="M820" s="15">
        <v>4</v>
      </c>
      <c r="N820" s="15">
        <v>1</v>
      </c>
      <c r="O820" s="15">
        <v>1</v>
      </c>
      <c r="P820" s="15">
        <v>0</v>
      </c>
      <c r="Q820" s="15">
        <v>0</v>
      </c>
      <c r="R820" s="15">
        <v>0</v>
      </c>
      <c r="S820" s="15"/>
      <c r="T820" s="15">
        <v>0</v>
      </c>
      <c r="U820" s="15">
        <v>1</v>
      </c>
      <c r="V820">
        <f t="shared" si="48"/>
        <v>1.5</v>
      </c>
      <c r="W820">
        <f t="shared" si="49"/>
        <v>0.1</v>
      </c>
      <c r="X820">
        <f t="shared" si="50"/>
        <v>4.0000000000000008E-2</v>
      </c>
      <c r="Y820">
        <f t="shared" si="51"/>
        <v>1</v>
      </c>
    </row>
    <row r="821" spans="1:25" ht="15" thickBot="1" x14ac:dyDescent="0.4">
      <c r="A821" t="s">
        <v>83</v>
      </c>
      <c r="B821" t="s">
        <v>2274</v>
      </c>
      <c r="C821" t="s">
        <v>520</v>
      </c>
      <c r="D821" t="s">
        <v>385</v>
      </c>
      <c r="E821" s="15">
        <v>0</v>
      </c>
      <c r="F821" s="15">
        <v>0</v>
      </c>
      <c r="G821" s="15">
        <v>4.26</v>
      </c>
      <c r="H821" s="15">
        <v>0</v>
      </c>
      <c r="I821" s="15">
        <v>0</v>
      </c>
      <c r="J821" s="15">
        <v>0</v>
      </c>
      <c r="K821" s="15">
        <v>0</v>
      </c>
      <c r="L821" s="15">
        <v>1</v>
      </c>
      <c r="M821" s="15">
        <v>4</v>
      </c>
      <c r="N821" s="15">
        <v>1</v>
      </c>
      <c r="O821" s="15">
        <v>1</v>
      </c>
      <c r="P821" s="15">
        <v>0</v>
      </c>
      <c r="Q821" s="15">
        <v>0</v>
      </c>
      <c r="R821" s="15">
        <v>0</v>
      </c>
      <c r="S821" s="15"/>
      <c r="T821" s="15">
        <v>0</v>
      </c>
      <c r="U821" s="15">
        <v>1</v>
      </c>
      <c r="V821">
        <f t="shared" si="48"/>
        <v>1.5</v>
      </c>
      <c r="W821">
        <f t="shared" si="49"/>
        <v>0.1</v>
      </c>
      <c r="X821">
        <f t="shared" si="50"/>
        <v>4.0000000000000008E-2</v>
      </c>
      <c r="Y821">
        <f t="shared" si="51"/>
        <v>1</v>
      </c>
    </row>
    <row r="822" spans="1:25" ht="15" thickBot="1" x14ac:dyDescent="0.4">
      <c r="A822" t="s">
        <v>2275</v>
      </c>
      <c r="B822" t="s">
        <v>2276</v>
      </c>
      <c r="C822" t="s">
        <v>520</v>
      </c>
      <c r="D822" s="19"/>
      <c r="E822" s="15">
        <v>0</v>
      </c>
      <c r="F822" s="15">
        <v>0</v>
      </c>
      <c r="G822" s="15">
        <v>4.3099999999999996</v>
      </c>
      <c r="H822" s="15">
        <v>0</v>
      </c>
      <c r="I822" s="15">
        <v>0</v>
      </c>
      <c r="J822" s="15">
        <v>0</v>
      </c>
      <c r="K822" s="15">
        <v>0</v>
      </c>
      <c r="L822" s="15">
        <v>1</v>
      </c>
      <c r="M822" s="15">
        <v>4</v>
      </c>
      <c r="N822" s="15">
        <v>1</v>
      </c>
      <c r="O822" s="15">
        <v>1</v>
      </c>
      <c r="P822" s="15">
        <v>0</v>
      </c>
      <c r="Q822" s="15">
        <v>0</v>
      </c>
      <c r="R822" s="15">
        <v>0</v>
      </c>
      <c r="S822" s="15"/>
      <c r="T822" s="15">
        <v>0</v>
      </c>
      <c r="U822" s="15">
        <v>1</v>
      </c>
      <c r="V822">
        <f t="shared" si="48"/>
        <v>1.5</v>
      </c>
      <c r="W822">
        <f t="shared" si="49"/>
        <v>0.1</v>
      </c>
      <c r="X822">
        <f t="shared" si="50"/>
        <v>4.0000000000000008E-2</v>
      </c>
      <c r="Y822">
        <f t="shared" si="51"/>
        <v>1</v>
      </c>
    </row>
    <row r="823" spans="1:25" ht="15" thickBot="1" x14ac:dyDescent="0.4">
      <c r="A823" t="s">
        <v>1470</v>
      </c>
      <c r="B823" t="s">
        <v>904</v>
      </c>
      <c r="C823" t="s">
        <v>520</v>
      </c>
      <c r="D823" t="s">
        <v>373</v>
      </c>
      <c r="E823" s="15">
        <v>0</v>
      </c>
      <c r="F823" s="15">
        <v>0</v>
      </c>
      <c r="G823" s="15">
        <v>4.3899999999999997</v>
      </c>
      <c r="H823" s="15">
        <v>0</v>
      </c>
      <c r="I823" s="15">
        <v>0</v>
      </c>
      <c r="J823" s="15">
        <v>0</v>
      </c>
      <c r="K823" s="15">
        <v>0</v>
      </c>
      <c r="L823" s="15">
        <v>1</v>
      </c>
      <c r="M823" s="15">
        <v>4</v>
      </c>
      <c r="N823" s="15">
        <v>1</v>
      </c>
      <c r="O823" s="15">
        <v>1</v>
      </c>
      <c r="P823" s="15">
        <v>0</v>
      </c>
      <c r="Q823" s="15">
        <v>0</v>
      </c>
      <c r="R823" s="15">
        <v>0</v>
      </c>
      <c r="S823" s="15"/>
      <c r="T823" s="15">
        <v>0</v>
      </c>
      <c r="U823" s="15">
        <v>1</v>
      </c>
      <c r="V823">
        <f t="shared" si="48"/>
        <v>1.5</v>
      </c>
      <c r="W823">
        <f t="shared" si="49"/>
        <v>0.1</v>
      </c>
      <c r="X823">
        <f t="shared" si="50"/>
        <v>4.0000000000000008E-2</v>
      </c>
      <c r="Y823">
        <f t="shared" si="51"/>
        <v>1</v>
      </c>
    </row>
    <row r="824" spans="1:25" ht="15" thickBot="1" x14ac:dyDescent="0.4">
      <c r="A824" t="s">
        <v>2357</v>
      </c>
      <c r="B824" t="s">
        <v>1410</v>
      </c>
      <c r="C824" t="s">
        <v>520</v>
      </c>
      <c r="D824" s="19"/>
      <c r="E824" s="15">
        <v>0</v>
      </c>
      <c r="F824" s="15">
        <v>0</v>
      </c>
      <c r="G824" s="15">
        <v>4.3099999999999996</v>
      </c>
      <c r="H824" s="15">
        <v>0</v>
      </c>
      <c r="I824" s="15">
        <v>0</v>
      </c>
      <c r="J824" s="15">
        <v>0</v>
      </c>
      <c r="K824" s="15">
        <v>0</v>
      </c>
      <c r="L824" s="15">
        <v>1</v>
      </c>
      <c r="M824" s="15">
        <v>4</v>
      </c>
      <c r="N824" s="15">
        <v>1</v>
      </c>
      <c r="O824" s="15">
        <v>1</v>
      </c>
      <c r="P824" s="15">
        <v>0</v>
      </c>
      <c r="Q824" s="15">
        <v>0</v>
      </c>
      <c r="R824" s="15">
        <v>0</v>
      </c>
      <c r="S824" s="15"/>
      <c r="T824" s="15">
        <v>0</v>
      </c>
      <c r="U824" s="15">
        <v>1</v>
      </c>
      <c r="V824">
        <f t="shared" si="48"/>
        <v>1.5</v>
      </c>
      <c r="W824">
        <f t="shared" si="49"/>
        <v>0.1</v>
      </c>
      <c r="X824">
        <f t="shared" si="50"/>
        <v>4.0000000000000008E-2</v>
      </c>
      <c r="Y824">
        <f t="shared" si="51"/>
        <v>1</v>
      </c>
    </row>
    <row r="825" spans="1:25" ht="15" thickBot="1" x14ac:dyDescent="0.4">
      <c r="A825" t="s">
        <v>122</v>
      </c>
      <c r="B825" t="s">
        <v>63</v>
      </c>
      <c r="C825" t="s">
        <v>520</v>
      </c>
      <c r="D825" s="20" t="s">
        <v>377</v>
      </c>
      <c r="E825" s="15">
        <v>0</v>
      </c>
      <c r="F825" s="15">
        <v>0</v>
      </c>
      <c r="G825" s="15">
        <v>4.38</v>
      </c>
      <c r="H825" s="15">
        <v>0</v>
      </c>
      <c r="I825" s="15">
        <v>0</v>
      </c>
      <c r="J825" s="15">
        <v>0</v>
      </c>
      <c r="K825" s="15">
        <v>0</v>
      </c>
      <c r="L825" s="15">
        <v>1</v>
      </c>
      <c r="M825" s="15">
        <v>4</v>
      </c>
      <c r="N825" s="15">
        <v>1</v>
      </c>
      <c r="O825" s="15">
        <v>1</v>
      </c>
      <c r="P825" s="15">
        <v>0</v>
      </c>
      <c r="Q825" s="15">
        <v>0</v>
      </c>
      <c r="R825" s="15">
        <v>0</v>
      </c>
      <c r="S825" s="15"/>
      <c r="T825" s="15">
        <v>0</v>
      </c>
      <c r="U825" s="15">
        <v>1</v>
      </c>
      <c r="V825">
        <f t="shared" si="48"/>
        <v>1.5</v>
      </c>
      <c r="W825">
        <f t="shared" si="49"/>
        <v>0.1</v>
      </c>
      <c r="X825">
        <f t="shared" si="50"/>
        <v>4.0000000000000008E-2</v>
      </c>
      <c r="Y825">
        <f t="shared" si="51"/>
        <v>1</v>
      </c>
    </row>
    <row r="826" spans="1:25" ht="15" thickBot="1" x14ac:dyDescent="0.4">
      <c r="A826" t="s">
        <v>105</v>
      </c>
      <c r="B826" t="s">
        <v>2157</v>
      </c>
      <c r="C826" t="s">
        <v>520</v>
      </c>
      <c r="D826" t="s">
        <v>372</v>
      </c>
      <c r="E826" s="15">
        <v>0</v>
      </c>
      <c r="F826" s="15">
        <v>0</v>
      </c>
      <c r="G826" s="15">
        <v>4.1900000000000004</v>
      </c>
      <c r="H826" s="15">
        <v>0</v>
      </c>
      <c r="I826" s="15">
        <v>0</v>
      </c>
      <c r="J826" s="15">
        <v>0</v>
      </c>
      <c r="K826" s="15">
        <v>0</v>
      </c>
      <c r="L826" s="15">
        <v>1</v>
      </c>
      <c r="M826" s="15">
        <v>4</v>
      </c>
      <c r="N826" s="15">
        <v>1</v>
      </c>
      <c r="O826" s="15">
        <v>1</v>
      </c>
      <c r="P826" s="15">
        <v>0</v>
      </c>
      <c r="Q826" s="15">
        <v>0</v>
      </c>
      <c r="R826" s="15">
        <v>0</v>
      </c>
      <c r="S826" s="15"/>
      <c r="T826" s="15">
        <v>0</v>
      </c>
      <c r="U826" s="15">
        <v>1</v>
      </c>
      <c r="V826">
        <f t="shared" si="48"/>
        <v>1.5</v>
      </c>
      <c r="W826">
        <f t="shared" si="49"/>
        <v>0.1</v>
      </c>
      <c r="X826">
        <f t="shared" si="50"/>
        <v>4.0000000000000008E-2</v>
      </c>
      <c r="Y826">
        <f t="shared" si="51"/>
        <v>1</v>
      </c>
    </row>
    <row r="827" spans="1:25" ht="15" thickBot="1" x14ac:dyDescent="0.4">
      <c r="A827" t="s">
        <v>2206</v>
      </c>
      <c r="B827" t="s">
        <v>2277</v>
      </c>
      <c r="C827" t="s">
        <v>520</v>
      </c>
      <c r="D827" t="s">
        <v>374</v>
      </c>
      <c r="E827" s="15">
        <v>0</v>
      </c>
      <c r="F827" s="15">
        <v>0</v>
      </c>
      <c r="G827" s="15">
        <v>4.2</v>
      </c>
      <c r="H827" s="15">
        <v>0</v>
      </c>
      <c r="I827" s="15">
        <v>0</v>
      </c>
      <c r="J827" s="15">
        <v>0</v>
      </c>
      <c r="K827" s="15">
        <v>0</v>
      </c>
      <c r="L827" s="15">
        <v>1</v>
      </c>
      <c r="M827" s="15">
        <v>4</v>
      </c>
      <c r="N827" s="15">
        <v>1</v>
      </c>
      <c r="O827" s="15">
        <v>1</v>
      </c>
      <c r="P827" s="15">
        <v>0</v>
      </c>
      <c r="Q827" s="15">
        <v>0</v>
      </c>
      <c r="R827" s="15">
        <v>0</v>
      </c>
      <c r="S827" s="15"/>
      <c r="T827" s="15">
        <v>0</v>
      </c>
      <c r="U827" s="15">
        <v>1</v>
      </c>
      <c r="V827">
        <f t="shared" si="48"/>
        <v>1.5</v>
      </c>
      <c r="W827">
        <f t="shared" si="49"/>
        <v>0.1</v>
      </c>
      <c r="X827">
        <f t="shared" si="50"/>
        <v>4.0000000000000008E-2</v>
      </c>
      <c r="Y827">
        <f t="shared" si="51"/>
        <v>1</v>
      </c>
    </row>
    <row r="828" spans="1:25" ht="15" thickBot="1" x14ac:dyDescent="0.4">
      <c r="A828" t="s">
        <v>51</v>
      </c>
      <c r="B828" t="s">
        <v>1404</v>
      </c>
      <c r="C828" t="s">
        <v>520</v>
      </c>
      <c r="D828" t="s">
        <v>376</v>
      </c>
      <c r="E828" s="15">
        <v>0</v>
      </c>
      <c r="F828" s="15">
        <v>0</v>
      </c>
      <c r="G828" s="15">
        <v>4.47</v>
      </c>
      <c r="H828" s="15">
        <v>0</v>
      </c>
      <c r="I828" s="15">
        <v>0</v>
      </c>
      <c r="J828" s="15">
        <v>0</v>
      </c>
      <c r="K828" s="15">
        <v>0</v>
      </c>
      <c r="L828" s="15">
        <v>1</v>
      </c>
      <c r="M828" s="15">
        <v>4</v>
      </c>
      <c r="N828" s="15">
        <v>1</v>
      </c>
      <c r="O828" s="15">
        <v>1</v>
      </c>
      <c r="P828" s="15">
        <v>0</v>
      </c>
      <c r="Q828" s="15">
        <v>0</v>
      </c>
      <c r="R828" s="15">
        <v>0</v>
      </c>
      <c r="S828" s="15"/>
      <c r="T828" s="15">
        <v>0</v>
      </c>
      <c r="U828" s="15">
        <v>1</v>
      </c>
      <c r="V828">
        <f t="shared" si="48"/>
        <v>1.5</v>
      </c>
      <c r="W828">
        <f t="shared" si="49"/>
        <v>0.1</v>
      </c>
      <c r="X828">
        <f t="shared" si="50"/>
        <v>4.0000000000000008E-2</v>
      </c>
      <c r="Y828">
        <f t="shared" si="51"/>
        <v>1</v>
      </c>
    </row>
    <row r="829" spans="1:25" ht="15" thickBot="1" x14ac:dyDescent="0.4">
      <c r="A829" t="s">
        <v>623</v>
      </c>
      <c r="B829" t="s">
        <v>2132</v>
      </c>
      <c r="C829" t="s">
        <v>520</v>
      </c>
      <c r="D829" t="s">
        <v>387</v>
      </c>
      <c r="E829" s="15">
        <v>0</v>
      </c>
      <c r="F829" s="15">
        <v>0</v>
      </c>
      <c r="G829" s="15">
        <v>4.4000000000000004</v>
      </c>
      <c r="H829" s="15">
        <v>0</v>
      </c>
      <c r="I829" s="15">
        <v>0</v>
      </c>
      <c r="J829" s="15">
        <v>0</v>
      </c>
      <c r="K829" s="15">
        <v>0</v>
      </c>
      <c r="L829" s="15">
        <v>1</v>
      </c>
      <c r="M829" s="15">
        <v>4</v>
      </c>
      <c r="N829" s="15">
        <v>1</v>
      </c>
      <c r="O829" s="15">
        <v>1</v>
      </c>
      <c r="P829" s="15">
        <v>0</v>
      </c>
      <c r="Q829" s="15">
        <v>0</v>
      </c>
      <c r="R829" s="15">
        <v>0</v>
      </c>
      <c r="S829" s="15"/>
      <c r="T829" s="15">
        <v>0</v>
      </c>
      <c r="U829" s="15">
        <v>1</v>
      </c>
      <c r="V829">
        <f t="shared" si="48"/>
        <v>1.5</v>
      </c>
      <c r="W829">
        <f t="shared" si="49"/>
        <v>0.1</v>
      </c>
      <c r="X829">
        <f t="shared" si="50"/>
        <v>4.0000000000000008E-2</v>
      </c>
      <c r="Y829">
        <f t="shared" si="51"/>
        <v>1</v>
      </c>
    </row>
    <row r="830" spans="1:25" ht="15" thickBot="1" x14ac:dyDescent="0.4">
      <c r="A830" t="s">
        <v>490</v>
      </c>
      <c r="B830" t="s">
        <v>2279</v>
      </c>
      <c r="C830" t="s">
        <v>520</v>
      </c>
      <c r="D830" s="20" t="s">
        <v>389</v>
      </c>
      <c r="E830" s="15">
        <v>0</v>
      </c>
      <c r="F830" s="15">
        <v>0</v>
      </c>
      <c r="G830" s="15">
        <v>4.4400000000000004</v>
      </c>
      <c r="H830" s="15">
        <v>0</v>
      </c>
      <c r="I830" s="15">
        <v>0</v>
      </c>
      <c r="J830" s="15">
        <v>0</v>
      </c>
      <c r="K830" s="15">
        <v>0</v>
      </c>
      <c r="L830" s="15">
        <v>1</v>
      </c>
      <c r="M830" s="15">
        <v>4</v>
      </c>
      <c r="N830" s="15">
        <v>1</v>
      </c>
      <c r="O830" s="15">
        <v>1</v>
      </c>
      <c r="P830" s="15">
        <v>0</v>
      </c>
      <c r="Q830" s="15">
        <v>0</v>
      </c>
      <c r="R830" s="15">
        <v>0</v>
      </c>
      <c r="S830" s="15"/>
      <c r="T830" s="15">
        <v>0</v>
      </c>
      <c r="U830" s="15">
        <v>1</v>
      </c>
      <c r="V830">
        <f t="shared" si="48"/>
        <v>1.5</v>
      </c>
      <c r="W830">
        <f t="shared" si="49"/>
        <v>0.1</v>
      </c>
      <c r="X830">
        <f t="shared" si="50"/>
        <v>4.0000000000000008E-2</v>
      </c>
      <c r="Y830">
        <f t="shared" si="51"/>
        <v>1</v>
      </c>
    </row>
    <row r="831" spans="1:25" ht="15" thickBot="1" x14ac:dyDescent="0.4">
      <c r="A831" t="s">
        <v>2283</v>
      </c>
      <c r="B831" t="s">
        <v>2284</v>
      </c>
      <c r="C831" t="s">
        <v>520</v>
      </c>
      <c r="D831" s="19"/>
      <c r="E831" s="15">
        <v>0</v>
      </c>
      <c r="F831" s="15">
        <v>0</v>
      </c>
      <c r="G831" s="15">
        <v>4.46</v>
      </c>
      <c r="H831" s="15">
        <v>0</v>
      </c>
      <c r="I831" s="15">
        <v>0</v>
      </c>
      <c r="J831" s="15">
        <v>0</v>
      </c>
      <c r="K831" s="15">
        <v>0</v>
      </c>
      <c r="L831" s="15">
        <v>1</v>
      </c>
      <c r="M831" s="15">
        <v>4</v>
      </c>
      <c r="N831" s="15">
        <v>1</v>
      </c>
      <c r="O831" s="15">
        <v>1</v>
      </c>
      <c r="P831" s="15">
        <v>0</v>
      </c>
      <c r="Q831" s="15">
        <v>0</v>
      </c>
      <c r="R831" s="15">
        <v>0</v>
      </c>
      <c r="S831" s="15"/>
      <c r="T831" s="15">
        <v>0</v>
      </c>
      <c r="U831" s="15">
        <v>1</v>
      </c>
      <c r="V831">
        <f t="shared" si="48"/>
        <v>1.5</v>
      </c>
      <c r="W831">
        <f t="shared" si="49"/>
        <v>0.1</v>
      </c>
      <c r="X831">
        <f t="shared" si="50"/>
        <v>4.0000000000000008E-2</v>
      </c>
      <c r="Y831">
        <f t="shared" si="51"/>
        <v>1</v>
      </c>
    </row>
    <row r="832" spans="1:25" ht="15" thickBot="1" x14ac:dyDescent="0.4">
      <c r="A832" t="s">
        <v>2285</v>
      </c>
      <c r="B832" t="s">
        <v>2286</v>
      </c>
      <c r="C832" t="s">
        <v>520</v>
      </c>
      <c r="D832" t="s">
        <v>446</v>
      </c>
      <c r="E832" s="15">
        <v>0</v>
      </c>
      <c r="F832" s="15">
        <v>0</v>
      </c>
      <c r="G832" s="15">
        <v>4.34</v>
      </c>
      <c r="H832" s="15">
        <v>0</v>
      </c>
      <c r="I832" s="15">
        <v>0</v>
      </c>
      <c r="J832" s="15">
        <v>0</v>
      </c>
      <c r="K832" s="15">
        <v>0</v>
      </c>
      <c r="L832" s="15">
        <v>1</v>
      </c>
      <c r="M832" s="15">
        <v>4</v>
      </c>
      <c r="N832" s="15">
        <v>1</v>
      </c>
      <c r="O832" s="15">
        <v>1</v>
      </c>
      <c r="P832" s="15">
        <v>0</v>
      </c>
      <c r="Q832" s="15">
        <v>0</v>
      </c>
      <c r="R832" s="15">
        <v>0</v>
      </c>
      <c r="S832" s="15"/>
      <c r="T832" s="15">
        <v>0</v>
      </c>
      <c r="U832" s="15">
        <v>1</v>
      </c>
      <c r="V832">
        <f t="shared" si="48"/>
        <v>1.5</v>
      </c>
      <c r="W832">
        <f t="shared" si="49"/>
        <v>0.1</v>
      </c>
      <c r="X832">
        <f t="shared" si="50"/>
        <v>4.0000000000000008E-2</v>
      </c>
      <c r="Y832">
        <f t="shared" si="51"/>
        <v>1</v>
      </c>
    </row>
    <row r="833" spans="1:25" ht="15" thickBot="1" x14ac:dyDescent="0.4">
      <c r="A833" t="s">
        <v>220</v>
      </c>
      <c r="B833" t="s">
        <v>2287</v>
      </c>
      <c r="C833" t="s">
        <v>520</v>
      </c>
      <c r="D833" t="s">
        <v>1589</v>
      </c>
      <c r="E833" s="15">
        <v>0</v>
      </c>
      <c r="F833" s="15">
        <v>0</v>
      </c>
      <c r="G833" s="15">
        <v>4.41</v>
      </c>
      <c r="H833" s="15">
        <v>0</v>
      </c>
      <c r="I833" s="15">
        <v>0</v>
      </c>
      <c r="J833" s="15">
        <v>0</v>
      </c>
      <c r="K833" s="15">
        <v>0</v>
      </c>
      <c r="L833" s="15">
        <v>1</v>
      </c>
      <c r="M833" s="15">
        <v>4</v>
      </c>
      <c r="N833" s="15">
        <v>1</v>
      </c>
      <c r="O833" s="15">
        <v>1</v>
      </c>
      <c r="P833" s="15">
        <v>0</v>
      </c>
      <c r="Q833" s="15">
        <v>0</v>
      </c>
      <c r="R833" s="15">
        <v>0</v>
      </c>
      <c r="S833" s="15"/>
      <c r="T833" s="15">
        <v>0</v>
      </c>
      <c r="U833" s="15">
        <v>1</v>
      </c>
      <c r="V833">
        <f t="shared" si="48"/>
        <v>1.5</v>
      </c>
      <c r="W833">
        <f t="shared" si="49"/>
        <v>0.1</v>
      </c>
      <c r="X833">
        <f t="shared" si="50"/>
        <v>4.0000000000000008E-2</v>
      </c>
      <c r="Y833">
        <f t="shared" si="51"/>
        <v>1</v>
      </c>
    </row>
    <row r="834" spans="1:25" ht="15" thickBot="1" x14ac:dyDescent="0.4">
      <c r="A834" t="s">
        <v>315</v>
      </c>
      <c r="B834" t="s">
        <v>2288</v>
      </c>
      <c r="C834" t="s">
        <v>520</v>
      </c>
      <c r="D834" t="s">
        <v>377</v>
      </c>
      <c r="E834" s="15">
        <v>0</v>
      </c>
      <c r="F834" s="15">
        <v>0</v>
      </c>
      <c r="G834" s="15">
        <v>4.37</v>
      </c>
      <c r="H834" s="15">
        <v>0</v>
      </c>
      <c r="I834" s="15">
        <v>0</v>
      </c>
      <c r="J834" s="15">
        <v>0</v>
      </c>
      <c r="K834" s="15">
        <v>0</v>
      </c>
      <c r="L834" s="15">
        <v>1</v>
      </c>
      <c r="M834" s="15">
        <v>4</v>
      </c>
      <c r="N834" s="15">
        <v>1</v>
      </c>
      <c r="O834" s="15">
        <v>1</v>
      </c>
      <c r="P834" s="15">
        <v>0</v>
      </c>
      <c r="Q834" s="15">
        <v>0</v>
      </c>
      <c r="R834" s="15">
        <v>0</v>
      </c>
      <c r="S834" s="15"/>
      <c r="T834" s="15">
        <v>0</v>
      </c>
      <c r="U834" s="15">
        <v>1</v>
      </c>
      <c r="V834">
        <f t="shared" ref="V834:V897" si="52">(10*E834)-(7*F834)+(7*J834)+L834-(0.5*N834)-(0.5*P834)-R834+U834+(4*K834)</f>
        <v>1.5</v>
      </c>
      <c r="W834">
        <f t="shared" ref="W834:W897" si="53">V834/15</f>
        <v>0.1</v>
      </c>
      <c r="X834">
        <f t="shared" ref="X834:X897" si="54">IF(V834 &gt;= 550,W834*1.35,IF(V834 &gt;= 500,W834*1.3,IF(V834 &gt;= 450,W834*1.25,IF(V834 &gt;= 400,W834*1.2,IF(V834 &gt;= 350,W834*1.1,IF(V834 &gt;= 300,W834,IF(V834 &gt;= 250,W834*0.9,IF(V834 &gt;= 200,W834*0.8,IF(V834 &gt;= 150,W834*0.7,IF(V834 &gt;= 100,W834*0.6,IF(V834 &gt;= 50,W834*0.5,W834*0.4)))))))))))</f>
        <v>4.0000000000000008E-2</v>
      </c>
      <c r="Y834">
        <f t="shared" ref="Y834:Y897" si="55">IF(X834 &lt; 1.5,1,X834)</f>
        <v>1</v>
      </c>
    </row>
    <row r="835" spans="1:25" ht="15" thickBot="1" x14ac:dyDescent="0.4">
      <c r="A835" t="s">
        <v>615</v>
      </c>
      <c r="B835" t="s">
        <v>2289</v>
      </c>
      <c r="C835" t="s">
        <v>520</v>
      </c>
      <c r="D835" t="s">
        <v>1591</v>
      </c>
      <c r="E835" s="15">
        <v>0</v>
      </c>
      <c r="F835" s="15">
        <v>0</v>
      </c>
      <c r="G835" s="15">
        <v>4.46</v>
      </c>
      <c r="H835" s="15">
        <v>0</v>
      </c>
      <c r="I835" s="15">
        <v>0</v>
      </c>
      <c r="J835" s="15">
        <v>0</v>
      </c>
      <c r="K835" s="15">
        <v>0</v>
      </c>
      <c r="L835" s="15">
        <v>1</v>
      </c>
      <c r="M835" s="15">
        <v>4</v>
      </c>
      <c r="N835" s="15">
        <v>1</v>
      </c>
      <c r="O835" s="15">
        <v>1</v>
      </c>
      <c r="P835" s="15">
        <v>0</v>
      </c>
      <c r="Q835" s="15">
        <v>0</v>
      </c>
      <c r="R835" s="15">
        <v>0</v>
      </c>
      <c r="S835" s="15"/>
      <c r="T835" s="15">
        <v>0</v>
      </c>
      <c r="U835" s="15">
        <v>1</v>
      </c>
      <c r="V835">
        <f t="shared" si="52"/>
        <v>1.5</v>
      </c>
      <c r="W835">
        <f t="shared" si="53"/>
        <v>0.1</v>
      </c>
      <c r="X835">
        <f t="shared" si="54"/>
        <v>4.0000000000000008E-2</v>
      </c>
      <c r="Y835">
        <f t="shared" si="55"/>
        <v>1</v>
      </c>
    </row>
    <row r="836" spans="1:25" ht="15" thickBot="1" x14ac:dyDescent="0.4">
      <c r="A836" t="s">
        <v>86</v>
      </c>
      <c r="B836" t="s">
        <v>1690</v>
      </c>
      <c r="C836" t="s">
        <v>520</v>
      </c>
      <c r="D836" s="19"/>
      <c r="E836" s="15">
        <v>0</v>
      </c>
      <c r="F836" s="15">
        <v>0</v>
      </c>
      <c r="G836" s="15">
        <v>4.4400000000000004</v>
      </c>
      <c r="H836" s="15">
        <v>0</v>
      </c>
      <c r="I836" s="15">
        <v>0</v>
      </c>
      <c r="J836" s="15">
        <v>0</v>
      </c>
      <c r="K836" s="15">
        <v>0</v>
      </c>
      <c r="L836" s="15">
        <v>1</v>
      </c>
      <c r="M836" s="15">
        <v>4</v>
      </c>
      <c r="N836" s="15">
        <v>1</v>
      </c>
      <c r="O836" s="15">
        <v>1</v>
      </c>
      <c r="P836" s="15">
        <v>0</v>
      </c>
      <c r="Q836" s="15">
        <v>0</v>
      </c>
      <c r="R836" s="15">
        <v>0</v>
      </c>
      <c r="S836" s="15"/>
      <c r="T836" s="15">
        <v>0</v>
      </c>
      <c r="U836" s="15">
        <v>1</v>
      </c>
      <c r="V836">
        <f t="shared" si="52"/>
        <v>1.5</v>
      </c>
      <c r="W836">
        <f t="shared" si="53"/>
        <v>0.1</v>
      </c>
      <c r="X836">
        <f t="shared" si="54"/>
        <v>4.0000000000000008E-2</v>
      </c>
      <c r="Y836">
        <f t="shared" si="55"/>
        <v>1</v>
      </c>
    </row>
    <row r="837" spans="1:25" ht="15" thickBot="1" x14ac:dyDescent="0.4">
      <c r="A837" t="s">
        <v>1765</v>
      </c>
      <c r="B837" t="s">
        <v>2291</v>
      </c>
      <c r="C837" t="s">
        <v>520</v>
      </c>
      <c r="D837" s="20" t="s">
        <v>372</v>
      </c>
      <c r="E837" s="15">
        <v>0</v>
      </c>
      <c r="F837" s="15">
        <v>0</v>
      </c>
      <c r="G837" s="15">
        <v>4.3600000000000003</v>
      </c>
      <c r="H837" s="15">
        <v>0</v>
      </c>
      <c r="I837" s="15">
        <v>0</v>
      </c>
      <c r="J837" s="15">
        <v>0</v>
      </c>
      <c r="K837" s="15">
        <v>0</v>
      </c>
      <c r="L837" s="15">
        <v>1</v>
      </c>
      <c r="M837" s="15">
        <v>4</v>
      </c>
      <c r="N837" s="15">
        <v>1</v>
      </c>
      <c r="O837" s="15">
        <v>1</v>
      </c>
      <c r="P837" s="15">
        <v>0</v>
      </c>
      <c r="Q837" s="15">
        <v>0</v>
      </c>
      <c r="R837" s="15">
        <v>0</v>
      </c>
      <c r="S837" s="15"/>
      <c r="T837" s="15">
        <v>0</v>
      </c>
      <c r="U837" s="15">
        <v>1</v>
      </c>
      <c r="V837">
        <f t="shared" si="52"/>
        <v>1.5</v>
      </c>
      <c r="W837">
        <f t="shared" si="53"/>
        <v>0.1</v>
      </c>
      <c r="X837">
        <f t="shared" si="54"/>
        <v>4.0000000000000008E-2</v>
      </c>
      <c r="Y837">
        <f t="shared" si="55"/>
        <v>1</v>
      </c>
    </row>
    <row r="838" spans="1:25" ht="15" thickBot="1" x14ac:dyDescent="0.4">
      <c r="A838" t="s">
        <v>864</v>
      </c>
      <c r="B838" t="s">
        <v>2294</v>
      </c>
      <c r="C838" t="s">
        <v>520</v>
      </c>
      <c r="D838" t="s">
        <v>381</v>
      </c>
      <c r="E838" s="15">
        <v>0</v>
      </c>
      <c r="F838" s="15">
        <v>0</v>
      </c>
      <c r="G838" s="15">
        <v>4.47</v>
      </c>
      <c r="H838" s="15">
        <v>0</v>
      </c>
      <c r="I838" s="15">
        <v>0</v>
      </c>
      <c r="J838" s="15">
        <v>0</v>
      </c>
      <c r="K838" s="15">
        <v>0</v>
      </c>
      <c r="L838" s="15">
        <v>1</v>
      </c>
      <c r="M838" s="15">
        <v>4</v>
      </c>
      <c r="N838" s="15">
        <v>1</v>
      </c>
      <c r="O838" s="15">
        <v>1</v>
      </c>
      <c r="P838" s="15">
        <v>0</v>
      </c>
      <c r="Q838" s="15">
        <v>0</v>
      </c>
      <c r="R838" s="15">
        <v>0</v>
      </c>
      <c r="S838" s="15"/>
      <c r="T838" s="15">
        <v>0</v>
      </c>
      <c r="U838" s="15">
        <v>1</v>
      </c>
      <c r="V838">
        <f t="shared" si="52"/>
        <v>1.5</v>
      </c>
      <c r="W838">
        <f t="shared" si="53"/>
        <v>0.1</v>
      </c>
      <c r="X838">
        <f t="shared" si="54"/>
        <v>4.0000000000000008E-2</v>
      </c>
      <c r="Y838">
        <f t="shared" si="55"/>
        <v>1</v>
      </c>
    </row>
    <row r="839" spans="1:25" ht="15" thickBot="1" x14ac:dyDescent="0.4">
      <c r="A839" t="s">
        <v>100</v>
      </c>
      <c r="B839" t="s">
        <v>2299</v>
      </c>
      <c r="C839" t="s">
        <v>520</v>
      </c>
      <c r="D839" s="20" t="s">
        <v>1589</v>
      </c>
      <c r="E839" s="15">
        <v>0</v>
      </c>
      <c r="F839" s="15">
        <v>0</v>
      </c>
      <c r="G839" s="15">
        <v>4.38</v>
      </c>
      <c r="H839" s="15">
        <v>0</v>
      </c>
      <c r="I839" s="15">
        <v>0</v>
      </c>
      <c r="J839" s="15">
        <v>0</v>
      </c>
      <c r="K839" s="15">
        <v>0</v>
      </c>
      <c r="L839" s="15">
        <v>1</v>
      </c>
      <c r="M839" s="15">
        <v>4</v>
      </c>
      <c r="N839" s="15">
        <v>1</v>
      </c>
      <c r="O839" s="15">
        <v>1</v>
      </c>
      <c r="P839" s="15">
        <v>0</v>
      </c>
      <c r="Q839" s="15">
        <v>0</v>
      </c>
      <c r="R839" s="15">
        <v>0</v>
      </c>
      <c r="S839" s="15"/>
      <c r="T839" s="15">
        <v>0</v>
      </c>
      <c r="U839" s="15">
        <v>1</v>
      </c>
      <c r="V839">
        <f t="shared" si="52"/>
        <v>1.5</v>
      </c>
      <c r="W839">
        <f t="shared" si="53"/>
        <v>0.1</v>
      </c>
      <c r="X839">
        <f t="shared" si="54"/>
        <v>4.0000000000000008E-2</v>
      </c>
      <c r="Y839">
        <f t="shared" si="55"/>
        <v>1</v>
      </c>
    </row>
    <row r="840" spans="1:25" ht="15" thickBot="1" x14ac:dyDescent="0.4">
      <c r="A840" t="s">
        <v>409</v>
      </c>
      <c r="B840" t="s">
        <v>1989</v>
      </c>
      <c r="C840" t="s">
        <v>520</v>
      </c>
      <c r="D840" s="18"/>
      <c r="E840" s="15">
        <v>0</v>
      </c>
      <c r="F840" s="15">
        <v>0</v>
      </c>
      <c r="G840" s="15">
        <v>4.42</v>
      </c>
      <c r="H840" s="15">
        <v>0</v>
      </c>
      <c r="I840" s="15">
        <v>0</v>
      </c>
      <c r="J840" s="15">
        <v>0</v>
      </c>
      <c r="K840" s="15">
        <v>0</v>
      </c>
      <c r="L840" s="15">
        <v>1</v>
      </c>
      <c r="M840" s="15">
        <v>4</v>
      </c>
      <c r="N840" s="15">
        <v>1</v>
      </c>
      <c r="O840" s="15">
        <v>1</v>
      </c>
      <c r="P840" s="15">
        <v>0</v>
      </c>
      <c r="Q840" s="15">
        <v>0</v>
      </c>
      <c r="R840" s="15">
        <v>0</v>
      </c>
      <c r="S840" s="15"/>
      <c r="T840" s="15">
        <v>0</v>
      </c>
      <c r="U840" s="15">
        <v>1</v>
      </c>
      <c r="V840">
        <f t="shared" si="52"/>
        <v>1.5</v>
      </c>
      <c r="W840">
        <f t="shared" si="53"/>
        <v>0.1</v>
      </c>
      <c r="X840">
        <f t="shared" si="54"/>
        <v>4.0000000000000008E-2</v>
      </c>
      <c r="Y840">
        <f t="shared" si="55"/>
        <v>1</v>
      </c>
    </row>
    <row r="841" spans="1:25" ht="15" thickBot="1" x14ac:dyDescent="0.4">
      <c r="A841" t="s">
        <v>110</v>
      </c>
      <c r="B841" t="s">
        <v>2302</v>
      </c>
      <c r="C841" t="s">
        <v>520</v>
      </c>
      <c r="D841" t="s">
        <v>376</v>
      </c>
      <c r="E841" s="15">
        <v>0</v>
      </c>
      <c r="F841" s="15">
        <v>0</v>
      </c>
      <c r="G841" s="15">
        <v>4.41</v>
      </c>
      <c r="H841" s="15">
        <v>0</v>
      </c>
      <c r="I841" s="15">
        <v>0</v>
      </c>
      <c r="J841" s="15">
        <v>0</v>
      </c>
      <c r="K841" s="15">
        <v>0</v>
      </c>
      <c r="L841" s="15">
        <v>1</v>
      </c>
      <c r="M841" s="15">
        <v>4</v>
      </c>
      <c r="N841" s="15">
        <v>1</v>
      </c>
      <c r="O841" s="15">
        <v>1</v>
      </c>
      <c r="P841" s="15">
        <v>0</v>
      </c>
      <c r="Q841" s="15">
        <v>0</v>
      </c>
      <c r="R841" s="15">
        <v>0</v>
      </c>
      <c r="S841" s="15"/>
      <c r="T841" s="15">
        <v>0</v>
      </c>
      <c r="U841" s="15">
        <v>1</v>
      </c>
      <c r="V841">
        <f t="shared" si="52"/>
        <v>1.5</v>
      </c>
      <c r="W841">
        <f t="shared" si="53"/>
        <v>0.1</v>
      </c>
      <c r="X841">
        <f t="shared" si="54"/>
        <v>4.0000000000000008E-2</v>
      </c>
      <c r="Y841">
        <f t="shared" si="55"/>
        <v>1</v>
      </c>
    </row>
    <row r="842" spans="1:25" ht="15" thickBot="1" x14ac:dyDescent="0.4">
      <c r="A842" t="s">
        <v>110</v>
      </c>
      <c r="B842" t="s">
        <v>2303</v>
      </c>
      <c r="C842" t="s">
        <v>520</v>
      </c>
      <c r="D842" t="s">
        <v>385</v>
      </c>
      <c r="E842" s="15">
        <v>0</v>
      </c>
      <c r="F842" s="15">
        <v>0</v>
      </c>
      <c r="G842" s="15">
        <v>4.4000000000000004</v>
      </c>
      <c r="H842" s="15">
        <v>0</v>
      </c>
      <c r="I842" s="15">
        <v>0</v>
      </c>
      <c r="J842" s="15">
        <v>0</v>
      </c>
      <c r="K842" s="15">
        <v>0</v>
      </c>
      <c r="L842" s="15">
        <v>1</v>
      </c>
      <c r="M842" s="15">
        <v>4</v>
      </c>
      <c r="N842" s="15">
        <v>1</v>
      </c>
      <c r="O842" s="15">
        <v>1</v>
      </c>
      <c r="P842" s="15">
        <v>0</v>
      </c>
      <c r="Q842" s="15">
        <v>0</v>
      </c>
      <c r="R842" s="15">
        <v>0</v>
      </c>
      <c r="S842" s="15"/>
      <c r="T842" s="15">
        <v>0</v>
      </c>
      <c r="U842" s="15">
        <v>1</v>
      </c>
      <c r="V842">
        <f t="shared" si="52"/>
        <v>1.5</v>
      </c>
      <c r="W842">
        <f t="shared" si="53"/>
        <v>0.1</v>
      </c>
      <c r="X842">
        <f t="shared" si="54"/>
        <v>4.0000000000000008E-2</v>
      </c>
      <c r="Y842">
        <f t="shared" si="55"/>
        <v>1</v>
      </c>
    </row>
    <row r="843" spans="1:25" ht="15" thickBot="1" x14ac:dyDescent="0.4">
      <c r="A843" t="s">
        <v>232</v>
      </c>
      <c r="B843" t="s">
        <v>2311</v>
      </c>
      <c r="C843" t="s">
        <v>520</v>
      </c>
      <c r="D843" s="18"/>
      <c r="E843" s="15">
        <v>0</v>
      </c>
      <c r="F843" s="15">
        <v>0</v>
      </c>
      <c r="G843" s="15">
        <v>4.4800000000000004</v>
      </c>
      <c r="H843" s="15">
        <v>0</v>
      </c>
      <c r="I843" s="15">
        <v>0</v>
      </c>
      <c r="J843" s="15">
        <v>0</v>
      </c>
      <c r="K843" s="15">
        <v>0</v>
      </c>
      <c r="L843" s="15">
        <v>1</v>
      </c>
      <c r="M843" s="15">
        <v>4</v>
      </c>
      <c r="N843" s="15">
        <v>1</v>
      </c>
      <c r="O843" s="15">
        <v>1</v>
      </c>
      <c r="P843" s="15">
        <v>0</v>
      </c>
      <c r="Q843" s="15">
        <v>0</v>
      </c>
      <c r="R843" s="15">
        <v>0</v>
      </c>
      <c r="S843" s="15"/>
      <c r="T843" s="15">
        <v>0</v>
      </c>
      <c r="U843" s="15">
        <v>1</v>
      </c>
      <c r="V843">
        <f t="shared" si="52"/>
        <v>1.5</v>
      </c>
      <c r="W843">
        <f t="shared" si="53"/>
        <v>0.1</v>
      </c>
      <c r="X843">
        <f t="shared" si="54"/>
        <v>4.0000000000000008E-2</v>
      </c>
      <c r="Y843">
        <f t="shared" si="55"/>
        <v>1</v>
      </c>
    </row>
    <row r="844" spans="1:25" ht="15" thickBot="1" x14ac:dyDescent="0.4">
      <c r="A844" t="s">
        <v>42</v>
      </c>
      <c r="B844" t="s">
        <v>2315</v>
      </c>
      <c r="C844" t="s">
        <v>520</v>
      </c>
      <c r="D844" t="s">
        <v>370</v>
      </c>
      <c r="E844" s="15">
        <v>0</v>
      </c>
      <c r="F844" s="15">
        <v>0</v>
      </c>
      <c r="G844" s="15">
        <v>4.45</v>
      </c>
      <c r="H844" s="15">
        <v>0</v>
      </c>
      <c r="I844" s="15">
        <v>0</v>
      </c>
      <c r="J844" s="15">
        <v>0</v>
      </c>
      <c r="K844" s="15">
        <v>0</v>
      </c>
      <c r="L844" s="15">
        <v>1</v>
      </c>
      <c r="M844" s="15">
        <v>4</v>
      </c>
      <c r="N844" s="15">
        <v>1</v>
      </c>
      <c r="O844" s="15">
        <v>1</v>
      </c>
      <c r="P844" s="15">
        <v>0</v>
      </c>
      <c r="Q844" s="15">
        <v>0</v>
      </c>
      <c r="R844" s="15">
        <v>0</v>
      </c>
      <c r="S844" s="15"/>
      <c r="T844" s="15">
        <v>0</v>
      </c>
      <c r="U844" s="15">
        <v>1</v>
      </c>
      <c r="V844">
        <f t="shared" si="52"/>
        <v>1.5</v>
      </c>
      <c r="W844">
        <f t="shared" si="53"/>
        <v>0.1</v>
      </c>
      <c r="X844">
        <f t="shared" si="54"/>
        <v>4.0000000000000008E-2</v>
      </c>
      <c r="Y844">
        <f t="shared" si="55"/>
        <v>1</v>
      </c>
    </row>
    <row r="845" spans="1:25" ht="15" thickBot="1" x14ac:dyDescent="0.4">
      <c r="A845" t="s">
        <v>216</v>
      </c>
      <c r="B845" t="s">
        <v>238</v>
      </c>
      <c r="C845" t="s">
        <v>520</v>
      </c>
      <c r="D845" s="20" t="s">
        <v>446</v>
      </c>
      <c r="E845" s="15">
        <v>0</v>
      </c>
      <c r="F845" s="15">
        <v>0</v>
      </c>
      <c r="G845" s="15">
        <v>4.49</v>
      </c>
      <c r="H845" s="15">
        <v>0</v>
      </c>
      <c r="I845" s="15">
        <v>0</v>
      </c>
      <c r="J845" s="15">
        <v>0</v>
      </c>
      <c r="K845" s="15">
        <v>0</v>
      </c>
      <c r="L845" s="15">
        <v>1</v>
      </c>
      <c r="M845" s="15">
        <v>4</v>
      </c>
      <c r="N845" s="15">
        <v>1</v>
      </c>
      <c r="O845" s="15">
        <v>1</v>
      </c>
      <c r="P845" s="15">
        <v>0</v>
      </c>
      <c r="Q845" s="15">
        <v>0</v>
      </c>
      <c r="R845" s="15">
        <v>0</v>
      </c>
      <c r="S845" s="15"/>
      <c r="T845" s="15">
        <v>0</v>
      </c>
      <c r="U845" s="15">
        <v>1</v>
      </c>
      <c r="V845">
        <f t="shared" si="52"/>
        <v>1.5</v>
      </c>
      <c r="W845">
        <f t="shared" si="53"/>
        <v>0.1</v>
      </c>
      <c r="X845">
        <f t="shared" si="54"/>
        <v>4.0000000000000008E-2</v>
      </c>
      <c r="Y845">
        <f t="shared" si="55"/>
        <v>1</v>
      </c>
    </row>
    <row r="846" spans="1:25" ht="15" thickBot="1" x14ac:dyDescent="0.4">
      <c r="A846" t="s">
        <v>2005</v>
      </c>
      <c r="B846" t="s">
        <v>142</v>
      </c>
      <c r="C846" t="s">
        <v>520</v>
      </c>
      <c r="D846" t="s">
        <v>370</v>
      </c>
      <c r="E846" s="15">
        <v>0</v>
      </c>
      <c r="F846" s="15">
        <v>0</v>
      </c>
      <c r="G846" s="15">
        <v>4.4400000000000004</v>
      </c>
      <c r="H846" s="15">
        <v>0</v>
      </c>
      <c r="I846" s="15">
        <v>0</v>
      </c>
      <c r="J846" s="15">
        <v>0</v>
      </c>
      <c r="K846" s="15">
        <v>0</v>
      </c>
      <c r="L846" s="15">
        <v>1</v>
      </c>
      <c r="M846" s="15">
        <v>4</v>
      </c>
      <c r="N846" s="15">
        <v>1</v>
      </c>
      <c r="O846" s="15">
        <v>1</v>
      </c>
      <c r="P846" s="15">
        <v>0</v>
      </c>
      <c r="Q846" s="15">
        <v>0</v>
      </c>
      <c r="R846" s="15">
        <v>0</v>
      </c>
      <c r="S846" s="15"/>
      <c r="T846" s="15">
        <v>0</v>
      </c>
      <c r="U846" s="15">
        <v>1</v>
      </c>
      <c r="V846">
        <f t="shared" si="52"/>
        <v>1.5</v>
      </c>
      <c r="W846">
        <f t="shared" si="53"/>
        <v>0.1</v>
      </c>
      <c r="X846">
        <f t="shared" si="54"/>
        <v>4.0000000000000008E-2</v>
      </c>
      <c r="Y846">
        <f t="shared" si="55"/>
        <v>1</v>
      </c>
    </row>
    <row r="847" spans="1:25" ht="15" thickBot="1" x14ac:dyDescent="0.4">
      <c r="A847" t="s">
        <v>86</v>
      </c>
      <c r="B847" t="s">
        <v>793</v>
      </c>
      <c r="C847" t="s">
        <v>520</v>
      </c>
      <c r="D847" t="s">
        <v>367</v>
      </c>
      <c r="E847" s="15">
        <v>0</v>
      </c>
      <c r="F847" s="15">
        <v>0</v>
      </c>
      <c r="G847" s="15">
        <v>4.91</v>
      </c>
      <c r="H847" s="15">
        <v>1</v>
      </c>
      <c r="I847" s="15">
        <v>0</v>
      </c>
      <c r="J847" s="15">
        <v>0</v>
      </c>
      <c r="K847" s="15">
        <v>0</v>
      </c>
      <c r="L847" s="15">
        <v>1</v>
      </c>
      <c r="M847" s="15">
        <v>4</v>
      </c>
      <c r="N847" s="15">
        <v>1</v>
      </c>
      <c r="O847" s="15">
        <v>1</v>
      </c>
      <c r="P847" s="15">
        <v>1</v>
      </c>
      <c r="Q847" s="15">
        <v>0</v>
      </c>
      <c r="R847" s="15">
        <v>0</v>
      </c>
      <c r="S847" s="15"/>
      <c r="T847" s="15">
        <v>0</v>
      </c>
      <c r="U847" s="15">
        <v>1</v>
      </c>
      <c r="V847">
        <f t="shared" si="52"/>
        <v>1</v>
      </c>
      <c r="W847">
        <f t="shared" si="53"/>
        <v>6.6666666666666666E-2</v>
      </c>
      <c r="X847">
        <f t="shared" si="54"/>
        <v>2.6666666666666668E-2</v>
      </c>
      <c r="Y847">
        <f t="shared" si="55"/>
        <v>1</v>
      </c>
    </row>
    <row r="848" spans="1:25" ht="15" thickBot="1" x14ac:dyDescent="0.4">
      <c r="A848" t="s">
        <v>99</v>
      </c>
      <c r="B848" t="s">
        <v>1804</v>
      </c>
      <c r="C848" t="s">
        <v>520</v>
      </c>
      <c r="D848" t="s">
        <v>368</v>
      </c>
      <c r="E848" s="15">
        <v>0</v>
      </c>
      <c r="F848" s="15">
        <v>0</v>
      </c>
      <c r="G848" s="15">
        <v>4.74</v>
      </c>
      <c r="H848" s="15">
        <v>1</v>
      </c>
      <c r="I848" s="15">
        <v>0</v>
      </c>
      <c r="J848" s="15">
        <v>0</v>
      </c>
      <c r="K848" s="15">
        <v>0</v>
      </c>
      <c r="L848" s="15">
        <v>1</v>
      </c>
      <c r="M848" s="15">
        <v>4</v>
      </c>
      <c r="N848" s="15">
        <v>1</v>
      </c>
      <c r="O848" s="15">
        <v>1</v>
      </c>
      <c r="P848" s="15">
        <v>1</v>
      </c>
      <c r="Q848" s="15">
        <v>0</v>
      </c>
      <c r="R848" s="15">
        <v>0</v>
      </c>
      <c r="S848" s="15"/>
      <c r="T848" s="15">
        <v>0</v>
      </c>
      <c r="U848" s="15">
        <v>1</v>
      </c>
      <c r="V848">
        <f t="shared" si="52"/>
        <v>1</v>
      </c>
      <c r="W848">
        <f t="shared" si="53"/>
        <v>6.6666666666666666E-2</v>
      </c>
      <c r="X848">
        <f t="shared" si="54"/>
        <v>2.6666666666666668E-2</v>
      </c>
      <c r="Y848">
        <f t="shared" si="55"/>
        <v>1</v>
      </c>
    </row>
    <row r="849" spans="1:25" ht="15" thickBot="1" x14ac:dyDescent="0.4">
      <c r="A849" t="s">
        <v>196</v>
      </c>
      <c r="B849" t="s">
        <v>2278</v>
      </c>
      <c r="C849" t="s">
        <v>520</v>
      </c>
      <c r="D849" s="19"/>
      <c r="E849" s="15">
        <v>0</v>
      </c>
      <c r="F849" s="15">
        <v>0</v>
      </c>
      <c r="G849" s="15">
        <v>4.58</v>
      </c>
      <c r="H849" s="15">
        <v>0</v>
      </c>
      <c r="I849" s="15">
        <v>0</v>
      </c>
      <c r="J849" s="15">
        <v>0</v>
      </c>
      <c r="K849" s="15">
        <v>0</v>
      </c>
      <c r="L849" s="15">
        <v>1</v>
      </c>
      <c r="M849" s="15">
        <v>4</v>
      </c>
      <c r="N849" s="15">
        <v>1</v>
      </c>
      <c r="O849" s="15">
        <v>1</v>
      </c>
      <c r="P849" s="15">
        <v>1</v>
      </c>
      <c r="Q849" s="15">
        <v>0</v>
      </c>
      <c r="R849" s="15">
        <v>0</v>
      </c>
      <c r="S849" s="15"/>
      <c r="T849" s="15">
        <v>0</v>
      </c>
      <c r="U849" s="15">
        <v>1</v>
      </c>
      <c r="V849">
        <f t="shared" si="52"/>
        <v>1</v>
      </c>
      <c r="W849">
        <f t="shared" si="53"/>
        <v>6.6666666666666666E-2</v>
      </c>
      <c r="X849">
        <f t="shared" si="54"/>
        <v>2.6666666666666668E-2</v>
      </c>
      <c r="Y849">
        <f t="shared" si="55"/>
        <v>1</v>
      </c>
    </row>
    <row r="850" spans="1:25" ht="15" thickBot="1" x14ac:dyDescent="0.4">
      <c r="A850" t="s">
        <v>2280</v>
      </c>
      <c r="B850" t="s">
        <v>2281</v>
      </c>
      <c r="C850" t="s">
        <v>520</v>
      </c>
      <c r="D850" t="s">
        <v>389</v>
      </c>
      <c r="E850" s="15">
        <v>0</v>
      </c>
      <c r="F850" s="15">
        <v>0</v>
      </c>
      <c r="G850" s="15">
        <v>4.5599999999999996</v>
      </c>
      <c r="H850" s="15">
        <v>0</v>
      </c>
      <c r="I850" s="15">
        <v>0</v>
      </c>
      <c r="J850" s="15">
        <v>0</v>
      </c>
      <c r="K850" s="15">
        <v>0</v>
      </c>
      <c r="L850" s="15">
        <v>1</v>
      </c>
      <c r="M850" s="15">
        <v>4</v>
      </c>
      <c r="N850" s="15">
        <v>1</v>
      </c>
      <c r="O850" s="15">
        <v>1</v>
      </c>
      <c r="P850" s="15">
        <v>1</v>
      </c>
      <c r="Q850" s="15">
        <v>0</v>
      </c>
      <c r="R850" s="15">
        <v>0</v>
      </c>
      <c r="S850" s="15"/>
      <c r="T850" s="15">
        <v>0</v>
      </c>
      <c r="U850" s="15">
        <v>1</v>
      </c>
      <c r="V850">
        <f t="shared" si="52"/>
        <v>1</v>
      </c>
      <c r="W850">
        <f t="shared" si="53"/>
        <v>6.6666666666666666E-2</v>
      </c>
      <c r="X850">
        <f t="shared" si="54"/>
        <v>2.6666666666666668E-2</v>
      </c>
      <c r="Y850">
        <f t="shared" si="55"/>
        <v>1</v>
      </c>
    </row>
    <row r="851" spans="1:25" ht="15" thickBot="1" x14ac:dyDescent="0.4">
      <c r="A851" t="s">
        <v>281</v>
      </c>
      <c r="B851" t="s">
        <v>1265</v>
      </c>
      <c r="C851" t="s">
        <v>520</v>
      </c>
      <c r="D851" t="s">
        <v>388</v>
      </c>
      <c r="E851" s="15">
        <v>0</v>
      </c>
      <c r="F851" s="15">
        <v>0</v>
      </c>
      <c r="G851" s="15">
        <v>4.51</v>
      </c>
      <c r="H851" s="15">
        <v>0</v>
      </c>
      <c r="I851" s="15">
        <v>0</v>
      </c>
      <c r="J851" s="15">
        <v>0</v>
      </c>
      <c r="K851" s="15">
        <v>0</v>
      </c>
      <c r="L851" s="15">
        <v>1</v>
      </c>
      <c r="M851" s="15">
        <v>4</v>
      </c>
      <c r="N851" s="15">
        <v>1</v>
      </c>
      <c r="O851" s="15">
        <v>1</v>
      </c>
      <c r="P851" s="15">
        <v>1</v>
      </c>
      <c r="Q851" s="15">
        <v>0</v>
      </c>
      <c r="R851" s="15">
        <v>0</v>
      </c>
      <c r="S851" s="15"/>
      <c r="T851" s="15">
        <v>0</v>
      </c>
      <c r="U851" s="15">
        <v>1</v>
      </c>
      <c r="V851">
        <f t="shared" si="52"/>
        <v>1</v>
      </c>
      <c r="W851">
        <f t="shared" si="53"/>
        <v>6.6666666666666666E-2</v>
      </c>
      <c r="X851">
        <f t="shared" si="54"/>
        <v>2.6666666666666668E-2</v>
      </c>
      <c r="Y851">
        <f t="shared" si="55"/>
        <v>1</v>
      </c>
    </row>
    <row r="852" spans="1:25" ht="15" thickBot="1" x14ac:dyDescent="0.4">
      <c r="A852" t="s">
        <v>102</v>
      </c>
      <c r="B852" t="s">
        <v>2282</v>
      </c>
      <c r="C852" t="s">
        <v>520</v>
      </c>
      <c r="D852" t="s">
        <v>388</v>
      </c>
      <c r="E852" s="15">
        <v>0</v>
      </c>
      <c r="F852" s="15">
        <v>0</v>
      </c>
      <c r="G852" s="15">
        <v>4.5199999999999996</v>
      </c>
      <c r="H852" s="15">
        <v>0</v>
      </c>
      <c r="I852" s="15">
        <v>0</v>
      </c>
      <c r="J852" s="15">
        <v>0</v>
      </c>
      <c r="K852" s="15">
        <v>0</v>
      </c>
      <c r="L852" s="15">
        <v>1</v>
      </c>
      <c r="M852" s="15">
        <v>4</v>
      </c>
      <c r="N852" s="15">
        <v>1</v>
      </c>
      <c r="O852" s="15">
        <v>1</v>
      </c>
      <c r="P852" s="15">
        <v>1</v>
      </c>
      <c r="Q852" s="15">
        <v>0</v>
      </c>
      <c r="R852" s="15">
        <v>0</v>
      </c>
      <c r="S852" s="15"/>
      <c r="T852" s="15">
        <v>0</v>
      </c>
      <c r="U852" s="15">
        <v>1</v>
      </c>
      <c r="V852">
        <f t="shared" si="52"/>
        <v>1</v>
      </c>
      <c r="W852">
        <f t="shared" si="53"/>
        <v>6.6666666666666666E-2</v>
      </c>
      <c r="X852">
        <f t="shared" si="54"/>
        <v>2.6666666666666668E-2</v>
      </c>
      <c r="Y852">
        <f t="shared" si="55"/>
        <v>1</v>
      </c>
    </row>
    <row r="853" spans="1:25" ht="15" thickBot="1" x14ac:dyDescent="0.4">
      <c r="A853" t="s">
        <v>62</v>
      </c>
      <c r="B853" t="s">
        <v>198</v>
      </c>
      <c r="C853" t="s">
        <v>520</v>
      </c>
      <c r="D853" s="20" t="s">
        <v>1590</v>
      </c>
      <c r="E853" s="15">
        <v>0</v>
      </c>
      <c r="F853" s="15">
        <v>0</v>
      </c>
      <c r="G853" s="15">
        <v>4.6100000000000003</v>
      </c>
      <c r="H853" s="15">
        <v>0</v>
      </c>
      <c r="I853" s="15">
        <v>0</v>
      </c>
      <c r="J853" s="15">
        <v>0</v>
      </c>
      <c r="K853" s="15">
        <v>0</v>
      </c>
      <c r="L853" s="15">
        <v>1</v>
      </c>
      <c r="M853" s="15">
        <v>4</v>
      </c>
      <c r="N853" s="15">
        <v>1</v>
      </c>
      <c r="O853" s="15">
        <v>1</v>
      </c>
      <c r="P853" s="15">
        <v>1</v>
      </c>
      <c r="Q853" s="15">
        <v>0</v>
      </c>
      <c r="R853" s="15">
        <v>0</v>
      </c>
      <c r="S853" s="15"/>
      <c r="T853" s="15">
        <v>0</v>
      </c>
      <c r="U853" s="15">
        <v>1</v>
      </c>
      <c r="V853">
        <f t="shared" si="52"/>
        <v>1</v>
      </c>
      <c r="W853">
        <f t="shared" si="53"/>
        <v>6.6666666666666666E-2</v>
      </c>
      <c r="X853">
        <f t="shared" si="54"/>
        <v>2.6666666666666668E-2</v>
      </c>
      <c r="Y853">
        <f t="shared" si="55"/>
        <v>1</v>
      </c>
    </row>
    <row r="854" spans="1:25" ht="15" thickBot="1" x14ac:dyDescent="0.4">
      <c r="A854" t="s">
        <v>2290</v>
      </c>
      <c r="B854" t="s">
        <v>1779</v>
      </c>
      <c r="C854" t="s">
        <v>520</v>
      </c>
      <c r="D854" t="s">
        <v>1590</v>
      </c>
      <c r="E854" s="15">
        <v>0</v>
      </c>
      <c r="F854" s="15">
        <v>0</v>
      </c>
      <c r="G854" s="15">
        <v>4.6500000000000004</v>
      </c>
      <c r="H854" s="15">
        <v>0</v>
      </c>
      <c r="I854" s="15">
        <v>0</v>
      </c>
      <c r="J854" s="15">
        <v>0</v>
      </c>
      <c r="K854" s="15">
        <v>0</v>
      </c>
      <c r="L854" s="15">
        <v>1</v>
      </c>
      <c r="M854" s="15">
        <v>4</v>
      </c>
      <c r="N854" s="15">
        <v>1</v>
      </c>
      <c r="O854" s="15">
        <v>1</v>
      </c>
      <c r="P854" s="15">
        <v>1</v>
      </c>
      <c r="Q854" s="15">
        <v>0</v>
      </c>
      <c r="R854" s="15">
        <v>0</v>
      </c>
      <c r="S854" s="15"/>
      <c r="T854" s="15">
        <v>0</v>
      </c>
      <c r="U854" s="15">
        <v>1</v>
      </c>
      <c r="V854">
        <f t="shared" si="52"/>
        <v>1</v>
      </c>
      <c r="W854">
        <f t="shared" si="53"/>
        <v>6.6666666666666666E-2</v>
      </c>
      <c r="X854">
        <f t="shared" si="54"/>
        <v>2.6666666666666668E-2</v>
      </c>
      <c r="Y854">
        <f t="shared" si="55"/>
        <v>1</v>
      </c>
    </row>
    <row r="855" spans="1:25" ht="15" thickBot="1" x14ac:dyDescent="0.4">
      <c r="A855" t="s">
        <v>1400</v>
      </c>
      <c r="B855" t="s">
        <v>1414</v>
      </c>
      <c r="C855" t="s">
        <v>520</v>
      </c>
      <c r="D855" t="s">
        <v>381</v>
      </c>
      <c r="E855" s="15">
        <v>0</v>
      </c>
      <c r="F855" s="15">
        <v>0</v>
      </c>
      <c r="G855" s="15">
        <v>4.51</v>
      </c>
      <c r="H855" s="15">
        <v>0</v>
      </c>
      <c r="I855" s="15">
        <v>0</v>
      </c>
      <c r="J855" s="15">
        <v>0</v>
      </c>
      <c r="K855" s="15">
        <v>0</v>
      </c>
      <c r="L855" s="15">
        <v>1</v>
      </c>
      <c r="M855" s="15">
        <v>4</v>
      </c>
      <c r="N855" s="15">
        <v>1</v>
      </c>
      <c r="O855" s="15">
        <v>1</v>
      </c>
      <c r="P855" s="15">
        <v>1</v>
      </c>
      <c r="Q855" s="15">
        <v>0</v>
      </c>
      <c r="R855" s="15">
        <v>0</v>
      </c>
      <c r="S855" s="15"/>
      <c r="T855" s="15">
        <v>0</v>
      </c>
      <c r="U855" s="15">
        <v>1</v>
      </c>
      <c r="V855">
        <f t="shared" si="52"/>
        <v>1</v>
      </c>
      <c r="W855">
        <f t="shared" si="53"/>
        <v>6.6666666666666666E-2</v>
      </c>
      <c r="X855">
        <f t="shared" si="54"/>
        <v>2.6666666666666668E-2</v>
      </c>
      <c r="Y855">
        <f t="shared" si="55"/>
        <v>1</v>
      </c>
    </row>
    <row r="856" spans="1:25" ht="15" thickBot="1" x14ac:dyDescent="0.4">
      <c r="A856" t="s">
        <v>1853</v>
      </c>
      <c r="B856" t="s">
        <v>2216</v>
      </c>
      <c r="C856" t="s">
        <v>520</v>
      </c>
      <c r="D856" s="20" t="s">
        <v>1590</v>
      </c>
      <c r="E856" s="15">
        <v>0</v>
      </c>
      <c r="F856" s="15">
        <v>0</v>
      </c>
      <c r="G856" s="15">
        <v>4.6500000000000004</v>
      </c>
      <c r="H856" s="15">
        <v>0</v>
      </c>
      <c r="I856" s="15">
        <v>0</v>
      </c>
      <c r="J856" s="15">
        <v>0</v>
      </c>
      <c r="K856" s="15">
        <v>0</v>
      </c>
      <c r="L856" s="15">
        <v>1</v>
      </c>
      <c r="M856" s="15">
        <v>4</v>
      </c>
      <c r="N856" s="15">
        <v>1</v>
      </c>
      <c r="O856" s="15">
        <v>1</v>
      </c>
      <c r="P856" s="15">
        <v>1</v>
      </c>
      <c r="Q856" s="15">
        <v>0</v>
      </c>
      <c r="R856" s="15">
        <v>0</v>
      </c>
      <c r="S856" s="15"/>
      <c r="T856" s="15">
        <v>0</v>
      </c>
      <c r="U856" s="15">
        <v>1</v>
      </c>
      <c r="V856">
        <f t="shared" si="52"/>
        <v>1</v>
      </c>
      <c r="W856">
        <f t="shared" si="53"/>
        <v>6.6666666666666666E-2</v>
      </c>
      <c r="X856">
        <f t="shared" si="54"/>
        <v>2.6666666666666668E-2</v>
      </c>
      <c r="Y856">
        <f t="shared" si="55"/>
        <v>1</v>
      </c>
    </row>
    <row r="857" spans="1:25" ht="15" thickBot="1" x14ac:dyDescent="0.4">
      <c r="A857" t="s">
        <v>188</v>
      </c>
      <c r="B857" t="s">
        <v>1527</v>
      </c>
      <c r="C857" t="s">
        <v>520</v>
      </c>
      <c r="D857" t="s">
        <v>368</v>
      </c>
      <c r="E857" s="15">
        <v>0</v>
      </c>
      <c r="F857" s="15">
        <v>0</v>
      </c>
      <c r="G857" s="15">
        <v>4.5599999999999996</v>
      </c>
      <c r="H857" s="15">
        <v>0</v>
      </c>
      <c r="I857" s="15">
        <v>0</v>
      </c>
      <c r="J857" s="15">
        <v>0</v>
      </c>
      <c r="K857" s="15">
        <v>0</v>
      </c>
      <c r="L857" s="15">
        <v>1</v>
      </c>
      <c r="M857" s="15">
        <v>4</v>
      </c>
      <c r="N857" s="15">
        <v>1</v>
      </c>
      <c r="O857" s="15">
        <v>1</v>
      </c>
      <c r="P857" s="15">
        <v>1</v>
      </c>
      <c r="Q857" s="15">
        <v>0</v>
      </c>
      <c r="R857" s="15">
        <v>0</v>
      </c>
      <c r="S857" s="15"/>
      <c r="T857" s="15">
        <v>0</v>
      </c>
      <c r="U857" s="15">
        <v>1</v>
      </c>
      <c r="V857">
        <f t="shared" si="52"/>
        <v>1</v>
      </c>
      <c r="W857">
        <f t="shared" si="53"/>
        <v>6.6666666666666666E-2</v>
      </c>
      <c r="X857">
        <f t="shared" si="54"/>
        <v>2.6666666666666668E-2</v>
      </c>
      <c r="Y857">
        <f t="shared" si="55"/>
        <v>1</v>
      </c>
    </row>
    <row r="858" spans="1:25" ht="15" thickBot="1" x14ac:dyDescent="0.4">
      <c r="A858" t="s">
        <v>2292</v>
      </c>
      <c r="B858" t="s">
        <v>864</v>
      </c>
      <c r="C858" t="s">
        <v>520</v>
      </c>
      <c r="D858" s="19"/>
      <c r="E858" s="15">
        <v>0</v>
      </c>
      <c r="F858" s="15">
        <v>0</v>
      </c>
      <c r="G858" s="15">
        <v>4.58</v>
      </c>
      <c r="H858" s="15">
        <v>0</v>
      </c>
      <c r="I858" s="15">
        <v>0</v>
      </c>
      <c r="J858" s="15">
        <v>0</v>
      </c>
      <c r="K858" s="15">
        <v>0</v>
      </c>
      <c r="L858" s="15">
        <v>1</v>
      </c>
      <c r="M858" s="15">
        <v>4</v>
      </c>
      <c r="N858" s="15">
        <v>1</v>
      </c>
      <c r="O858" s="15">
        <v>1</v>
      </c>
      <c r="P858" s="15">
        <v>1</v>
      </c>
      <c r="Q858" s="15">
        <v>0</v>
      </c>
      <c r="R858" s="15">
        <v>0</v>
      </c>
      <c r="S858" s="15"/>
      <c r="T858" s="15">
        <v>0</v>
      </c>
      <c r="U858" s="15">
        <v>1</v>
      </c>
      <c r="V858">
        <f t="shared" si="52"/>
        <v>1</v>
      </c>
      <c r="W858">
        <f t="shared" si="53"/>
        <v>6.6666666666666666E-2</v>
      </c>
      <c r="X858">
        <f t="shared" si="54"/>
        <v>2.6666666666666668E-2</v>
      </c>
      <c r="Y858">
        <f t="shared" si="55"/>
        <v>1</v>
      </c>
    </row>
    <row r="859" spans="1:25" ht="15" thickBot="1" x14ac:dyDescent="0.4">
      <c r="A859" t="s">
        <v>223</v>
      </c>
      <c r="B859" t="s">
        <v>2293</v>
      </c>
      <c r="C859" t="s">
        <v>520</v>
      </c>
      <c r="D859" t="s">
        <v>388</v>
      </c>
      <c r="E859" s="15">
        <v>0</v>
      </c>
      <c r="F859" s="15">
        <v>0</v>
      </c>
      <c r="G859" s="15">
        <v>4.57</v>
      </c>
      <c r="H859" s="15">
        <v>0</v>
      </c>
      <c r="I859" s="15">
        <v>0</v>
      </c>
      <c r="J859" s="15">
        <v>0</v>
      </c>
      <c r="K859" s="15">
        <v>0</v>
      </c>
      <c r="L859" s="15">
        <v>1</v>
      </c>
      <c r="M859" s="15">
        <v>4</v>
      </c>
      <c r="N859" s="15">
        <v>1</v>
      </c>
      <c r="O859" s="15">
        <v>1</v>
      </c>
      <c r="P859" s="15">
        <v>1</v>
      </c>
      <c r="Q859" s="15">
        <v>0</v>
      </c>
      <c r="R859" s="15">
        <v>0</v>
      </c>
      <c r="S859" s="15"/>
      <c r="T859" s="15">
        <v>0</v>
      </c>
      <c r="U859" s="15">
        <v>1</v>
      </c>
      <c r="V859">
        <f t="shared" si="52"/>
        <v>1</v>
      </c>
      <c r="W859">
        <f t="shared" si="53"/>
        <v>6.6666666666666666E-2</v>
      </c>
      <c r="X859">
        <f t="shared" si="54"/>
        <v>2.6666666666666668E-2</v>
      </c>
      <c r="Y859">
        <f t="shared" si="55"/>
        <v>1</v>
      </c>
    </row>
    <row r="860" spans="1:25" ht="15" thickBot="1" x14ac:dyDescent="0.4">
      <c r="A860" t="s">
        <v>1225</v>
      </c>
      <c r="B860" t="s">
        <v>431</v>
      </c>
      <c r="C860" t="s">
        <v>520</v>
      </c>
      <c r="D860" t="s">
        <v>387</v>
      </c>
      <c r="E860" s="15">
        <v>0</v>
      </c>
      <c r="F860" s="15">
        <v>0</v>
      </c>
      <c r="G860" s="15">
        <v>4.51</v>
      </c>
      <c r="H860" s="15">
        <v>0</v>
      </c>
      <c r="I860" s="15">
        <v>0</v>
      </c>
      <c r="J860" s="15">
        <v>0</v>
      </c>
      <c r="K860" s="15">
        <v>0</v>
      </c>
      <c r="L860" s="15">
        <v>1</v>
      </c>
      <c r="M860" s="15">
        <v>4</v>
      </c>
      <c r="N860" s="15">
        <v>1</v>
      </c>
      <c r="O860" s="15">
        <v>1</v>
      </c>
      <c r="P860" s="15">
        <v>1</v>
      </c>
      <c r="Q860" s="15">
        <v>0</v>
      </c>
      <c r="R860" s="15">
        <v>0</v>
      </c>
      <c r="S860" s="15"/>
      <c r="T860" s="15">
        <v>0</v>
      </c>
      <c r="U860" s="15">
        <v>1</v>
      </c>
      <c r="V860">
        <f t="shared" si="52"/>
        <v>1</v>
      </c>
      <c r="W860">
        <f t="shared" si="53"/>
        <v>6.6666666666666666E-2</v>
      </c>
      <c r="X860">
        <f t="shared" si="54"/>
        <v>2.6666666666666668E-2</v>
      </c>
      <c r="Y860">
        <f t="shared" si="55"/>
        <v>1</v>
      </c>
    </row>
    <row r="861" spans="1:25" ht="15" thickBot="1" x14ac:dyDescent="0.4">
      <c r="A861" t="s">
        <v>127</v>
      </c>
      <c r="B861" t="s">
        <v>259</v>
      </c>
      <c r="C861" t="s">
        <v>520</v>
      </c>
      <c r="D861" s="19"/>
      <c r="E861" s="15">
        <v>0</v>
      </c>
      <c r="F861" s="15">
        <v>0</v>
      </c>
      <c r="G861" s="15">
        <v>4.54</v>
      </c>
      <c r="H861" s="15">
        <v>0</v>
      </c>
      <c r="I861" s="15">
        <v>0</v>
      </c>
      <c r="J861" s="15">
        <v>0</v>
      </c>
      <c r="K861" s="15">
        <v>0</v>
      </c>
      <c r="L861" s="15">
        <v>1</v>
      </c>
      <c r="M861" s="15">
        <v>4</v>
      </c>
      <c r="N861" s="15">
        <v>1</v>
      </c>
      <c r="O861" s="15">
        <v>1</v>
      </c>
      <c r="P861" s="15">
        <v>1</v>
      </c>
      <c r="Q861" s="15">
        <v>0</v>
      </c>
      <c r="R861" s="15">
        <v>0</v>
      </c>
      <c r="S861" s="15"/>
      <c r="T861" s="15">
        <v>0</v>
      </c>
      <c r="U861" s="15">
        <v>1</v>
      </c>
      <c r="V861">
        <f t="shared" si="52"/>
        <v>1</v>
      </c>
      <c r="W861">
        <f t="shared" si="53"/>
        <v>6.6666666666666666E-2</v>
      </c>
      <c r="X861">
        <f t="shared" si="54"/>
        <v>2.6666666666666668E-2</v>
      </c>
      <c r="Y861">
        <f t="shared" si="55"/>
        <v>1</v>
      </c>
    </row>
    <row r="862" spans="1:25" ht="15" thickBot="1" x14ac:dyDescent="0.4">
      <c r="A862" t="s">
        <v>97</v>
      </c>
      <c r="B862" t="s">
        <v>2295</v>
      </c>
      <c r="C862" t="s">
        <v>520</v>
      </c>
      <c r="D862" s="18"/>
      <c r="E862" s="15">
        <v>0</v>
      </c>
      <c r="F862" s="15">
        <v>0</v>
      </c>
      <c r="G862" s="15">
        <v>4.62</v>
      </c>
      <c r="H862" s="15">
        <v>0</v>
      </c>
      <c r="I862" s="15">
        <v>0</v>
      </c>
      <c r="J862" s="15">
        <v>0</v>
      </c>
      <c r="K862" s="15">
        <v>0</v>
      </c>
      <c r="L862" s="15">
        <v>1</v>
      </c>
      <c r="M862" s="15">
        <v>4</v>
      </c>
      <c r="N862" s="15">
        <v>1</v>
      </c>
      <c r="O862" s="15">
        <v>1</v>
      </c>
      <c r="P862" s="15">
        <v>1</v>
      </c>
      <c r="Q862" s="15">
        <v>0</v>
      </c>
      <c r="R862" s="15">
        <v>0</v>
      </c>
      <c r="S862" s="15"/>
      <c r="T862" s="15">
        <v>0</v>
      </c>
      <c r="U862" s="15">
        <v>1</v>
      </c>
      <c r="V862">
        <f t="shared" si="52"/>
        <v>1</v>
      </c>
      <c r="W862">
        <f t="shared" si="53"/>
        <v>6.6666666666666666E-2</v>
      </c>
      <c r="X862">
        <f t="shared" si="54"/>
        <v>2.6666666666666668E-2</v>
      </c>
      <c r="Y862">
        <f t="shared" si="55"/>
        <v>1</v>
      </c>
    </row>
    <row r="863" spans="1:25" ht="15" thickBot="1" x14ac:dyDescent="0.4">
      <c r="A863" t="s">
        <v>167</v>
      </c>
      <c r="B863" t="s">
        <v>2296</v>
      </c>
      <c r="C863" t="s">
        <v>520</v>
      </c>
      <c r="D863" t="s">
        <v>364</v>
      </c>
      <c r="E863" s="15">
        <v>0</v>
      </c>
      <c r="F863" s="15">
        <v>0</v>
      </c>
      <c r="G863" s="15">
        <v>4.76</v>
      </c>
      <c r="H863" s="15">
        <v>0</v>
      </c>
      <c r="I863" s="15">
        <v>0</v>
      </c>
      <c r="J863" s="15">
        <v>0</v>
      </c>
      <c r="K863" s="15">
        <v>0</v>
      </c>
      <c r="L863" s="15">
        <v>1</v>
      </c>
      <c r="M863" s="15">
        <v>4</v>
      </c>
      <c r="N863" s="15">
        <v>1</v>
      </c>
      <c r="O863" s="15">
        <v>1</v>
      </c>
      <c r="P863" s="15">
        <v>1</v>
      </c>
      <c r="Q863" s="15">
        <v>0</v>
      </c>
      <c r="R863" s="15">
        <v>0</v>
      </c>
      <c r="S863" s="15"/>
      <c r="T863" s="15">
        <v>0</v>
      </c>
      <c r="U863" s="15">
        <v>1</v>
      </c>
      <c r="V863">
        <f t="shared" si="52"/>
        <v>1</v>
      </c>
      <c r="W863">
        <f t="shared" si="53"/>
        <v>6.6666666666666666E-2</v>
      </c>
      <c r="X863">
        <f t="shared" si="54"/>
        <v>2.6666666666666668E-2</v>
      </c>
      <c r="Y863">
        <f t="shared" si="55"/>
        <v>1</v>
      </c>
    </row>
    <row r="864" spans="1:25" ht="15" thickBot="1" x14ac:dyDescent="0.4">
      <c r="A864" t="s">
        <v>2297</v>
      </c>
      <c r="B864" t="s">
        <v>2298</v>
      </c>
      <c r="C864" t="s">
        <v>520</v>
      </c>
      <c r="D864" t="s">
        <v>378</v>
      </c>
      <c r="E864" s="15">
        <v>0</v>
      </c>
      <c r="F864" s="15">
        <v>0</v>
      </c>
      <c r="G864" s="15">
        <v>4.58</v>
      </c>
      <c r="H864" s="15">
        <v>0</v>
      </c>
      <c r="I864" s="15">
        <v>0</v>
      </c>
      <c r="J864" s="15">
        <v>0</v>
      </c>
      <c r="K864" s="15">
        <v>0</v>
      </c>
      <c r="L864" s="15">
        <v>1</v>
      </c>
      <c r="M864" s="15">
        <v>4</v>
      </c>
      <c r="N864" s="15">
        <v>1</v>
      </c>
      <c r="O864" s="15">
        <v>1</v>
      </c>
      <c r="P864" s="15">
        <v>1</v>
      </c>
      <c r="Q864" s="15">
        <v>0</v>
      </c>
      <c r="R864" s="15">
        <v>0</v>
      </c>
      <c r="S864" s="15"/>
      <c r="T864" s="15">
        <v>0</v>
      </c>
      <c r="U864" s="15">
        <v>1</v>
      </c>
      <c r="V864">
        <f t="shared" si="52"/>
        <v>1</v>
      </c>
      <c r="W864">
        <f t="shared" si="53"/>
        <v>6.6666666666666666E-2</v>
      </c>
      <c r="X864">
        <f t="shared" si="54"/>
        <v>2.6666666666666668E-2</v>
      </c>
      <c r="Y864">
        <f t="shared" si="55"/>
        <v>1</v>
      </c>
    </row>
    <row r="865" spans="1:25" ht="15" thickBot="1" x14ac:dyDescent="0.4">
      <c r="A865" t="s">
        <v>116</v>
      </c>
      <c r="B865" t="s">
        <v>2300</v>
      </c>
      <c r="C865" t="s">
        <v>520</v>
      </c>
      <c r="D865" s="20" t="s">
        <v>378</v>
      </c>
      <c r="E865" s="15">
        <v>0</v>
      </c>
      <c r="F865" s="15">
        <v>0</v>
      </c>
      <c r="G865" s="15">
        <v>4.5999999999999996</v>
      </c>
      <c r="H865" s="15">
        <v>0</v>
      </c>
      <c r="I865" s="15">
        <v>0</v>
      </c>
      <c r="J865" s="15">
        <v>0</v>
      </c>
      <c r="K865" s="15">
        <v>0</v>
      </c>
      <c r="L865" s="15">
        <v>1</v>
      </c>
      <c r="M865" s="15">
        <v>4</v>
      </c>
      <c r="N865" s="15">
        <v>1</v>
      </c>
      <c r="O865" s="15">
        <v>1</v>
      </c>
      <c r="P865" s="15">
        <v>1</v>
      </c>
      <c r="Q865" s="15">
        <v>0</v>
      </c>
      <c r="R865" s="15">
        <v>0</v>
      </c>
      <c r="S865" s="15"/>
      <c r="T865" s="15">
        <v>0</v>
      </c>
      <c r="U865" s="15">
        <v>1</v>
      </c>
      <c r="V865">
        <f t="shared" si="52"/>
        <v>1</v>
      </c>
      <c r="W865">
        <f t="shared" si="53"/>
        <v>6.6666666666666666E-2</v>
      </c>
      <c r="X865">
        <f t="shared" si="54"/>
        <v>2.6666666666666668E-2</v>
      </c>
      <c r="Y865">
        <f t="shared" si="55"/>
        <v>1</v>
      </c>
    </row>
    <row r="866" spans="1:25" ht="15" thickBot="1" x14ac:dyDescent="0.4">
      <c r="A866" t="s">
        <v>1124</v>
      </c>
      <c r="B866" t="s">
        <v>238</v>
      </c>
      <c r="C866" t="s">
        <v>520</v>
      </c>
      <c r="D866" s="20" t="s">
        <v>1591</v>
      </c>
      <c r="E866" s="15">
        <v>0</v>
      </c>
      <c r="F866" s="15">
        <v>0</v>
      </c>
      <c r="G866" s="15">
        <v>4.7699999999999996</v>
      </c>
      <c r="H866" s="15">
        <v>0</v>
      </c>
      <c r="I866" s="15">
        <v>0</v>
      </c>
      <c r="J866" s="15">
        <v>0</v>
      </c>
      <c r="K866" s="15">
        <v>0</v>
      </c>
      <c r="L866" s="15">
        <v>1</v>
      </c>
      <c r="M866" s="15">
        <v>4</v>
      </c>
      <c r="N866" s="15">
        <v>1</v>
      </c>
      <c r="O866" s="15">
        <v>1</v>
      </c>
      <c r="P866" s="15">
        <v>1</v>
      </c>
      <c r="Q866" s="15">
        <v>0</v>
      </c>
      <c r="R866" s="15">
        <v>0</v>
      </c>
      <c r="S866" s="15"/>
      <c r="T866" s="15">
        <v>0</v>
      </c>
      <c r="U866" s="15">
        <v>1</v>
      </c>
      <c r="V866">
        <f t="shared" si="52"/>
        <v>1</v>
      </c>
      <c r="W866">
        <f t="shared" si="53"/>
        <v>6.6666666666666666E-2</v>
      </c>
      <c r="X866">
        <f t="shared" si="54"/>
        <v>2.6666666666666668E-2</v>
      </c>
      <c r="Y866">
        <f t="shared" si="55"/>
        <v>1</v>
      </c>
    </row>
    <row r="867" spans="1:25" ht="15" thickBot="1" x14ac:dyDescent="0.4">
      <c r="A867" t="s">
        <v>102</v>
      </c>
      <c r="B867" t="s">
        <v>2301</v>
      </c>
      <c r="C867" t="s">
        <v>520</v>
      </c>
      <c r="D867" s="18"/>
      <c r="E867" s="15">
        <v>0</v>
      </c>
      <c r="F867" s="15">
        <v>0</v>
      </c>
      <c r="G867" s="15">
        <v>4.54</v>
      </c>
      <c r="H867" s="15">
        <v>0</v>
      </c>
      <c r="I867" s="15">
        <v>0</v>
      </c>
      <c r="J867" s="15">
        <v>0</v>
      </c>
      <c r="K867" s="15">
        <v>0</v>
      </c>
      <c r="L867" s="15">
        <v>1</v>
      </c>
      <c r="M867" s="15">
        <v>4</v>
      </c>
      <c r="N867" s="15">
        <v>1</v>
      </c>
      <c r="O867" s="15">
        <v>1</v>
      </c>
      <c r="P867" s="15">
        <v>1</v>
      </c>
      <c r="Q867" s="15">
        <v>0</v>
      </c>
      <c r="R867" s="15">
        <v>0</v>
      </c>
      <c r="S867" s="15"/>
      <c r="T867" s="15">
        <v>0</v>
      </c>
      <c r="U867" s="15">
        <v>1</v>
      </c>
      <c r="V867">
        <f t="shared" si="52"/>
        <v>1</v>
      </c>
      <c r="W867">
        <f t="shared" si="53"/>
        <v>6.6666666666666666E-2</v>
      </c>
      <c r="X867">
        <f t="shared" si="54"/>
        <v>2.6666666666666668E-2</v>
      </c>
      <c r="Y867">
        <f t="shared" si="55"/>
        <v>1</v>
      </c>
    </row>
    <row r="868" spans="1:25" ht="15" thickBot="1" x14ac:dyDescent="0.4">
      <c r="A868" t="s">
        <v>220</v>
      </c>
      <c r="B868" t="s">
        <v>2304</v>
      </c>
      <c r="C868" t="s">
        <v>520</v>
      </c>
      <c r="D868" t="s">
        <v>384</v>
      </c>
      <c r="E868" s="15">
        <v>0</v>
      </c>
      <c r="F868" s="15">
        <v>0</v>
      </c>
      <c r="G868" s="15">
        <v>4.5</v>
      </c>
      <c r="H868" s="15">
        <v>0</v>
      </c>
      <c r="I868" s="15">
        <v>0</v>
      </c>
      <c r="J868" s="15">
        <v>0</v>
      </c>
      <c r="K868" s="15">
        <v>0</v>
      </c>
      <c r="L868" s="15">
        <v>1</v>
      </c>
      <c r="M868" s="15">
        <v>4</v>
      </c>
      <c r="N868" s="15">
        <v>1</v>
      </c>
      <c r="O868" s="15">
        <v>1</v>
      </c>
      <c r="P868" s="15">
        <v>1</v>
      </c>
      <c r="Q868" s="15">
        <v>0</v>
      </c>
      <c r="R868" s="15">
        <v>0</v>
      </c>
      <c r="S868" s="15"/>
      <c r="T868" s="15">
        <v>0</v>
      </c>
      <c r="U868" s="15">
        <v>1</v>
      </c>
      <c r="V868">
        <f t="shared" si="52"/>
        <v>1</v>
      </c>
      <c r="W868">
        <f t="shared" si="53"/>
        <v>6.6666666666666666E-2</v>
      </c>
      <c r="X868">
        <f t="shared" si="54"/>
        <v>2.6666666666666668E-2</v>
      </c>
      <c r="Y868">
        <f t="shared" si="55"/>
        <v>1</v>
      </c>
    </row>
    <row r="869" spans="1:25" ht="15" thickBot="1" x14ac:dyDescent="0.4">
      <c r="A869" t="s">
        <v>2305</v>
      </c>
      <c r="B869" t="s">
        <v>2306</v>
      </c>
      <c r="C869" t="s">
        <v>520</v>
      </c>
      <c r="D869" t="s">
        <v>376</v>
      </c>
      <c r="E869" s="15">
        <v>0</v>
      </c>
      <c r="F869" s="15">
        <v>0</v>
      </c>
      <c r="G869" s="15">
        <v>4.62</v>
      </c>
      <c r="H869" s="15">
        <v>0</v>
      </c>
      <c r="I869" s="15">
        <v>0</v>
      </c>
      <c r="J869" s="15">
        <v>0</v>
      </c>
      <c r="K869" s="15">
        <v>0</v>
      </c>
      <c r="L869" s="15">
        <v>1</v>
      </c>
      <c r="M869" s="15">
        <v>4</v>
      </c>
      <c r="N869" s="15">
        <v>1</v>
      </c>
      <c r="O869" s="15">
        <v>1</v>
      </c>
      <c r="P869" s="15">
        <v>1</v>
      </c>
      <c r="Q869" s="15">
        <v>0</v>
      </c>
      <c r="R869" s="15">
        <v>0</v>
      </c>
      <c r="S869" s="15"/>
      <c r="T869" s="15">
        <v>0</v>
      </c>
      <c r="U869" s="15">
        <v>1</v>
      </c>
      <c r="V869">
        <f t="shared" si="52"/>
        <v>1</v>
      </c>
      <c r="W869">
        <f t="shared" si="53"/>
        <v>6.6666666666666666E-2</v>
      </c>
      <c r="X869">
        <f t="shared" si="54"/>
        <v>2.6666666666666668E-2</v>
      </c>
      <c r="Y869">
        <f t="shared" si="55"/>
        <v>1</v>
      </c>
    </row>
    <row r="870" spans="1:25" ht="15" thickBot="1" x14ac:dyDescent="0.4">
      <c r="A870" t="s">
        <v>2309</v>
      </c>
      <c r="B870" t="s">
        <v>2310</v>
      </c>
      <c r="C870" t="s">
        <v>520</v>
      </c>
      <c r="D870" t="s">
        <v>372</v>
      </c>
      <c r="E870" s="15">
        <v>0</v>
      </c>
      <c r="F870" s="15">
        <v>0</v>
      </c>
      <c r="G870" s="15">
        <v>4.5199999999999996</v>
      </c>
      <c r="H870" s="15">
        <v>0</v>
      </c>
      <c r="I870" s="15">
        <v>0</v>
      </c>
      <c r="J870" s="15">
        <v>0</v>
      </c>
      <c r="K870" s="15">
        <v>0</v>
      </c>
      <c r="L870" s="15">
        <v>1</v>
      </c>
      <c r="M870" s="15">
        <v>4</v>
      </c>
      <c r="N870" s="15">
        <v>1</v>
      </c>
      <c r="O870" s="15">
        <v>1</v>
      </c>
      <c r="P870" s="15">
        <v>1</v>
      </c>
      <c r="Q870" s="15">
        <v>0</v>
      </c>
      <c r="R870" s="15">
        <v>0</v>
      </c>
      <c r="S870" s="15"/>
      <c r="T870" s="15">
        <v>0</v>
      </c>
      <c r="U870" s="15">
        <v>1</v>
      </c>
      <c r="V870">
        <f t="shared" si="52"/>
        <v>1</v>
      </c>
      <c r="W870">
        <f t="shared" si="53"/>
        <v>6.6666666666666666E-2</v>
      </c>
      <c r="X870">
        <f t="shared" si="54"/>
        <v>2.6666666666666668E-2</v>
      </c>
      <c r="Y870">
        <f t="shared" si="55"/>
        <v>1</v>
      </c>
    </row>
    <row r="871" spans="1:25" ht="15" thickBot="1" x14ac:dyDescent="0.4">
      <c r="A871" t="s">
        <v>188</v>
      </c>
      <c r="B871" t="s">
        <v>1675</v>
      </c>
      <c r="C871" t="s">
        <v>520</v>
      </c>
      <c r="D871" s="19"/>
      <c r="E871" s="15">
        <v>0</v>
      </c>
      <c r="F871" s="15">
        <v>0</v>
      </c>
      <c r="G871" s="15">
        <v>4.5599999999999996</v>
      </c>
      <c r="H871" s="15">
        <v>0</v>
      </c>
      <c r="I871" s="15">
        <v>0</v>
      </c>
      <c r="J871" s="15">
        <v>0</v>
      </c>
      <c r="K871" s="15">
        <v>0</v>
      </c>
      <c r="L871" s="15">
        <v>1</v>
      </c>
      <c r="M871" s="15">
        <v>4</v>
      </c>
      <c r="N871" s="15">
        <v>1</v>
      </c>
      <c r="O871" s="15">
        <v>1</v>
      </c>
      <c r="P871" s="15">
        <v>1</v>
      </c>
      <c r="Q871" s="15">
        <v>0</v>
      </c>
      <c r="R871" s="15">
        <v>0</v>
      </c>
      <c r="S871" s="15"/>
      <c r="T871" s="15">
        <v>0</v>
      </c>
      <c r="U871" s="15">
        <v>1</v>
      </c>
      <c r="V871">
        <f t="shared" si="52"/>
        <v>1</v>
      </c>
      <c r="W871">
        <f t="shared" si="53"/>
        <v>6.6666666666666666E-2</v>
      </c>
      <c r="X871">
        <f t="shared" si="54"/>
        <v>2.6666666666666668E-2</v>
      </c>
      <c r="Y871">
        <f t="shared" si="55"/>
        <v>1</v>
      </c>
    </row>
    <row r="872" spans="1:25" ht="15" thickBot="1" x14ac:dyDescent="0.4">
      <c r="A872" t="s">
        <v>2312</v>
      </c>
      <c r="B872" t="s">
        <v>2313</v>
      </c>
      <c r="C872" t="s">
        <v>520</v>
      </c>
      <c r="D872" s="19"/>
      <c r="E872" s="15">
        <v>0</v>
      </c>
      <c r="F872" s="15">
        <v>0</v>
      </c>
      <c r="G872" s="15">
        <v>4.6900000000000004</v>
      </c>
      <c r="H872" s="15">
        <v>0</v>
      </c>
      <c r="I872" s="15">
        <v>0</v>
      </c>
      <c r="J872" s="15">
        <v>0</v>
      </c>
      <c r="K872" s="15">
        <v>0</v>
      </c>
      <c r="L872" s="15">
        <v>1</v>
      </c>
      <c r="M872" s="15">
        <v>4</v>
      </c>
      <c r="N872" s="15">
        <v>1</v>
      </c>
      <c r="O872" s="15">
        <v>1</v>
      </c>
      <c r="P872" s="15">
        <v>1</v>
      </c>
      <c r="Q872" s="15">
        <v>0</v>
      </c>
      <c r="R872" s="15">
        <v>0</v>
      </c>
      <c r="S872" s="15"/>
      <c r="T872" s="15">
        <v>0</v>
      </c>
      <c r="U872" s="15">
        <v>1</v>
      </c>
      <c r="V872">
        <f t="shared" si="52"/>
        <v>1</v>
      </c>
      <c r="W872">
        <f t="shared" si="53"/>
        <v>6.6666666666666666E-2</v>
      </c>
      <c r="X872">
        <f t="shared" si="54"/>
        <v>2.6666666666666668E-2</v>
      </c>
      <c r="Y872">
        <f t="shared" si="55"/>
        <v>1</v>
      </c>
    </row>
    <row r="873" spans="1:25" ht="15" thickBot="1" x14ac:dyDescent="0.4">
      <c r="A873" t="s">
        <v>928</v>
      </c>
      <c r="B873" t="s">
        <v>2314</v>
      </c>
      <c r="C873" t="s">
        <v>520</v>
      </c>
      <c r="D873" s="20" t="s">
        <v>389</v>
      </c>
      <c r="E873" s="15">
        <v>0</v>
      </c>
      <c r="F873" s="15">
        <v>0</v>
      </c>
      <c r="G873" s="15">
        <v>4.75</v>
      </c>
      <c r="H873" s="15">
        <v>0</v>
      </c>
      <c r="I873" s="15">
        <v>0</v>
      </c>
      <c r="J873" s="15">
        <v>0</v>
      </c>
      <c r="K873" s="15">
        <v>0</v>
      </c>
      <c r="L873" s="15">
        <v>1</v>
      </c>
      <c r="M873" s="15">
        <v>4</v>
      </c>
      <c r="N873" s="15">
        <v>1</v>
      </c>
      <c r="O873" s="15">
        <v>1</v>
      </c>
      <c r="P873" s="15">
        <v>1</v>
      </c>
      <c r="Q873" s="15">
        <v>0</v>
      </c>
      <c r="R873" s="15">
        <v>0</v>
      </c>
      <c r="S873" s="15"/>
      <c r="T873" s="15">
        <v>0</v>
      </c>
      <c r="U873" s="15">
        <v>1</v>
      </c>
      <c r="V873">
        <f t="shared" si="52"/>
        <v>1</v>
      </c>
      <c r="W873">
        <f t="shared" si="53"/>
        <v>6.6666666666666666E-2</v>
      </c>
      <c r="X873">
        <f t="shared" si="54"/>
        <v>2.6666666666666668E-2</v>
      </c>
      <c r="Y873">
        <f t="shared" si="55"/>
        <v>1</v>
      </c>
    </row>
    <row r="874" spans="1:25" ht="15" thickBot="1" x14ac:dyDescent="0.4">
      <c r="A874" t="s">
        <v>1505</v>
      </c>
      <c r="B874" t="s">
        <v>1506</v>
      </c>
      <c r="C874" t="s">
        <v>520</v>
      </c>
      <c r="D874" s="19"/>
      <c r="E874" s="15">
        <v>0</v>
      </c>
      <c r="F874" s="15">
        <v>0</v>
      </c>
      <c r="G874" s="15">
        <v>4.6900000000000004</v>
      </c>
      <c r="H874" s="15">
        <v>0</v>
      </c>
      <c r="I874" s="15">
        <v>0</v>
      </c>
      <c r="J874" s="15">
        <v>0</v>
      </c>
      <c r="K874" s="15">
        <v>0</v>
      </c>
      <c r="L874" s="15">
        <v>1</v>
      </c>
      <c r="M874" s="15">
        <v>4</v>
      </c>
      <c r="N874" s="15">
        <v>1</v>
      </c>
      <c r="O874" s="15">
        <v>1</v>
      </c>
      <c r="P874" s="15">
        <v>1</v>
      </c>
      <c r="Q874" s="15">
        <v>0</v>
      </c>
      <c r="R874" s="15">
        <v>0</v>
      </c>
      <c r="S874" s="15"/>
      <c r="T874" s="15">
        <v>0</v>
      </c>
      <c r="U874" s="15">
        <v>1</v>
      </c>
      <c r="V874">
        <f t="shared" si="52"/>
        <v>1</v>
      </c>
      <c r="W874">
        <f t="shared" si="53"/>
        <v>6.6666666666666666E-2</v>
      </c>
      <c r="X874">
        <f t="shared" si="54"/>
        <v>2.6666666666666668E-2</v>
      </c>
      <c r="Y874">
        <f t="shared" si="55"/>
        <v>1</v>
      </c>
    </row>
    <row r="875" spans="1:25" ht="15" thickBot="1" x14ac:dyDescent="0.4">
      <c r="A875" t="s">
        <v>772</v>
      </c>
      <c r="B875" t="s">
        <v>2316</v>
      </c>
      <c r="C875" t="s">
        <v>520</v>
      </c>
      <c r="D875" t="s">
        <v>369</v>
      </c>
      <c r="E875" s="15">
        <v>0</v>
      </c>
      <c r="F875" s="15">
        <v>0</v>
      </c>
      <c r="G875" s="15">
        <v>4.7</v>
      </c>
      <c r="H875" s="15">
        <v>0</v>
      </c>
      <c r="I875" s="15">
        <v>0</v>
      </c>
      <c r="J875" s="15">
        <v>0</v>
      </c>
      <c r="K875" s="15">
        <v>0</v>
      </c>
      <c r="L875" s="15">
        <v>1</v>
      </c>
      <c r="M875" s="15">
        <v>4</v>
      </c>
      <c r="N875" s="15">
        <v>1</v>
      </c>
      <c r="O875" s="15">
        <v>1</v>
      </c>
      <c r="P875" s="15">
        <v>1</v>
      </c>
      <c r="Q875" s="15">
        <v>0</v>
      </c>
      <c r="R875" s="15">
        <v>0</v>
      </c>
      <c r="S875" s="15"/>
      <c r="T875" s="15">
        <v>0</v>
      </c>
      <c r="U875" s="15">
        <v>1</v>
      </c>
      <c r="V875">
        <f t="shared" si="52"/>
        <v>1</v>
      </c>
      <c r="W875">
        <f t="shared" si="53"/>
        <v>6.6666666666666666E-2</v>
      </c>
      <c r="X875">
        <f t="shared" si="54"/>
        <v>2.6666666666666668E-2</v>
      </c>
      <c r="Y875">
        <f t="shared" si="55"/>
        <v>1</v>
      </c>
    </row>
    <row r="876" spans="1:25" ht="15" thickBot="1" x14ac:dyDescent="0.4">
      <c r="A876" t="s">
        <v>303</v>
      </c>
      <c r="B876" t="s">
        <v>54</v>
      </c>
      <c r="C876" t="s">
        <v>520</v>
      </c>
      <c r="D876" t="s">
        <v>373</v>
      </c>
      <c r="E876" s="15">
        <v>0</v>
      </c>
      <c r="F876" s="15">
        <v>0</v>
      </c>
      <c r="G876" s="15">
        <v>4.6500000000000004</v>
      </c>
      <c r="H876" s="15">
        <v>0</v>
      </c>
      <c r="I876" s="15">
        <v>0</v>
      </c>
      <c r="J876" s="15">
        <v>0</v>
      </c>
      <c r="K876" s="15">
        <v>0</v>
      </c>
      <c r="L876" s="15">
        <v>1</v>
      </c>
      <c r="M876" s="15">
        <v>4</v>
      </c>
      <c r="N876" s="15">
        <v>1</v>
      </c>
      <c r="O876" s="15">
        <v>1</v>
      </c>
      <c r="P876" s="15">
        <v>1</v>
      </c>
      <c r="Q876" s="15">
        <v>0</v>
      </c>
      <c r="R876" s="15">
        <v>0</v>
      </c>
      <c r="S876" s="15"/>
      <c r="T876" s="15">
        <v>0</v>
      </c>
      <c r="U876" s="15">
        <v>1</v>
      </c>
      <c r="V876">
        <f t="shared" si="52"/>
        <v>1</v>
      </c>
      <c r="W876">
        <f t="shared" si="53"/>
        <v>6.6666666666666666E-2</v>
      </c>
      <c r="X876">
        <f t="shared" si="54"/>
        <v>2.6666666666666668E-2</v>
      </c>
      <c r="Y876">
        <f t="shared" si="55"/>
        <v>1</v>
      </c>
    </row>
    <row r="877" spans="1:25" ht="15" thickBot="1" x14ac:dyDescent="0.4">
      <c r="A877" t="s">
        <v>608</v>
      </c>
      <c r="B877" t="s">
        <v>2317</v>
      </c>
      <c r="C877" t="s">
        <v>520</v>
      </c>
      <c r="D877" t="s">
        <v>373</v>
      </c>
      <c r="E877" s="15">
        <v>0</v>
      </c>
      <c r="F877" s="15">
        <v>0</v>
      </c>
      <c r="G877" s="15">
        <v>4.66</v>
      </c>
      <c r="H877" s="15">
        <v>0</v>
      </c>
      <c r="I877" s="15">
        <v>0</v>
      </c>
      <c r="J877" s="15">
        <v>0</v>
      </c>
      <c r="K877" s="15">
        <v>0</v>
      </c>
      <c r="L877" s="15">
        <v>1</v>
      </c>
      <c r="M877" s="15">
        <v>4</v>
      </c>
      <c r="N877" s="15">
        <v>1</v>
      </c>
      <c r="O877" s="15">
        <v>1</v>
      </c>
      <c r="P877" s="15">
        <v>1</v>
      </c>
      <c r="Q877" s="15">
        <v>0</v>
      </c>
      <c r="R877" s="15">
        <v>0</v>
      </c>
      <c r="S877" s="15"/>
      <c r="T877" s="15">
        <v>0</v>
      </c>
      <c r="U877" s="15">
        <v>1</v>
      </c>
      <c r="V877">
        <f t="shared" si="52"/>
        <v>1</v>
      </c>
      <c r="W877">
        <f t="shared" si="53"/>
        <v>6.6666666666666666E-2</v>
      </c>
      <c r="X877">
        <f t="shared" si="54"/>
        <v>2.6666666666666668E-2</v>
      </c>
      <c r="Y877">
        <f t="shared" si="55"/>
        <v>1</v>
      </c>
    </row>
    <row r="878" spans="1:25" ht="15" thickBot="1" x14ac:dyDescent="0.4">
      <c r="A878" t="s">
        <v>497</v>
      </c>
      <c r="B878" t="s">
        <v>2299</v>
      </c>
      <c r="C878" t="s">
        <v>520</v>
      </c>
      <c r="D878" t="s">
        <v>1590</v>
      </c>
      <c r="E878" s="15">
        <v>0</v>
      </c>
      <c r="F878" s="15">
        <v>0</v>
      </c>
      <c r="G878" s="15">
        <v>4.72</v>
      </c>
      <c r="H878" s="15">
        <v>0</v>
      </c>
      <c r="I878" s="15">
        <v>0</v>
      </c>
      <c r="J878" s="15">
        <v>0</v>
      </c>
      <c r="K878" s="15">
        <v>0</v>
      </c>
      <c r="L878" s="15">
        <v>1</v>
      </c>
      <c r="M878" s="15">
        <v>4</v>
      </c>
      <c r="N878" s="15">
        <v>1</v>
      </c>
      <c r="O878" s="15">
        <v>1</v>
      </c>
      <c r="P878" s="15">
        <v>1</v>
      </c>
      <c r="Q878" s="15">
        <v>0</v>
      </c>
      <c r="R878" s="15">
        <v>0</v>
      </c>
      <c r="S878" s="15"/>
      <c r="T878" s="15">
        <v>0</v>
      </c>
      <c r="U878" s="15">
        <v>1</v>
      </c>
      <c r="V878">
        <f t="shared" si="52"/>
        <v>1</v>
      </c>
      <c r="W878">
        <f t="shared" si="53"/>
        <v>6.6666666666666666E-2</v>
      </c>
      <c r="X878">
        <f t="shared" si="54"/>
        <v>2.6666666666666668E-2</v>
      </c>
      <c r="Y878">
        <f t="shared" si="55"/>
        <v>1</v>
      </c>
    </row>
    <row r="879" spans="1:25" ht="15" thickBot="1" x14ac:dyDescent="0.4">
      <c r="A879" t="s">
        <v>162</v>
      </c>
      <c r="B879" t="s">
        <v>910</v>
      </c>
      <c r="C879" t="s">
        <v>520</v>
      </c>
      <c r="D879" s="20" t="s">
        <v>372</v>
      </c>
      <c r="E879" s="15">
        <v>0</v>
      </c>
      <c r="F879" s="15">
        <v>0</v>
      </c>
      <c r="G879" s="15">
        <v>4.58</v>
      </c>
      <c r="H879" s="15">
        <v>0</v>
      </c>
      <c r="I879" s="15">
        <v>0</v>
      </c>
      <c r="J879" s="15">
        <v>0</v>
      </c>
      <c r="K879" s="15">
        <v>0</v>
      </c>
      <c r="L879" s="15">
        <v>1</v>
      </c>
      <c r="M879" s="15">
        <v>4</v>
      </c>
      <c r="N879" s="15">
        <v>1</v>
      </c>
      <c r="O879" s="15">
        <v>1</v>
      </c>
      <c r="P879" s="15">
        <v>1</v>
      </c>
      <c r="Q879" s="15">
        <v>0</v>
      </c>
      <c r="R879" s="15">
        <v>0</v>
      </c>
      <c r="S879" s="15"/>
      <c r="T879" s="15">
        <v>0</v>
      </c>
      <c r="U879" s="15">
        <v>1</v>
      </c>
      <c r="V879">
        <f t="shared" si="52"/>
        <v>1</v>
      </c>
      <c r="W879">
        <f t="shared" si="53"/>
        <v>6.6666666666666666E-2</v>
      </c>
      <c r="X879">
        <f t="shared" si="54"/>
        <v>2.6666666666666668E-2</v>
      </c>
      <c r="Y879">
        <f t="shared" si="55"/>
        <v>1</v>
      </c>
    </row>
    <row r="880" spans="1:25" ht="15" thickBot="1" x14ac:dyDescent="0.4">
      <c r="A880" t="s">
        <v>308</v>
      </c>
      <c r="B880" t="s">
        <v>338</v>
      </c>
      <c r="C880" t="s">
        <v>520</v>
      </c>
      <c r="D880" s="19"/>
      <c r="E880" s="15">
        <v>0</v>
      </c>
      <c r="F880" s="15">
        <v>0</v>
      </c>
      <c r="G880" s="15">
        <v>4.5599999999999996</v>
      </c>
      <c r="H880" s="15">
        <v>0</v>
      </c>
      <c r="I880" s="15">
        <v>0</v>
      </c>
      <c r="J880" s="15">
        <v>0</v>
      </c>
      <c r="K880" s="15">
        <v>0</v>
      </c>
      <c r="L880" s="15">
        <v>1</v>
      </c>
      <c r="M880" s="15">
        <v>4</v>
      </c>
      <c r="N880" s="15">
        <v>1</v>
      </c>
      <c r="O880" s="15">
        <v>1</v>
      </c>
      <c r="P880" s="15">
        <v>1</v>
      </c>
      <c r="Q880" s="15">
        <v>0</v>
      </c>
      <c r="R880" s="15">
        <v>0</v>
      </c>
      <c r="S880" s="15"/>
      <c r="T880" s="15">
        <v>0</v>
      </c>
      <c r="U880" s="15">
        <v>1</v>
      </c>
      <c r="V880">
        <f t="shared" si="52"/>
        <v>1</v>
      </c>
      <c r="W880">
        <f t="shared" si="53"/>
        <v>6.6666666666666666E-2</v>
      </c>
      <c r="X880">
        <f t="shared" si="54"/>
        <v>2.6666666666666668E-2</v>
      </c>
      <c r="Y880">
        <f t="shared" si="55"/>
        <v>1</v>
      </c>
    </row>
    <row r="881" spans="1:25" ht="15" thickBot="1" x14ac:dyDescent="0.4">
      <c r="A881" t="s">
        <v>2213</v>
      </c>
      <c r="B881" t="s">
        <v>1415</v>
      </c>
      <c r="C881" t="s">
        <v>520</v>
      </c>
      <c r="D881" s="20" t="s">
        <v>373</v>
      </c>
      <c r="E881" s="15">
        <v>0</v>
      </c>
      <c r="F881" s="15">
        <v>0</v>
      </c>
      <c r="G881" s="15">
        <v>4.6399999999999997</v>
      </c>
      <c r="H881" s="15">
        <v>0</v>
      </c>
      <c r="I881" s="15">
        <v>0</v>
      </c>
      <c r="J881" s="15">
        <v>0</v>
      </c>
      <c r="K881" s="15">
        <v>0</v>
      </c>
      <c r="L881" s="15">
        <v>1</v>
      </c>
      <c r="M881" s="15">
        <v>4</v>
      </c>
      <c r="N881" s="15">
        <v>1</v>
      </c>
      <c r="O881" s="15">
        <v>1</v>
      </c>
      <c r="P881" s="15">
        <v>1</v>
      </c>
      <c r="Q881" s="15">
        <v>0</v>
      </c>
      <c r="R881" s="15">
        <v>0</v>
      </c>
      <c r="S881" s="15"/>
      <c r="T881" s="15">
        <v>0</v>
      </c>
      <c r="U881" s="15">
        <v>1</v>
      </c>
      <c r="V881">
        <f t="shared" si="52"/>
        <v>1</v>
      </c>
      <c r="W881">
        <f t="shared" si="53"/>
        <v>6.6666666666666666E-2</v>
      </c>
      <c r="X881">
        <f t="shared" si="54"/>
        <v>2.6666666666666668E-2</v>
      </c>
      <c r="Y881">
        <f t="shared" si="55"/>
        <v>1</v>
      </c>
    </row>
    <row r="882" spans="1:25" ht="15" thickBot="1" x14ac:dyDescent="0.4">
      <c r="A882" t="s">
        <v>220</v>
      </c>
      <c r="B882" t="s">
        <v>1676</v>
      </c>
      <c r="C882" t="s">
        <v>520</v>
      </c>
      <c r="D882" s="19"/>
      <c r="E882" s="15">
        <v>0</v>
      </c>
      <c r="F882" s="15">
        <v>0</v>
      </c>
      <c r="G882" s="15">
        <v>4.57</v>
      </c>
      <c r="H882" s="15">
        <v>0</v>
      </c>
      <c r="I882" s="15">
        <v>0</v>
      </c>
      <c r="J882" s="15">
        <v>0</v>
      </c>
      <c r="K882" s="15">
        <v>0</v>
      </c>
      <c r="L882" s="15">
        <v>1</v>
      </c>
      <c r="M882" s="15">
        <v>4</v>
      </c>
      <c r="N882" s="15">
        <v>1</v>
      </c>
      <c r="O882" s="15">
        <v>1</v>
      </c>
      <c r="P882" s="15">
        <v>1</v>
      </c>
      <c r="Q882" s="15">
        <v>0</v>
      </c>
      <c r="R882" s="15">
        <v>0</v>
      </c>
      <c r="S882" s="15"/>
      <c r="T882" s="15">
        <v>0</v>
      </c>
      <c r="U882" s="15">
        <v>1</v>
      </c>
      <c r="V882">
        <f t="shared" si="52"/>
        <v>1</v>
      </c>
      <c r="W882">
        <f t="shared" si="53"/>
        <v>6.6666666666666666E-2</v>
      </c>
      <c r="X882">
        <f t="shared" si="54"/>
        <v>2.6666666666666668E-2</v>
      </c>
      <c r="Y882">
        <f t="shared" si="55"/>
        <v>1</v>
      </c>
    </row>
    <row r="883" spans="1:25" ht="15" thickBot="1" x14ac:dyDescent="0.4">
      <c r="A883" t="s">
        <v>1654</v>
      </c>
      <c r="B883" t="s">
        <v>101</v>
      </c>
      <c r="C883" t="s">
        <v>520</v>
      </c>
      <c r="D883" t="s">
        <v>363</v>
      </c>
      <c r="E883" s="15">
        <v>0</v>
      </c>
      <c r="F883" s="15">
        <v>0</v>
      </c>
      <c r="G883" s="15">
        <v>4.57</v>
      </c>
      <c r="H883" s="15">
        <v>0</v>
      </c>
      <c r="I883" s="15">
        <v>0</v>
      </c>
      <c r="J883" s="15">
        <v>0</v>
      </c>
      <c r="K883" s="15">
        <v>0</v>
      </c>
      <c r="L883" s="15">
        <v>1</v>
      </c>
      <c r="M883" s="15">
        <v>4</v>
      </c>
      <c r="N883" s="15">
        <v>1</v>
      </c>
      <c r="O883" s="15">
        <v>1</v>
      </c>
      <c r="P883" s="15">
        <v>1</v>
      </c>
      <c r="Q883" s="15">
        <v>0</v>
      </c>
      <c r="R883" s="15">
        <v>0</v>
      </c>
      <c r="S883" s="15"/>
      <c r="T883" s="15">
        <v>0</v>
      </c>
      <c r="U883" s="15">
        <v>1</v>
      </c>
      <c r="V883">
        <f t="shared" si="52"/>
        <v>1</v>
      </c>
      <c r="W883">
        <f t="shared" si="53"/>
        <v>6.6666666666666666E-2</v>
      </c>
      <c r="X883">
        <f t="shared" si="54"/>
        <v>2.6666666666666668E-2</v>
      </c>
      <c r="Y883">
        <f t="shared" si="55"/>
        <v>1</v>
      </c>
    </row>
    <row r="884" spans="1:25" ht="15" thickBot="1" x14ac:dyDescent="0.4">
      <c r="A884" t="s">
        <v>216</v>
      </c>
      <c r="B884" t="s">
        <v>553</v>
      </c>
      <c r="C884" t="s">
        <v>520</v>
      </c>
      <c r="D884" t="s">
        <v>384</v>
      </c>
      <c r="E884" s="15">
        <v>0</v>
      </c>
      <c r="F884" s="15">
        <v>0</v>
      </c>
      <c r="G884" s="15">
        <v>4.5999999999999996</v>
      </c>
      <c r="H884" s="15">
        <v>0</v>
      </c>
      <c r="I884" s="15">
        <v>0</v>
      </c>
      <c r="J884" s="15">
        <v>0</v>
      </c>
      <c r="K884" s="15">
        <v>0</v>
      </c>
      <c r="L884" s="15">
        <v>1</v>
      </c>
      <c r="M884" s="15">
        <v>4</v>
      </c>
      <c r="N884" s="15">
        <v>1</v>
      </c>
      <c r="O884" s="15">
        <v>1</v>
      </c>
      <c r="P884" s="15">
        <v>1</v>
      </c>
      <c r="Q884" s="15">
        <v>0</v>
      </c>
      <c r="R884" s="15">
        <v>0</v>
      </c>
      <c r="S884" s="15"/>
      <c r="T884" s="15">
        <v>0</v>
      </c>
      <c r="U884" s="15">
        <v>1</v>
      </c>
      <c r="V884">
        <f t="shared" si="52"/>
        <v>1</v>
      </c>
      <c r="W884">
        <f t="shared" si="53"/>
        <v>6.6666666666666666E-2</v>
      </c>
      <c r="X884">
        <f t="shared" si="54"/>
        <v>2.6666666666666668E-2</v>
      </c>
      <c r="Y884">
        <f t="shared" si="55"/>
        <v>1</v>
      </c>
    </row>
    <row r="885" spans="1:25" ht="15" thickBot="1" x14ac:dyDescent="0.4">
      <c r="A885" t="s">
        <v>1844</v>
      </c>
      <c r="B885" t="s">
        <v>1815</v>
      </c>
      <c r="C885" t="s">
        <v>520</v>
      </c>
      <c r="D885" s="20" t="s">
        <v>446</v>
      </c>
      <c r="E885" s="15">
        <v>0</v>
      </c>
      <c r="F885" s="15">
        <v>0</v>
      </c>
      <c r="G885" s="15">
        <v>4.55</v>
      </c>
      <c r="H885" s="15">
        <v>0</v>
      </c>
      <c r="I885" s="15">
        <v>0</v>
      </c>
      <c r="J885" s="15">
        <v>0</v>
      </c>
      <c r="K885" s="15">
        <v>0</v>
      </c>
      <c r="L885" s="15">
        <v>1</v>
      </c>
      <c r="M885" s="15">
        <v>4</v>
      </c>
      <c r="N885" s="15">
        <v>1</v>
      </c>
      <c r="O885" s="15">
        <v>1</v>
      </c>
      <c r="P885" s="15">
        <v>1</v>
      </c>
      <c r="Q885" s="15">
        <v>0</v>
      </c>
      <c r="R885" s="15">
        <v>0</v>
      </c>
      <c r="S885" s="15"/>
      <c r="T885" s="15">
        <v>0</v>
      </c>
      <c r="U885" s="15">
        <v>1</v>
      </c>
      <c r="V885">
        <f t="shared" si="52"/>
        <v>1</v>
      </c>
      <c r="W885">
        <f t="shared" si="53"/>
        <v>6.6666666666666666E-2</v>
      </c>
      <c r="X885">
        <f t="shared" si="54"/>
        <v>2.6666666666666668E-2</v>
      </c>
      <c r="Y885">
        <f t="shared" si="55"/>
        <v>1</v>
      </c>
    </row>
    <row r="886" spans="1:25" ht="15" thickBot="1" x14ac:dyDescent="0.4">
      <c r="A886" t="s">
        <v>102</v>
      </c>
      <c r="B886" t="s">
        <v>570</v>
      </c>
      <c r="C886" t="s">
        <v>520</v>
      </c>
      <c r="D886" s="19"/>
      <c r="E886" s="15">
        <v>0</v>
      </c>
      <c r="F886" s="15">
        <v>0</v>
      </c>
      <c r="G886" s="15">
        <v>4.67</v>
      </c>
      <c r="H886" s="15">
        <v>0</v>
      </c>
      <c r="I886" s="15">
        <v>0</v>
      </c>
      <c r="J886" s="15">
        <v>0</v>
      </c>
      <c r="K886" s="15">
        <v>0</v>
      </c>
      <c r="L886" s="15">
        <v>1</v>
      </c>
      <c r="M886" s="15">
        <v>4</v>
      </c>
      <c r="N886" s="15">
        <v>1</v>
      </c>
      <c r="O886" s="15">
        <v>1</v>
      </c>
      <c r="P886" s="15">
        <v>1</v>
      </c>
      <c r="Q886" s="15">
        <v>0</v>
      </c>
      <c r="R886" s="15">
        <v>0</v>
      </c>
      <c r="S886" s="15"/>
      <c r="T886" s="15">
        <v>0</v>
      </c>
      <c r="U886" s="15">
        <v>1</v>
      </c>
      <c r="V886">
        <f t="shared" si="52"/>
        <v>1</v>
      </c>
      <c r="W886">
        <f t="shared" si="53"/>
        <v>6.6666666666666666E-2</v>
      </c>
      <c r="X886">
        <f t="shared" si="54"/>
        <v>2.6666666666666668E-2</v>
      </c>
      <c r="Y886">
        <f t="shared" si="55"/>
        <v>1</v>
      </c>
    </row>
    <row r="887" spans="1:25" ht="15" thickBot="1" x14ac:dyDescent="0.4">
      <c r="A887" t="s">
        <v>186</v>
      </c>
      <c r="B887" t="s">
        <v>2358</v>
      </c>
      <c r="C887" t="s">
        <v>520</v>
      </c>
      <c r="D887" t="s">
        <v>371</v>
      </c>
      <c r="E887" s="15">
        <v>0</v>
      </c>
      <c r="F887" s="15">
        <v>0</v>
      </c>
      <c r="G887" s="15">
        <v>4.8899999999999997</v>
      </c>
      <c r="H887" s="15">
        <v>0</v>
      </c>
      <c r="I887" s="15">
        <v>0</v>
      </c>
      <c r="J887" s="15">
        <v>0</v>
      </c>
      <c r="K887" s="15">
        <v>0</v>
      </c>
      <c r="L887" s="15">
        <v>1</v>
      </c>
      <c r="M887" s="15">
        <v>4</v>
      </c>
      <c r="N887" s="15">
        <v>1</v>
      </c>
      <c r="O887" s="15">
        <v>1</v>
      </c>
      <c r="P887" s="15">
        <v>1</v>
      </c>
      <c r="Q887" s="15">
        <v>0</v>
      </c>
      <c r="R887" s="15">
        <v>0</v>
      </c>
      <c r="S887" s="15"/>
      <c r="T887" s="15">
        <v>0</v>
      </c>
      <c r="U887" s="15">
        <v>1</v>
      </c>
      <c r="V887">
        <f t="shared" si="52"/>
        <v>1</v>
      </c>
      <c r="W887">
        <f t="shared" si="53"/>
        <v>6.6666666666666666E-2</v>
      </c>
      <c r="X887">
        <f t="shared" si="54"/>
        <v>2.6666666666666668E-2</v>
      </c>
      <c r="Y887">
        <f t="shared" si="55"/>
        <v>1</v>
      </c>
    </row>
    <row r="888" spans="1:25" ht="15" thickBot="1" x14ac:dyDescent="0.4">
      <c r="A888" t="s">
        <v>281</v>
      </c>
      <c r="B888" t="s">
        <v>1688</v>
      </c>
      <c r="C888" t="s">
        <v>520</v>
      </c>
      <c r="D888" t="s">
        <v>384</v>
      </c>
      <c r="E888" s="15">
        <v>0</v>
      </c>
      <c r="F888" s="15">
        <v>0</v>
      </c>
      <c r="G888" s="15">
        <v>4.55</v>
      </c>
      <c r="H888" s="15">
        <v>0</v>
      </c>
      <c r="I888" s="15">
        <v>0</v>
      </c>
      <c r="J888" s="15">
        <v>0</v>
      </c>
      <c r="K888" s="15">
        <v>0</v>
      </c>
      <c r="L888" s="15">
        <v>1</v>
      </c>
      <c r="M888" s="15">
        <v>4</v>
      </c>
      <c r="N888" s="15">
        <v>1</v>
      </c>
      <c r="O888" s="15">
        <v>1</v>
      </c>
      <c r="P888" s="15">
        <v>1</v>
      </c>
      <c r="Q888" s="15">
        <v>0</v>
      </c>
      <c r="R888" s="15">
        <v>0</v>
      </c>
      <c r="S888" s="15"/>
      <c r="T888" s="15">
        <v>0</v>
      </c>
      <c r="U888" s="15">
        <v>1</v>
      </c>
      <c r="V888">
        <f t="shared" si="52"/>
        <v>1</v>
      </c>
      <c r="W888">
        <f t="shared" si="53"/>
        <v>6.6666666666666666E-2</v>
      </c>
      <c r="X888">
        <f t="shared" si="54"/>
        <v>2.6666666666666668E-2</v>
      </c>
      <c r="Y888">
        <f t="shared" si="55"/>
        <v>1</v>
      </c>
    </row>
    <row r="889" spans="1:25" ht="15" thickBot="1" x14ac:dyDescent="0.4">
      <c r="A889" t="s">
        <v>2318</v>
      </c>
      <c r="B889" t="s">
        <v>2319</v>
      </c>
      <c r="C889" t="s">
        <v>520</v>
      </c>
      <c r="D889" s="19"/>
      <c r="E889" s="15">
        <v>0</v>
      </c>
      <c r="F889" s="15">
        <v>0</v>
      </c>
      <c r="G889" s="15">
        <v>4.74</v>
      </c>
      <c r="H889" s="15">
        <v>0</v>
      </c>
      <c r="I889" s="15">
        <v>0</v>
      </c>
      <c r="J889" s="15">
        <v>0</v>
      </c>
      <c r="K889" s="15">
        <v>0</v>
      </c>
      <c r="L889" s="15">
        <v>1</v>
      </c>
      <c r="M889" s="15">
        <v>4</v>
      </c>
      <c r="N889" s="15">
        <v>1</v>
      </c>
      <c r="O889" s="15">
        <v>1</v>
      </c>
      <c r="P889" s="15">
        <v>1</v>
      </c>
      <c r="Q889" s="15">
        <v>0</v>
      </c>
      <c r="R889" s="15">
        <v>0</v>
      </c>
      <c r="S889" s="15"/>
      <c r="T889" s="15">
        <v>0</v>
      </c>
      <c r="U889" s="15">
        <v>1</v>
      </c>
      <c r="V889">
        <f t="shared" si="52"/>
        <v>1</v>
      </c>
      <c r="W889">
        <f t="shared" si="53"/>
        <v>6.6666666666666666E-2</v>
      </c>
      <c r="X889">
        <f t="shared" si="54"/>
        <v>2.6666666666666668E-2</v>
      </c>
      <c r="Y889">
        <f t="shared" si="55"/>
        <v>1</v>
      </c>
    </row>
    <row r="890" spans="1:25" ht="15" thickBot="1" x14ac:dyDescent="0.4">
      <c r="A890" t="s">
        <v>710</v>
      </c>
      <c r="B890" t="s">
        <v>2320</v>
      </c>
      <c r="C890" t="s">
        <v>520</v>
      </c>
      <c r="D890" t="s">
        <v>379</v>
      </c>
      <c r="E890" s="15">
        <v>0</v>
      </c>
      <c r="F890" s="15">
        <v>0</v>
      </c>
      <c r="G890" s="15">
        <v>4.6399999999999997</v>
      </c>
      <c r="H890" s="15">
        <v>0</v>
      </c>
      <c r="I890" s="15">
        <v>0</v>
      </c>
      <c r="J890" s="15">
        <v>0</v>
      </c>
      <c r="K890" s="15">
        <v>0</v>
      </c>
      <c r="L890" s="15">
        <v>1</v>
      </c>
      <c r="M890" s="15">
        <v>4</v>
      </c>
      <c r="N890" s="15">
        <v>1</v>
      </c>
      <c r="O890" s="15">
        <v>1</v>
      </c>
      <c r="P890" s="15">
        <v>1</v>
      </c>
      <c r="Q890" s="15">
        <v>0</v>
      </c>
      <c r="R890" s="15">
        <v>0</v>
      </c>
      <c r="S890" s="15"/>
      <c r="T890" s="15">
        <v>0</v>
      </c>
      <c r="U890" s="15">
        <v>1</v>
      </c>
      <c r="V890">
        <f t="shared" si="52"/>
        <v>1</v>
      </c>
      <c r="W890">
        <f t="shared" si="53"/>
        <v>6.6666666666666666E-2</v>
      </c>
      <c r="X890">
        <f t="shared" si="54"/>
        <v>2.6666666666666668E-2</v>
      </c>
      <c r="Y890">
        <f t="shared" si="55"/>
        <v>1</v>
      </c>
    </row>
    <row r="891" spans="1:25" ht="15" thickBot="1" x14ac:dyDescent="0.4">
      <c r="A891" t="s">
        <v>2321</v>
      </c>
      <c r="B891" t="s">
        <v>88</v>
      </c>
      <c r="C891" t="s">
        <v>520</v>
      </c>
      <c r="D891" s="19"/>
      <c r="E891" s="15">
        <v>0</v>
      </c>
      <c r="F891" s="15">
        <v>0</v>
      </c>
      <c r="G891" s="15">
        <v>4.59</v>
      </c>
      <c r="H891" s="15">
        <v>0</v>
      </c>
      <c r="I891" s="15">
        <v>0</v>
      </c>
      <c r="J891" s="15">
        <v>0</v>
      </c>
      <c r="K891" s="15">
        <v>0</v>
      </c>
      <c r="L891" s="15">
        <v>1</v>
      </c>
      <c r="M891" s="15">
        <v>4</v>
      </c>
      <c r="N891" s="15">
        <v>1</v>
      </c>
      <c r="O891" s="15">
        <v>1</v>
      </c>
      <c r="P891" s="15">
        <v>1</v>
      </c>
      <c r="Q891" s="15">
        <v>0</v>
      </c>
      <c r="R891" s="15">
        <v>0</v>
      </c>
      <c r="S891" s="15"/>
      <c r="T891" s="15">
        <v>0</v>
      </c>
      <c r="U891" s="15">
        <v>1</v>
      </c>
      <c r="V891">
        <f t="shared" si="52"/>
        <v>1</v>
      </c>
      <c r="W891">
        <f t="shared" si="53"/>
        <v>6.6666666666666666E-2</v>
      </c>
      <c r="X891">
        <f t="shared" si="54"/>
        <v>2.6666666666666668E-2</v>
      </c>
      <c r="Y891">
        <f t="shared" si="55"/>
        <v>1</v>
      </c>
    </row>
    <row r="892" spans="1:25" ht="15" thickBot="1" x14ac:dyDescent="0.4">
      <c r="A892" t="s">
        <v>2322</v>
      </c>
      <c r="B892" t="s">
        <v>262</v>
      </c>
      <c r="C892" t="s">
        <v>520</v>
      </c>
      <c r="D892" s="19"/>
      <c r="E892" s="15">
        <v>0</v>
      </c>
      <c r="F892" s="15">
        <v>0</v>
      </c>
      <c r="G892" s="15">
        <v>4.71</v>
      </c>
      <c r="H892" s="15">
        <v>0</v>
      </c>
      <c r="I892" s="15">
        <v>0</v>
      </c>
      <c r="J892" s="15">
        <v>0</v>
      </c>
      <c r="K892" s="15">
        <v>0</v>
      </c>
      <c r="L892" s="15">
        <v>1</v>
      </c>
      <c r="M892" s="15">
        <v>4</v>
      </c>
      <c r="N892" s="15">
        <v>1</v>
      </c>
      <c r="O892" s="15">
        <v>1</v>
      </c>
      <c r="P892" s="15">
        <v>1</v>
      </c>
      <c r="Q892" s="15">
        <v>0</v>
      </c>
      <c r="R892" s="15">
        <v>0</v>
      </c>
      <c r="S892" s="15"/>
      <c r="T892" s="15">
        <v>0</v>
      </c>
      <c r="U892" s="15">
        <v>1</v>
      </c>
      <c r="V892">
        <f t="shared" si="52"/>
        <v>1</v>
      </c>
      <c r="W892">
        <f t="shared" si="53"/>
        <v>6.6666666666666666E-2</v>
      </c>
      <c r="X892">
        <f t="shared" si="54"/>
        <v>2.6666666666666668E-2</v>
      </c>
      <c r="Y892">
        <f t="shared" si="55"/>
        <v>1</v>
      </c>
    </row>
    <row r="893" spans="1:25" ht="15" thickBot="1" x14ac:dyDescent="0.4">
      <c r="A893" t="s">
        <v>245</v>
      </c>
      <c r="B893" t="s">
        <v>316</v>
      </c>
      <c r="C893" t="s">
        <v>520</v>
      </c>
      <c r="D893" t="s">
        <v>387</v>
      </c>
      <c r="E893" s="15">
        <v>0</v>
      </c>
      <c r="F893" s="15">
        <v>0</v>
      </c>
      <c r="G893" s="15">
        <v>4.7</v>
      </c>
      <c r="H893" s="15">
        <v>0</v>
      </c>
      <c r="I893" s="15">
        <v>0</v>
      </c>
      <c r="J893" s="15">
        <v>0</v>
      </c>
      <c r="K893" s="15">
        <v>0</v>
      </c>
      <c r="L893" s="15">
        <v>1</v>
      </c>
      <c r="M893" s="15">
        <v>4</v>
      </c>
      <c r="N893" s="15">
        <v>1</v>
      </c>
      <c r="O893" s="15">
        <v>1</v>
      </c>
      <c r="P893" s="15">
        <v>1</v>
      </c>
      <c r="Q893" s="15">
        <v>0</v>
      </c>
      <c r="R893" s="15">
        <v>0</v>
      </c>
      <c r="S893" s="15"/>
      <c r="T893" s="15">
        <v>0</v>
      </c>
      <c r="U893" s="15">
        <v>1</v>
      </c>
      <c r="V893">
        <f t="shared" si="52"/>
        <v>1</v>
      </c>
      <c r="W893">
        <f t="shared" si="53"/>
        <v>6.6666666666666666E-2</v>
      </c>
      <c r="X893">
        <f t="shared" si="54"/>
        <v>2.6666666666666668E-2</v>
      </c>
      <c r="Y893">
        <f t="shared" si="55"/>
        <v>1</v>
      </c>
    </row>
    <row r="894" spans="1:25" ht="15" thickBot="1" x14ac:dyDescent="0.4">
      <c r="A894" t="s">
        <v>1784</v>
      </c>
      <c r="B894" t="s">
        <v>2323</v>
      </c>
      <c r="C894" t="s">
        <v>520</v>
      </c>
      <c r="D894" s="19"/>
      <c r="E894" s="15">
        <v>0</v>
      </c>
      <c r="F894" s="15">
        <v>0</v>
      </c>
      <c r="G894" s="15">
        <v>4.63</v>
      </c>
      <c r="H894" s="15">
        <v>0</v>
      </c>
      <c r="I894" s="15">
        <v>0</v>
      </c>
      <c r="J894" s="15">
        <v>0</v>
      </c>
      <c r="K894" s="15">
        <v>0</v>
      </c>
      <c r="L894" s="15">
        <v>1</v>
      </c>
      <c r="M894" s="15">
        <v>4</v>
      </c>
      <c r="N894" s="15">
        <v>1</v>
      </c>
      <c r="O894" s="15">
        <v>1</v>
      </c>
      <c r="P894" s="15">
        <v>1</v>
      </c>
      <c r="Q894" s="15">
        <v>0</v>
      </c>
      <c r="R894" s="15">
        <v>0</v>
      </c>
      <c r="S894" s="15"/>
      <c r="T894" s="15">
        <v>0</v>
      </c>
      <c r="U894" s="15">
        <v>1</v>
      </c>
      <c r="V894">
        <f t="shared" si="52"/>
        <v>1</v>
      </c>
      <c r="W894">
        <f t="shared" si="53"/>
        <v>6.6666666666666666E-2</v>
      </c>
      <c r="X894">
        <f t="shared" si="54"/>
        <v>2.6666666666666668E-2</v>
      </c>
      <c r="Y894">
        <f t="shared" si="55"/>
        <v>1</v>
      </c>
    </row>
    <row r="895" spans="1:25" ht="15" thickBot="1" x14ac:dyDescent="0.4">
      <c r="A895" t="s">
        <v>84</v>
      </c>
      <c r="B895" t="s">
        <v>773</v>
      </c>
      <c r="C895" t="s">
        <v>520</v>
      </c>
      <c r="D895" s="19"/>
      <c r="E895" s="15">
        <v>0</v>
      </c>
      <c r="F895" s="15">
        <v>0</v>
      </c>
      <c r="G895" s="15">
        <v>4.7699999999999996</v>
      </c>
      <c r="H895" s="15">
        <v>0</v>
      </c>
      <c r="I895" s="15">
        <v>0</v>
      </c>
      <c r="J895" s="15">
        <v>0</v>
      </c>
      <c r="K895" s="15">
        <v>0</v>
      </c>
      <c r="L895" s="15">
        <v>1</v>
      </c>
      <c r="M895" s="15">
        <v>4</v>
      </c>
      <c r="N895" s="15">
        <v>1</v>
      </c>
      <c r="O895" s="15">
        <v>1</v>
      </c>
      <c r="P895" s="15">
        <v>1</v>
      </c>
      <c r="Q895" s="15">
        <v>0</v>
      </c>
      <c r="R895" s="15">
        <v>0</v>
      </c>
      <c r="S895" s="15"/>
      <c r="T895" s="15">
        <v>0</v>
      </c>
      <c r="U895" s="15">
        <v>1</v>
      </c>
      <c r="V895">
        <f t="shared" si="52"/>
        <v>1</v>
      </c>
      <c r="W895">
        <f t="shared" si="53"/>
        <v>6.6666666666666666E-2</v>
      </c>
      <c r="X895">
        <f t="shared" si="54"/>
        <v>2.6666666666666668E-2</v>
      </c>
      <c r="Y895">
        <f t="shared" si="55"/>
        <v>1</v>
      </c>
    </row>
    <row r="896" spans="1:25" ht="15" thickBot="1" x14ac:dyDescent="0.4">
      <c r="A896" t="s">
        <v>120</v>
      </c>
      <c r="B896" t="s">
        <v>2324</v>
      </c>
      <c r="C896" t="s">
        <v>520</v>
      </c>
      <c r="D896" s="20" t="s">
        <v>363</v>
      </c>
      <c r="E896" s="15">
        <v>0</v>
      </c>
      <c r="F896" s="15">
        <v>0</v>
      </c>
      <c r="G896" s="15">
        <v>4.62</v>
      </c>
      <c r="H896" s="15">
        <v>0</v>
      </c>
      <c r="I896" s="15">
        <v>0</v>
      </c>
      <c r="J896" s="15">
        <v>0</v>
      </c>
      <c r="K896" s="15">
        <v>0</v>
      </c>
      <c r="L896" s="15">
        <v>1</v>
      </c>
      <c r="M896" s="15">
        <v>4</v>
      </c>
      <c r="N896" s="15">
        <v>1</v>
      </c>
      <c r="O896" s="15">
        <v>1</v>
      </c>
      <c r="P896" s="15">
        <v>1</v>
      </c>
      <c r="Q896" s="15">
        <v>0</v>
      </c>
      <c r="R896" s="15">
        <v>0</v>
      </c>
      <c r="S896" s="15"/>
      <c r="T896" s="15">
        <v>0</v>
      </c>
      <c r="U896" s="15">
        <v>1</v>
      </c>
      <c r="V896">
        <f t="shared" si="52"/>
        <v>1</v>
      </c>
      <c r="W896">
        <f t="shared" si="53"/>
        <v>6.6666666666666666E-2</v>
      </c>
      <c r="X896">
        <f t="shared" si="54"/>
        <v>2.6666666666666668E-2</v>
      </c>
      <c r="Y896">
        <f t="shared" si="55"/>
        <v>1</v>
      </c>
    </row>
    <row r="897" spans="1:25" ht="15" thickBot="1" x14ac:dyDescent="0.4">
      <c r="A897" t="s">
        <v>930</v>
      </c>
      <c r="B897" t="s">
        <v>430</v>
      </c>
      <c r="C897" t="s">
        <v>520</v>
      </c>
      <c r="D897" s="20" t="s">
        <v>377</v>
      </c>
      <c r="E897" s="15">
        <v>0</v>
      </c>
      <c r="F897" s="15">
        <v>0</v>
      </c>
      <c r="G897" s="15">
        <v>4.7300000000000004</v>
      </c>
      <c r="H897" s="15">
        <v>0</v>
      </c>
      <c r="I897" s="15">
        <v>0</v>
      </c>
      <c r="J897" s="15">
        <v>0</v>
      </c>
      <c r="K897" s="15">
        <v>0</v>
      </c>
      <c r="L897" s="15">
        <v>1</v>
      </c>
      <c r="M897" s="15">
        <v>4</v>
      </c>
      <c r="N897" s="15">
        <v>1</v>
      </c>
      <c r="O897" s="15">
        <v>1</v>
      </c>
      <c r="P897" s="15">
        <v>1</v>
      </c>
      <c r="Q897" s="15">
        <v>0</v>
      </c>
      <c r="R897" s="15">
        <v>0</v>
      </c>
      <c r="S897" s="15"/>
      <c r="T897" s="15">
        <v>0</v>
      </c>
      <c r="U897" s="15">
        <v>1</v>
      </c>
      <c r="V897">
        <f t="shared" si="52"/>
        <v>1</v>
      </c>
      <c r="W897">
        <f t="shared" si="53"/>
        <v>6.6666666666666666E-2</v>
      </c>
      <c r="X897">
        <f t="shared" si="54"/>
        <v>2.6666666666666668E-2</v>
      </c>
      <c r="Y897">
        <f t="shared" si="55"/>
        <v>1</v>
      </c>
    </row>
    <row r="898" spans="1:25" ht="15" thickBot="1" x14ac:dyDescent="0.4">
      <c r="A898" t="s">
        <v>58</v>
      </c>
      <c r="B898" t="s">
        <v>2325</v>
      </c>
      <c r="C898" t="s">
        <v>520</v>
      </c>
      <c r="D898" s="20" t="s">
        <v>370</v>
      </c>
      <c r="E898" s="15">
        <v>0</v>
      </c>
      <c r="F898" s="15">
        <v>0</v>
      </c>
      <c r="G898" s="15">
        <v>4.5999999999999996</v>
      </c>
      <c r="H898" s="15">
        <v>0</v>
      </c>
      <c r="I898" s="15">
        <v>0</v>
      </c>
      <c r="J898" s="15">
        <v>0</v>
      </c>
      <c r="K898" s="15">
        <v>0</v>
      </c>
      <c r="L898" s="15">
        <v>1</v>
      </c>
      <c r="M898" s="15">
        <v>4</v>
      </c>
      <c r="N898" s="15">
        <v>1</v>
      </c>
      <c r="O898" s="15">
        <v>1</v>
      </c>
      <c r="P898" s="15">
        <v>1</v>
      </c>
      <c r="Q898" s="15">
        <v>0</v>
      </c>
      <c r="R898" s="15">
        <v>0</v>
      </c>
      <c r="S898" s="15"/>
      <c r="T898" s="15">
        <v>0</v>
      </c>
      <c r="U898" s="15">
        <v>1</v>
      </c>
      <c r="V898">
        <f t="shared" ref="V898:V948" si="56">(10*E898)-(7*F898)+(7*J898)+L898-(0.5*N898)-(0.5*P898)-R898+U898+(4*K898)</f>
        <v>1</v>
      </c>
      <c r="W898">
        <f t="shared" ref="W898:W948" si="57">V898/15</f>
        <v>6.6666666666666666E-2</v>
      </c>
      <c r="X898">
        <f t="shared" ref="X898:X948" si="58">IF(V898 &gt;= 550,W898*1.35,IF(V898 &gt;= 500,W898*1.3,IF(V898 &gt;= 450,W898*1.25,IF(V898 &gt;= 400,W898*1.2,IF(V898 &gt;= 350,W898*1.1,IF(V898 &gt;= 300,W898,IF(V898 &gt;= 250,W898*0.9,IF(V898 &gt;= 200,W898*0.8,IF(V898 &gt;= 150,W898*0.7,IF(V898 &gt;= 100,W898*0.6,IF(V898 &gt;= 50,W898*0.5,W898*0.4)))))))))))</f>
        <v>2.6666666666666668E-2</v>
      </c>
      <c r="Y898">
        <f t="shared" ref="Y898:Y948" si="59">IF(X898 &lt; 1.5,1,X898)</f>
        <v>1</v>
      </c>
    </row>
    <row r="899" spans="1:25" ht="15" thickBot="1" x14ac:dyDescent="0.4">
      <c r="A899" t="s">
        <v>315</v>
      </c>
      <c r="B899" t="s">
        <v>1510</v>
      </c>
      <c r="C899" t="s">
        <v>520</v>
      </c>
      <c r="D899" s="20" t="s">
        <v>388</v>
      </c>
      <c r="E899" s="15">
        <v>0</v>
      </c>
      <c r="F899" s="15">
        <v>0</v>
      </c>
      <c r="G899" s="15">
        <v>4.74</v>
      </c>
      <c r="H899" s="15">
        <v>0</v>
      </c>
      <c r="I899" s="15">
        <v>0</v>
      </c>
      <c r="J899" s="15">
        <v>0</v>
      </c>
      <c r="K899" s="15">
        <v>0</v>
      </c>
      <c r="L899" s="15">
        <v>1</v>
      </c>
      <c r="M899" s="15">
        <v>4</v>
      </c>
      <c r="N899" s="15">
        <v>1</v>
      </c>
      <c r="O899" s="15">
        <v>1</v>
      </c>
      <c r="P899" s="15">
        <v>1</v>
      </c>
      <c r="Q899" s="15">
        <v>0</v>
      </c>
      <c r="R899" s="15">
        <v>0</v>
      </c>
      <c r="S899" s="15"/>
      <c r="T899" s="15">
        <v>0</v>
      </c>
      <c r="U899" s="15">
        <v>1</v>
      </c>
      <c r="V899">
        <f t="shared" si="56"/>
        <v>1</v>
      </c>
      <c r="W899">
        <f t="shared" si="57"/>
        <v>6.6666666666666666E-2</v>
      </c>
      <c r="X899">
        <f t="shared" si="58"/>
        <v>2.6666666666666668E-2</v>
      </c>
      <c r="Y899">
        <f t="shared" si="59"/>
        <v>1</v>
      </c>
    </row>
    <row r="900" spans="1:25" ht="15" thickBot="1" x14ac:dyDescent="0.4">
      <c r="A900" t="s">
        <v>120</v>
      </c>
      <c r="B900" t="s">
        <v>2326</v>
      </c>
      <c r="C900" t="s">
        <v>520</v>
      </c>
      <c r="D900" t="s">
        <v>381</v>
      </c>
      <c r="E900" s="15">
        <v>0</v>
      </c>
      <c r="F900" s="15">
        <v>0</v>
      </c>
      <c r="G900" s="15">
        <v>4.6500000000000004</v>
      </c>
      <c r="H900" s="15">
        <v>0</v>
      </c>
      <c r="I900" s="15">
        <v>0</v>
      </c>
      <c r="J900" s="15">
        <v>0</v>
      </c>
      <c r="K900" s="15">
        <v>0</v>
      </c>
      <c r="L900" s="15">
        <v>1</v>
      </c>
      <c r="M900" s="15">
        <v>4</v>
      </c>
      <c r="N900" s="15">
        <v>1</v>
      </c>
      <c r="O900" s="15">
        <v>1</v>
      </c>
      <c r="P900" s="15">
        <v>1</v>
      </c>
      <c r="Q900" s="15">
        <v>0</v>
      </c>
      <c r="R900" s="15">
        <v>0</v>
      </c>
      <c r="S900" s="15"/>
      <c r="T900" s="15">
        <v>0</v>
      </c>
      <c r="U900" s="15">
        <v>1</v>
      </c>
      <c r="V900">
        <f t="shared" si="56"/>
        <v>1</v>
      </c>
      <c r="W900">
        <f t="shared" si="57"/>
        <v>6.6666666666666666E-2</v>
      </c>
      <c r="X900">
        <f t="shared" si="58"/>
        <v>2.6666666666666668E-2</v>
      </c>
      <c r="Y900">
        <f t="shared" si="59"/>
        <v>1</v>
      </c>
    </row>
    <row r="901" spans="1:25" ht="15" thickBot="1" x14ac:dyDescent="0.4">
      <c r="A901" t="s">
        <v>62</v>
      </c>
      <c r="B901" t="s">
        <v>49</v>
      </c>
      <c r="C901" t="s">
        <v>520</v>
      </c>
      <c r="D901" s="19"/>
      <c r="E901" s="15">
        <v>0</v>
      </c>
      <c r="F901" s="15">
        <v>0</v>
      </c>
      <c r="G901" s="15">
        <v>4.6100000000000003</v>
      </c>
      <c r="H901" s="15">
        <v>0</v>
      </c>
      <c r="I901" s="15">
        <v>0</v>
      </c>
      <c r="J901" s="15">
        <v>0</v>
      </c>
      <c r="K901" s="15">
        <v>0</v>
      </c>
      <c r="L901" s="15">
        <v>1</v>
      </c>
      <c r="M901" s="15">
        <v>4</v>
      </c>
      <c r="N901" s="15">
        <v>1</v>
      </c>
      <c r="O901" s="15">
        <v>1</v>
      </c>
      <c r="P901" s="15">
        <v>1</v>
      </c>
      <c r="Q901" s="15">
        <v>0</v>
      </c>
      <c r="R901" s="15">
        <v>0</v>
      </c>
      <c r="S901" s="15"/>
      <c r="T901" s="15">
        <v>0</v>
      </c>
      <c r="U901" s="15">
        <v>1</v>
      </c>
      <c r="V901">
        <f t="shared" si="56"/>
        <v>1</v>
      </c>
      <c r="W901">
        <f t="shared" si="57"/>
        <v>6.6666666666666666E-2</v>
      </c>
      <c r="X901">
        <f t="shared" si="58"/>
        <v>2.6666666666666668E-2</v>
      </c>
      <c r="Y901">
        <f t="shared" si="59"/>
        <v>1</v>
      </c>
    </row>
    <row r="902" spans="1:25" ht="15" thickBot="1" x14ac:dyDescent="0.4">
      <c r="A902" t="s">
        <v>35</v>
      </c>
      <c r="B902" t="s">
        <v>2327</v>
      </c>
      <c r="C902" t="s">
        <v>520</v>
      </c>
      <c r="D902" s="19"/>
      <c r="E902" s="15">
        <v>0</v>
      </c>
      <c r="F902" s="15">
        <v>0</v>
      </c>
      <c r="G902" s="15">
        <v>4.8</v>
      </c>
      <c r="H902" s="15">
        <v>0</v>
      </c>
      <c r="I902" s="15">
        <v>0</v>
      </c>
      <c r="J902" s="15">
        <v>0</v>
      </c>
      <c r="K902" s="15">
        <v>0</v>
      </c>
      <c r="L902" s="15">
        <v>1</v>
      </c>
      <c r="M902" s="15">
        <v>4</v>
      </c>
      <c r="N902" s="15">
        <v>1</v>
      </c>
      <c r="O902" s="15">
        <v>1</v>
      </c>
      <c r="P902" s="15">
        <v>1</v>
      </c>
      <c r="Q902" s="15">
        <v>0</v>
      </c>
      <c r="R902" s="15">
        <v>0</v>
      </c>
      <c r="S902" s="15"/>
      <c r="T902" s="15">
        <v>0</v>
      </c>
      <c r="U902" s="15">
        <v>1</v>
      </c>
      <c r="V902">
        <f t="shared" si="56"/>
        <v>1</v>
      </c>
      <c r="W902">
        <f t="shared" si="57"/>
        <v>6.6666666666666666E-2</v>
      </c>
      <c r="X902">
        <f t="shared" si="58"/>
        <v>2.6666666666666668E-2</v>
      </c>
      <c r="Y902">
        <f t="shared" si="59"/>
        <v>1</v>
      </c>
    </row>
    <row r="903" spans="1:25" ht="15" thickBot="1" x14ac:dyDescent="0.4">
      <c r="A903" t="s">
        <v>110</v>
      </c>
      <c r="B903" t="s">
        <v>86</v>
      </c>
      <c r="C903" t="s">
        <v>520</v>
      </c>
      <c r="D903" t="s">
        <v>387</v>
      </c>
      <c r="E903" s="15">
        <v>0</v>
      </c>
      <c r="F903" s="15">
        <v>0</v>
      </c>
      <c r="G903" s="15">
        <v>4.51</v>
      </c>
      <c r="H903" s="15">
        <v>0</v>
      </c>
      <c r="I903" s="15">
        <v>0</v>
      </c>
      <c r="J903" s="15">
        <v>0</v>
      </c>
      <c r="K903" s="15">
        <v>0</v>
      </c>
      <c r="L903" s="15">
        <v>1</v>
      </c>
      <c r="M903" s="15">
        <v>4</v>
      </c>
      <c r="N903" s="15">
        <v>1</v>
      </c>
      <c r="O903" s="15">
        <v>1</v>
      </c>
      <c r="P903" s="15">
        <v>1</v>
      </c>
      <c r="Q903" s="15">
        <v>0</v>
      </c>
      <c r="R903" s="15">
        <v>0</v>
      </c>
      <c r="S903" s="15"/>
      <c r="T903" s="15">
        <v>0</v>
      </c>
      <c r="U903" s="15">
        <v>1</v>
      </c>
      <c r="V903">
        <f t="shared" si="56"/>
        <v>1</v>
      </c>
      <c r="W903">
        <f t="shared" si="57"/>
        <v>6.6666666666666666E-2</v>
      </c>
      <c r="X903">
        <f t="shared" si="58"/>
        <v>2.6666666666666668E-2</v>
      </c>
      <c r="Y903">
        <f t="shared" si="59"/>
        <v>1</v>
      </c>
    </row>
    <row r="904" spans="1:25" ht="15" thickBot="1" x14ac:dyDescent="0.4">
      <c r="A904" t="s">
        <v>39</v>
      </c>
      <c r="B904" t="s">
        <v>290</v>
      </c>
      <c r="C904" t="s">
        <v>520</v>
      </c>
      <c r="D904" s="19"/>
      <c r="E904" s="15">
        <v>0</v>
      </c>
      <c r="F904" s="15">
        <v>0</v>
      </c>
      <c r="G904" s="15">
        <v>4.7699999999999996</v>
      </c>
      <c r="H904" s="15">
        <v>0</v>
      </c>
      <c r="I904" s="15">
        <v>0</v>
      </c>
      <c r="J904" s="15">
        <v>0</v>
      </c>
      <c r="K904" s="15">
        <v>0</v>
      </c>
      <c r="L904" s="15">
        <v>1</v>
      </c>
      <c r="M904" s="15">
        <v>4</v>
      </c>
      <c r="N904" s="15">
        <v>1</v>
      </c>
      <c r="O904" s="15">
        <v>1</v>
      </c>
      <c r="P904" s="15">
        <v>1</v>
      </c>
      <c r="Q904" s="15">
        <v>0</v>
      </c>
      <c r="R904" s="15">
        <v>0</v>
      </c>
      <c r="S904" s="15"/>
      <c r="T904" s="15">
        <v>0</v>
      </c>
      <c r="U904" s="15">
        <v>1</v>
      </c>
      <c r="V904">
        <f t="shared" si="56"/>
        <v>1</v>
      </c>
      <c r="W904">
        <f t="shared" si="57"/>
        <v>6.6666666666666666E-2</v>
      </c>
      <c r="X904">
        <f t="shared" si="58"/>
        <v>2.6666666666666668E-2</v>
      </c>
      <c r="Y904">
        <f t="shared" si="59"/>
        <v>1</v>
      </c>
    </row>
    <row r="905" spans="1:25" ht="15" thickBot="1" x14ac:dyDescent="0.4">
      <c r="A905" t="s">
        <v>120</v>
      </c>
      <c r="B905" t="s">
        <v>2328</v>
      </c>
      <c r="C905" t="s">
        <v>520</v>
      </c>
      <c r="D905" s="19"/>
      <c r="E905" s="15">
        <v>0</v>
      </c>
      <c r="F905" s="15">
        <v>0</v>
      </c>
      <c r="G905" s="15">
        <v>4.7699999999999996</v>
      </c>
      <c r="H905" s="15">
        <v>0</v>
      </c>
      <c r="I905" s="15">
        <v>0</v>
      </c>
      <c r="J905" s="15">
        <v>0</v>
      </c>
      <c r="K905" s="15">
        <v>0</v>
      </c>
      <c r="L905" s="15">
        <v>1</v>
      </c>
      <c r="M905" s="15">
        <v>4</v>
      </c>
      <c r="N905" s="15">
        <v>1</v>
      </c>
      <c r="O905" s="15">
        <v>1</v>
      </c>
      <c r="P905" s="15">
        <v>1</v>
      </c>
      <c r="Q905" s="15">
        <v>0</v>
      </c>
      <c r="R905" s="15">
        <v>0</v>
      </c>
      <c r="S905" s="15"/>
      <c r="T905" s="15">
        <v>0</v>
      </c>
      <c r="U905" s="15">
        <v>1</v>
      </c>
      <c r="V905">
        <f t="shared" si="56"/>
        <v>1</v>
      </c>
      <c r="W905">
        <f t="shared" si="57"/>
        <v>6.6666666666666666E-2</v>
      </c>
      <c r="X905">
        <f t="shared" si="58"/>
        <v>2.6666666666666668E-2</v>
      </c>
      <c r="Y905">
        <f t="shared" si="59"/>
        <v>1</v>
      </c>
    </row>
    <row r="906" spans="1:25" ht="15" thickBot="1" x14ac:dyDescent="0.4">
      <c r="A906" t="s">
        <v>1241</v>
      </c>
      <c r="B906" t="s">
        <v>2329</v>
      </c>
      <c r="C906" t="s">
        <v>520</v>
      </c>
      <c r="D906" s="19"/>
      <c r="E906" s="15">
        <v>0</v>
      </c>
      <c r="F906" s="15">
        <v>0</v>
      </c>
      <c r="G906" s="15">
        <v>4.7300000000000004</v>
      </c>
      <c r="H906" s="15">
        <v>0</v>
      </c>
      <c r="I906" s="15">
        <v>0</v>
      </c>
      <c r="J906" s="15">
        <v>0</v>
      </c>
      <c r="K906" s="15">
        <v>0</v>
      </c>
      <c r="L906" s="15">
        <v>1</v>
      </c>
      <c r="M906" s="15">
        <v>4</v>
      </c>
      <c r="N906" s="15">
        <v>1</v>
      </c>
      <c r="O906" s="15">
        <v>1</v>
      </c>
      <c r="P906" s="15">
        <v>1</v>
      </c>
      <c r="Q906" s="15">
        <v>0</v>
      </c>
      <c r="R906" s="15">
        <v>0</v>
      </c>
      <c r="S906" s="15"/>
      <c r="T906" s="15">
        <v>0</v>
      </c>
      <c r="U906" s="15">
        <v>1</v>
      </c>
      <c r="V906">
        <f t="shared" si="56"/>
        <v>1</v>
      </c>
      <c r="W906">
        <f t="shared" si="57"/>
        <v>6.6666666666666666E-2</v>
      </c>
      <c r="X906">
        <f t="shared" si="58"/>
        <v>2.6666666666666668E-2</v>
      </c>
      <c r="Y906">
        <f t="shared" si="59"/>
        <v>1</v>
      </c>
    </row>
    <row r="907" spans="1:25" ht="15" thickBot="1" x14ac:dyDescent="0.4">
      <c r="A907" t="s">
        <v>2330</v>
      </c>
      <c r="B907" t="s">
        <v>1049</v>
      </c>
      <c r="C907" t="s">
        <v>520</v>
      </c>
      <c r="D907" t="s">
        <v>389</v>
      </c>
      <c r="E907" s="15">
        <v>0</v>
      </c>
      <c r="F907" s="15">
        <v>0</v>
      </c>
      <c r="G907" s="15">
        <v>4.83</v>
      </c>
      <c r="H907" s="15">
        <v>0</v>
      </c>
      <c r="I907" s="15">
        <v>0</v>
      </c>
      <c r="J907" s="15">
        <v>0</v>
      </c>
      <c r="K907" s="15">
        <v>0</v>
      </c>
      <c r="L907" s="15">
        <v>1</v>
      </c>
      <c r="M907" s="15">
        <v>4</v>
      </c>
      <c r="N907" s="15">
        <v>1</v>
      </c>
      <c r="O907" s="15">
        <v>1</v>
      </c>
      <c r="P907" s="15">
        <v>1</v>
      </c>
      <c r="Q907" s="15">
        <v>0</v>
      </c>
      <c r="R907" s="15">
        <v>0</v>
      </c>
      <c r="S907" s="15"/>
      <c r="T907" s="15">
        <v>0</v>
      </c>
      <c r="U907" s="15">
        <v>1</v>
      </c>
      <c r="V907">
        <f t="shared" si="56"/>
        <v>1</v>
      </c>
      <c r="W907">
        <f t="shared" si="57"/>
        <v>6.6666666666666666E-2</v>
      </c>
      <c r="X907">
        <f t="shared" si="58"/>
        <v>2.6666666666666668E-2</v>
      </c>
      <c r="Y907">
        <f t="shared" si="59"/>
        <v>1</v>
      </c>
    </row>
    <row r="908" spans="1:25" ht="15" thickBot="1" x14ac:dyDescent="0.4">
      <c r="A908" t="s">
        <v>102</v>
      </c>
      <c r="B908" t="s">
        <v>2331</v>
      </c>
      <c r="C908" t="s">
        <v>520</v>
      </c>
      <c r="D908" t="s">
        <v>386</v>
      </c>
      <c r="E908" s="15">
        <v>0</v>
      </c>
      <c r="F908" s="15">
        <v>0</v>
      </c>
      <c r="G908" s="15">
        <v>4.57</v>
      </c>
      <c r="H908" s="15">
        <v>0</v>
      </c>
      <c r="I908" s="15">
        <v>0</v>
      </c>
      <c r="J908" s="15">
        <v>0</v>
      </c>
      <c r="K908" s="15">
        <v>0</v>
      </c>
      <c r="L908" s="15">
        <v>1</v>
      </c>
      <c r="M908" s="15">
        <v>4</v>
      </c>
      <c r="N908" s="15">
        <v>1</v>
      </c>
      <c r="O908" s="15">
        <v>1</v>
      </c>
      <c r="P908" s="15">
        <v>1</v>
      </c>
      <c r="Q908" s="15">
        <v>0</v>
      </c>
      <c r="R908" s="15">
        <v>0</v>
      </c>
      <c r="S908" s="15"/>
      <c r="T908" s="15">
        <v>0</v>
      </c>
      <c r="U908" s="15">
        <v>1</v>
      </c>
      <c r="V908">
        <f t="shared" si="56"/>
        <v>1</v>
      </c>
      <c r="W908">
        <f t="shared" si="57"/>
        <v>6.6666666666666666E-2</v>
      </c>
      <c r="X908">
        <f t="shared" si="58"/>
        <v>2.6666666666666668E-2</v>
      </c>
      <c r="Y908">
        <f t="shared" si="59"/>
        <v>1</v>
      </c>
    </row>
    <row r="909" spans="1:25" ht="15" thickBot="1" x14ac:dyDescent="0.4">
      <c r="A909" t="s">
        <v>1550</v>
      </c>
      <c r="B909" t="s">
        <v>1551</v>
      </c>
      <c r="C909" t="s">
        <v>520</v>
      </c>
      <c r="D909" s="19"/>
      <c r="E909" s="15">
        <v>0</v>
      </c>
      <c r="F909" s="15">
        <v>0</v>
      </c>
      <c r="G909" s="15">
        <v>4.1399999999999997</v>
      </c>
      <c r="H909" s="15">
        <v>1</v>
      </c>
      <c r="I909" s="15">
        <v>0</v>
      </c>
      <c r="J909" s="15">
        <v>0</v>
      </c>
      <c r="K909" s="15">
        <v>0</v>
      </c>
      <c r="L909" s="15">
        <v>1</v>
      </c>
      <c r="M909" s="15">
        <v>4</v>
      </c>
      <c r="N909" s="15">
        <v>1</v>
      </c>
      <c r="O909" s="15">
        <v>0</v>
      </c>
      <c r="P909" s="15">
        <v>0</v>
      </c>
      <c r="Q909" s="15">
        <v>0</v>
      </c>
      <c r="R909" s="15">
        <v>1</v>
      </c>
      <c r="S909" s="15"/>
      <c r="T909" s="15">
        <v>0</v>
      </c>
      <c r="U909" s="15">
        <v>1</v>
      </c>
      <c r="V909">
        <f t="shared" si="56"/>
        <v>0.5</v>
      </c>
      <c r="W909">
        <f t="shared" si="57"/>
        <v>3.3333333333333333E-2</v>
      </c>
      <c r="X909">
        <f t="shared" si="58"/>
        <v>1.3333333333333334E-2</v>
      </c>
      <c r="Y909">
        <f t="shared" si="59"/>
        <v>1</v>
      </c>
    </row>
    <row r="910" spans="1:25" ht="15" thickBot="1" x14ac:dyDescent="0.4">
      <c r="A910" t="s">
        <v>2307</v>
      </c>
      <c r="B910" t="s">
        <v>2308</v>
      </c>
      <c r="C910" t="s">
        <v>520</v>
      </c>
      <c r="D910" t="s">
        <v>365</v>
      </c>
      <c r="E910" s="15">
        <v>0</v>
      </c>
      <c r="F910" s="15">
        <v>0</v>
      </c>
      <c r="G910" s="15">
        <v>4.3600000000000003</v>
      </c>
      <c r="H910" s="15">
        <v>0</v>
      </c>
      <c r="I910" s="15">
        <v>0</v>
      </c>
      <c r="J910" s="15">
        <v>0</v>
      </c>
      <c r="K910" s="15">
        <v>0</v>
      </c>
      <c r="L910" s="15">
        <v>1</v>
      </c>
      <c r="M910" s="15">
        <v>4</v>
      </c>
      <c r="N910" s="15">
        <v>1</v>
      </c>
      <c r="O910" s="15">
        <v>1</v>
      </c>
      <c r="P910" s="15">
        <v>0</v>
      </c>
      <c r="Q910" s="15">
        <v>0</v>
      </c>
      <c r="R910" s="15">
        <v>1</v>
      </c>
      <c r="S910" s="15"/>
      <c r="T910" s="15">
        <v>0</v>
      </c>
      <c r="U910" s="15">
        <v>1</v>
      </c>
      <c r="V910">
        <f t="shared" si="56"/>
        <v>0.5</v>
      </c>
      <c r="W910">
        <f t="shared" si="57"/>
        <v>3.3333333333333333E-2</v>
      </c>
      <c r="X910">
        <f t="shared" si="58"/>
        <v>1.3333333333333334E-2</v>
      </c>
      <c r="Y910">
        <f t="shared" si="59"/>
        <v>1</v>
      </c>
    </row>
    <row r="911" spans="1:25" ht="15" thickBot="1" x14ac:dyDescent="0.4">
      <c r="A911" t="s">
        <v>128</v>
      </c>
      <c r="B911" t="s">
        <v>1618</v>
      </c>
      <c r="C911" t="s">
        <v>520</v>
      </c>
      <c r="D911" t="s">
        <v>1588</v>
      </c>
      <c r="E911" s="15">
        <v>0</v>
      </c>
      <c r="F911" s="15">
        <v>1</v>
      </c>
      <c r="G911" s="15">
        <v>4.67</v>
      </c>
      <c r="H911" s="15">
        <v>2</v>
      </c>
      <c r="I911" s="15">
        <v>2</v>
      </c>
      <c r="J911" s="15">
        <v>0</v>
      </c>
      <c r="K911" s="15">
        <v>0</v>
      </c>
      <c r="L911" s="15">
        <v>9</v>
      </c>
      <c r="M911" s="15">
        <v>40</v>
      </c>
      <c r="N911" s="15">
        <v>9</v>
      </c>
      <c r="O911" s="15">
        <v>5</v>
      </c>
      <c r="P911" s="15">
        <v>5</v>
      </c>
      <c r="Q911" s="15">
        <v>1</v>
      </c>
      <c r="R911" s="15">
        <v>3</v>
      </c>
      <c r="S911" s="15"/>
      <c r="T911" s="15">
        <v>0</v>
      </c>
      <c r="U911" s="15">
        <v>8</v>
      </c>
      <c r="V911">
        <f t="shared" si="56"/>
        <v>0</v>
      </c>
      <c r="W911">
        <f t="shared" si="57"/>
        <v>0</v>
      </c>
      <c r="X911">
        <f t="shared" si="58"/>
        <v>0</v>
      </c>
      <c r="Y911">
        <f t="shared" si="59"/>
        <v>1</v>
      </c>
    </row>
    <row r="912" spans="1:25" ht="15" thickBot="1" x14ac:dyDescent="0.4">
      <c r="A912" t="s">
        <v>291</v>
      </c>
      <c r="B912" t="s">
        <v>1726</v>
      </c>
      <c r="C912" t="s">
        <v>520</v>
      </c>
      <c r="D912" t="s">
        <v>379</v>
      </c>
      <c r="E912" s="15">
        <v>0</v>
      </c>
      <c r="F912" s="15">
        <v>0</v>
      </c>
      <c r="G912" s="15">
        <v>4.57</v>
      </c>
      <c r="H912" s="15">
        <v>0</v>
      </c>
      <c r="I912" s="15">
        <v>0</v>
      </c>
      <c r="J912" s="15">
        <v>0</v>
      </c>
      <c r="K912" s="15">
        <v>0</v>
      </c>
      <c r="L912" s="15">
        <v>1</v>
      </c>
      <c r="M912" s="15">
        <v>4</v>
      </c>
      <c r="N912" s="15">
        <v>1</v>
      </c>
      <c r="O912" s="15">
        <v>1</v>
      </c>
      <c r="P912" s="15">
        <v>1</v>
      </c>
      <c r="Q912" s="15">
        <v>0</v>
      </c>
      <c r="R912" s="15">
        <v>1</v>
      </c>
      <c r="S912" s="15"/>
      <c r="T912" s="15">
        <v>0</v>
      </c>
      <c r="U912" s="15">
        <v>1</v>
      </c>
      <c r="V912">
        <f t="shared" si="56"/>
        <v>0</v>
      </c>
      <c r="W912">
        <f t="shared" si="57"/>
        <v>0</v>
      </c>
      <c r="X912">
        <f t="shared" si="58"/>
        <v>0</v>
      </c>
      <c r="Y912">
        <f t="shared" si="59"/>
        <v>1</v>
      </c>
    </row>
    <row r="913" spans="1:25" ht="15" thickBot="1" x14ac:dyDescent="0.4">
      <c r="A913" t="s">
        <v>27</v>
      </c>
      <c r="B913" t="s">
        <v>1597</v>
      </c>
      <c r="C913" t="s">
        <v>520</v>
      </c>
      <c r="D913" s="19"/>
      <c r="E913" s="15">
        <v>0</v>
      </c>
      <c r="F913" s="15">
        <v>0</v>
      </c>
      <c r="G913" s="15">
        <v>4.7699999999999996</v>
      </c>
      <c r="H913" s="15">
        <v>0</v>
      </c>
      <c r="I913" s="15">
        <v>0</v>
      </c>
      <c r="J913" s="15">
        <v>0</v>
      </c>
      <c r="K913" s="15">
        <v>0</v>
      </c>
      <c r="L913" s="15">
        <v>1</v>
      </c>
      <c r="M913" s="15">
        <v>4</v>
      </c>
      <c r="N913" s="15">
        <v>1</v>
      </c>
      <c r="O913" s="15">
        <v>1</v>
      </c>
      <c r="P913" s="15">
        <v>1</v>
      </c>
      <c r="Q913" s="15">
        <v>0</v>
      </c>
      <c r="R913" s="15">
        <v>0</v>
      </c>
      <c r="S913" s="15"/>
      <c r="T913" s="15">
        <v>0</v>
      </c>
      <c r="U913" s="21"/>
      <c r="V913">
        <f t="shared" si="56"/>
        <v>0</v>
      </c>
      <c r="W913">
        <f t="shared" si="57"/>
        <v>0</v>
      </c>
      <c r="X913">
        <f t="shared" si="58"/>
        <v>0</v>
      </c>
      <c r="Y913">
        <f t="shared" si="59"/>
        <v>1</v>
      </c>
    </row>
    <row r="914" spans="1:25" ht="15" thickBot="1" x14ac:dyDescent="0.4">
      <c r="A914" t="s">
        <v>2332</v>
      </c>
      <c r="B914" t="s">
        <v>2333</v>
      </c>
      <c r="C914" t="s">
        <v>520</v>
      </c>
      <c r="D914" s="19"/>
      <c r="E914" s="15">
        <v>0</v>
      </c>
      <c r="F914" s="15">
        <v>0</v>
      </c>
      <c r="G914" s="15">
        <v>7.54</v>
      </c>
      <c r="H914" s="15">
        <v>1</v>
      </c>
      <c r="I914" s="15">
        <v>0</v>
      </c>
      <c r="J914" s="15">
        <v>0</v>
      </c>
      <c r="K914" s="15">
        <v>0</v>
      </c>
      <c r="L914" s="15">
        <v>1</v>
      </c>
      <c r="M914" s="15">
        <v>5</v>
      </c>
      <c r="N914" s="15">
        <v>1</v>
      </c>
      <c r="O914" s="15">
        <v>1</v>
      </c>
      <c r="P914" s="15">
        <v>1</v>
      </c>
      <c r="Q914" s="15">
        <v>0</v>
      </c>
      <c r="R914" s="15">
        <v>1</v>
      </c>
      <c r="S914" s="15"/>
      <c r="T914" s="15">
        <v>0</v>
      </c>
      <c r="U914" s="15">
        <v>1</v>
      </c>
      <c r="V914">
        <f t="shared" si="56"/>
        <v>0</v>
      </c>
      <c r="W914">
        <f t="shared" si="57"/>
        <v>0</v>
      </c>
      <c r="X914">
        <f t="shared" si="58"/>
        <v>0</v>
      </c>
      <c r="Y914">
        <f t="shared" si="59"/>
        <v>1</v>
      </c>
    </row>
    <row r="915" spans="1:25" ht="15" thickBot="1" x14ac:dyDescent="0.4">
      <c r="A915" t="s">
        <v>2334</v>
      </c>
      <c r="B915" t="s">
        <v>1450</v>
      </c>
      <c r="C915" t="s">
        <v>520</v>
      </c>
      <c r="D915" t="s">
        <v>367</v>
      </c>
      <c r="E915" s="15">
        <v>0</v>
      </c>
      <c r="F915" s="15">
        <v>0</v>
      </c>
      <c r="G915" s="15">
        <v>7.54</v>
      </c>
      <c r="H915" s="15">
        <v>1</v>
      </c>
      <c r="I915" s="15">
        <v>0</v>
      </c>
      <c r="J915" s="15">
        <v>0</v>
      </c>
      <c r="K915" s="15">
        <v>0</v>
      </c>
      <c r="L915" s="15">
        <v>1</v>
      </c>
      <c r="M915" s="15">
        <v>5</v>
      </c>
      <c r="N915" s="15">
        <v>1</v>
      </c>
      <c r="O915" s="15">
        <v>1</v>
      </c>
      <c r="P915" s="15">
        <v>1</v>
      </c>
      <c r="Q915" s="15">
        <v>0</v>
      </c>
      <c r="R915" s="15">
        <v>1</v>
      </c>
      <c r="S915" s="15"/>
      <c r="T915" s="15">
        <v>0</v>
      </c>
      <c r="U915" s="15">
        <v>1</v>
      </c>
      <c r="V915">
        <f t="shared" si="56"/>
        <v>0</v>
      </c>
      <c r="W915">
        <f t="shared" si="57"/>
        <v>0</v>
      </c>
      <c r="X915">
        <f t="shared" si="58"/>
        <v>0</v>
      </c>
      <c r="Y915">
        <f t="shared" si="59"/>
        <v>1</v>
      </c>
    </row>
    <row r="916" spans="1:25" ht="15" thickBot="1" x14ac:dyDescent="0.4">
      <c r="A916" t="s">
        <v>2336</v>
      </c>
      <c r="B916" t="s">
        <v>192</v>
      </c>
      <c r="C916" t="s">
        <v>520</v>
      </c>
      <c r="D916" s="18"/>
      <c r="E916" s="15">
        <v>0</v>
      </c>
      <c r="F916" s="15">
        <v>0</v>
      </c>
      <c r="G916" s="15">
        <v>7.55</v>
      </c>
      <c r="H916" s="15">
        <v>1</v>
      </c>
      <c r="I916" s="15">
        <v>0</v>
      </c>
      <c r="J916" s="15">
        <v>0</v>
      </c>
      <c r="K916" s="15">
        <v>0</v>
      </c>
      <c r="L916" s="15">
        <v>1</v>
      </c>
      <c r="M916" s="15">
        <v>5</v>
      </c>
      <c r="N916" s="15">
        <v>1</v>
      </c>
      <c r="O916" s="15">
        <v>1</v>
      </c>
      <c r="P916" s="15">
        <v>1</v>
      </c>
      <c r="Q916" s="15">
        <v>0</v>
      </c>
      <c r="R916" s="15">
        <v>1</v>
      </c>
      <c r="S916" s="15"/>
      <c r="T916" s="15">
        <v>0</v>
      </c>
      <c r="U916" s="15">
        <v>1</v>
      </c>
      <c r="V916">
        <f t="shared" si="56"/>
        <v>0</v>
      </c>
      <c r="W916">
        <f t="shared" si="57"/>
        <v>0</v>
      </c>
      <c r="X916">
        <f t="shared" si="58"/>
        <v>0</v>
      </c>
      <c r="Y916">
        <f t="shared" si="59"/>
        <v>1</v>
      </c>
    </row>
    <row r="917" spans="1:25" ht="15" thickBot="1" x14ac:dyDescent="0.4">
      <c r="A917" t="s">
        <v>2337</v>
      </c>
      <c r="B917" t="s">
        <v>78</v>
      </c>
      <c r="C917" t="s">
        <v>520</v>
      </c>
      <c r="D917" s="20" t="s">
        <v>1590</v>
      </c>
      <c r="E917" s="15">
        <v>0</v>
      </c>
      <c r="F917" s="15">
        <v>0</v>
      </c>
      <c r="G917" s="15">
        <v>7.54</v>
      </c>
      <c r="H917" s="15">
        <v>1</v>
      </c>
      <c r="I917" s="15">
        <v>0</v>
      </c>
      <c r="J917" s="15">
        <v>0</v>
      </c>
      <c r="K917" s="15">
        <v>0</v>
      </c>
      <c r="L917" s="15">
        <v>1</v>
      </c>
      <c r="M917" s="15">
        <v>5</v>
      </c>
      <c r="N917" s="15">
        <v>1</v>
      </c>
      <c r="O917" s="15">
        <v>1</v>
      </c>
      <c r="P917" s="15">
        <v>1</v>
      </c>
      <c r="Q917" s="15">
        <v>0</v>
      </c>
      <c r="R917" s="15">
        <v>1</v>
      </c>
      <c r="S917" s="15"/>
      <c r="T917" s="15">
        <v>0</v>
      </c>
      <c r="U917" s="15">
        <v>1</v>
      </c>
      <c r="V917">
        <f t="shared" si="56"/>
        <v>0</v>
      </c>
      <c r="W917">
        <f t="shared" si="57"/>
        <v>0</v>
      </c>
      <c r="X917">
        <f t="shared" si="58"/>
        <v>0</v>
      </c>
      <c r="Y917">
        <f t="shared" si="59"/>
        <v>1</v>
      </c>
    </row>
    <row r="918" spans="1:25" ht="15" thickBot="1" x14ac:dyDescent="0.4">
      <c r="A918" t="s">
        <v>2338</v>
      </c>
      <c r="B918" t="s">
        <v>2339</v>
      </c>
      <c r="C918" t="s">
        <v>520</v>
      </c>
      <c r="D918" s="18"/>
      <c r="E918" s="15">
        <v>0</v>
      </c>
      <c r="F918" s="15">
        <v>0</v>
      </c>
      <c r="G918" s="15">
        <v>7.47</v>
      </c>
      <c r="H918" s="15">
        <v>1</v>
      </c>
      <c r="I918" s="15">
        <v>0</v>
      </c>
      <c r="J918" s="15">
        <v>0</v>
      </c>
      <c r="K918" s="15">
        <v>0</v>
      </c>
      <c r="L918" s="15">
        <v>1</v>
      </c>
      <c r="M918" s="15">
        <v>5</v>
      </c>
      <c r="N918" s="15">
        <v>1</v>
      </c>
      <c r="O918" s="15">
        <v>1</v>
      </c>
      <c r="P918" s="15">
        <v>1</v>
      </c>
      <c r="Q918" s="15">
        <v>0</v>
      </c>
      <c r="R918" s="15">
        <v>1</v>
      </c>
      <c r="S918" s="15"/>
      <c r="T918" s="15">
        <v>0</v>
      </c>
      <c r="U918" s="15">
        <v>1</v>
      </c>
      <c r="V918">
        <f t="shared" si="56"/>
        <v>0</v>
      </c>
      <c r="W918">
        <f t="shared" si="57"/>
        <v>0</v>
      </c>
      <c r="X918">
        <f t="shared" si="58"/>
        <v>0</v>
      </c>
      <c r="Y918">
        <f t="shared" si="59"/>
        <v>1</v>
      </c>
    </row>
    <row r="919" spans="1:25" ht="15" thickBot="1" x14ac:dyDescent="0.4">
      <c r="A919" t="s">
        <v>2341</v>
      </c>
      <c r="B919" t="s">
        <v>1815</v>
      </c>
      <c r="C919" t="s">
        <v>520</v>
      </c>
      <c r="D919" t="s">
        <v>374</v>
      </c>
      <c r="E919" s="15">
        <v>0</v>
      </c>
      <c r="F919" s="15">
        <v>0</v>
      </c>
      <c r="G919" s="15">
        <v>7.6</v>
      </c>
      <c r="H919" s="15">
        <v>1</v>
      </c>
      <c r="I919" s="15">
        <v>0</v>
      </c>
      <c r="J919" s="15">
        <v>0</v>
      </c>
      <c r="K919" s="15">
        <v>0</v>
      </c>
      <c r="L919" s="15">
        <v>1</v>
      </c>
      <c r="M919" s="15">
        <v>5</v>
      </c>
      <c r="N919" s="15">
        <v>1</v>
      </c>
      <c r="O919" s="15">
        <v>1</v>
      </c>
      <c r="P919" s="15">
        <v>1</v>
      </c>
      <c r="Q919" s="15">
        <v>0</v>
      </c>
      <c r="R919" s="15">
        <v>1</v>
      </c>
      <c r="S919" s="15"/>
      <c r="T919" s="15">
        <v>0</v>
      </c>
      <c r="U919" s="15">
        <v>1</v>
      </c>
      <c r="V919">
        <f t="shared" si="56"/>
        <v>0</v>
      </c>
      <c r="W919">
        <f t="shared" si="57"/>
        <v>0</v>
      </c>
      <c r="X919">
        <f t="shared" si="58"/>
        <v>0</v>
      </c>
      <c r="Y919">
        <f t="shared" si="59"/>
        <v>1</v>
      </c>
    </row>
    <row r="920" spans="1:25" ht="15" thickBot="1" x14ac:dyDescent="0.4">
      <c r="A920" t="s">
        <v>2342</v>
      </c>
      <c r="B920" t="s">
        <v>219</v>
      </c>
      <c r="C920" t="s">
        <v>520</v>
      </c>
      <c r="D920" s="20" t="s">
        <v>385</v>
      </c>
      <c r="E920" s="15">
        <v>0</v>
      </c>
      <c r="F920" s="15">
        <v>0</v>
      </c>
      <c r="G920" s="15">
        <v>7.58</v>
      </c>
      <c r="H920" s="15">
        <v>1</v>
      </c>
      <c r="I920" s="15">
        <v>0</v>
      </c>
      <c r="J920" s="15">
        <v>0</v>
      </c>
      <c r="K920" s="15">
        <v>0</v>
      </c>
      <c r="L920" s="15">
        <v>1</v>
      </c>
      <c r="M920" s="15">
        <v>5</v>
      </c>
      <c r="N920" s="15">
        <v>1</v>
      </c>
      <c r="O920" s="15">
        <v>1</v>
      </c>
      <c r="P920" s="15">
        <v>1</v>
      </c>
      <c r="Q920" s="15">
        <v>0</v>
      </c>
      <c r="R920" s="15">
        <v>1</v>
      </c>
      <c r="S920" s="15"/>
      <c r="T920" s="15">
        <v>0</v>
      </c>
      <c r="U920" s="15">
        <v>1</v>
      </c>
      <c r="V920">
        <f t="shared" si="56"/>
        <v>0</v>
      </c>
      <c r="W920">
        <f t="shared" si="57"/>
        <v>0</v>
      </c>
      <c r="X920">
        <f t="shared" si="58"/>
        <v>0</v>
      </c>
      <c r="Y920">
        <f t="shared" si="59"/>
        <v>1</v>
      </c>
    </row>
    <row r="921" spans="1:25" ht="15" thickBot="1" x14ac:dyDescent="0.4">
      <c r="A921" t="s">
        <v>151</v>
      </c>
      <c r="B921" t="s">
        <v>142</v>
      </c>
      <c r="C921" t="s">
        <v>520</v>
      </c>
      <c r="D921" t="s">
        <v>372</v>
      </c>
      <c r="E921" s="15">
        <v>0</v>
      </c>
      <c r="F921" s="15">
        <v>0</v>
      </c>
      <c r="G921" s="15">
        <v>7.03</v>
      </c>
      <c r="H921" s="15">
        <v>1</v>
      </c>
      <c r="I921" s="15">
        <v>0</v>
      </c>
      <c r="J921" s="15">
        <v>0</v>
      </c>
      <c r="K921" s="15">
        <v>0</v>
      </c>
      <c r="L921" s="15">
        <v>1</v>
      </c>
      <c r="M921" s="15">
        <v>5</v>
      </c>
      <c r="N921" s="15">
        <v>1</v>
      </c>
      <c r="O921" s="15">
        <v>1</v>
      </c>
      <c r="P921" s="15">
        <v>1</v>
      </c>
      <c r="Q921" s="15">
        <v>0</v>
      </c>
      <c r="R921" s="15">
        <v>1</v>
      </c>
      <c r="S921" s="15"/>
      <c r="T921" s="15">
        <v>0</v>
      </c>
      <c r="U921" s="15">
        <v>1</v>
      </c>
      <c r="V921">
        <f t="shared" si="56"/>
        <v>0</v>
      </c>
      <c r="W921">
        <f t="shared" si="57"/>
        <v>0</v>
      </c>
      <c r="X921">
        <f t="shared" si="58"/>
        <v>0</v>
      </c>
      <c r="Y921">
        <f t="shared" si="59"/>
        <v>1</v>
      </c>
    </row>
    <row r="922" spans="1:25" ht="15" thickBot="1" x14ac:dyDescent="0.4">
      <c r="A922" t="s">
        <v>1639</v>
      </c>
      <c r="B922" t="s">
        <v>219</v>
      </c>
      <c r="C922" t="s">
        <v>520</v>
      </c>
      <c r="D922" t="s">
        <v>382</v>
      </c>
      <c r="E922" s="15">
        <v>0</v>
      </c>
      <c r="F922" s="15">
        <v>0</v>
      </c>
      <c r="G922" s="15">
        <v>7.41</v>
      </c>
      <c r="H922" s="15">
        <v>1</v>
      </c>
      <c r="I922" s="15">
        <v>0</v>
      </c>
      <c r="J922" s="15">
        <v>0</v>
      </c>
      <c r="K922" s="15">
        <v>0</v>
      </c>
      <c r="L922" s="15">
        <v>1</v>
      </c>
      <c r="M922" s="15">
        <v>5</v>
      </c>
      <c r="N922" s="15">
        <v>1</v>
      </c>
      <c r="O922" s="15">
        <v>1</v>
      </c>
      <c r="P922" s="15">
        <v>1</v>
      </c>
      <c r="Q922" s="15">
        <v>0</v>
      </c>
      <c r="R922" s="15">
        <v>1</v>
      </c>
      <c r="S922" s="15"/>
      <c r="T922" s="15">
        <v>0</v>
      </c>
      <c r="U922" s="15">
        <v>1</v>
      </c>
      <c r="V922">
        <f t="shared" si="56"/>
        <v>0</v>
      </c>
      <c r="W922">
        <f t="shared" si="57"/>
        <v>0</v>
      </c>
      <c r="X922">
        <f t="shared" si="58"/>
        <v>0</v>
      </c>
      <c r="Y922">
        <f t="shared" si="59"/>
        <v>1</v>
      </c>
    </row>
    <row r="923" spans="1:25" ht="15" thickBot="1" x14ac:dyDescent="0.4">
      <c r="A923" t="s">
        <v>2347</v>
      </c>
      <c r="B923" t="s">
        <v>1060</v>
      </c>
      <c r="C923" t="s">
        <v>520</v>
      </c>
      <c r="D923" t="s">
        <v>373</v>
      </c>
      <c r="E923" s="15">
        <v>0</v>
      </c>
      <c r="F923" s="15">
        <v>0</v>
      </c>
      <c r="G923" s="15">
        <v>7.82</v>
      </c>
      <c r="H923" s="15">
        <v>1</v>
      </c>
      <c r="I923" s="15">
        <v>0</v>
      </c>
      <c r="J923" s="15">
        <v>0</v>
      </c>
      <c r="K923" s="15">
        <v>0</v>
      </c>
      <c r="L923" s="15">
        <v>1</v>
      </c>
      <c r="M923" s="15">
        <v>5</v>
      </c>
      <c r="N923" s="15">
        <v>1</v>
      </c>
      <c r="O923" s="15">
        <v>1</v>
      </c>
      <c r="P923" s="15">
        <v>1</v>
      </c>
      <c r="Q923" s="15">
        <v>0</v>
      </c>
      <c r="R923" s="15">
        <v>1</v>
      </c>
      <c r="S923" s="15"/>
      <c r="T923" s="15">
        <v>0</v>
      </c>
      <c r="U923" s="15">
        <v>1</v>
      </c>
      <c r="V923">
        <f t="shared" si="56"/>
        <v>0</v>
      </c>
      <c r="W923">
        <f t="shared" si="57"/>
        <v>0</v>
      </c>
      <c r="X923">
        <f t="shared" si="58"/>
        <v>0</v>
      </c>
      <c r="Y923">
        <f t="shared" si="59"/>
        <v>1</v>
      </c>
    </row>
    <row r="924" spans="1:25" ht="15" thickBot="1" x14ac:dyDescent="0.4">
      <c r="A924" t="s">
        <v>2348</v>
      </c>
      <c r="B924" t="s">
        <v>91</v>
      </c>
      <c r="C924" t="s">
        <v>520</v>
      </c>
      <c r="D924" s="20" t="s">
        <v>1589</v>
      </c>
      <c r="E924" s="15">
        <v>0</v>
      </c>
      <c r="F924" s="15">
        <v>0</v>
      </c>
      <c r="G924" s="15">
        <v>7.42</v>
      </c>
      <c r="H924" s="15">
        <v>1</v>
      </c>
      <c r="I924" s="15">
        <v>0</v>
      </c>
      <c r="J924" s="15">
        <v>0</v>
      </c>
      <c r="K924" s="15">
        <v>0</v>
      </c>
      <c r="L924" s="15">
        <v>1</v>
      </c>
      <c r="M924" s="15">
        <v>5</v>
      </c>
      <c r="N924" s="15">
        <v>1</v>
      </c>
      <c r="O924" s="15">
        <v>1</v>
      </c>
      <c r="P924" s="15">
        <v>1</v>
      </c>
      <c r="Q924" s="15">
        <v>0</v>
      </c>
      <c r="R924" s="15">
        <v>1</v>
      </c>
      <c r="S924" s="15"/>
      <c r="T924" s="15">
        <v>0</v>
      </c>
      <c r="U924" s="15">
        <v>1</v>
      </c>
      <c r="V924">
        <f t="shared" si="56"/>
        <v>0</v>
      </c>
      <c r="W924">
        <f t="shared" si="57"/>
        <v>0</v>
      </c>
      <c r="X924">
        <f t="shared" si="58"/>
        <v>0</v>
      </c>
      <c r="Y924">
        <f t="shared" si="59"/>
        <v>1</v>
      </c>
    </row>
    <row r="925" spans="1:25" ht="15" thickBot="1" x14ac:dyDescent="0.4">
      <c r="A925" t="s">
        <v>2349</v>
      </c>
      <c r="B925" t="s">
        <v>336</v>
      </c>
      <c r="C925" t="s">
        <v>520</v>
      </c>
      <c r="D925" t="s">
        <v>372</v>
      </c>
      <c r="E925" s="15">
        <v>0</v>
      </c>
      <c r="F925" s="15">
        <v>0</v>
      </c>
      <c r="G925" s="15">
        <v>7.61</v>
      </c>
      <c r="H925" s="15">
        <v>1</v>
      </c>
      <c r="I925" s="15">
        <v>0</v>
      </c>
      <c r="J925" s="15">
        <v>0</v>
      </c>
      <c r="K925" s="15">
        <v>0</v>
      </c>
      <c r="L925" s="15">
        <v>1</v>
      </c>
      <c r="M925" s="15">
        <v>5</v>
      </c>
      <c r="N925" s="15">
        <v>1</v>
      </c>
      <c r="O925" s="15">
        <v>1</v>
      </c>
      <c r="P925" s="15">
        <v>1</v>
      </c>
      <c r="Q925" s="15">
        <v>0</v>
      </c>
      <c r="R925" s="15">
        <v>1</v>
      </c>
      <c r="S925" s="15"/>
      <c r="T925" s="15">
        <v>0</v>
      </c>
      <c r="U925" s="15">
        <v>1</v>
      </c>
      <c r="V925">
        <f t="shared" si="56"/>
        <v>0</v>
      </c>
      <c r="W925">
        <f t="shared" si="57"/>
        <v>0</v>
      </c>
      <c r="X925">
        <f t="shared" si="58"/>
        <v>0</v>
      </c>
      <c r="Y925">
        <f t="shared" si="59"/>
        <v>1</v>
      </c>
    </row>
    <row r="926" spans="1:25" ht="15" thickBot="1" x14ac:dyDescent="0.4">
      <c r="A926" t="s">
        <v>2354</v>
      </c>
      <c r="B926" t="s">
        <v>2355</v>
      </c>
      <c r="C926" t="s">
        <v>520</v>
      </c>
      <c r="D926" t="s">
        <v>379</v>
      </c>
      <c r="E926" s="15">
        <v>0</v>
      </c>
      <c r="F926" s="15">
        <v>0</v>
      </c>
      <c r="G926" s="15">
        <v>7.84</v>
      </c>
      <c r="H926" s="15">
        <v>1</v>
      </c>
      <c r="I926" s="15">
        <v>0</v>
      </c>
      <c r="J926" s="15">
        <v>0</v>
      </c>
      <c r="K926" s="15">
        <v>0</v>
      </c>
      <c r="L926" s="15">
        <v>1</v>
      </c>
      <c r="M926" s="15">
        <v>5</v>
      </c>
      <c r="N926" s="15">
        <v>1</v>
      </c>
      <c r="O926" s="15">
        <v>1</v>
      </c>
      <c r="P926" s="15">
        <v>1</v>
      </c>
      <c r="Q926" s="15">
        <v>0</v>
      </c>
      <c r="R926" s="15">
        <v>1</v>
      </c>
      <c r="S926" s="15"/>
      <c r="T926" s="15">
        <v>0</v>
      </c>
      <c r="U926" s="15">
        <v>1</v>
      </c>
      <c r="V926">
        <f t="shared" si="56"/>
        <v>0</v>
      </c>
      <c r="W926">
        <f t="shared" si="57"/>
        <v>0</v>
      </c>
      <c r="X926">
        <f t="shared" si="58"/>
        <v>0</v>
      </c>
      <c r="Y926">
        <f t="shared" si="59"/>
        <v>1</v>
      </c>
    </row>
    <row r="927" spans="1:25" ht="15" thickBot="1" x14ac:dyDescent="0.4">
      <c r="A927" t="s">
        <v>2356</v>
      </c>
      <c r="B927" t="s">
        <v>746</v>
      </c>
      <c r="C927" t="s">
        <v>520</v>
      </c>
      <c r="D927" t="s">
        <v>387</v>
      </c>
      <c r="E927" s="15">
        <v>0</v>
      </c>
      <c r="F927" s="15">
        <v>0</v>
      </c>
      <c r="G927" s="15">
        <v>8.1</v>
      </c>
      <c r="H927" s="15">
        <v>1</v>
      </c>
      <c r="I927" s="15">
        <v>0</v>
      </c>
      <c r="J927" s="15">
        <v>0</v>
      </c>
      <c r="K927" s="15">
        <v>0</v>
      </c>
      <c r="L927" s="15">
        <v>1</v>
      </c>
      <c r="M927" s="15">
        <v>5</v>
      </c>
      <c r="N927" s="15">
        <v>1</v>
      </c>
      <c r="O927" s="15">
        <v>1</v>
      </c>
      <c r="P927" s="15">
        <v>1</v>
      </c>
      <c r="Q927" s="15">
        <v>0</v>
      </c>
      <c r="R927" s="15">
        <v>1</v>
      </c>
      <c r="S927" s="15"/>
      <c r="T927" s="15">
        <v>0</v>
      </c>
      <c r="U927" s="15">
        <v>1</v>
      </c>
      <c r="V927">
        <f t="shared" si="56"/>
        <v>0</v>
      </c>
      <c r="W927">
        <f t="shared" si="57"/>
        <v>0</v>
      </c>
      <c r="X927">
        <f t="shared" si="58"/>
        <v>0</v>
      </c>
      <c r="Y927">
        <f t="shared" si="59"/>
        <v>1</v>
      </c>
    </row>
    <row r="928" spans="1:25" ht="15" thickBot="1" x14ac:dyDescent="0.4">
      <c r="A928" t="s">
        <v>271</v>
      </c>
      <c r="B928" t="s">
        <v>2155</v>
      </c>
      <c r="C928" t="s">
        <v>520</v>
      </c>
      <c r="D928" t="s">
        <v>365</v>
      </c>
      <c r="E928" s="15">
        <v>0</v>
      </c>
      <c r="F928" s="15">
        <v>1</v>
      </c>
      <c r="G928" s="15">
        <v>4.49</v>
      </c>
      <c r="H928" s="15">
        <v>2</v>
      </c>
      <c r="I928" s="15">
        <v>2</v>
      </c>
      <c r="J928" s="15">
        <v>0</v>
      </c>
      <c r="K928" s="15">
        <v>0</v>
      </c>
      <c r="L928" s="15">
        <v>9</v>
      </c>
      <c r="M928" s="15">
        <v>40</v>
      </c>
      <c r="N928" s="15">
        <v>10</v>
      </c>
      <c r="O928" s="15">
        <v>5</v>
      </c>
      <c r="P928" s="15">
        <v>5</v>
      </c>
      <c r="Q928" s="15">
        <v>1</v>
      </c>
      <c r="R928" s="15">
        <v>2</v>
      </c>
      <c r="S928" s="15"/>
      <c r="T928" s="15">
        <v>0</v>
      </c>
      <c r="U928" s="15">
        <v>7</v>
      </c>
      <c r="V928">
        <f t="shared" si="56"/>
        <v>-0.5</v>
      </c>
      <c r="W928">
        <f t="shared" si="57"/>
        <v>-3.3333333333333333E-2</v>
      </c>
      <c r="X928">
        <f t="shared" si="58"/>
        <v>-1.3333333333333334E-2</v>
      </c>
      <c r="Y928">
        <f t="shared" si="59"/>
        <v>1</v>
      </c>
    </row>
    <row r="929" spans="1:25" ht="15" thickBot="1" x14ac:dyDescent="0.4">
      <c r="A929" t="s">
        <v>52</v>
      </c>
      <c r="B929" t="s">
        <v>2224</v>
      </c>
      <c r="C929" t="s">
        <v>520</v>
      </c>
      <c r="D929" t="s">
        <v>369</v>
      </c>
      <c r="E929" s="15">
        <v>0</v>
      </c>
      <c r="F929" s="15">
        <v>1</v>
      </c>
      <c r="G929" s="15">
        <v>5.22</v>
      </c>
      <c r="H929" s="15">
        <v>2</v>
      </c>
      <c r="I929" s="15">
        <v>2</v>
      </c>
      <c r="J929" s="15">
        <v>0</v>
      </c>
      <c r="K929" s="15">
        <v>0</v>
      </c>
      <c r="L929" s="15">
        <v>9</v>
      </c>
      <c r="M929" s="15">
        <v>42</v>
      </c>
      <c r="N929" s="15">
        <v>9</v>
      </c>
      <c r="O929" s="15">
        <v>6</v>
      </c>
      <c r="P929" s="15">
        <v>5</v>
      </c>
      <c r="Q929" s="15">
        <v>1</v>
      </c>
      <c r="R929" s="15">
        <v>4</v>
      </c>
      <c r="S929" s="15"/>
      <c r="T929" s="15">
        <v>0</v>
      </c>
      <c r="U929" s="15">
        <v>8</v>
      </c>
      <c r="V929">
        <f t="shared" si="56"/>
        <v>-1</v>
      </c>
      <c r="W929">
        <f t="shared" si="57"/>
        <v>-6.6666666666666666E-2</v>
      </c>
      <c r="X929">
        <f t="shared" si="58"/>
        <v>-2.6666666666666668E-2</v>
      </c>
      <c r="Y929">
        <f t="shared" si="59"/>
        <v>1</v>
      </c>
    </row>
    <row r="930" spans="1:25" ht="15" thickBot="1" x14ac:dyDescent="0.4">
      <c r="A930" t="s">
        <v>79</v>
      </c>
      <c r="B930" t="s">
        <v>2335</v>
      </c>
      <c r="C930" t="s">
        <v>520</v>
      </c>
      <c r="D930" s="18"/>
      <c r="E930" s="15">
        <v>0</v>
      </c>
      <c r="F930" s="15">
        <v>0</v>
      </c>
      <c r="G930" s="15">
        <v>7.54</v>
      </c>
      <c r="H930" s="15">
        <v>1</v>
      </c>
      <c r="I930" s="15">
        <v>0</v>
      </c>
      <c r="J930" s="15">
        <v>0</v>
      </c>
      <c r="K930" s="15">
        <v>0</v>
      </c>
      <c r="L930" s="15">
        <v>1</v>
      </c>
      <c r="M930" s="15">
        <v>5</v>
      </c>
      <c r="N930" s="15">
        <v>1</v>
      </c>
      <c r="O930" s="15">
        <v>1</v>
      </c>
      <c r="P930" s="15">
        <v>1</v>
      </c>
      <c r="Q930" s="15">
        <v>0</v>
      </c>
      <c r="R930" s="15">
        <v>1</v>
      </c>
      <c r="S930" s="15"/>
      <c r="T930" s="15">
        <v>0</v>
      </c>
      <c r="U930" s="15">
        <v>0</v>
      </c>
      <c r="V930">
        <f t="shared" si="56"/>
        <v>-1</v>
      </c>
      <c r="W930">
        <f t="shared" si="57"/>
        <v>-6.6666666666666666E-2</v>
      </c>
      <c r="X930">
        <f t="shared" si="58"/>
        <v>-2.6666666666666668E-2</v>
      </c>
      <c r="Y930">
        <f t="shared" si="59"/>
        <v>1</v>
      </c>
    </row>
    <row r="931" spans="1:25" ht="15" thickBot="1" x14ac:dyDescent="0.4">
      <c r="A931" t="s">
        <v>529</v>
      </c>
      <c r="B931" t="s">
        <v>175</v>
      </c>
      <c r="C931" t="s">
        <v>520</v>
      </c>
      <c r="D931" t="s">
        <v>374</v>
      </c>
      <c r="E931" s="15">
        <v>0</v>
      </c>
      <c r="F931" s="15">
        <v>0</v>
      </c>
      <c r="G931" s="15">
        <v>7.54</v>
      </c>
      <c r="H931" s="15">
        <v>1</v>
      </c>
      <c r="I931" s="15">
        <v>0</v>
      </c>
      <c r="J931" s="15">
        <v>0</v>
      </c>
      <c r="K931" s="15">
        <v>0</v>
      </c>
      <c r="L931" s="15">
        <v>1</v>
      </c>
      <c r="M931" s="15">
        <v>5</v>
      </c>
      <c r="N931" s="15">
        <v>1</v>
      </c>
      <c r="O931" s="15">
        <v>1</v>
      </c>
      <c r="P931" s="15">
        <v>1</v>
      </c>
      <c r="Q931" s="15">
        <v>0</v>
      </c>
      <c r="R931" s="15">
        <v>1</v>
      </c>
      <c r="S931" s="15"/>
      <c r="T931" s="15">
        <v>0</v>
      </c>
      <c r="U931" s="15">
        <v>0</v>
      </c>
      <c r="V931">
        <f t="shared" si="56"/>
        <v>-1</v>
      </c>
      <c r="W931">
        <f t="shared" si="57"/>
        <v>-6.6666666666666666E-2</v>
      </c>
      <c r="X931">
        <f t="shared" si="58"/>
        <v>-2.6666666666666668E-2</v>
      </c>
      <c r="Y931">
        <f t="shared" si="59"/>
        <v>1</v>
      </c>
    </row>
    <row r="932" spans="1:25" ht="15" thickBot="1" x14ac:dyDescent="0.4">
      <c r="A932" t="s">
        <v>761</v>
      </c>
      <c r="B932" t="s">
        <v>2359</v>
      </c>
      <c r="C932" t="s">
        <v>520</v>
      </c>
      <c r="D932" s="20" t="s">
        <v>381</v>
      </c>
      <c r="E932" s="15">
        <v>0</v>
      </c>
      <c r="F932" s="15">
        <v>0</v>
      </c>
      <c r="G932" s="15">
        <v>7.56</v>
      </c>
      <c r="H932" s="15">
        <v>1</v>
      </c>
      <c r="I932" s="15">
        <v>0</v>
      </c>
      <c r="J932" s="15">
        <v>0</v>
      </c>
      <c r="K932" s="15">
        <v>0</v>
      </c>
      <c r="L932" s="15">
        <v>1</v>
      </c>
      <c r="M932" s="15">
        <v>5</v>
      </c>
      <c r="N932" s="15">
        <v>1</v>
      </c>
      <c r="O932" s="15">
        <v>1</v>
      </c>
      <c r="P932" s="15">
        <v>1</v>
      </c>
      <c r="Q932" s="15">
        <v>0</v>
      </c>
      <c r="R932" s="15">
        <v>1</v>
      </c>
      <c r="S932" s="15"/>
      <c r="T932" s="15">
        <v>0</v>
      </c>
      <c r="U932" s="15">
        <v>0</v>
      </c>
      <c r="V932">
        <f t="shared" si="56"/>
        <v>-1</v>
      </c>
      <c r="W932">
        <f t="shared" si="57"/>
        <v>-6.6666666666666666E-2</v>
      </c>
      <c r="X932">
        <f t="shared" si="58"/>
        <v>-2.6666666666666668E-2</v>
      </c>
      <c r="Y932">
        <f t="shared" si="59"/>
        <v>1</v>
      </c>
    </row>
    <row r="933" spans="1:25" ht="15" thickBot="1" x14ac:dyDescent="0.4">
      <c r="A933" t="s">
        <v>79</v>
      </c>
      <c r="B933" t="s">
        <v>1962</v>
      </c>
      <c r="C933" t="s">
        <v>520</v>
      </c>
      <c r="D933" t="s">
        <v>369</v>
      </c>
      <c r="E933" s="15">
        <v>0</v>
      </c>
      <c r="F933" s="15">
        <v>0</v>
      </c>
      <c r="G933" s="15">
        <v>7.37</v>
      </c>
      <c r="H933" s="15">
        <v>1</v>
      </c>
      <c r="I933" s="15">
        <v>0</v>
      </c>
      <c r="J933" s="15">
        <v>0</v>
      </c>
      <c r="K933" s="15">
        <v>0</v>
      </c>
      <c r="L933" s="15">
        <v>1</v>
      </c>
      <c r="M933" s="15">
        <v>5</v>
      </c>
      <c r="N933" s="15">
        <v>1</v>
      </c>
      <c r="O933" s="15">
        <v>1</v>
      </c>
      <c r="P933" s="15">
        <v>1</v>
      </c>
      <c r="Q933" s="15">
        <v>0</v>
      </c>
      <c r="R933" s="15">
        <v>1</v>
      </c>
      <c r="S933" s="15"/>
      <c r="T933" s="15">
        <v>0</v>
      </c>
      <c r="U933" s="15">
        <v>0</v>
      </c>
      <c r="V933">
        <f t="shared" si="56"/>
        <v>-1</v>
      </c>
      <c r="W933">
        <f t="shared" si="57"/>
        <v>-6.6666666666666666E-2</v>
      </c>
      <c r="X933">
        <f t="shared" si="58"/>
        <v>-2.6666666666666668E-2</v>
      </c>
      <c r="Y933">
        <f t="shared" si="59"/>
        <v>1</v>
      </c>
    </row>
    <row r="934" spans="1:25" ht="15" thickBot="1" x14ac:dyDescent="0.4">
      <c r="A934" t="s">
        <v>2340</v>
      </c>
      <c r="B934" t="s">
        <v>219</v>
      </c>
      <c r="C934" t="s">
        <v>520</v>
      </c>
      <c r="D934" t="s">
        <v>371</v>
      </c>
      <c r="E934" s="15">
        <v>0</v>
      </c>
      <c r="F934" s="15">
        <v>0</v>
      </c>
      <c r="G934" s="15">
        <v>7.58</v>
      </c>
      <c r="H934" s="15">
        <v>1</v>
      </c>
      <c r="I934" s="15">
        <v>0</v>
      </c>
      <c r="J934" s="15">
        <v>0</v>
      </c>
      <c r="K934" s="15">
        <v>0</v>
      </c>
      <c r="L934" s="15">
        <v>1</v>
      </c>
      <c r="M934" s="15">
        <v>5</v>
      </c>
      <c r="N934" s="15">
        <v>1</v>
      </c>
      <c r="O934" s="15">
        <v>1</v>
      </c>
      <c r="P934" s="15">
        <v>1</v>
      </c>
      <c r="Q934" s="15">
        <v>0</v>
      </c>
      <c r="R934" s="15">
        <v>1</v>
      </c>
      <c r="S934" s="15"/>
      <c r="T934" s="15">
        <v>0</v>
      </c>
      <c r="U934" s="15">
        <v>0</v>
      </c>
      <c r="V934">
        <f t="shared" si="56"/>
        <v>-1</v>
      </c>
      <c r="W934">
        <f t="shared" si="57"/>
        <v>-6.6666666666666666E-2</v>
      </c>
      <c r="X934">
        <f t="shared" si="58"/>
        <v>-2.6666666666666668E-2</v>
      </c>
      <c r="Y934">
        <f t="shared" si="59"/>
        <v>1</v>
      </c>
    </row>
    <row r="935" spans="1:25" ht="15" thickBot="1" x14ac:dyDescent="0.4">
      <c r="A935" t="s">
        <v>152</v>
      </c>
      <c r="B935" t="s">
        <v>236</v>
      </c>
      <c r="C935" t="s">
        <v>520</v>
      </c>
      <c r="D935" t="s">
        <v>371</v>
      </c>
      <c r="E935" s="15">
        <v>0</v>
      </c>
      <c r="F935" s="15">
        <v>0</v>
      </c>
      <c r="G935" s="15">
        <v>7.57</v>
      </c>
      <c r="H935" s="15">
        <v>1</v>
      </c>
      <c r="I935" s="15">
        <v>0</v>
      </c>
      <c r="J935" s="15">
        <v>0</v>
      </c>
      <c r="K935" s="15">
        <v>0</v>
      </c>
      <c r="L935" s="15">
        <v>1</v>
      </c>
      <c r="M935" s="15">
        <v>5</v>
      </c>
      <c r="N935" s="15">
        <v>1</v>
      </c>
      <c r="O935" s="15">
        <v>1</v>
      </c>
      <c r="P935" s="15">
        <v>1</v>
      </c>
      <c r="Q935" s="15">
        <v>0</v>
      </c>
      <c r="R935" s="15">
        <v>1</v>
      </c>
      <c r="S935" s="15"/>
      <c r="T935" s="15">
        <v>0</v>
      </c>
      <c r="U935" s="15">
        <v>0</v>
      </c>
      <c r="V935">
        <f t="shared" si="56"/>
        <v>-1</v>
      </c>
      <c r="W935">
        <f t="shared" si="57"/>
        <v>-6.6666666666666666E-2</v>
      </c>
      <c r="X935">
        <f t="shared" si="58"/>
        <v>-2.6666666666666668E-2</v>
      </c>
      <c r="Y935">
        <f t="shared" si="59"/>
        <v>1</v>
      </c>
    </row>
    <row r="936" spans="1:25" ht="15" thickBot="1" x14ac:dyDescent="0.4">
      <c r="A936" t="s">
        <v>2343</v>
      </c>
      <c r="B936" t="s">
        <v>2344</v>
      </c>
      <c r="C936" t="s">
        <v>520</v>
      </c>
      <c r="D936" t="s">
        <v>1590</v>
      </c>
      <c r="E936" s="15">
        <v>0</v>
      </c>
      <c r="F936" s="15">
        <v>0</v>
      </c>
      <c r="G936" s="15">
        <v>7.61</v>
      </c>
      <c r="H936" s="15">
        <v>1</v>
      </c>
      <c r="I936" s="15">
        <v>0</v>
      </c>
      <c r="J936" s="15">
        <v>0</v>
      </c>
      <c r="K936" s="15">
        <v>0</v>
      </c>
      <c r="L936" s="15">
        <v>1</v>
      </c>
      <c r="M936" s="15">
        <v>5</v>
      </c>
      <c r="N936" s="15">
        <v>1</v>
      </c>
      <c r="O936" s="15">
        <v>1</v>
      </c>
      <c r="P936" s="15">
        <v>1</v>
      </c>
      <c r="Q936" s="15">
        <v>0</v>
      </c>
      <c r="R936" s="15">
        <v>1</v>
      </c>
      <c r="S936" s="15"/>
      <c r="T936" s="15">
        <v>0</v>
      </c>
      <c r="U936" s="15">
        <v>0</v>
      </c>
      <c r="V936">
        <f t="shared" si="56"/>
        <v>-1</v>
      </c>
      <c r="W936">
        <f t="shared" si="57"/>
        <v>-6.6666666666666666E-2</v>
      </c>
      <c r="X936">
        <f t="shared" si="58"/>
        <v>-2.6666666666666668E-2</v>
      </c>
      <c r="Y936">
        <f t="shared" si="59"/>
        <v>1</v>
      </c>
    </row>
    <row r="937" spans="1:25" ht="15" thickBot="1" x14ac:dyDescent="0.4">
      <c r="A937" t="s">
        <v>36</v>
      </c>
      <c r="B937" t="s">
        <v>2345</v>
      </c>
      <c r="C937" t="s">
        <v>520</v>
      </c>
      <c r="D937" s="19"/>
      <c r="E937" s="15">
        <v>0</v>
      </c>
      <c r="F937" s="15">
        <v>0</v>
      </c>
      <c r="G937" s="15">
        <v>7.61</v>
      </c>
      <c r="H937" s="15">
        <v>1</v>
      </c>
      <c r="I937" s="15">
        <v>0</v>
      </c>
      <c r="J937" s="15">
        <v>0</v>
      </c>
      <c r="K937" s="15">
        <v>0</v>
      </c>
      <c r="L937" s="15">
        <v>1</v>
      </c>
      <c r="M937" s="15">
        <v>5</v>
      </c>
      <c r="N937" s="15">
        <v>1</v>
      </c>
      <c r="O937" s="15">
        <v>1</v>
      </c>
      <c r="P937" s="15">
        <v>1</v>
      </c>
      <c r="Q937" s="15">
        <v>0</v>
      </c>
      <c r="R937" s="15">
        <v>1</v>
      </c>
      <c r="S937" s="15"/>
      <c r="T937" s="15">
        <v>0</v>
      </c>
      <c r="U937" s="15">
        <v>0</v>
      </c>
      <c r="V937">
        <f t="shared" si="56"/>
        <v>-1</v>
      </c>
      <c r="W937">
        <f t="shared" si="57"/>
        <v>-6.6666666666666666E-2</v>
      </c>
      <c r="X937">
        <f t="shared" si="58"/>
        <v>-2.6666666666666668E-2</v>
      </c>
      <c r="Y937">
        <f t="shared" si="59"/>
        <v>1</v>
      </c>
    </row>
    <row r="938" spans="1:25" ht="15" thickBot="1" x14ac:dyDescent="0.4">
      <c r="A938" t="s">
        <v>2346</v>
      </c>
      <c r="B938" t="s">
        <v>101</v>
      </c>
      <c r="C938" t="s">
        <v>520</v>
      </c>
      <c r="D938" t="s">
        <v>369</v>
      </c>
      <c r="E938" s="15">
        <v>0</v>
      </c>
      <c r="F938" s="15">
        <v>0</v>
      </c>
      <c r="G938" s="15">
        <v>7.64</v>
      </c>
      <c r="H938" s="15">
        <v>1</v>
      </c>
      <c r="I938" s="15">
        <v>0</v>
      </c>
      <c r="J938" s="15">
        <v>0</v>
      </c>
      <c r="K938" s="15">
        <v>0</v>
      </c>
      <c r="L938" s="15">
        <v>1</v>
      </c>
      <c r="M938" s="15">
        <v>5</v>
      </c>
      <c r="N938" s="15">
        <v>1</v>
      </c>
      <c r="O938" s="15">
        <v>1</v>
      </c>
      <c r="P938" s="15">
        <v>1</v>
      </c>
      <c r="Q938" s="15">
        <v>0</v>
      </c>
      <c r="R938" s="15">
        <v>1</v>
      </c>
      <c r="S938" s="15"/>
      <c r="T938" s="15">
        <v>0</v>
      </c>
      <c r="U938" s="15">
        <v>0</v>
      </c>
      <c r="V938">
        <f t="shared" si="56"/>
        <v>-1</v>
      </c>
      <c r="W938">
        <f t="shared" si="57"/>
        <v>-6.6666666666666666E-2</v>
      </c>
      <c r="X938">
        <f t="shared" si="58"/>
        <v>-2.6666666666666668E-2</v>
      </c>
      <c r="Y938">
        <f t="shared" si="59"/>
        <v>1</v>
      </c>
    </row>
    <row r="939" spans="1:25" ht="15" thickBot="1" x14ac:dyDescent="0.4">
      <c r="A939" t="s">
        <v>200</v>
      </c>
      <c r="B939" t="s">
        <v>142</v>
      </c>
      <c r="C939" t="s">
        <v>520</v>
      </c>
      <c r="D939" s="20" t="s">
        <v>446</v>
      </c>
      <c r="E939" s="15">
        <v>0</v>
      </c>
      <c r="F939" s="15">
        <v>0</v>
      </c>
      <c r="G939" s="15">
        <v>7.63</v>
      </c>
      <c r="H939" s="15">
        <v>1</v>
      </c>
      <c r="I939" s="15">
        <v>0</v>
      </c>
      <c r="J939" s="15">
        <v>0</v>
      </c>
      <c r="K939" s="15">
        <v>0</v>
      </c>
      <c r="L939" s="15">
        <v>1</v>
      </c>
      <c r="M939" s="15">
        <v>5</v>
      </c>
      <c r="N939" s="15">
        <v>1</v>
      </c>
      <c r="O939" s="15">
        <v>1</v>
      </c>
      <c r="P939" s="15">
        <v>1</v>
      </c>
      <c r="Q939" s="15">
        <v>0</v>
      </c>
      <c r="R939" s="15">
        <v>1</v>
      </c>
      <c r="S939" s="15"/>
      <c r="T939" s="15">
        <v>0</v>
      </c>
      <c r="U939" s="15">
        <v>0</v>
      </c>
      <c r="V939">
        <f t="shared" si="56"/>
        <v>-1</v>
      </c>
      <c r="W939">
        <f t="shared" si="57"/>
        <v>-6.6666666666666666E-2</v>
      </c>
      <c r="X939">
        <f t="shared" si="58"/>
        <v>-2.6666666666666668E-2</v>
      </c>
      <c r="Y939">
        <f t="shared" si="59"/>
        <v>1</v>
      </c>
    </row>
    <row r="940" spans="1:25" ht="15" thickBot="1" x14ac:dyDescent="0.4">
      <c r="A940" t="s">
        <v>669</v>
      </c>
      <c r="B940" t="s">
        <v>2350</v>
      </c>
      <c r="C940" t="s">
        <v>520</v>
      </c>
      <c r="D940" s="20" t="s">
        <v>387</v>
      </c>
      <c r="E940" s="15">
        <v>0</v>
      </c>
      <c r="F940" s="15">
        <v>0</v>
      </c>
      <c r="G940" s="15">
        <v>8</v>
      </c>
      <c r="H940" s="15">
        <v>1</v>
      </c>
      <c r="I940" s="15">
        <v>0</v>
      </c>
      <c r="J940" s="15">
        <v>0</v>
      </c>
      <c r="K940" s="15">
        <v>0</v>
      </c>
      <c r="L940" s="15">
        <v>1</v>
      </c>
      <c r="M940" s="15">
        <v>5</v>
      </c>
      <c r="N940" s="15">
        <v>1</v>
      </c>
      <c r="O940" s="15">
        <v>1</v>
      </c>
      <c r="P940" s="15">
        <v>1</v>
      </c>
      <c r="Q940" s="15">
        <v>0</v>
      </c>
      <c r="R940" s="15">
        <v>1</v>
      </c>
      <c r="S940" s="15"/>
      <c r="T940" s="15">
        <v>0</v>
      </c>
      <c r="U940" s="15">
        <v>0</v>
      </c>
      <c r="V940">
        <f t="shared" si="56"/>
        <v>-1</v>
      </c>
      <c r="W940">
        <f t="shared" si="57"/>
        <v>-6.6666666666666666E-2</v>
      </c>
      <c r="X940">
        <f t="shared" si="58"/>
        <v>-2.6666666666666668E-2</v>
      </c>
      <c r="Y940">
        <f t="shared" si="59"/>
        <v>1</v>
      </c>
    </row>
    <row r="941" spans="1:25" ht="15" thickBot="1" x14ac:dyDescent="0.4">
      <c r="A941" t="s">
        <v>2351</v>
      </c>
      <c r="B941" t="s">
        <v>1562</v>
      </c>
      <c r="C941" t="s">
        <v>520</v>
      </c>
      <c r="D941" s="19"/>
      <c r="E941" s="15">
        <v>0</v>
      </c>
      <c r="F941" s="15">
        <v>0</v>
      </c>
      <c r="G941" s="15">
        <v>8.08</v>
      </c>
      <c r="H941" s="15">
        <v>1</v>
      </c>
      <c r="I941" s="15">
        <v>0</v>
      </c>
      <c r="J941" s="15">
        <v>0</v>
      </c>
      <c r="K941" s="15">
        <v>0</v>
      </c>
      <c r="L941" s="15">
        <v>1</v>
      </c>
      <c r="M941" s="15">
        <v>5</v>
      </c>
      <c r="N941" s="15">
        <v>1</v>
      </c>
      <c r="O941" s="15">
        <v>1</v>
      </c>
      <c r="P941" s="15">
        <v>1</v>
      </c>
      <c r="Q941" s="15">
        <v>0</v>
      </c>
      <c r="R941" s="15">
        <v>1</v>
      </c>
      <c r="S941" s="15"/>
      <c r="T941" s="15">
        <v>0</v>
      </c>
      <c r="U941" s="15">
        <v>0</v>
      </c>
      <c r="V941">
        <f t="shared" si="56"/>
        <v>-1</v>
      </c>
      <c r="W941">
        <f t="shared" si="57"/>
        <v>-6.6666666666666666E-2</v>
      </c>
      <c r="X941">
        <f t="shared" si="58"/>
        <v>-2.6666666666666668E-2</v>
      </c>
      <c r="Y941">
        <f t="shared" si="59"/>
        <v>1</v>
      </c>
    </row>
    <row r="942" spans="1:25" ht="15" thickBot="1" x14ac:dyDescent="0.4">
      <c r="A942" t="s">
        <v>2352</v>
      </c>
      <c r="B942" t="s">
        <v>152</v>
      </c>
      <c r="C942" t="s">
        <v>520</v>
      </c>
      <c r="D942" s="19"/>
      <c r="E942" s="15">
        <v>0</v>
      </c>
      <c r="F942" s="15">
        <v>0</v>
      </c>
      <c r="G942" s="15">
        <v>8.01</v>
      </c>
      <c r="H942" s="15">
        <v>1</v>
      </c>
      <c r="I942" s="15">
        <v>0</v>
      </c>
      <c r="J942" s="15">
        <v>0</v>
      </c>
      <c r="K942" s="15">
        <v>0</v>
      </c>
      <c r="L942" s="15">
        <v>1</v>
      </c>
      <c r="M942" s="15">
        <v>5</v>
      </c>
      <c r="N942" s="15">
        <v>1</v>
      </c>
      <c r="O942" s="15">
        <v>1</v>
      </c>
      <c r="P942" s="15">
        <v>1</v>
      </c>
      <c r="Q942" s="15">
        <v>0</v>
      </c>
      <c r="R942" s="15">
        <v>1</v>
      </c>
      <c r="S942" s="15"/>
      <c r="T942" s="15">
        <v>0</v>
      </c>
      <c r="U942" s="15">
        <v>0</v>
      </c>
      <c r="V942">
        <f t="shared" si="56"/>
        <v>-1</v>
      </c>
      <c r="W942">
        <f t="shared" si="57"/>
        <v>-6.6666666666666666E-2</v>
      </c>
      <c r="X942">
        <f t="shared" si="58"/>
        <v>-2.6666666666666668E-2</v>
      </c>
      <c r="Y942">
        <f t="shared" si="59"/>
        <v>1</v>
      </c>
    </row>
    <row r="943" spans="1:25" ht="15" thickBot="1" x14ac:dyDescent="0.4">
      <c r="A943" t="s">
        <v>97</v>
      </c>
      <c r="B943" t="s">
        <v>2353</v>
      </c>
      <c r="C943" t="s">
        <v>520</v>
      </c>
      <c r="D943" t="s">
        <v>377</v>
      </c>
      <c r="E943" s="15">
        <v>0</v>
      </c>
      <c r="F943" s="15">
        <v>0</v>
      </c>
      <c r="G943" s="15">
        <v>8.06</v>
      </c>
      <c r="H943" s="15">
        <v>1</v>
      </c>
      <c r="I943" s="15">
        <v>0</v>
      </c>
      <c r="J943" s="15">
        <v>0</v>
      </c>
      <c r="K943" s="15">
        <v>0</v>
      </c>
      <c r="L943" s="15">
        <v>1</v>
      </c>
      <c r="M943" s="15">
        <v>5</v>
      </c>
      <c r="N943" s="15">
        <v>1</v>
      </c>
      <c r="O943" s="15">
        <v>1</v>
      </c>
      <c r="P943" s="15">
        <v>1</v>
      </c>
      <c r="Q943" s="15">
        <v>0</v>
      </c>
      <c r="R943" s="15">
        <v>1</v>
      </c>
      <c r="S943" s="15"/>
      <c r="T943" s="15">
        <v>0</v>
      </c>
      <c r="U943" s="15">
        <v>0</v>
      </c>
      <c r="V943">
        <f t="shared" si="56"/>
        <v>-1</v>
      </c>
      <c r="W943">
        <f t="shared" si="57"/>
        <v>-6.6666666666666666E-2</v>
      </c>
      <c r="X943">
        <f t="shared" si="58"/>
        <v>-2.6666666666666668E-2</v>
      </c>
      <c r="Y943">
        <f t="shared" si="59"/>
        <v>1</v>
      </c>
    </row>
    <row r="944" spans="1:25" ht="15" thickBot="1" x14ac:dyDescent="0.4">
      <c r="A944" t="s">
        <v>2133</v>
      </c>
      <c r="B944" t="s">
        <v>139</v>
      </c>
      <c r="C944" t="s">
        <v>520</v>
      </c>
      <c r="D944" t="s">
        <v>381</v>
      </c>
      <c r="E944" s="15">
        <v>2</v>
      </c>
      <c r="F944" s="15">
        <v>3</v>
      </c>
      <c r="G944" s="15">
        <v>3.8</v>
      </c>
      <c r="H944" s="15">
        <v>40</v>
      </c>
      <c r="I944" s="15">
        <v>2</v>
      </c>
      <c r="J944" s="15">
        <v>0</v>
      </c>
      <c r="K944" s="15">
        <v>1</v>
      </c>
      <c r="L944" s="15">
        <v>47</v>
      </c>
      <c r="M944" s="15">
        <v>203</v>
      </c>
      <c r="N944" s="15">
        <v>41</v>
      </c>
      <c r="O944" s="15">
        <v>22</v>
      </c>
      <c r="P944" s="15">
        <v>20</v>
      </c>
      <c r="Q944" s="15">
        <v>5</v>
      </c>
      <c r="R944" s="15">
        <v>21</v>
      </c>
      <c r="S944" s="15"/>
      <c r="T944" s="15">
        <v>2</v>
      </c>
      <c r="U944" s="21"/>
      <c r="V944">
        <f t="shared" si="56"/>
        <v>-1.5</v>
      </c>
      <c r="W944">
        <f t="shared" si="57"/>
        <v>-0.1</v>
      </c>
      <c r="X944">
        <f t="shared" si="58"/>
        <v>-4.0000000000000008E-2</v>
      </c>
      <c r="Y944">
        <f t="shared" si="59"/>
        <v>1</v>
      </c>
    </row>
    <row r="945" spans="1:25" ht="15" thickBot="1" x14ac:dyDescent="0.4">
      <c r="A945" t="s">
        <v>62</v>
      </c>
      <c r="B945" t="s">
        <v>1533</v>
      </c>
      <c r="C945" t="s">
        <v>520</v>
      </c>
      <c r="D945" t="s">
        <v>367</v>
      </c>
      <c r="E945" s="15">
        <v>0</v>
      </c>
      <c r="F945" s="15">
        <v>1</v>
      </c>
      <c r="G945" s="15">
        <v>5.53</v>
      </c>
      <c r="H945" s="15">
        <v>2</v>
      </c>
      <c r="I945" s="15">
        <v>2</v>
      </c>
      <c r="J945" s="15">
        <v>0</v>
      </c>
      <c r="K945" s="15">
        <v>0</v>
      </c>
      <c r="L945" s="15">
        <v>9</v>
      </c>
      <c r="M945" s="15">
        <v>41</v>
      </c>
      <c r="N945" s="15">
        <v>11</v>
      </c>
      <c r="O945" s="15">
        <v>6</v>
      </c>
      <c r="P945" s="15">
        <v>6</v>
      </c>
      <c r="Q945" s="15">
        <v>2</v>
      </c>
      <c r="R945" s="15">
        <v>3</v>
      </c>
      <c r="S945" s="15"/>
      <c r="T945" s="15">
        <v>0</v>
      </c>
      <c r="U945" s="15">
        <v>7</v>
      </c>
      <c r="V945">
        <f t="shared" si="56"/>
        <v>-2.5</v>
      </c>
      <c r="W945">
        <f t="shared" si="57"/>
        <v>-0.16666666666666666</v>
      </c>
      <c r="X945">
        <f t="shared" si="58"/>
        <v>-6.6666666666666666E-2</v>
      </c>
      <c r="Y945">
        <f t="shared" si="59"/>
        <v>1</v>
      </c>
    </row>
    <row r="946" spans="1:25" ht="15" thickBot="1" x14ac:dyDescent="0.4">
      <c r="A946" t="s">
        <v>50</v>
      </c>
      <c r="B946" t="s">
        <v>2240</v>
      </c>
      <c r="C946" t="s">
        <v>520</v>
      </c>
      <c r="D946" s="20" t="s">
        <v>364</v>
      </c>
      <c r="E946" s="15">
        <v>0</v>
      </c>
      <c r="F946" s="15">
        <v>1</v>
      </c>
      <c r="G946" s="15">
        <v>4.7699999999999996</v>
      </c>
      <c r="H946" s="15">
        <v>2</v>
      </c>
      <c r="I946" s="15">
        <v>2</v>
      </c>
      <c r="J946" s="15">
        <v>0</v>
      </c>
      <c r="K946" s="15">
        <v>0</v>
      </c>
      <c r="L946" s="15">
        <v>9</v>
      </c>
      <c r="M946" s="15">
        <v>41</v>
      </c>
      <c r="N946" s="15">
        <v>10</v>
      </c>
      <c r="O946" s="15">
        <v>5</v>
      </c>
      <c r="P946" s="15">
        <v>5</v>
      </c>
      <c r="Q946" s="15">
        <v>1</v>
      </c>
      <c r="R946" s="15">
        <v>4</v>
      </c>
      <c r="S946" s="15"/>
      <c r="T946" s="15">
        <v>0</v>
      </c>
      <c r="U946" s="15">
        <v>7</v>
      </c>
      <c r="V946">
        <f t="shared" si="56"/>
        <v>-2.5</v>
      </c>
      <c r="W946">
        <f t="shared" si="57"/>
        <v>-0.16666666666666666</v>
      </c>
      <c r="X946">
        <f t="shared" si="58"/>
        <v>-6.6666666666666666E-2</v>
      </c>
      <c r="Y946">
        <f t="shared" si="59"/>
        <v>1</v>
      </c>
    </row>
    <row r="947" spans="1:25" ht="15" thickBot="1" x14ac:dyDescent="0.4">
      <c r="A947" t="s">
        <v>2029</v>
      </c>
      <c r="B947" t="s">
        <v>132</v>
      </c>
      <c r="C947" t="s">
        <v>520</v>
      </c>
      <c r="D947" t="s">
        <v>446</v>
      </c>
      <c r="E947" s="15">
        <v>0</v>
      </c>
      <c r="F947" s="15">
        <v>1</v>
      </c>
      <c r="G947" s="15">
        <v>4.95</v>
      </c>
      <c r="H947" s="15">
        <v>2</v>
      </c>
      <c r="I947" s="15">
        <v>2</v>
      </c>
      <c r="J947" s="15">
        <v>0</v>
      </c>
      <c r="K947" s="15">
        <v>0</v>
      </c>
      <c r="L947" s="15">
        <v>9</v>
      </c>
      <c r="M947" s="15">
        <v>38</v>
      </c>
      <c r="N947" s="15">
        <v>10</v>
      </c>
      <c r="O947" s="15">
        <v>5</v>
      </c>
      <c r="P947" s="15">
        <v>5</v>
      </c>
      <c r="Q947" s="15">
        <v>1</v>
      </c>
      <c r="R947" s="15">
        <v>3</v>
      </c>
      <c r="S947" s="15"/>
      <c r="T947" s="15">
        <v>0</v>
      </c>
      <c r="U947" s="15">
        <v>5</v>
      </c>
      <c r="V947">
        <f t="shared" si="56"/>
        <v>-3.5</v>
      </c>
      <c r="W947">
        <f t="shared" si="57"/>
        <v>-0.23333333333333334</v>
      </c>
      <c r="X947">
        <f t="shared" si="58"/>
        <v>-9.3333333333333338E-2</v>
      </c>
      <c r="Y947">
        <f t="shared" si="59"/>
        <v>1</v>
      </c>
    </row>
    <row r="948" spans="1:25" ht="15" thickBot="1" x14ac:dyDescent="0.4">
      <c r="A948" t="s">
        <v>2175</v>
      </c>
      <c r="B948" t="s">
        <v>2176</v>
      </c>
      <c r="C948" t="s">
        <v>520</v>
      </c>
      <c r="D948" t="s">
        <v>367</v>
      </c>
      <c r="E948" s="15">
        <v>0</v>
      </c>
      <c r="F948" s="15">
        <v>1</v>
      </c>
      <c r="G948" s="15">
        <v>5.83</v>
      </c>
      <c r="H948" s="15">
        <v>2</v>
      </c>
      <c r="I948" s="15">
        <v>2</v>
      </c>
      <c r="J948" s="15">
        <v>0</v>
      </c>
      <c r="K948" s="15">
        <v>0</v>
      </c>
      <c r="L948" s="15">
        <v>9</v>
      </c>
      <c r="M948" s="15">
        <v>42</v>
      </c>
      <c r="N948" s="15">
        <v>11</v>
      </c>
      <c r="O948" s="15">
        <v>6</v>
      </c>
      <c r="P948" s="15">
        <v>6</v>
      </c>
      <c r="Q948" s="15">
        <v>1</v>
      </c>
      <c r="R948" s="15">
        <v>4</v>
      </c>
      <c r="S948" s="15"/>
      <c r="T948" s="15">
        <v>0</v>
      </c>
      <c r="U948" s="15">
        <v>6</v>
      </c>
      <c r="V948">
        <f t="shared" si="56"/>
        <v>-4.5</v>
      </c>
      <c r="W948">
        <f t="shared" si="57"/>
        <v>-0.3</v>
      </c>
      <c r="X948">
        <f t="shared" si="58"/>
        <v>-0.12</v>
      </c>
      <c r="Y948">
        <f t="shared" si="59"/>
        <v>1</v>
      </c>
    </row>
  </sheetData>
  <sortState xmlns:xlrd2="http://schemas.microsoft.com/office/spreadsheetml/2017/richdata2" ref="A2:Y948">
    <sortCondition descending="1" ref="V1:V948"/>
  </sortState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V702"/>
  <sheetViews>
    <sheetView topLeftCell="A15" zoomScale="118" workbookViewId="0">
      <selection activeCell="B29" sqref="B29"/>
    </sheetView>
  </sheetViews>
  <sheetFormatPr defaultRowHeight="14.5" x14ac:dyDescent="0.35"/>
  <cols>
    <col min="1" max="4" width="19.7265625" customWidth="1"/>
    <col min="5" max="5" width="10.6328125" customWidth="1"/>
    <col min="6" max="6" width="10.08984375" customWidth="1"/>
    <col min="7" max="7" width="19.7265625" customWidth="1"/>
    <col min="8" max="8" width="11" customWidth="1"/>
    <col min="9" max="9" width="8.7265625" customWidth="1"/>
    <col min="10" max="10" width="9.54296875" customWidth="1"/>
    <col min="11" max="13" width="8.08984375" customWidth="1"/>
    <col min="14" max="16" width="5.26953125" customWidth="1"/>
    <col min="17" max="21" width="6.6328125" customWidth="1"/>
  </cols>
  <sheetData>
    <row r="1" spans="1:22" x14ac:dyDescent="0.35">
      <c r="A1" t="s">
        <v>19</v>
      </c>
      <c r="B1" t="s">
        <v>18</v>
      </c>
      <c r="C1" t="s">
        <v>0</v>
      </c>
      <c r="D1" t="s">
        <v>1715</v>
      </c>
      <c r="E1" t="s">
        <v>21</v>
      </c>
      <c r="F1" t="s">
        <v>7</v>
      </c>
      <c r="G1" t="s">
        <v>6</v>
      </c>
      <c r="H1" t="s">
        <v>8</v>
      </c>
      <c r="I1" t="s">
        <v>9</v>
      </c>
      <c r="J1" t="s">
        <v>445</v>
      </c>
      <c r="K1" t="s">
        <v>702</v>
      </c>
      <c r="L1" t="s">
        <v>254</v>
      </c>
      <c r="M1" t="s">
        <v>2</v>
      </c>
      <c r="N1" t="s">
        <v>3</v>
      </c>
      <c r="O1" t="s">
        <v>4</v>
      </c>
      <c r="P1" t="s">
        <v>361</v>
      </c>
      <c r="Q1" t="s">
        <v>703</v>
      </c>
      <c r="R1" t="s">
        <v>2075</v>
      </c>
      <c r="S1" t="s">
        <v>10</v>
      </c>
      <c r="T1" t="s">
        <v>432</v>
      </c>
      <c r="U1" t="s">
        <v>433</v>
      </c>
      <c r="V1" t="s">
        <v>434</v>
      </c>
    </row>
    <row r="2" spans="1:22" x14ac:dyDescent="0.35">
      <c r="A2" t="s">
        <v>121</v>
      </c>
      <c r="B2" t="s">
        <v>236</v>
      </c>
      <c r="C2" t="s">
        <v>380</v>
      </c>
      <c r="D2" t="s">
        <v>396</v>
      </c>
      <c r="E2">
        <v>527</v>
      </c>
      <c r="F2">
        <v>108</v>
      </c>
      <c r="G2">
        <v>31</v>
      </c>
      <c r="H2">
        <v>88</v>
      </c>
      <c r="I2">
        <v>10</v>
      </c>
      <c r="J2">
        <v>0.28000000000000003</v>
      </c>
      <c r="K2">
        <v>0.42799999999999999</v>
      </c>
      <c r="L2">
        <v>148</v>
      </c>
      <c r="M2">
        <v>27</v>
      </c>
      <c r="N2">
        <v>2</v>
      </c>
      <c r="O2">
        <v>136</v>
      </c>
      <c r="P2">
        <v>99</v>
      </c>
      <c r="Q2">
        <v>0.51200000000000001</v>
      </c>
      <c r="R2">
        <v>0.94</v>
      </c>
      <c r="S2">
        <f t="shared" ref="S2:S65" si="0">F2+(4*G2)+H2+I2+(L2-G2-M2-N2)+(2*M2)+(3*N2)+O2-P2</f>
        <v>515</v>
      </c>
      <c r="T2">
        <f t="shared" ref="T2:T65" si="1">S2/15</f>
        <v>34.333333333333336</v>
      </c>
      <c r="U2">
        <f t="shared" ref="U2:U65" si="2">IF(S2&gt;= 600,T2*1.125,IF( S2&gt; 575,T2*1.1,IF( S2&gt; 550,T2*1.075,IF( S2&gt; 525,T2*1.05,IF( S2&gt; 500,T2*1.025,IF( S2&gt; 475,T2,IF( S2&gt; 450,T2*0.975,IF( S2&gt; 425,T2*0.95,IF( S2&gt; 400,T2*0.925,IF( S2&gt; 375,T2*0.9,IF( S2&gt; 350,T2*0.875,IF( S2&gt; 325,T2*0.85,IF( S2&gt; 300,T2*0.825,IF( S2&gt; 275,T2*0.8,IF( S2&gt; 250,T2*0.775,IF( S2&gt; 225,T2*0.75,IF( S2&gt; 200,T2*0.725,IF( S2&gt; 175,T2*0.7,IF( S2&gt; 150,T2*0.675,IF( S2&gt; 125,T2*0.65,IF( S2&gt; 100,T2*0.625,IF( S2&gt; 75,T2*0.6,IF( S2&gt; 50,T2*0.575,IF( S2&gt; 25,T2*0.55,T2*0.525))))))))))))))))))))))))</f>
        <v>35.191666666666663</v>
      </c>
      <c r="V2">
        <f t="shared" ref="V2:V65" si="3">IF(U2 &lt; 1.5,1,U2)</f>
        <v>35.191666666666663</v>
      </c>
    </row>
    <row r="3" spans="1:22" x14ac:dyDescent="0.35">
      <c r="A3" t="s">
        <v>41</v>
      </c>
      <c r="B3" t="s">
        <v>209</v>
      </c>
      <c r="C3" t="s">
        <v>387</v>
      </c>
      <c r="D3" t="s">
        <v>1342</v>
      </c>
      <c r="E3">
        <v>573</v>
      </c>
      <c r="F3">
        <v>94</v>
      </c>
      <c r="G3">
        <v>30</v>
      </c>
      <c r="H3">
        <v>104</v>
      </c>
      <c r="I3">
        <v>23</v>
      </c>
      <c r="J3">
        <v>0.27100000000000002</v>
      </c>
      <c r="K3">
        <v>0.35</v>
      </c>
      <c r="L3">
        <v>155</v>
      </c>
      <c r="M3">
        <v>37</v>
      </c>
      <c r="N3">
        <v>4</v>
      </c>
      <c r="O3">
        <v>69</v>
      </c>
      <c r="P3">
        <v>85</v>
      </c>
      <c r="Q3">
        <v>0.50800000000000001</v>
      </c>
      <c r="R3">
        <v>0.85799999999999998</v>
      </c>
      <c r="S3">
        <f t="shared" si="0"/>
        <v>495</v>
      </c>
      <c r="T3">
        <f t="shared" si="1"/>
        <v>33</v>
      </c>
      <c r="U3">
        <f t="shared" si="2"/>
        <v>33</v>
      </c>
      <c r="V3">
        <f t="shared" si="3"/>
        <v>33</v>
      </c>
    </row>
    <row r="4" spans="1:22" x14ac:dyDescent="0.35">
      <c r="A4" t="s">
        <v>980</v>
      </c>
      <c r="B4" t="s">
        <v>134</v>
      </c>
      <c r="C4" t="s">
        <v>374</v>
      </c>
      <c r="D4" t="s">
        <v>1343</v>
      </c>
      <c r="E4">
        <v>577</v>
      </c>
      <c r="F4">
        <v>97</v>
      </c>
      <c r="G4">
        <v>35</v>
      </c>
      <c r="H4">
        <v>104</v>
      </c>
      <c r="I4">
        <v>6</v>
      </c>
      <c r="J4">
        <v>0.28999999999999998</v>
      </c>
      <c r="K4">
        <v>0.36199999999999999</v>
      </c>
      <c r="L4">
        <v>167</v>
      </c>
      <c r="M4">
        <v>32</v>
      </c>
      <c r="N4">
        <v>1</v>
      </c>
      <c r="O4">
        <v>66</v>
      </c>
      <c r="P4">
        <v>103</v>
      </c>
      <c r="Q4">
        <v>0.52900000000000003</v>
      </c>
      <c r="R4">
        <v>0.89100000000000001</v>
      </c>
      <c r="S4">
        <f t="shared" si="0"/>
        <v>476</v>
      </c>
      <c r="T4">
        <f t="shared" si="1"/>
        <v>31.733333333333334</v>
      </c>
      <c r="U4">
        <f t="shared" si="2"/>
        <v>31.733333333333334</v>
      </c>
      <c r="V4">
        <f t="shared" si="3"/>
        <v>31.733333333333334</v>
      </c>
    </row>
    <row r="5" spans="1:22" x14ac:dyDescent="0.35">
      <c r="A5" t="s">
        <v>124</v>
      </c>
      <c r="B5" t="s">
        <v>123</v>
      </c>
      <c r="C5" t="s">
        <v>378</v>
      </c>
      <c r="D5" t="s">
        <v>1</v>
      </c>
      <c r="E5">
        <v>580</v>
      </c>
      <c r="F5">
        <v>103</v>
      </c>
      <c r="G5">
        <v>25</v>
      </c>
      <c r="H5">
        <v>93</v>
      </c>
      <c r="I5">
        <v>10</v>
      </c>
      <c r="J5">
        <v>0.30099999999999999</v>
      </c>
      <c r="K5">
        <v>0.38500000000000001</v>
      </c>
      <c r="L5">
        <v>174</v>
      </c>
      <c r="M5">
        <v>36</v>
      </c>
      <c r="N5">
        <v>2</v>
      </c>
      <c r="O5">
        <v>79</v>
      </c>
      <c r="P5">
        <v>102</v>
      </c>
      <c r="Q5">
        <v>0.5</v>
      </c>
      <c r="R5">
        <v>0.88500000000000001</v>
      </c>
      <c r="S5">
        <f t="shared" si="0"/>
        <v>472</v>
      </c>
      <c r="T5">
        <f t="shared" si="1"/>
        <v>31.466666666666665</v>
      </c>
      <c r="U5">
        <f t="shared" si="2"/>
        <v>30.679999999999996</v>
      </c>
      <c r="V5">
        <f t="shared" si="3"/>
        <v>30.679999999999996</v>
      </c>
    </row>
    <row r="6" spans="1:22" x14ac:dyDescent="0.35">
      <c r="A6" t="s">
        <v>93</v>
      </c>
      <c r="B6" t="s">
        <v>819</v>
      </c>
      <c r="C6" t="s">
        <v>384</v>
      </c>
      <c r="D6" t="s">
        <v>1716</v>
      </c>
      <c r="E6">
        <v>553</v>
      </c>
      <c r="F6">
        <v>108</v>
      </c>
      <c r="G6">
        <v>44</v>
      </c>
      <c r="H6">
        <v>109</v>
      </c>
      <c r="I6">
        <v>10</v>
      </c>
      <c r="J6">
        <v>0.28299999999999997</v>
      </c>
      <c r="K6">
        <v>0.38500000000000001</v>
      </c>
      <c r="L6">
        <v>157</v>
      </c>
      <c r="M6">
        <v>26</v>
      </c>
      <c r="N6">
        <v>1</v>
      </c>
      <c r="O6">
        <v>91</v>
      </c>
      <c r="P6">
        <v>167</v>
      </c>
      <c r="Q6">
        <v>0.56999999999999995</v>
      </c>
      <c r="R6">
        <v>0.95499999999999996</v>
      </c>
      <c r="S6">
        <f t="shared" si="0"/>
        <v>468</v>
      </c>
      <c r="T6">
        <f t="shared" si="1"/>
        <v>31.2</v>
      </c>
      <c r="U6">
        <f t="shared" si="2"/>
        <v>30.419999999999998</v>
      </c>
      <c r="V6">
        <f t="shared" si="3"/>
        <v>30.419999999999998</v>
      </c>
    </row>
    <row r="7" spans="1:22" x14ac:dyDescent="0.35">
      <c r="A7" t="s">
        <v>672</v>
      </c>
      <c r="B7" t="s">
        <v>671</v>
      </c>
      <c r="C7" t="s">
        <v>378</v>
      </c>
      <c r="D7" t="s">
        <v>1717</v>
      </c>
      <c r="E7">
        <v>575</v>
      </c>
      <c r="F7">
        <v>110</v>
      </c>
      <c r="G7">
        <v>30</v>
      </c>
      <c r="H7">
        <v>85</v>
      </c>
      <c r="I7">
        <v>15</v>
      </c>
      <c r="J7">
        <v>0.27100000000000002</v>
      </c>
      <c r="K7">
        <v>0.34699999999999998</v>
      </c>
      <c r="L7">
        <v>156</v>
      </c>
      <c r="M7">
        <v>36</v>
      </c>
      <c r="N7">
        <v>3</v>
      </c>
      <c r="O7">
        <v>67</v>
      </c>
      <c r="P7">
        <v>106</v>
      </c>
      <c r="Q7">
        <v>0.503</v>
      </c>
      <c r="R7">
        <v>0.85</v>
      </c>
      <c r="S7">
        <f t="shared" si="0"/>
        <v>459</v>
      </c>
      <c r="T7">
        <f t="shared" si="1"/>
        <v>30.6</v>
      </c>
      <c r="U7">
        <f t="shared" si="2"/>
        <v>29.835000000000001</v>
      </c>
      <c r="V7">
        <f t="shared" si="3"/>
        <v>29.835000000000001</v>
      </c>
    </row>
    <row r="8" spans="1:22" x14ac:dyDescent="0.35">
      <c r="A8" t="s">
        <v>52</v>
      </c>
      <c r="B8" t="s">
        <v>512</v>
      </c>
      <c r="C8" t="s">
        <v>379</v>
      </c>
      <c r="D8" t="s">
        <v>396</v>
      </c>
      <c r="E8">
        <v>558</v>
      </c>
      <c r="F8">
        <v>86</v>
      </c>
      <c r="G8">
        <v>31</v>
      </c>
      <c r="H8">
        <v>99</v>
      </c>
      <c r="I8">
        <v>22</v>
      </c>
      <c r="J8">
        <v>0.27300000000000002</v>
      </c>
      <c r="K8">
        <v>0.34200000000000003</v>
      </c>
      <c r="L8">
        <v>152</v>
      </c>
      <c r="M8">
        <v>32</v>
      </c>
      <c r="N8">
        <v>3</v>
      </c>
      <c r="O8">
        <v>59</v>
      </c>
      <c r="P8">
        <v>105</v>
      </c>
      <c r="Q8">
        <v>0.50700000000000001</v>
      </c>
      <c r="R8">
        <v>0.84899999999999998</v>
      </c>
      <c r="S8">
        <f t="shared" si="0"/>
        <v>444</v>
      </c>
      <c r="T8">
        <f t="shared" si="1"/>
        <v>29.6</v>
      </c>
      <c r="U8">
        <f t="shared" si="2"/>
        <v>28.12</v>
      </c>
      <c r="V8">
        <f t="shared" si="3"/>
        <v>28.12</v>
      </c>
    </row>
    <row r="9" spans="1:22" x14ac:dyDescent="0.35">
      <c r="A9" t="s">
        <v>1212</v>
      </c>
      <c r="B9" t="s">
        <v>28</v>
      </c>
      <c r="C9" t="s">
        <v>379</v>
      </c>
      <c r="D9" t="s">
        <v>1337</v>
      </c>
      <c r="E9">
        <v>525</v>
      </c>
      <c r="F9">
        <v>95</v>
      </c>
      <c r="G9">
        <v>36</v>
      </c>
      <c r="H9">
        <v>106</v>
      </c>
      <c r="I9">
        <v>2</v>
      </c>
      <c r="J9">
        <v>0.28899999999999998</v>
      </c>
      <c r="K9">
        <v>0.376</v>
      </c>
      <c r="L9">
        <v>152</v>
      </c>
      <c r="M9">
        <v>31</v>
      </c>
      <c r="N9">
        <v>2</v>
      </c>
      <c r="O9">
        <v>73</v>
      </c>
      <c r="P9">
        <v>127</v>
      </c>
      <c r="Q9">
        <v>0.56399999999999995</v>
      </c>
      <c r="R9">
        <v>0.94</v>
      </c>
      <c r="S9">
        <f t="shared" si="0"/>
        <v>444</v>
      </c>
      <c r="T9">
        <f t="shared" si="1"/>
        <v>29.6</v>
      </c>
      <c r="U9">
        <f t="shared" si="2"/>
        <v>28.12</v>
      </c>
      <c r="V9">
        <f t="shared" si="3"/>
        <v>28.12</v>
      </c>
    </row>
    <row r="10" spans="1:22" x14ac:dyDescent="0.35">
      <c r="A10" t="s">
        <v>410</v>
      </c>
      <c r="B10" t="s">
        <v>420</v>
      </c>
      <c r="C10" t="s">
        <v>382</v>
      </c>
      <c r="D10" t="s">
        <v>1343</v>
      </c>
      <c r="E10">
        <v>570</v>
      </c>
      <c r="F10">
        <v>89</v>
      </c>
      <c r="G10">
        <v>37</v>
      </c>
      <c r="H10">
        <v>111</v>
      </c>
      <c r="I10">
        <v>4</v>
      </c>
      <c r="J10">
        <v>0.26200000000000001</v>
      </c>
      <c r="K10">
        <v>0.33800000000000002</v>
      </c>
      <c r="L10">
        <v>149</v>
      </c>
      <c r="M10">
        <v>27</v>
      </c>
      <c r="N10">
        <v>1</v>
      </c>
      <c r="O10">
        <v>66</v>
      </c>
      <c r="P10">
        <v>128</v>
      </c>
      <c r="Q10">
        <v>0.50800000000000001</v>
      </c>
      <c r="R10">
        <v>0.84599999999999997</v>
      </c>
      <c r="S10">
        <f t="shared" si="0"/>
        <v>431</v>
      </c>
      <c r="T10">
        <f t="shared" si="1"/>
        <v>28.733333333333334</v>
      </c>
      <c r="U10">
        <f t="shared" si="2"/>
        <v>27.296666666666667</v>
      </c>
      <c r="V10">
        <f t="shared" si="3"/>
        <v>27.296666666666667</v>
      </c>
    </row>
    <row r="11" spans="1:22" x14ac:dyDescent="0.35">
      <c r="A11" t="s">
        <v>213</v>
      </c>
      <c r="B11" t="s">
        <v>448</v>
      </c>
      <c r="C11" t="s">
        <v>370</v>
      </c>
      <c r="D11" t="s">
        <v>3</v>
      </c>
      <c r="E11">
        <v>579</v>
      </c>
      <c r="F11">
        <v>79</v>
      </c>
      <c r="G11">
        <v>28</v>
      </c>
      <c r="H11">
        <v>100</v>
      </c>
      <c r="I11">
        <v>4</v>
      </c>
      <c r="J11">
        <v>0.26700000000000002</v>
      </c>
      <c r="K11">
        <v>0.32800000000000001</v>
      </c>
      <c r="L11">
        <v>155</v>
      </c>
      <c r="M11">
        <v>34</v>
      </c>
      <c r="N11">
        <v>2</v>
      </c>
      <c r="O11">
        <v>53</v>
      </c>
      <c r="P11">
        <v>86</v>
      </c>
      <c r="Q11">
        <v>0.47799999999999998</v>
      </c>
      <c r="R11">
        <v>0.80600000000000005</v>
      </c>
      <c r="S11">
        <f t="shared" si="0"/>
        <v>427</v>
      </c>
      <c r="T11">
        <f t="shared" si="1"/>
        <v>28.466666666666665</v>
      </c>
      <c r="U11">
        <f t="shared" si="2"/>
        <v>27.043333333333329</v>
      </c>
      <c r="V11">
        <f t="shared" si="3"/>
        <v>27.043333333333329</v>
      </c>
    </row>
    <row r="12" spans="1:22" x14ac:dyDescent="0.35">
      <c r="A12" t="s">
        <v>34</v>
      </c>
      <c r="B12" t="s">
        <v>824</v>
      </c>
      <c r="C12" t="s">
        <v>379</v>
      </c>
      <c r="D12" t="s">
        <v>3</v>
      </c>
      <c r="E12">
        <v>540</v>
      </c>
      <c r="F12">
        <v>88</v>
      </c>
      <c r="G12">
        <v>23</v>
      </c>
      <c r="H12">
        <v>89</v>
      </c>
      <c r="I12">
        <v>2</v>
      </c>
      <c r="J12">
        <v>0.26500000000000001</v>
      </c>
      <c r="K12">
        <v>0.36099999999999999</v>
      </c>
      <c r="L12">
        <v>143</v>
      </c>
      <c r="M12">
        <v>34</v>
      </c>
      <c r="N12">
        <v>1</v>
      </c>
      <c r="O12">
        <v>81</v>
      </c>
      <c r="P12">
        <v>82</v>
      </c>
      <c r="Q12">
        <v>0.46100000000000002</v>
      </c>
      <c r="R12">
        <v>0.82299999999999995</v>
      </c>
      <c r="S12">
        <f t="shared" si="0"/>
        <v>426</v>
      </c>
      <c r="T12">
        <f t="shared" si="1"/>
        <v>28.4</v>
      </c>
      <c r="U12">
        <f t="shared" si="2"/>
        <v>26.979999999999997</v>
      </c>
      <c r="V12">
        <f t="shared" si="3"/>
        <v>26.979999999999997</v>
      </c>
    </row>
    <row r="13" spans="1:22" x14ac:dyDescent="0.35">
      <c r="A13" t="s">
        <v>210</v>
      </c>
      <c r="B13" t="s">
        <v>524</v>
      </c>
      <c r="C13" t="s">
        <v>380</v>
      </c>
      <c r="D13" t="s">
        <v>3</v>
      </c>
      <c r="E13">
        <v>584</v>
      </c>
      <c r="F13">
        <v>92</v>
      </c>
      <c r="G13">
        <v>30</v>
      </c>
      <c r="H13">
        <v>100</v>
      </c>
      <c r="I13">
        <v>10</v>
      </c>
      <c r="J13">
        <v>0.27300000000000002</v>
      </c>
      <c r="K13">
        <v>0.34499999999999997</v>
      </c>
      <c r="L13">
        <v>159</v>
      </c>
      <c r="M13">
        <v>31</v>
      </c>
      <c r="N13">
        <v>1</v>
      </c>
      <c r="O13">
        <v>64</v>
      </c>
      <c r="P13">
        <v>124</v>
      </c>
      <c r="Q13">
        <v>0.48699999999999999</v>
      </c>
      <c r="R13">
        <v>0.83199999999999996</v>
      </c>
      <c r="S13">
        <f t="shared" si="0"/>
        <v>424</v>
      </c>
      <c r="T13">
        <f t="shared" si="1"/>
        <v>28.266666666666666</v>
      </c>
      <c r="U13">
        <f t="shared" si="2"/>
        <v>26.146666666666668</v>
      </c>
      <c r="V13">
        <f t="shared" si="3"/>
        <v>26.146666666666668</v>
      </c>
    </row>
    <row r="14" spans="1:22" x14ac:dyDescent="0.35">
      <c r="A14" t="s">
        <v>125</v>
      </c>
      <c r="B14" t="s">
        <v>999</v>
      </c>
      <c r="C14" t="s">
        <v>371</v>
      </c>
      <c r="D14" t="s">
        <v>3</v>
      </c>
      <c r="E14">
        <v>584</v>
      </c>
      <c r="F14">
        <v>92</v>
      </c>
      <c r="G14">
        <v>31</v>
      </c>
      <c r="H14">
        <v>99</v>
      </c>
      <c r="I14">
        <v>4</v>
      </c>
      <c r="J14">
        <v>0.28199999999999997</v>
      </c>
      <c r="K14">
        <v>0.34300000000000003</v>
      </c>
      <c r="L14">
        <v>165</v>
      </c>
      <c r="M14">
        <v>38</v>
      </c>
      <c r="N14">
        <v>2</v>
      </c>
      <c r="O14">
        <v>55</v>
      </c>
      <c r="P14">
        <v>126</v>
      </c>
      <c r="Q14">
        <v>0.51500000000000001</v>
      </c>
      <c r="R14">
        <v>0.85799999999999998</v>
      </c>
      <c r="S14">
        <f t="shared" si="0"/>
        <v>424</v>
      </c>
      <c r="T14">
        <f t="shared" si="1"/>
        <v>28.266666666666666</v>
      </c>
      <c r="U14">
        <f t="shared" si="2"/>
        <v>26.146666666666668</v>
      </c>
      <c r="V14">
        <f t="shared" si="3"/>
        <v>26.146666666666668</v>
      </c>
    </row>
    <row r="15" spans="1:22" x14ac:dyDescent="0.35">
      <c r="A15" t="s">
        <v>739</v>
      </c>
      <c r="B15" t="s">
        <v>421</v>
      </c>
      <c r="C15" t="s">
        <v>386</v>
      </c>
      <c r="D15" t="s">
        <v>398</v>
      </c>
      <c r="E15">
        <v>611</v>
      </c>
      <c r="F15">
        <v>100</v>
      </c>
      <c r="G15">
        <v>22</v>
      </c>
      <c r="H15">
        <v>80</v>
      </c>
      <c r="I15">
        <v>30</v>
      </c>
      <c r="J15">
        <v>0.29199999999999998</v>
      </c>
      <c r="K15">
        <v>0.34</v>
      </c>
      <c r="L15">
        <v>179</v>
      </c>
      <c r="M15">
        <v>35</v>
      </c>
      <c r="N15">
        <v>4</v>
      </c>
      <c r="O15">
        <v>45</v>
      </c>
      <c r="P15">
        <v>120</v>
      </c>
      <c r="Q15">
        <v>0.47</v>
      </c>
      <c r="R15">
        <v>0.81</v>
      </c>
      <c r="S15">
        <f t="shared" si="0"/>
        <v>423</v>
      </c>
      <c r="T15">
        <f t="shared" si="1"/>
        <v>28.2</v>
      </c>
      <c r="U15">
        <f t="shared" si="2"/>
        <v>26.085000000000001</v>
      </c>
      <c r="V15">
        <f t="shared" si="3"/>
        <v>26.085000000000001</v>
      </c>
    </row>
    <row r="16" spans="1:22" x14ac:dyDescent="0.35">
      <c r="A16" t="s">
        <v>41</v>
      </c>
      <c r="B16" t="s">
        <v>447</v>
      </c>
      <c r="C16" t="s">
        <v>379</v>
      </c>
      <c r="D16" t="s">
        <v>2</v>
      </c>
      <c r="E16">
        <v>568</v>
      </c>
      <c r="F16">
        <v>101</v>
      </c>
      <c r="G16">
        <v>25</v>
      </c>
      <c r="H16">
        <v>72</v>
      </c>
      <c r="I16">
        <v>13</v>
      </c>
      <c r="J16">
        <v>0.27600000000000002</v>
      </c>
      <c r="K16">
        <v>0.34799999999999998</v>
      </c>
      <c r="L16">
        <v>157</v>
      </c>
      <c r="M16">
        <v>32</v>
      </c>
      <c r="N16">
        <v>1</v>
      </c>
      <c r="O16">
        <v>62</v>
      </c>
      <c r="P16">
        <v>97</v>
      </c>
      <c r="Q16">
        <v>0.47</v>
      </c>
      <c r="R16">
        <v>0.81799999999999995</v>
      </c>
      <c r="S16">
        <f t="shared" si="0"/>
        <v>417</v>
      </c>
      <c r="T16">
        <f t="shared" si="1"/>
        <v>27.8</v>
      </c>
      <c r="U16">
        <f t="shared" si="2"/>
        <v>25.715000000000003</v>
      </c>
      <c r="V16">
        <f t="shared" si="3"/>
        <v>25.715000000000003</v>
      </c>
    </row>
    <row r="17" spans="1:22" x14ac:dyDescent="0.35">
      <c r="A17" t="s">
        <v>155</v>
      </c>
      <c r="B17" t="s">
        <v>452</v>
      </c>
      <c r="C17" t="s">
        <v>370</v>
      </c>
      <c r="D17" t="s">
        <v>1343</v>
      </c>
      <c r="E17">
        <v>571</v>
      </c>
      <c r="F17">
        <v>95</v>
      </c>
      <c r="G17">
        <v>30</v>
      </c>
      <c r="H17">
        <v>99</v>
      </c>
      <c r="I17">
        <v>7</v>
      </c>
      <c r="J17">
        <v>0.27900000000000003</v>
      </c>
      <c r="K17">
        <v>0.36099999999999999</v>
      </c>
      <c r="L17">
        <v>159</v>
      </c>
      <c r="M17">
        <v>32</v>
      </c>
      <c r="N17">
        <v>1</v>
      </c>
      <c r="O17">
        <v>73</v>
      </c>
      <c r="P17">
        <v>142</v>
      </c>
      <c r="Q17">
        <v>0.496</v>
      </c>
      <c r="R17">
        <v>0.85599999999999998</v>
      </c>
      <c r="S17">
        <f t="shared" si="0"/>
        <v>415</v>
      </c>
      <c r="T17">
        <f t="shared" si="1"/>
        <v>27.666666666666668</v>
      </c>
      <c r="U17">
        <f t="shared" si="2"/>
        <v>25.591666666666669</v>
      </c>
      <c r="V17">
        <f t="shared" si="3"/>
        <v>25.591666666666669</v>
      </c>
    </row>
    <row r="18" spans="1:22" x14ac:dyDescent="0.35">
      <c r="A18" t="s">
        <v>35</v>
      </c>
      <c r="B18" t="s">
        <v>462</v>
      </c>
      <c r="C18" t="s">
        <v>363</v>
      </c>
      <c r="D18" t="s">
        <v>393</v>
      </c>
      <c r="E18">
        <v>529</v>
      </c>
      <c r="F18">
        <v>100</v>
      </c>
      <c r="G18">
        <v>40</v>
      </c>
      <c r="H18">
        <v>94</v>
      </c>
      <c r="I18">
        <v>4</v>
      </c>
      <c r="J18">
        <v>0.27</v>
      </c>
      <c r="K18">
        <v>0.36599999999999999</v>
      </c>
      <c r="L18">
        <v>143</v>
      </c>
      <c r="M18">
        <v>30</v>
      </c>
      <c r="N18">
        <v>3</v>
      </c>
      <c r="O18">
        <v>80</v>
      </c>
      <c r="P18">
        <v>166</v>
      </c>
      <c r="Q18">
        <v>0.56100000000000005</v>
      </c>
      <c r="R18">
        <v>0.92700000000000005</v>
      </c>
      <c r="S18">
        <f t="shared" si="0"/>
        <v>411</v>
      </c>
      <c r="T18">
        <f t="shared" si="1"/>
        <v>27.4</v>
      </c>
      <c r="U18">
        <f t="shared" si="2"/>
        <v>25.344999999999999</v>
      </c>
      <c r="V18">
        <f t="shared" si="3"/>
        <v>25.344999999999999</v>
      </c>
    </row>
    <row r="19" spans="1:22" x14ac:dyDescent="0.35">
      <c r="A19" t="s">
        <v>102</v>
      </c>
      <c r="B19" t="s">
        <v>748</v>
      </c>
      <c r="C19" t="s">
        <v>389</v>
      </c>
      <c r="D19" t="s">
        <v>1</v>
      </c>
      <c r="E19">
        <v>570</v>
      </c>
      <c r="F19">
        <v>90</v>
      </c>
      <c r="G19">
        <v>35</v>
      </c>
      <c r="H19">
        <v>104</v>
      </c>
      <c r="I19">
        <v>2</v>
      </c>
      <c r="J19">
        <v>0.252</v>
      </c>
      <c r="K19">
        <v>0.34</v>
      </c>
      <c r="L19">
        <v>144</v>
      </c>
      <c r="M19">
        <v>33</v>
      </c>
      <c r="N19">
        <v>1</v>
      </c>
      <c r="O19">
        <v>76</v>
      </c>
      <c r="P19">
        <v>145</v>
      </c>
      <c r="Q19">
        <v>0.49199999999999999</v>
      </c>
      <c r="R19">
        <v>0.83299999999999996</v>
      </c>
      <c r="S19">
        <f t="shared" si="0"/>
        <v>411</v>
      </c>
      <c r="T19">
        <f t="shared" si="1"/>
        <v>27.4</v>
      </c>
      <c r="U19">
        <f t="shared" si="2"/>
        <v>25.344999999999999</v>
      </c>
      <c r="V19">
        <f t="shared" si="3"/>
        <v>25.344999999999999</v>
      </c>
    </row>
    <row r="20" spans="1:22" x14ac:dyDescent="0.35">
      <c r="A20" t="s">
        <v>503</v>
      </c>
      <c r="B20" t="s">
        <v>1066</v>
      </c>
      <c r="C20" t="s">
        <v>389</v>
      </c>
      <c r="D20" t="s">
        <v>1346</v>
      </c>
      <c r="E20">
        <v>546</v>
      </c>
      <c r="F20">
        <v>103</v>
      </c>
      <c r="G20">
        <v>28</v>
      </c>
      <c r="H20">
        <v>76</v>
      </c>
      <c r="I20">
        <v>35</v>
      </c>
      <c r="J20">
        <v>0.27</v>
      </c>
      <c r="K20">
        <v>0.35699999999999998</v>
      </c>
      <c r="L20">
        <v>148</v>
      </c>
      <c r="M20">
        <v>29</v>
      </c>
      <c r="N20">
        <v>1</v>
      </c>
      <c r="O20">
        <v>73</v>
      </c>
      <c r="P20">
        <v>148</v>
      </c>
      <c r="Q20">
        <v>0.48499999999999999</v>
      </c>
      <c r="R20">
        <v>0.84199999999999997</v>
      </c>
      <c r="S20">
        <f t="shared" si="0"/>
        <v>402</v>
      </c>
      <c r="T20">
        <f t="shared" si="1"/>
        <v>26.8</v>
      </c>
      <c r="U20">
        <f t="shared" si="2"/>
        <v>24.790000000000003</v>
      </c>
      <c r="V20">
        <f t="shared" si="3"/>
        <v>24.790000000000003</v>
      </c>
    </row>
    <row r="21" spans="1:22" x14ac:dyDescent="0.35">
      <c r="A21" t="s">
        <v>140</v>
      </c>
      <c r="B21" t="s">
        <v>461</v>
      </c>
      <c r="C21" t="s">
        <v>373</v>
      </c>
      <c r="D21" t="s">
        <v>398</v>
      </c>
      <c r="E21">
        <v>556</v>
      </c>
      <c r="F21">
        <v>86</v>
      </c>
      <c r="G21">
        <v>27</v>
      </c>
      <c r="H21">
        <v>83</v>
      </c>
      <c r="I21">
        <v>3</v>
      </c>
      <c r="J21">
        <v>0.27400000000000002</v>
      </c>
      <c r="K21">
        <v>0.34399999999999997</v>
      </c>
      <c r="L21">
        <v>152</v>
      </c>
      <c r="M21">
        <v>31</v>
      </c>
      <c r="N21">
        <v>2</v>
      </c>
      <c r="O21">
        <v>59</v>
      </c>
      <c r="P21">
        <v>100</v>
      </c>
      <c r="Q21">
        <v>0.48199999999999998</v>
      </c>
      <c r="R21">
        <v>0.82599999999999996</v>
      </c>
      <c r="S21">
        <f t="shared" si="0"/>
        <v>399</v>
      </c>
      <c r="T21">
        <f t="shared" si="1"/>
        <v>26.6</v>
      </c>
      <c r="U21">
        <f t="shared" si="2"/>
        <v>23.94</v>
      </c>
      <c r="V21">
        <f t="shared" si="3"/>
        <v>23.94</v>
      </c>
    </row>
    <row r="22" spans="1:22" x14ac:dyDescent="0.35">
      <c r="A22" t="s">
        <v>1152</v>
      </c>
      <c r="B22" t="s">
        <v>1153</v>
      </c>
      <c r="C22" t="s">
        <v>363</v>
      </c>
      <c r="D22" t="s">
        <v>1331</v>
      </c>
      <c r="E22">
        <v>536</v>
      </c>
      <c r="F22">
        <v>92</v>
      </c>
      <c r="G22">
        <v>34</v>
      </c>
      <c r="H22">
        <v>92</v>
      </c>
      <c r="I22">
        <v>18</v>
      </c>
      <c r="J22">
        <v>0.26500000000000001</v>
      </c>
      <c r="K22">
        <v>0.35399999999999998</v>
      </c>
      <c r="L22">
        <v>142</v>
      </c>
      <c r="M22">
        <v>27</v>
      </c>
      <c r="N22">
        <v>4</v>
      </c>
      <c r="O22">
        <v>74</v>
      </c>
      <c r="P22">
        <v>157</v>
      </c>
      <c r="Q22">
        <v>0.52500000000000002</v>
      </c>
      <c r="R22">
        <v>0.879</v>
      </c>
      <c r="S22">
        <f t="shared" si="0"/>
        <v>398</v>
      </c>
      <c r="T22">
        <f t="shared" si="1"/>
        <v>26.533333333333335</v>
      </c>
      <c r="U22">
        <f t="shared" si="2"/>
        <v>23.880000000000003</v>
      </c>
      <c r="V22">
        <f t="shared" si="3"/>
        <v>23.880000000000003</v>
      </c>
    </row>
    <row r="23" spans="1:22" x14ac:dyDescent="0.35">
      <c r="A23" t="s">
        <v>1152</v>
      </c>
      <c r="B23" t="s">
        <v>1153</v>
      </c>
      <c r="C23" t="s">
        <v>363</v>
      </c>
      <c r="D23" t="s">
        <v>395</v>
      </c>
      <c r="E23">
        <v>536</v>
      </c>
      <c r="F23">
        <v>92</v>
      </c>
      <c r="G23">
        <v>34</v>
      </c>
      <c r="H23">
        <v>92</v>
      </c>
      <c r="I23">
        <v>18</v>
      </c>
      <c r="J23">
        <v>0.26500000000000001</v>
      </c>
      <c r="K23">
        <v>0.35399999999999998</v>
      </c>
      <c r="L23">
        <v>142</v>
      </c>
      <c r="M23">
        <v>27</v>
      </c>
      <c r="N23">
        <v>4</v>
      </c>
      <c r="O23">
        <v>74</v>
      </c>
      <c r="P23">
        <v>157</v>
      </c>
      <c r="Q23">
        <v>0.52500000000000002</v>
      </c>
      <c r="R23">
        <v>0.879</v>
      </c>
      <c r="S23">
        <f t="shared" si="0"/>
        <v>398</v>
      </c>
      <c r="T23">
        <f t="shared" si="1"/>
        <v>26.533333333333335</v>
      </c>
      <c r="U23">
        <f t="shared" si="2"/>
        <v>23.880000000000003</v>
      </c>
      <c r="V23">
        <f t="shared" si="3"/>
        <v>23.880000000000003</v>
      </c>
    </row>
    <row r="24" spans="1:22" x14ac:dyDescent="0.35">
      <c r="A24" t="s">
        <v>554</v>
      </c>
      <c r="B24" t="s">
        <v>938</v>
      </c>
      <c r="C24" t="s">
        <v>374</v>
      </c>
      <c r="D24" t="s">
        <v>398</v>
      </c>
      <c r="E24">
        <v>610</v>
      </c>
      <c r="F24">
        <v>94</v>
      </c>
      <c r="G24">
        <v>25</v>
      </c>
      <c r="H24">
        <v>89</v>
      </c>
      <c r="I24">
        <v>18</v>
      </c>
      <c r="J24">
        <v>0.28299999999999997</v>
      </c>
      <c r="K24">
        <v>0.32800000000000001</v>
      </c>
      <c r="L24">
        <v>172</v>
      </c>
      <c r="M24">
        <v>37</v>
      </c>
      <c r="N24">
        <v>2</v>
      </c>
      <c r="O24">
        <v>41</v>
      </c>
      <c r="P24">
        <v>137</v>
      </c>
      <c r="Q24">
        <v>0.46899999999999997</v>
      </c>
      <c r="R24">
        <v>0.79700000000000004</v>
      </c>
      <c r="S24">
        <f t="shared" si="0"/>
        <v>393</v>
      </c>
      <c r="T24">
        <f t="shared" si="1"/>
        <v>26.2</v>
      </c>
      <c r="U24">
        <f t="shared" si="2"/>
        <v>23.58</v>
      </c>
      <c r="V24">
        <f t="shared" si="3"/>
        <v>23.58</v>
      </c>
    </row>
    <row r="25" spans="1:22" x14ac:dyDescent="0.35">
      <c r="A25" t="s">
        <v>242</v>
      </c>
      <c r="B25" t="s">
        <v>544</v>
      </c>
      <c r="C25" t="s">
        <v>373</v>
      </c>
      <c r="D25" t="s">
        <v>1338</v>
      </c>
      <c r="E25">
        <v>603</v>
      </c>
      <c r="F25">
        <v>93</v>
      </c>
      <c r="G25">
        <v>26</v>
      </c>
      <c r="H25">
        <v>76</v>
      </c>
      <c r="I25">
        <v>19</v>
      </c>
      <c r="J25">
        <v>0.254</v>
      </c>
      <c r="K25">
        <v>0.318</v>
      </c>
      <c r="L25">
        <v>153</v>
      </c>
      <c r="M25">
        <v>31</v>
      </c>
      <c r="N25">
        <v>3</v>
      </c>
      <c r="O25">
        <v>57</v>
      </c>
      <c r="P25">
        <v>120</v>
      </c>
      <c r="Q25">
        <v>0.44700000000000001</v>
      </c>
      <c r="R25">
        <v>0.76500000000000001</v>
      </c>
      <c r="S25">
        <f t="shared" si="0"/>
        <v>393</v>
      </c>
      <c r="T25">
        <f t="shared" si="1"/>
        <v>26.2</v>
      </c>
      <c r="U25">
        <f t="shared" si="2"/>
        <v>23.58</v>
      </c>
      <c r="V25">
        <f t="shared" si="3"/>
        <v>23.58</v>
      </c>
    </row>
    <row r="26" spans="1:22" x14ac:dyDescent="0.35">
      <c r="A26" t="s">
        <v>950</v>
      </c>
      <c r="B26" t="s">
        <v>545</v>
      </c>
      <c r="C26" t="s">
        <v>360</v>
      </c>
      <c r="D26" t="s">
        <v>398</v>
      </c>
      <c r="E26">
        <v>548</v>
      </c>
      <c r="F26">
        <v>81</v>
      </c>
      <c r="G26">
        <v>14</v>
      </c>
      <c r="H26">
        <v>70</v>
      </c>
      <c r="I26">
        <v>12</v>
      </c>
      <c r="J26">
        <v>0.28399999999999997</v>
      </c>
      <c r="K26">
        <v>0.34</v>
      </c>
      <c r="L26">
        <v>155</v>
      </c>
      <c r="M26">
        <v>34</v>
      </c>
      <c r="N26">
        <v>6</v>
      </c>
      <c r="O26">
        <v>47</v>
      </c>
      <c r="P26">
        <v>66</v>
      </c>
      <c r="Q26">
        <v>0.442</v>
      </c>
      <c r="R26">
        <v>0.78300000000000003</v>
      </c>
      <c r="S26">
        <f t="shared" si="0"/>
        <v>387</v>
      </c>
      <c r="T26">
        <f t="shared" si="1"/>
        <v>25.8</v>
      </c>
      <c r="U26">
        <f t="shared" si="2"/>
        <v>23.220000000000002</v>
      </c>
      <c r="V26">
        <f t="shared" si="3"/>
        <v>23.220000000000002</v>
      </c>
    </row>
    <row r="27" spans="1:22" x14ac:dyDescent="0.35">
      <c r="A27" t="s">
        <v>154</v>
      </c>
      <c r="B27" t="s">
        <v>930</v>
      </c>
      <c r="C27" t="s">
        <v>389</v>
      </c>
      <c r="D27" t="s">
        <v>3</v>
      </c>
      <c r="E27">
        <v>580</v>
      </c>
      <c r="F27">
        <v>89</v>
      </c>
      <c r="G27">
        <v>33</v>
      </c>
      <c r="H27">
        <v>100</v>
      </c>
      <c r="I27">
        <v>1</v>
      </c>
      <c r="J27">
        <v>0.27400000000000002</v>
      </c>
      <c r="K27">
        <v>0.33500000000000002</v>
      </c>
      <c r="L27">
        <v>159</v>
      </c>
      <c r="M27">
        <v>32</v>
      </c>
      <c r="N27">
        <v>2</v>
      </c>
      <c r="O27">
        <v>53</v>
      </c>
      <c r="P27">
        <v>155</v>
      </c>
      <c r="Q27">
        <v>0.50900000000000001</v>
      </c>
      <c r="R27">
        <v>0.84399999999999997</v>
      </c>
      <c r="S27">
        <f t="shared" si="0"/>
        <v>382</v>
      </c>
      <c r="T27">
        <f t="shared" si="1"/>
        <v>25.466666666666665</v>
      </c>
      <c r="U27">
        <f t="shared" si="2"/>
        <v>22.919999999999998</v>
      </c>
      <c r="V27">
        <f t="shared" si="3"/>
        <v>22.919999999999998</v>
      </c>
    </row>
    <row r="28" spans="1:22" x14ac:dyDescent="0.35">
      <c r="A28" t="s">
        <v>82</v>
      </c>
      <c r="B28" t="s">
        <v>611</v>
      </c>
      <c r="C28" t="s">
        <v>382</v>
      </c>
      <c r="D28" t="s">
        <v>398</v>
      </c>
      <c r="E28">
        <v>588</v>
      </c>
      <c r="F28">
        <v>87</v>
      </c>
      <c r="G28">
        <v>24</v>
      </c>
      <c r="H28">
        <v>89</v>
      </c>
      <c r="I28">
        <v>15</v>
      </c>
      <c r="J28">
        <v>0.254</v>
      </c>
      <c r="K28">
        <v>0.32100000000000001</v>
      </c>
      <c r="L28">
        <v>149</v>
      </c>
      <c r="M28">
        <v>26</v>
      </c>
      <c r="N28">
        <v>3</v>
      </c>
      <c r="O28">
        <v>58</v>
      </c>
      <c r="P28">
        <v>120</v>
      </c>
      <c r="Q28">
        <v>0.43</v>
      </c>
      <c r="R28">
        <v>0.751</v>
      </c>
      <c r="S28">
        <f t="shared" si="0"/>
        <v>382</v>
      </c>
      <c r="T28">
        <f t="shared" si="1"/>
        <v>25.466666666666665</v>
      </c>
      <c r="U28">
        <f t="shared" si="2"/>
        <v>22.919999999999998</v>
      </c>
      <c r="V28">
        <f t="shared" si="3"/>
        <v>22.919999999999998</v>
      </c>
    </row>
    <row r="29" spans="1:22" x14ac:dyDescent="0.35">
      <c r="A29" t="s">
        <v>256</v>
      </c>
      <c r="B29" t="s">
        <v>1043</v>
      </c>
      <c r="C29" t="s">
        <v>380</v>
      </c>
      <c r="D29" t="s">
        <v>398</v>
      </c>
      <c r="E29">
        <v>471</v>
      </c>
      <c r="F29">
        <v>88</v>
      </c>
      <c r="G29">
        <v>33</v>
      </c>
      <c r="H29">
        <v>88</v>
      </c>
      <c r="I29">
        <v>23</v>
      </c>
      <c r="J29">
        <v>0.27500000000000002</v>
      </c>
      <c r="K29">
        <v>0.35199999999999998</v>
      </c>
      <c r="L29">
        <v>130</v>
      </c>
      <c r="M29">
        <v>26</v>
      </c>
      <c r="N29">
        <v>2</v>
      </c>
      <c r="O29">
        <v>56</v>
      </c>
      <c r="P29">
        <v>135</v>
      </c>
      <c r="Q29">
        <v>0.54900000000000004</v>
      </c>
      <c r="R29">
        <v>0.90100000000000002</v>
      </c>
      <c r="S29">
        <f t="shared" si="0"/>
        <v>379</v>
      </c>
      <c r="T29">
        <f t="shared" si="1"/>
        <v>25.266666666666666</v>
      </c>
      <c r="U29">
        <f t="shared" si="2"/>
        <v>22.74</v>
      </c>
      <c r="V29">
        <f t="shared" si="3"/>
        <v>22.74</v>
      </c>
    </row>
    <row r="30" spans="1:22" x14ac:dyDescent="0.35">
      <c r="A30" t="s">
        <v>56</v>
      </c>
      <c r="B30" t="s">
        <v>219</v>
      </c>
      <c r="C30" t="s">
        <v>365</v>
      </c>
      <c r="D30" t="s">
        <v>393</v>
      </c>
      <c r="E30">
        <v>574</v>
      </c>
      <c r="F30">
        <v>95</v>
      </c>
      <c r="G30">
        <v>28</v>
      </c>
      <c r="H30">
        <v>82</v>
      </c>
      <c r="I30">
        <v>26</v>
      </c>
      <c r="J30">
        <v>0.27500000000000002</v>
      </c>
      <c r="K30">
        <v>0.33400000000000002</v>
      </c>
      <c r="L30">
        <v>158</v>
      </c>
      <c r="M30">
        <v>30</v>
      </c>
      <c r="N30">
        <v>3</v>
      </c>
      <c r="O30">
        <v>51</v>
      </c>
      <c r="P30">
        <v>156</v>
      </c>
      <c r="Q30">
        <v>0.48599999999999999</v>
      </c>
      <c r="R30">
        <v>0.82</v>
      </c>
      <c r="S30">
        <f t="shared" si="0"/>
        <v>376</v>
      </c>
      <c r="T30">
        <f t="shared" si="1"/>
        <v>25.066666666666666</v>
      </c>
      <c r="U30">
        <f t="shared" si="2"/>
        <v>22.56</v>
      </c>
      <c r="V30">
        <f t="shared" si="3"/>
        <v>22.56</v>
      </c>
    </row>
    <row r="31" spans="1:22" x14ac:dyDescent="0.35">
      <c r="A31" t="s">
        <v>166</v>
      </c>
      <c r="B31" t="s">
        <v>504</v>
      </c>
      <c r="C31" t="s">
        <v>374</v>
      </c>
      <c r="D31" t="s">
        <v>1716</v>
      </c>
      <c r="E31">
        <v>525</v>
      </c>
      <c r="F31">
        <v>90</v>
      </c>
      <c r="G31">
        <v>27</v>
      </c>
      <c r="H31">
        <v>77</v>
      </c>
      <c r="I31">
        <v>11</v>
      </c>
      <c r="J31">
        <v>0.25900000000000001</v>
      </c>
      <c r="K31">
        <v>0.33300000000000002</v>
      </c>
      <c r="L31">
        <v>136</v>
      </c>
      <c r="M31">
        <v>25</v>
      </c>
      <c r="N31">
        <v>3</v>
      </c>
      <c r="O31">
        <v>58</v>
      </c>
      <c r="P31">
        <v>115</v>
      </c>
      <c r="Q31">
        <v>0.47499999999999998</v>
      </c>
      <c r="R31">
        <v>0.80800000000000005</v>
      </c>
      <c r="S31">
        <f t="shared" si="0"/>
        <v>369</v>
      </c>
      <c r="T31">
        <f t="shared" si="1"/>
        <v>24.6</v>
      </c>
      <c r="U31">
        <f t="shared" si="2"/>
        <v>21.525000000000002</v>
      </c>
      <c r="V31">
        <f t="shared" si="3"/>
        <v>21.525000000000002</v>
      </c>
    </row>
    <row r="32" spans="1:22" x14ac:dyDescent="0.35">
      <c r="A32" t="s">
        <v>1826</v>
      </c>
      <c r="B32" t="s">
        <v>1827</v>
      </c>
      <c r="C32" t="s">
        <v>375</v>
      </c>
      <c r="D32" t="s">
        <v>1343</v>
      </c>
      <c r="E32">
        <v>508</v>
      </c>
      <c r="F32">
        <v>68</v>
      </c>
      <c r="G32">
        <v>21</v>
      </c>
      <c r="H32">
        <v>76</v>
      </c>
      <c r="I32">
        <v>3</v>
      </c>
      <c r="J32">
        <v>0.27400000000000002</v>
      </c>
      <c r="K32">
        <v>0.34899999999999998</v>
      </c>
      <c r="L32">
        <v>139</v>
      </c>
      <c r="M32">
        <v>30</v>
      </c>
      <c r="N32">
        <v>2</v>
      </c>
      <c r="O32">
        <v>59</v>
      </c>
      <c r="P32">
        <v>81</v>
      </c>
      <c r="Q32">
        <v>0.46200000000000002</v>
      </c>
      <c r="R32">
        <v>0.81100000000000005</v>
      </c>
      <c r="S32">
        <f t="shared" si="0"/>
        <v>361</v>
      </c>
      <c r="T32">
        <f t="shared" si="1"/>
        <v>24.066666666666666</v>
      </c>
      <c r="U32">
        <f t="shared" si="2"/>
        <v>21.058333333333334</v>
      </c>
      <c r="V32">
        <f t="shared" si="3"/>
        <v>21.058333333333334</v>
      </c>
    </row>
    <row r="33" spans="1:22" x14ac:dyDescent="0.35">
      <c r="A33" t="s">
        <v>52</v>
      </c>
      <c r="B33" t="s">
        <v>724</v>
      </c>
      <c r="C33" t="s">
        <v>386</v>
      </c>
      <c r="D33" t="s">
        <v>392</v>
      </c>
      <c r="E33">
        <v>536</v>
      </c>
      <c r="F33">
        <v>93</v>
      </c>
      <c r="G33">
        <v>39</v>
      </c>
      <c r="H33">
        <v>92</v>
      </c>
      <c r="I33">
        <v>6</v>
      </c>
      <c r="J33">
        <v>0.23300000000000001</v>
      </c>
      <c r="K33">
        <v>0.33400000000000002</v>
      </c>
      <c r="L33">
        <v>125</v>
      </c>
      <c r="M33">
        <v>22</v>
      </c>
      <c r="N33">
        <v>2</v>
      </c>
      <c r="O33">
        <v>81</v>
      </c>
      <c r="P33">
        <v>181</v>
      </c>
      <c r="Q33">
        <v>0.502</v>
      </c>
      <c r="R33">
        <v>0.83599999999999997</v>
      </c>
      <c r="S33">
        <f t="shared" si="0"/>
        <v>359</v>
      </c>
      <c r="T33">
        <f t="shared" si="1"/>
        <v>23.933333333333334</v>
      </c>
      <c r="U33">
        <f t="shared" si="2"/>
        <v>20.941666666666666</v>
      </c>
      <c r="V33">
        <f t="shared" si="3"/>
        <v>20.941666666666666</v>
      </c>
    </row>
    <row r="34" spans="1:22" x14ac:dyDescent="0.35">
      <c r="A34" t="s">
        <v>23</v>
      </c>
      <c r="B34" t="s">
        <v>1693</v>
      </c>
      <c r="C34" t="s">
        <v>375</v>
      </c>
      <c r="D34" t="s">
        <v>1335</v>
      </c>
      <c r="E34">
        <v>588</v>
      </c>
      <c r="F34">
        <v>87</v>
      </c>
      <c r="G34">
        <v>22</v>
      </c>
      <c r="H34">
        <v>79</v>
      </c>
      <c r="I34">
        <v>29</v>
      </c>
      <c r="J34">
        <v>0.26100000000000001</v>
      </c>
      <c r="K34">
        <v>0.30399999999999999</v>
      </c>
      <c r="L34">
        <v>154</v>
      </c>
      <c r="M34">
        <v>33</v>
      </c>
      <c r="N34">
        <v>5</v>
      </c>
      <c r="O34">
        <v>37</v>
      </c>
      <c r="P34">
        <v>136</v>
      </c>
      <c r="Q34">
        <v>0.44900000000000001</v>
      </c>
      <c r="R34">
        <v>0.753</v>
      </c>
      <c r="S34">
        <f t="shared" si="0"/>
        <v>359</v>
      </c>
      <c r="T34">
        <f t="shared" si="1"/>
        <v>23.933333333333334</v>
      </c>
      <c r="U34">
        <f t="shared" si="2"/>
        <v>20.941666666666666</v>
      </c>
      <c r="V34">
        <f t="shared" si="3"/>
        <v>20.941666666666666</v>
      </c>
    </row>
    <row r="35" spans="1:22" x14ac:dyDescent="0.35">
      <c r="A35" t="s">
        <v>203</v>
      </c>
      <c r="B35" t="s">
        <v>215</v>
      </c>
      <c r="C35" t="s">
        <v>369</v>
      </c>
      <c r="D35" t="s">
        <v>393</v>
      </c>
      <c r="E35">
        <v>565</v>
      </c>
      <c r="F35">
        <v>86</v>
      </c>
      <c r="G35">
        <v>24</v>
      </c>
      <c r="H35">
        <v>77</v>
      </c>
      <c r="I35">
        <v>7</v>
      </c>
      <c r="J35">
        <v>0.27200000000000002</v>
      </c>
      <c r="K35">
        <v>0.34699999999999998</v>
      </c>
      <c r="L35">
        <v>154</v>
      </c>
      <c r="M35">
        <v>29</v>
      </c>
      <c r="N35">
        <v>4</v>
      </c>
      <c r="O35">
        <v>64</v>
      </c>
      <c r="P35">
        <v>138</v>
      </c>
      <c r="Q35">
        <v>0.46700000000000003</v>
      </c>
      <c r="R35">
        <v>0.81399999999999995</v>
      </c>
      <c r="S35">
        <f t="shared" si="0"/>
        <v>359</v>
      </c>
      <c r="T35">
        <f t="shared" si="1"/>
        <v>23.933333333333334</v>
      </c>
      <c r="U35">
        <f t="shared" si="2"/>
        <v>20.941666666666666</v>
      </c>
      <c r="V35">
        <f t="shared" si="3"/>
        <v>20.941666666666666</v>
      </c>
    </row>
    <row r="36" spans="1:22" x14ac:dyDescent="0.35">
      <c r="A36" t="s">
        <v>985</v>
      </c>
      <c r="B36" t="s">
        <v>986</v>
      </c>
      <c r="C36" t="s">
        <v>389</v>
      </c>
      <c r="D36" t="s">
        <v>2</v>
      </c>
      <c r="E36">
        <v>544</v>
      </c>
      <c r="F36">
        <v>80</v>
      </c>
      <c r="G36">
        <v>22</v>
      </c>
      <c r="H36">
        <v>78</v>
      </c>
      <c r="I36">
        <v>16</v>
      </c>
      <c r="J36">
        <v>0.26200000000000001</v>
      </c>
      <c r="K36">
        <v>0.312</v>
      </c>
      <c r="L36">
        <v>143</v>
      </c>
      <c r="M36">
        <v>33</v>
      </c>
      <c r="N36">
        <v>4</v>
      </c>
      <c r="O36">
        <v>39</v>
      </c>
      <c r="P36">
        <v>106</v>
      </c>
      <c r="Q36">
        <v>0.45500000000000002</v>
      </c>
      <c r="R36">
        <v>0.76700000000000002</v>
      </c>
      <c r="S36">
        <f t="shared" si="0"/>
        <v>357</v>
      </c>
      <c r="T36">
        <f t="shared" si="1"/>
        <v>23.8</v>
      </c>
      <c r="U36">
        <f t="shared" si="2"/>
        <v>20.824999999999999</v>
      </c>
      <c r="V36">
        <f t="shared" si="3"/>
        <v>20.824999999999999</v>
      </c>
    </row>
    <row r="37" spans="1:22" x14ac:dyDescent="0.35">
      <c r="A37" t="s">
        <v>508</v>
      </c>
      <c r="B37" t="s">
        <v>1723</v>
      </c>
      <c r="C37" t="s">
        <v>387</v>
      </c>
      <c r="D37" t="s">
        <v>1333</v>
      </c>
      <c r="E37">
        <v>538</v>
      </c>
      <c r="F37">
        <v>82</v>
      </c>
      <c r="G37">
        <v>8</v>
      </c>
      <c r="H37">
        <v>54</v>
      </c>
      <c r="I37">
        <v>16</v>
      </c>
      <c r="J37">
        <v>0.28199999999999997</v>
      </c>
      <c r="K37">
        <v>0.35099999999999998</v>
      </c>
      <c r="L37">
        <v>152</v>
      </c>
      <c r="M37">
        <v>27</v>
      </c>
      <c r="N37">
        <v>5</v>
      </c>
      <c r="O37">
        <v>57</v>
      </c>
      <c r="P37">
        <v>65</v>
      </c>
      <c r="Q37">
        <v>0.39600000000000002</v>
      </c>
      <c r="R37">
        <v>0.747</v>
      </c>
      <c r="S37">
        <f t="shared" si="0"/>
        <v>357</v>
      </c>
      <c r="T37">
        <f t="shared" si="1"/>
        <v>23.8</v>
      </c>
      <c r="U37">
        <f t="shared" si="2"/>
        <v>20.824999999999999</v>
      </c>
      <c r="V37">
        <f t="shared" si="3"/>
        <v>20.824999999999999</v>
      </c>
    </row>
    <row r="38" spans="1:22" x14ac:dyDescent="0.35">
      <c r="A38" t="s">
        <v>614</v>
      </c>
      <c r="B38" t="s">
        <v>613</v>
      </c>
      <c r="C38" t="s">
        <v>380</v>
      </c>
      <c r="D38" t="s">
        <v>398</v>
      </c>
      <c r="E38">
        <v>563</v>
      </c>
      <c r="F38">
        <v>82</v>
      </c>
      <c r="G38">
        <v>19</v>
      </c>
      <c r="H38">
        <v>81</v>
      </c>
      <c r="I38">
        <v>7</v>
      </c>
      <c r="J38">
        <v>0.27400000000000002</v>
      </c>
      <c r="K38">
        <v>0.34599999999999997</v>
      </c>
      <c r="L38">
        <v>154</v>
      </c>
      <c r="M38">
        <v>32</v>
      </c>
      <c r="N38">
        <v>1</v>
      </c>
      <c r="O38">
        <v>62</v>
      </c>
      <c r="P38">
        <v>121</v>
      </c>
      <c r="Q38">
        <v>0.434</v>
      </c>
      <c r="R38">
        <v>0.78</v>
      </c>
      <c r="S38">
        <f t="shared" si="0"/>
        <v>356</v>
      </c>
      <c r="T38">
        <f t="shared" si="1"/>
        <v>23.733333333333334</v>
      </c>
      <c r="U38">
        <f t="shared" si="2"/>
        <v>20.766666666666666</v>
      </c>
      <c r="V38">
        <f t="shared" si="3"/>
        <v>20.766666666666666</v>
      </c>
    </row>
    <row r="39" spans="1:22" x14ac:dyDescent="0.35">
      <c r="A39" t="s">
        <v>909</v>
      </c>
      <c r="B39" t="s">
        <v>1020</v>
      </c>
      <c r="C39" t="s">
        <v>372</v>
      </c>
      <c r="D39" t="s">
        <v>393</v>
      </c>
      <c r="E39">
        <v>578</v>
      </c>
      <c r="F39">
        <v>86</v>
      </c>
      <c r="G39">
        <v>18</v>
      </c>
      <c r="H39">
        <v>63</v>
      </c>
      <c r="I39">
        <v>32</v>
      </c>
      <c r="J39">
        <v>0.25700000000000001</v>
      </c>
      <c r="K39">
        <v>0.314</v>
      </c>
      <c r="L39">
        <v>149</v>
      </c>
      <c r="M39">
        <v>30</v>
      </c>
      <c r="N39">
        <v>4</v>
      </c>
      <c r="O39">
        <v>48</v>
      </c>
      <c r="P39">
        <v>120</v>
      </c>
      <c r="Q39">
        <v>0.41899999999999998</v>
      </c>
      <c r="R39">
        <v>0.73299999999999998</v>
      </c>
      <c r="S39">
        <f t="shared" si="0"/>
        <v>350</v>
      </c>
      <c r="T39">
        <f t="shared" si="1"/>
        <v>23.333333333333332</v>
      </c>
      <c r="U39">
        <f t="shared" si="2"/>
        <v>19.833333333333332</v>
      </c>
      <c r="V39">
        <f t="shared" si="3"/>
        <v>19.833333333333332</v>
      </c>
    </row>
    <row r="40" spans="1:22" x14ac:dyDescent="0.35">
      <c r="A40" t="s">
        <v>348</v>
      </c>
      <c r="B40" t="s">
        <v>1052</v>
      </c>
      <c r="C40" t="s">
        <v>372</v>
      </c>
      <c r="D40" t="s">
        <v>1336</v>
      </c>
      <c r="E40">
        <v>565</v>
      </c>
      <c r="F40">
        <v>77</v>
      </c>
      <c r="G40">
        <v>29</v>
      </c>
      <c r="H40">
        <v>89</v>
      </c>
      <c r="I40">
        <v>2</v>
      </c>
      <c r="J40">
        <v>0.247</v>
      </c>
      <c r="K40">
        <v>0.30399999999999999</v>
      </c>
      <c r="L40">
        <v>140</v>
      </c>
      <c r="M40">
        <v>29</v>
      </c>
      <c r="N40">
        <v>1</v>
      </c>
      <c r="O40">
        <v>46</v>
      </c>
      <c r="P40">
        <v>123</v>
      </c>
      <c r="Q40">
        <v>0.45200000000000001</v>
      </c>
      <c r="R40">
        <v>0.75600000000000001</v>
      </c>
      <c r="S40">
        <f t="shared" si="0"/>
        <v>349</v>
      </c>
      <c r="T40">
        <f t="shared" si="1"/>
        <v>23.266666666666666</v>
      </c>
      <c r="U40">
        <f t="shared" si="2"/>
        <v>19.776666666666664</v>
      </c>
      <c r="V40">
        <f t="shared" si="3"/>
        <v>19.776666666666664</v>
      </c>
    </row>
    <row r="41" spans="1:22" x14ac:dyDescent="0.35">
      <c r="A41" t="s">
        <v>79</v>
      </c>
      <c r="B41" t="s">
        <v>1200</v>
      </c>
      <c r="C41" t="s">
        <v>446</v>
      </c>
      <c r="D41" t="s">
        <v>2053</v>
      </c>
      <c r="E41">
        <v>525</v>
      </c>
      <c r="F41">
        <v>76</v>
      </c>
      <c r="G41">
        <v>7</v>
      </c>
      <c r="H41">
        <v>54</v>
      </c>
      <c r="I41">
        <v>5</v>
      </c>
      <c r="J41">
        <v>0.30199999999999999</v>
      </c>
      <c r="K41">
        <v>0.36199999999999999</v>
      </c>
      <c r="L41">
        <v>159</v>
      </c>
      <c r="M41">
        <v>28</v>
      </c>
      <c r="N41">
        <v>3</v>
      </c>
      <c r="O41">
        <v>50</v>
      </c>
      <c r="P41">
        <v>51</v>
      </c>
      <c r="Q41">
        <v>0.40799999999999997</v>
      </c>
      <c r="R41">
        <v>0.77</v>
      </c>
      <c r="S41">
        <f t="shared" si="0"/>
        <v>348</v>
      </c>
      <c r="T41">
        <f t="shared" si="1"/>
        <v>23.2</v>
      </c>
      <c r="U41">
        <f t="shared" si="2"/>
        <v>19.72</v>
      </c>
      <c r="V41">
        <f t="shared" si="3"/>
        <v>19.72</v>
      </c>
    </row>
    <row r="42" spans="1:22" x14ac:dyDescent="0.35">
      <c r="A42" t="s">
        <v>406</v>
      </c>
      <c r="B42" t="s">
        <v>248</v>
      </c>
      <c r="C42" t="s">
        <v>364</v>
      </c>
      <c r="D42" t="s">
        <v>1</v>
      </c>
      <c r="E42">
        <v>558</v>
      </c>
      <c r="F42">
        <v>78</v>
      </c>
      <c r="G42">
        <v>27</v>
      </c>
      <c r="H42">
        <v>87</v>
      </c>
      <c r="I42">
        <v>3</v>
      </c>
      <c r="J42">
        <v>0.249</v>
      </c>
      <c r="K42">
        <v>0.32200000000000001</v>
      </c>
      <c r="L42">
        <v>139</v>
      </c>
      <c r="M42">
        <v>28</v>
      </c>
      <c r="N42">
        <v>2</v>
      </c>
      <c r="O42">
        <v>61</v>
      </c>
      <c r="P42">
        <v>134</v>
      </c>
      <c r="Q42">
        <v>0.44800000000000001</v>
      </c>
      <c r="R42">
        <v>0.77100000000000002</v>
      </c>
      <c r="S42">
        <f t="shared" si="0"/>
        <v>347</v>
      </c>
      <c r="T42">
        <f t="shared" si="1"/>
        <v>23.133333333333333</v>
      </c>
      <c r="U42">
        <f t="shared" si="2"/>
        <v>19.663333333333334</v>
      </c>
      <c r="V42">
        <f t="shared" si="3"/>
        <v>19.663333333333334</v>
      </c>
    </row>
    <row r="43" spans="1:22" x14ac:dyDescent="0.35">
      <c r="A43" t="s">
        <v>1866</v>
      </c>
      <c r="B43" t="s">
        <v>1867</v>
      </c>
      <c r="C43" t="s">
        <v>371</v>
      </c>
      <c r="D43" t="s">
        <v>392</v>
      </c>
      <c r="E43">
        <v>474</v>
      </c>
      <c r="F43">
        <v>70</v>
      </c>
      <c r="G43">
        <v>17</v>
      </c>
      <c r="H43">
        <v>64</v>
      </c>
      <c r="I43">
        <v>4</v>
      </c>
      <c r="J43">
        <v>0.28999999999999998</v>
      </c>
      <c r="K43">
        <v>0.36199999999999999</v>
      </c>
      <c r="L43">
        <v>138</v>
      </c>
      <c r="M43">
        <v>28</v>
      </c>
      <c r="N43">
        <v>2</v>
      </c>
      <c r="O43">
        <v>53</v>
      </c>
      <c r="P43">
        <v>65</v>
      </c>
      <c r="Q43">
        <v>0.46100000000000002</v>
      </c>
      <c r="R43">
        <v>0.82299999999999995</v>
      </c>
      <c r="S43">
        <f t="shared" si="0"/>
        <v>347</v>
      </c>
      <c r="T43">
        <f t="shared" si="1"/>
        <v>23.133333333333333</v>
      </c>
      <c r="U43">
        <f t="shared" si="2"/>
        <v>19.663333333333334</v>
      </c>
      <c r="V43">
        <f t="shared" si="3"/>
        <v>19.663333333333334</v>
      </c>
    </row>
    <row r="44" spans="1:22" x14ac:dyDescent="0.35">
      <c r="A44" t="s">
        <v>41</v>
      </c>
      <c r="B44" t="s">
        <v>22</v>
      </c>
      <c r="C44" t="s">
        <v>379</v>
      </c>
      <c r="D44" t="s">
        <v>1343</v>
      </c>
      <c r="E44">
        <v>555</v>
      </c>
      <c r="F44">
        <v>78</v>
      </c>
      <c r="G44">
        <v>21</v>
      </c>
      <c r="H44">
        <v>84</v>
      </c>
      <c r="I44">
        <v>1</v>
      </c>
      <c r="J44">
        <v>0.27300000000000002</v>
      </c>
      <c r="K44">
        <v>0.33700000000000002</v>
      </c>
      <c r="L44">
        <v>152</v>
      </c>
      <c r="M44">
        <v>32</v>
      </c>
      <c r="N44">
        <v>1</v>
      </c>
      <c r="O44">
        <v>53</v>
      </c>
      <c r="P44">
        <v>121</v>
      </c>
      <c r="Q44">
        <v>0.44500000000000001</v>
      </c>
      <c r="R44">
        <v>0.78200000000000003</v>
      </c>
      <c r="S44">
        <f t="shared" si="0"/>
        <v>344</v>
      </c>
      <c r="T44">
        <f t="shared" si="1"/>
        <v>22.933333333333334</v>
      </c>
      <c r="U44">
        <f t="shared" si="2"/>
        <v>19.493333333333332</v>
      </c>
      <c r="V44">
        <f t="shared" si="3"/>
        <v>19.493333333333332</v>
      </c>
    </row>
    <row r="45" spans="1:22" x14ac:dyDescent="0.35">
      <c r="A45" t="s">
        <v>27</v>
      </c>
      <c r="B45" t="s">
        <v>756</v>
      </c>
      <c r="C45" t="s">
        <v>382</v>
      </c>
      <c r="D45" t="s">
        <v>393</v>
      </c>
      <c r="E45">
        <v>537</v>
      </c>
      <c r="F45">
        <v>90</v>
      </c>
      <c r="G45">
        <v>15</v>
      </c>
      <c r="H45">
        <v>61</v>
      </c>
      <c r="I45">
        <v>6</v>
      </c>
      <c r="J45">
        <v>0.27</v>
      </c>
      <c r="K45">
        <v>0.35699999999999998</v>
      </c>
      <c r="L45">
        <v>145</v>
      </c>
      <c r="M45">
        <v>28</v>
      </c>
      <c r="N45">
        <v>5</v>
      </c>
      <c r="O45">
        <v>73</v>
      </c>
      <c r="P45">
        <v>115</v>
      </c>
      <c r="Q45">
        <v>0.42299999999999999</v>
      </c>
      <c r="R45">
        <v>0.78</v>
      </c>
      <c r="S45">
        <f t="shared" si="0"/>
        <v>343</v>
      </c>
      <c r="T45">
        <f t="shared" si="1"/>
        <v>22.866666666666667</v>
      </c>
      <c r="U45">
        <f t="shared" si="2"/>
        <v>19.436666666666667</v>
      </c>
      <c r="V45">
        <f t="shared" si="3"/>
        <v>19.436666666666667</v>
      </c>
    </row>
    <row r="46" spans="1:22" x14ac:dyDescent="0.35">
      <c r="A46" t="s">
        <v>46</v>
      </c>
      <c r="B46" t="s">
        <v>721</v>
      </c>
      <c r="C46" t="s">
        <v>388</v>
      </c>
      <c r="D46" t="s">
        <v>398</v>
      </c>
      <c r="E46">
        <v>544</v>
      </c>
      <c r="F46">
        <v>79</v>
      </c>
      <c r="G46">
        <v>23</v>
      </c>
      <c r="H46">
        <v>75</v>
      </c>
      <c r="I46">
        <v>1</v>
      </c>
      <c r="J46">
        <v>0.27200000000000002</v>
      </c>
      <c r="K46">
        <v>0.34799999999999998</v>
      </c>
      <c r="L46">
        <v>148</v>
      </c>
      <c r="M46">
        <v>29</v>
      </c>
      <c r="N46">
        <v>1</v>
      </c>
      <c r="O46">
        <v>63</v>
      </c>
      <c r="P46">
        <v>123</v>
      </c>
      <c r="Q46">
        <v>0.45800000000000002</v>
      </c>
      <c r="R46">
        <v>0.80600000000000005</v>
      </c>
      <c r="S46">
        <f t="shared" si="0"/>
        <v>343</v>
      </c>
      <c r="T46">
        <f t="shared" si="1"/>
        <v>22.866666666666667</v>
      </c>
      <c r="U46">
        <f t="shared" si="2"/>
        <v>19.436666666666667</v>
      </c>
      <c r="V46">
        <f t="shared" si="3"/>
        <v>19.436666666666667</v>
      </c>
    </row>
    <row r="47" spans="1:22" x14ac:dyDescent="0.35">
      <c r="A47" t="s">
        <v>44</v>
      </c>
      <c r="B47" t="s">
        <v>43</v>
      </c>
      <c r="C47" t="s">
        <v>387</v>
      </c>
      <c r="D47" t="s">
        <v>1343</v>
      </c>
      <c r="E47">
        <v>517</v>
      </c>
      <c r="F47">
        <v>73</v>
      </c>
      <c r="G47">
        <v>20</v>
      </c>
      <c r="H47">
        <v>78</v>
      </c>
      <c r="I47">
        <v>1</v>
      </c>
      <c r="J47">
        <v>0.26200000000000001</v>
      </c>
      <c r="K47">
        <v>0.34899999999999998</v>
      </c>
      <c r="L47">
        <v>136</v>
      </c>
      <c r="M47">
        <v>26</v>
      </c>
      <c r="N47">
        <v>2</v>
      </c>
      <c r="O47">
        <v>69</v>
      </c>
      <c r="P47">
        <v>105</v>
      </c>
      <c r="Q47">
        <v>0.435</v>
      </c>
      <c r="R47">
        <v>0.78300000000000003</v>
      </c>
      <c r="S47">
        <f t="shared" si="0"/>
        <v>342</v>
      </c>
      <c r="T47">
        <f t="shared" si="1"/>
        <v>22.8</v>
      </c>
      <c r="U47">
        <f t="shared" si="2"/>
        <v>19.38</v>
      </c>
      <c r="V47">
        <f t="shared" si="3"/>
        <v>19.38</v>
      </c>
    </row>
    <row r="48" spans="1:22" x14ac:dyDescent="0.35">
      <c r="A48" t="s">
        <v>1009</v>
      </c>
      <c r="B48" t="s">
        <v>1010</v>
      </c>
      <c r="C48" t="s">
        <v>386</v>
      </c>
      <c r="D48" t="s">
        <v>1</v>
      </c>
      <c r="E48">
        <v>544</v>
      </c>
      <c r="F48">
        <v>83</v>
      </c>
      <c r="G48">
        <v>29</v>
      </c>
      <c r="H48">
        <v>86</v>
      </c>
      <c r="I48">
        <v>3</v>
      </c>
      <c r="J48">
        <v>0.23799999999999999</v>
      </c>
      <c r="K48">
        <v>0.32700000000000001</v>
      </c>
      <c r="L48">
        <v>130</v>
      </c>
      <c r="M48">
        <v>31</v>
      </c>
      <c r="N48">
        <v>2</v>
      </c>
      <c r="O48">
        <v>72</v>
      </c>
      <c r="P48">
        <v>155</v>
      </c>
      <c r="Q48">
        <v>0.46200000000000002</v>
      </c>
      <c r="R48">
        <v>0.78900000000000003</v>
      </c>
      <c r="S48">
        <f t="shared" si="0"/>
        <v>341</v>
      </c>
      <c r="T48">
        <f t="shared" si="1"/>
        <v>22.733333333333334</v>
      </c>
      <c r="U48">
        <f t="shared" si="2"/>
        <v>19.323333333333334</v>
      </c>
      <c r="V48">
        <f t="shared" si="3"/>
        <v>19.323333333333334</v>
      </c>
    </row>
    <row r="49" spans="1:22" x14ac:dyDescent="0.35">
      <c r="A49" t="s">
        <v>179</v>
      </c>
      <c r="B49" t="s">
        <v>1167</v>
      </c>
      <c r="C49" t="s">
        <v>370</v>
      </c>
      <c r="D49" t="s">
        <v>1338</v>
      </c>
      <c r="E49">
        <v>576</v>
      </c>
      <c r="F49">
        <v>86</v>
      </c>
      <c r="G49">
        <v>12</v>
      </c>
      <c r="H49">
        <v>60</v>
      </c>
      <c r="I49">
        <v>29</v>
      </c>
      <c r="J49">
        <v>0.26300000000000001</v>
      </c>
      <c r="K49">
        <v>0.312</v>
      </c>
      <c r="L49">
        <v>151</v>
      </c>
      <c r="M49">
        <v>31</v>
      </c>
      <c r="N49">
        <v>4</v>
      </c>
      <c r="O49">
        <v>42</v>
      </c>
      <c r="P49">
        <v>103</v>
      </c>
      <c r="Q49">
        <v>0.39400000000000002</v>
      </c>
      <c r="R49">
        <v>0.70599999999999996</v>
      </c>
      <c r="S49">
        <f t="shared" si="0"/>
        <v>340</v>
      </c>
      <c r="T49">
        <f t="shared" si="1"/>
        <v>22.666666666666668</v>
      </c>
      <c r="U49">
        <f t="shared" si="2"/>
        <v>19.266666666666666</v>
      </c>
      <c r="V49">
        <f t="shared" si="3"/>
        <v>19.266666666666666</v>
      </c>
    </row>
    <row r="50" spans="1:22" x14ac:dyDescent="0.35">
      <c r="A50" t="s">
        <v>1007</v>
      </c>
      <c r="B50" t="s">
        <v>101</v>
      </c>
      <c r="C50" t="s">
        <v>360</v>
      </c>
      <c r="D50" t="s">
        <v>1351</v>
      </c>
      <c r="E50">
        <v>496</v>
      </c>
      <c r="F50">
        <v>73</v>
      </c>
      <c r="G50">
        <v>13</v>
      </c>
      <c r="H50">
        <v>60</v>
      </c>
      <c r="I50">
        <v>3</v>
      </c>
      <c r="J50">
        <v>0.27600000000000002</v>
      </c>
      <c r="K50">
        <v>0.36899999999999999</v>
      </c>
      <c r="L50">
        <v>137</v>
      </c>
      <c r="M50">
        <v>27</v>
      </c>
      <c r="N50">
        <v>1</v>
      </c>
      <c r="O50">
        <v>73</v>
      </c>
      <c r="P50">
        <v>77</v>
      </c>
      <c r="Q50">
        <v>0.41199999999999998</v>
      </c>
      <c r="R50">
        <v>0.78100000000000003</v>
      </c>
      <c r="S50">
        <f t="shared" si="0"/>
        <v>337</v>
      </c>
      <c r="T50">
        <f t="shared" si="1"/>
        <v>22.466666666666665</v>
      </c>
      <c r="U50">
        <f t="shared" si="2"/>
        <v>19.096666666666664</v>
      </c>
      <c r="V50">
        <f t="shared" si="3"/>
        <v>19.096666666666664</v>
      </c>
    </row>
    <row r="51" spans="1:22" x14ac:dyDescent="0.35">
      <c r="A51" t="s">
        <v>348</v>
      </c>
      <c r="B51" t="s">
        <v>460</v>
      </c>
      <c r="C51" t="s">
        <v>384</v>
      </c>
      <c r="D51" t="s">
        <v>1</v>
      </c>
      <c r="E51">
        <v>491</v>
      </c>
      <c r="F51">
        <v>75</v>
      </c>
      <c r="G51">
        <v>26</v>
      </c>
      <c r="H51">
        <v>76</v>
      </c>
      <c r="I51">
        <v>7</v>
      </c>
      <c r="J51">
        <v>0.24299999999999999</v>
      </c>
      <c r="K51">
        <v>0.32200000000000001</v>
      </c>
      <c r="L51">
        <v>119</v>
      </c>
      <c r="M51">
        <v>22</v>
      </c>
      <c r="N51">
        <v>1</v>
      </c>
      <c r="O51">
        <v>57</v>
      </c>
      <c r="P51">
        <v>100</v>
      </c>
      <c r="Q51">
        <v>0.45100000000000001</v>
      </c>
      <c r="R51">
        <v>0.77300000000000002</v>
      </c>
      <c r="S51">
        <f t="shared" si="0"/>
        <v>336</v>
      </c>
      <c r="T51">
        <f t="shared" si="1"/>
        <v>22.4</v>
      </c>
      <c r="U51">
        <f t="shared" si="2"/>
        <v>19.04</v>
      </c>
      <c r="V51">
        <f t="shared" si="3"/>
        <v>19.04</v>
      </c>
    </row>
    <row r="52" spans="1:22" x14ac:dyDescent="0.35">
      <c r="A52" t="s">
        <v>120</v>
      </c>
      <c r="B52" t="s">
        <v>1306</v>
      </c>
      <c r="C52" t="s">
        <v>380</v>
      </c>
      <c r="D52" t="s">
        <v>1367</v>
      </c>
      <c r="E52">
        <v>548</v>
      </c>
      <c r="F52">
        <v>80</v>
      </c>
      <c r="G52">
        <v>17</v>
      </c>
      <c r="H52">
        <v>73</v>
      </c>
      <c r="I52">
        <v>5</v>
      </c>
      <c r="J52">
        <v>0.252</v>
      </c>
      <c r="K52">
        <v>0.32500000000000001</v>
      </c>
      <c r="L52">
        <v>138</v>
      </c>
      <c r="M52">
        <v>30</v>
      </c>
      <c r="N52">
        <v>4</v>
      </c>
      <c r="O52">
        <v>59</v>
      </c>
      <c r="P52">
        <v>109</v>
      </c>
      <c r="Q52">
        <v>0.41499999999999998</v>
      </c>
      <c r="R52">
        <v>0.74099999999999999</v>
      </c>
      <c r="S52">
        <f t="shared" si="0"/>
        <v>335</v>
      </c>
      <c r="T52">
        <f t="shared" si="1"/>
        <v>22.333333333333332</v>
      </c>
      <c r="U52">
        <f t="shared" si="2"/>
        <v>18.983333333333331</v>
      </c>
      <c r="V52">
        <f t="shared" si="3"/>
        <v>18.983333333333331</v>
      </c>
    </row>
    <row r="53" spans="1:22" x14ac:dyDescent="0.35">
      <c r="A53" t="s">
        <v>79</v>
      </c>
      <c r="B53" t="s">
        <v>403</v>
      </c>
      <c r="C53" t="s">
        <v>383</v>
      </c>
      <c r="D53" t="s">
        <v>393</v>
      </c>
      <c r="E53">
        <v>528</v>
      </c>
      <c r="F53">
        <v>77</v>
      </c>
      <c r="G53">
        <v>22</v>
      </c>
      <c r="H53">
        <v>79</v>
      </c>
      <c r="I53">
        <v>16</v>
      </c>
      <c r="J53">
        <v>0.28100000000000003</v>
      </c>
      <c r="K53">
        <v>0.32200000000000001</v>
      </c>
      <c r="L53">
        <v>148</v>
      </c>
      <c r="M53">
        <v>30</v>
      </c>
      <c r="N53">
        <v>2</v>
      </c>
      <c r="O53">
        <v>32</v>
      </c>
      <c r="P53">
        <v>118</v>
      </c>
      <c r="Q53">
        <v>0.46800000000000003</v>
      </c>
      <c r="R53">
        <v>0.79</v>
      </c>
      <c r="S53">
        <f t="shared" si="0"/>
        <v>334</v>
      </c>
      <c r="T53">
        <f t="shared" si="1"/>
        <v>22.266666666666666</v>
      </c>
      <c r="U53">
        <f t="shared" si="2"/>
        <v>18.926666666666666</v>
      </c>
      <c r="V53">
        <f t="shared" si="3"/>
        <v>18.926666666666666</v>
      </c>
    </row>
    <row r="54" spans="1:22" x14ac:dyDescent="0.35">
      <c r="A54" t="s">
        <v>216</v>
      </c>
      <c r="B54" t="s">
        <v>234</v>
      </c>
      <c r="C54" t="s">
        <v>378</v>
      </c>
      <c r="D54" t="s">
        <v>1357</v>
      </c>
      <c r="E54">
        <v>464</v>
      </c>
      <c r="F54">
        <v>71</v>
      </c>
      <c r="G54">
        <v>24</v>
      </c>
      <c r="H54">
        <v>81</v>
      </c>
      <c r="I54">
        <v>2</v>
      </c>
      <c r="J54">
        <v>0.25900000000000001</v>
      </c>
      <c r="K54">
        <v>0.33800000000000002</v>
      </c>
      <c r="L54">
        <v>120</v>
      </c>
      <c r="M54">
        <v>25</v>
      </c>
      <c r="N54">
        <v>2</v>
      </c>
      <c r="O54">
        <v>56</v>
      </c>
      <c r="P54">
        <v>97</v>
      </c>
      <c r="Q54">
        <v>0.47599999999999998</v>
      </c>
      <c r="R54">
        <v>0.81399999999999995</v>
      </c>
      <c r="S54">
        <f t="shared" si="0"/>
        <v>334</v>
      </c>
      <c r="T54">
        <f t="shared" si="1"/>
        <v>22.266666666666666</v>
      </c>
      <c r="U54">
        <f t="shared" si="2"/>
        <v>18.926666666666666</v>
      </c>
      <c r="V54">
        <f t="shared" si="3"/>
        <v>18.926666666666666</v>
      </c>
    </row>
    <row r="55" spans="1:22" x14ac:dyDescent="0.35">
      <c r="A55" t="s">
        <v>58</v>
      </c>
      <c r="B55" t="s">
        <v>139</v>
      </c>
      <c r="C55" t="s">
        <v>389</v>
      </c>
      <c r="D55" t="s">
        <v>393</v>
      </c>
      <c r="E55">
        <v>553</v>
      </c>
      <c r="F55">
        <v>86</v>
      </c>
      <c r="G55">
        <v>19</v>
      </c>
      <c r="H55">
        <v>77</v>
      </c>
      <c r="I55">
        <v>23</v>
      </c>
      <c r="J55">
        <v>0.27400000000000002</v>
      </c>
      <c r="K55">
        <v>0.31900000000000001</v>
      </c>
      <c r="L55">
        <v>151</v>
      </c>
      <c r="M55">
        <v>34</v>
      </c>
      <c r="N55">
        <v>4</v>
      </c>
      <c r="O55">
        <v>36</v>
      </c>
      <c r="P55">
        <v>139</v>
      </c>
      <c r="Q55">
        <v>0.45600000000000002</v>
      </c>
      <c r="R55">
        <v>0.77500000000000002</v>
      </c>
      <c r="S55">
        <f t="shared" si="0"/>
        <v>333</v>
      </c>
      <c r="T55">
        <f t="shared" si="1"/>
        <v>22.2</v>
      </c>
      <c r="U55">
        <f t="shared" si="2"/>
        <v>18.869999999999997</v>
      </c>
      <c r="V55">
        <f t="shared" si="3"/>
        <v>18.869999999999997</v>
      </c>
    </row>
    <row r="56" spans="1:22" x14ac:dyDescent="0.35">
      <c r="A56" t="s">
        <v>34</v>
      </c>
      <c r="B56" t="s">
        <v>846</v>
      </c>
      <c r="C56" t="s">
        <v>371</v>
      </c>
      <c r="D56" t="s">
        <v>1333</v>
      </c>
      <c r="E56">
        <v>544</v>
      </c>
      <c r="F56">
        <v>72</v>
      </c>
      <c r="G56">
        <v>13</v>
      </c>
      <c r="H56">
        <v>68</v>
      </c>
      <c r="I56">
        <v>4</v>
      </c>
      <c r="J56">
        <v>0.28399999999999997</v>
      </c>
      <c r="K56">
        <v>0.33800000000000002</v>
      </c>
      <c r="L56">
        <v>154</v>
      </c>
      <c r="M56">
        <v>34</v>
      </c>
      <c r="N56">
        <v>2</v>
      </c>
      <c r="O56">
        <v>45</v>
      </c>
      <c r="P56">
        <v>87</v>
      </c>
      <c r="Q56">
        <v>0.42299999999999999</v>
      </c>
      <c r="R56">
        <v>0.76100000000000001</v>
      </c>
      <c r="S56">
        <f t="shared" si="0"/>
        <v>333</v>
      </c>
      <c r="T56">
        <f t="shared" si="1"/>
        <v>22.2</v>
      </c>
      <c r="U56">
        <f t="shared" si="2"/>
        <v>18.869999999999997</v>
      </c>
      <c r="V56">
        <f t="shared" si="3"/>
        <v>18.869999999999997</v>
      </c>
    </row>
    <row r="57" spans="1:22" x14ac:dyDescent="0.35">
      <c r="A57" t="s">
        <v>75</v>
      </c>
      <c r="B57" t="s">
        <v>206</v>
      </c>
      <c r="C57" t="s">
        <v>388</v>
      </c>
      <c r="D57" t="s">
        <v>2</v>
      </c>
      <c r="E57">
        <v>520</v>
      </c>
      <c r="F57">
        <v>77</v>
      </c>
      <c r="G57">
        <v>22</v>
      </c>
      <c r="H57">
        <v>76</v>
      </c>
      <c r="I57">
        <v>8</v>
      </c>
      <c r="J57">
        <v>0.25600000000000001</v>
      </c>
      <c r="K57">
        <v>0.33100000000000002</v>
      </c>
      <c r="L57">
        <v>133</v>
      </c>
      <c r="M57">
        <v>27</v>
      </c>
      <c r="N57">
        <v>2</v>
      </c>
      <c r="O57">
        <v>58</v>
      </c>
      <c r="P57">
        <v>118</v>
      </c>
      <c r="Q57">
        <v>0.441</v>
      </c>
      <c r="R57">
        <v>0.77200000000000002</v>
      </c>
      <c r="S57">
        <f t="shared" si="0"/>
        <v>331</v>
      </c>
      <c r="T57">
        <f t="shared" si="1"/>
        <v>22.066666666666666</v>
      </c>
      <c r="U57">
        <f t="shared" si="2"/>
        <v>18.756666666666668</v>
      </c>
      <c r="V57">
        <f t="shared" si="3"/>
        <v>18.756666666666668</v>
      </c>
    </row>
    <row r="58" spans="1:22" x14ac:dyDescent="0.35">
      <c r="A58" t="s">
        <v>728</v>
      </c>
      <c r="B58" t="s">
        <v>412</v>
      </c>
      <c r="C58" t="s">
        <v>364</v>
      </c>
      <c r="D58" t="s">
        <v>1435</v>
      </c>
      <c r="E58">
        <v>533</v>
      </c>
      <c r="F58">
        <v>75</v>
      </c>
      <c r="G58">
        <v>16</v>
      </c>
      <c r="H58">
        <v>66</v>
      </c>
      <c r="I58">
        <v>5</v>
      </c>
      <c r="J58">
        <v>0.27</v>
      </c>
      <c r="K58">
        <v>0.33500000000000002</v>
      </c>
      <c r="L58">
        <v>144</v>
      </c>
      <c r="M58">
        <v>38</v>
      </c>
      <c r="N58">
        <v>3</v>
      </c>
      <c r="O58">
        <v>52</v>
      </c>
      <c r="P58">
        <v>103</v>
      </c>
      <c r="Q58">
        <v>0.442</v>
      </c>
      <c r="R58">
        <v>0.77800000000000002</v>
      </c>
      <c r="S58">
        <f t="shared" si="0"/>
        <v>331</v>
      </c>
      <c r="T58">
        <f t="shared" si="1"/>
        <v>22.066666666666666</v>
      </c>
      <c r="U58">
        <f t="shared" si="2"/>
        <v>18.756666666666668</v>
      </c>
      <c r="V58">
        <f t="shared" si="3"/>
        <v>18.756666666666668</v>
      </c>
    </row>
    <row r="59" spans="1:22" x14ac:dyDescent="0.35">
      <c r="A59" t="s">
        <v>411</v>
      </c>
      <c r="B59" t="s">
        <v>669</v>
      </c>
      <c r="C59" t="s">
        <v>367</v>
      </c>
      <c r="D59" t="s">
        <v>392</v>
      </c>
      <c r="E59">
        <v>491</v>
      </c>
      <c r="F59">
        <v>81</v>
      </c>
      <c r="G59">
        <v>20</v>
      </c>
      <c r="H59">
        <v>67</v>
      </c>
      <c r="I59">
        <v>6</v>
      </c>
      <c r="J59">
        <v>0.27900000000000003</v>
      </c>
      <c r="K59">
        <v>0.35099999999999998</v>
      </c>
      <c r="L59">
        <v>137</v>
      </c>
      <c r="M59">
        <v>32</v>
      </c>
      <c r="N59">
        <v>2</v>
      </c>
      <c r="O59">
        <v>55</v>
      </c>
      <c r="P59">
        <v>113</v>
      </c>
      <c r="Q59">
        <v>0.47599999999999998</v>
      </c>
      <c r="R59">
        <v>0.82699999999999996</v>
      </c>
      <c r="S59">
        <f t="shared" si="0"/>
        <v>329</v>
      </c>
      <c r="T59">
        <f t="shared" si="1"/>
        <v>21.933333333333334</v>
      </c>
      <c r="U59">
        <f t="shared" si="2"/>
        <v>18.643333333333334</v>
      </c>
      <c r="V59">
        <f t="shared" si="3"/>
        <v>18.643333333333334</v>
      </c>
    </row>
    <row r="60" spans="1:22" x14ac:dyDescent="0.35">
      <c r="A60" t="s">
        <v>37</v>
      </c>
      <c r="B60" t="s">
        <v>912</v>
      </c>
      <c r="C60" t="s">
        <v>382</v>
      </c>
      <c r="D60" t="s">
        <v>1363</v>
      </c>
      <c r="E60">
        <v>533</v>
      </c>
      <c r="F60">
        <v>69</v>
      </c>
      <c r="G60">
        <v>10</v>
      </c>
      <c r="H60">
        <v>65</v>
      </c>
      <c r="I60">
        <v>4</v>
      </c>
      <c r="J60">
        <v>0.28899999999999998</v>
      </c>
      <c r="K60">
        <v>0.34</v>
      </c>
      <c r="L60">
        <v>154</v>
      </c>
      <c r="M60">
        <v>33</v>
      </c>
      <c r="N60">
        <v>2</v>
      </c>
      <c r="O60">
        <v>41</v>
      </c>
      <c r="P60">
        <v>72</v>
      </c>
      <c r="Q60">
        <v>0.41499999999999998</v>
      </c>
      <c r="R60">
        <v>0.755</v>
      </c>
      <c r="S60">
        <f t="shared" si="0"/>
        <v>328</v>
      </c>
      <c r="T60">
        <f t="shared" si="1"/>
        <v>21.866666666666667</v>
      </c>
      <c r="U60">
        <f t="shared" si="2"/>
        <v>18.586666666666666</v>
      </c>
      <c r="V60">
        <f t="shared" si="3"/>
        <v>18.586666666666666</v>
      </c>
    </row>
    <row r="61" spans="1:22" x14ac:dyDescent="0.35">
      <c r="A61" t="s">
        <v>281</v>
      </c>
      <c r="B61" t="s">
        <v>1232</v>
      </c>
      <c r="C61" t="s">
        <v>360</v>
      </c>
      <c r="D61" t="s">
        <v>1336</v>
      </c>
      <c r="E61">
        <v>560</v>
      </c>
      <c r="F61">
        <v>81</v>
      </c>
      <c r="G61">
        <v>20</v>
      </c>
      <c r="H61">
        <v>79</v>
      </c>
      <c r="I61">
        <v>28</v>
      </c>
      <c r="J61">
        <v>0.25700000000000001</v>
      </c>
      <c r="K61">
        <v>0.318</v>
      </c>
      <c r="L61">
        <v>144</v>
      </c>
      <c r="M61">
        <v>33</v>
      </c>
      <c r="N61">
        <v>3</v>
      </c>
      <c r="O61">
        <v>50</v>
      </c>
      <c r="P61">
        <v>154</v>
      </c>
      <c r="Q61">
        <v>0.435</v>
      </c>
      <c r="R61">
        <v>0.753</v>
      </c>
      <c r="S61">
        <f t="shared" si="0"/>
        <v>327</v>
      </c>
      <c r="T61">
        <f t="shared" si="1"/>
        <v>21.8</v>
      </c>
      <c r="U61">
        <f t="shared" si="2"/>
        <v>18.53</v>
      </c>
      <c r="V61">
        <f t="shared" si="3"/>
        <v>18.53</v>
      </c>
    </row>
    <row r="62" spans="1:22" x14ac:dyDescent="0.35">
      <c r="A62" t="s">
        <v>923</v>
      </c>
      <c r="B62" t="s">
        <v>306</v>
      </c>
      <c r="C62" t="s">
        <v>383</v>
      </c>
      <c r="D62" t="s">
        <v>1337</v>
      </c>
      <c r="E62">
        <v>527</v>
      </c>
      <c r="F62">
        <v>71</v>
      </c>
      <c r="G62">
        <v>28</v>
      </c>
      <c r="H62">
        <v>89</v>
      </c>
      <c r="I62">
        <v>0</v>
      </c>
      <c r="J62">
        <v>0.27300000000000002</v>
      </c>
      <c r="K62">
        <v>0.33</v>
      </c>
      <c r="L62">
        <v>144</v>
      </c>
      <c r="M62">
        <v>25</v>
      </c>
      <c r="N62">
        <v>1</v>
      </c>
      <c r="O62">
        <v>45</v>
      </c>
      <c r="P62">
        <v>133</v>
      </c>
      <c r="Q62">
        <v>0.48199999999999998</v>
      </c>
      <c r="R62">
        <v>0.81100000000000005</v>
      </c>
      <c r="S62">
        <f t="shared" si="0"/>
        <v>327</v>
      </c>
      <c r="T62">
        <f t="shared" si="1"/>
        <v>21.8</v>
      </c>
      <c r="U62">
        <f t="shared" si="2"/>
        <v>18.53</v>
      </c>
      <c r="V62">
        <f t="shared" si="3"/>
        <v>18.53</v>
      </c>
    </row>
    <row r="63" spans="1:22" x14ac:dyDescent="0.35">
      <c r="A63" t="s">
        <v>1720</v>
      </c>
      <c r="B63" t="s">
        <v>312</v>
      </c>
      <c r="C63" t="s">
        <v>373</v>
      </c>
      <c r="D63" t="s">
        <v>1</v>
      </c>
      <c r="E63">
        <v>548</v>
      </c>
      <c r="F63">
        <v>75</v>
      </c>
      <c r="G63">
        <v>23</v>
      </c>
      <c r="H63">
        <v>77</v>
      </c>
      <c r="I63">
        <v>4</v>
      </c>
      <c r="J63">
        <v>0.27500000000000002</v>
      </c>
      <c r="K63">
        <v>0.34699999999999998</v>
      </c>
      <c r="L63">
        <v>151</v>
      </c>
      <c r="M63">
        <v>26</v>
      </c>
      <c r="N63">
        <v>2</v>
      </c>
      <c r="O63">
        <v>61</v>
      </c>
      <c r="P63">
        <v>141</v>
      </c>
      <c r="Q63">
        <v>0.45600000000000002</v>
      </c>
      <c r="R63">
        <v>0.80300000000000005</v>
      </c>
      <c r="S63">
        <f t="shared" si="0"/>
        <v>326</v>
      </c>
      <c r="T63">
        <f t="shared" si="1"/>
        <v>21.733333333333334</v>
      </c>
      <c r="U63">
        <f t="shared" si="2"/>
        <v>18.473333333333333</v>
      </c>
      <c r="V63">
        <f t="shared" si="3"/>
        <v>18.473333333333333</v>
      </c>
    </row>
    <row r="64" spans="1:22" x14ac:dyDescent="0.35">
      <c r="A64" t="s">
        <v>744</v>
      </c>
      <c r="B64" t="s">
        <v>971</v>
      </c>
      <c r="C64" t="s">
        <v>365</v>
      </c>
      <c r="D64" t="s">
        <v>1351</v>
      </c>
      <c r="E64">
        <v>547</v>
      </c>
      <c r="F64">
        <v>75</v>
      </c>
      <c r="G64">
        <v>19</v>
      </c>
      <c r="H64">
        <v>74</v>
      </c>
      <c r="I64">
        <v>0</v>
      </c>
      <c r="J64">
        <v>0.27200000000000002</v>
      </c>
      <c r="K64">
        <v>0.32200000000000001</v>
      </c>
      <c r="L64">
        <v>149</v>
      </c>
      <c r="M64">
        <v>29</v>
      </c>
      <c r="N64">
        <v>1</v>
      </c>
      <c r="O64">
        <v>40</v>
      </c>
      <c r="P64">
        <v>100</v>
      </c>
      <c r="Q64">
        <v>0.432</v>
      </c>
      <c r="R64">
        <v>0.754</v>
      </c>
      <c r="S64">
        <f t="shared" si="0"/>
        <v>326</v>
      </c>
      <c r="T64">
        <f t="shared" si="1"/>
        <v>21.733333333333334</v>
      </c>
      <c r="U64">
        <f t="shared" si="2"/>
        <v>18.473333333333333</v>
      </c>
      <c r="V64">
        <f t="shared" si="3"/>
        <v>18.473333333333333</v>
      </c>
    </row>
    <row r="65" spans="1:22" x14ac:dyDescent="0.35">
      <c r="A65" t="s">
        <v>271</v>
      </c>
      <c r="B65" t="s">
        <v>916</v>
      </c>
      <c r="C65" t="s">
        <v>363</v>
      </c>
      <c r="D65" t="s">
        <v>1334</v>
      </c>
      <c r="E65">
        <v>520</v>
      </c>
      <c r="F65">
        <v>83</v>
      </c>
      <c r="G65">
        <v>22</v>
      </c>
      <c r="H65">
        <v>69</v>
      </c>
      <c r="I65">
        <v>7</v>
      </c>
      <c r="J65">
        <v>0.26500000000000001</v>
      </c>
      <c r="K65">
        <v>0.34300000000000003</v>
      </c>
      <c r="L65">
        <v>138</v>
      </c>
      <c r="M65">
        <v>28</v>
      </c>
      <c r="N65">
        <v>2</v>
      </c>
      <c r="O65">
        <v>61</v>
      </c>
      <c r="P65">
        <v>132</v>
      </c>
      <c r="Q65">
        <v>0.45300000000000001</v>
      </c>
      <c r="R65">
        <v>0.79600000000000004</v>
      </c>
      <c r="S65">
        <f t="shared" si="0"/>
        <v>324</v>
      </c>
      <c r="T65">
        <f t="shared" si="1"/>
        <v>21.6</v>
      </c>
      <c r="U65">
        <f t="shared" si="2"/>
        <v>17.82</v>
      </c>
      <c r="V65">
        <f t="shared" si="3"/>
        <v>17.82</v>
      </c>
    </row>
    <row r="66" spans="1:22" x14ac:dyDescent="0.35">
      <c r="A66" t="s">
        <v>845</v>
      </c>
      <c r="B66" t="s">
        <v>844</v>
      </c>
      <c r="C66" t="s">
        <v>385</v>
      </c>
      <c r="D66" t="s">
        <v>1</v>
      </c>
      <c r="E66">
        <v>488</v>
      </c>
      <c r="F66">
        <v>67</v>
      </c>
      <c r="G66">
        <v>29</v>
      </c>
      <c r="H66">
        <v>82</v>
      </c>
      <c r="I66">
        <v>2</v>
      </c>
      <c r="J66">
        <v>0.24399999999999999</v>
      </c>
      <c r="K66">
        <v>0.318</v>
      </c>
      <c r="L66">
        <v>119</v>
      </c>
      <c r="M66">
        <v>23</v>
      </c>
      <c r="N66">
        <v>1</v>
      </c>
      <c r="O66">
        <v>53</v>
      </c>
      <c r="P66">
        <v>112</v>
      </c>
      <c r="Q66">
        <v>0.46899999999999997</v>
      </c>
      <c r="R66">
        <v>0.78700000000000003</v>
      </c>
      <c r="S66">
        <f t="shared" ref="S66:S129" si="4">F66+(4*G66)+H66+I66+(L66-G66-M66-N66)+(2*M66)+(3*N66)+O66-P66</f>
        <v>323</v>
      </c>
      <c r="T66">
        <f t="shared" ref="T66:T129" si="5">S66/15</f>
        <v>21.533333333333335</v>
      </c>
      <c r="U66">
        <f t="shared" ref="U66:U129" si="6">IF(S66&gt;= 600,T66*1.125,IF( S66&gt; 575,T66*1.1,IF( S66&gt; 550,T66*1.075,IF( S66&gt; 525,T66*1.05,IF( S66&gt; 500,T66*1.025,IF( S66&gt; 475,T66,IF( S66&gt; 450,T66*0.975,IF( S66&gt; 425,T66*0.95,IF( S66&gt; 400,T66*0.925,IF( S66&gt; 375,T66*0.9,IF( S66&gt; 350,T66*0.875,IF( S66&gt; 325,T66*0.85,IF( S66&gt; 300,T66*0.825,IF( S66&gt; 275,T66*0.8,IF( S66&gt; 250,T66*0.775,IF( S66&gt; 225,T66*0.75,IF( S66&gt; 200,T66*0.725,IF( S66&gt; 175,T66*0.7,IF( S66&gt; 150,T66*0.675,IF( S66&gt; 125,T66*0.65,IF( S66&gt; 100,T66*0.625,IF( S66&gt; 75,T66*0.6,IF( S66&gt; 50,T66*0.575,IF( S66&gt; 25,T66*0.55,T66*0.525))))))))))))))))))))))))</f>
        <v>17.765000000000001</v>
      </c>
      <c r="V66">
        <f t="shared" ref="V66:V129" si="7">IF(U66 &lt; 1.5,1,U66)</f>
        <v>17.765000000000001</v>
      </c>
    </row>
    <row r="67" spans="1:22" x14ac:dyDescent="0.35">
      <c r="A67" t="s">
        <v>761</v>
      </c>
      <c r="B67" t="s">
        <v>706</v>
      </c>
      <c r="C67" t="s">
        <v>385</v>
      </c>
      <c r="D67" t="s">
        <v>398</v>
      </c>
      <c r="E67">
        <v>567</v>
      </c>
      <c r="F67">
        <v>84</v>
      </c>
      <c r="G67">
        <v>28</v>
      </c>
      <c r="H67">
        <v>85</v>
      </c>
      <c r="I67">
        <v>8</v>
      </c>
      <c r="J67">
        <v>0.246</v>
      </c>
      <c r="K67">
        <v>0.314</v>
      </c>
      <c r="L67">
        <v>139</v>
      </c>
      <c r="M67">
        <v>30</v>
      </c>
      <c r="N67">
        <v>1</v>
      </c>
      <c r="O67">
        <v>56</v>
      </c>
      <c r="P67">
        <v>167</v>
      </c>
      <c r="Q67">
        <v>0.45100000000000001</v>
      </c>
      <c r="R67">
        <v>0.76500000000000001</v>
      </c>
      <c r="S67">
        <f t="shared" si="4"/>
        <v>321</v>
      </c>
      <c r="T67">
        <f t="shared" si="5"/>
        <v>21.4</v>
      </c>
      <c r="U67">
        <f t="shared" si="6"/>
        <v>17.654999999999998</v>
      </c>
      <c r="V67">
        <f t="shared" si="7"/>
        <v>17.654999999999998</v>
      </c>
    </row>
    <row r="68" spans="1:22" x14ac:dyDescent="0.35">
      <c r="A68" t="s">
        <v>406</v>
      </c>
      <c r="B68" t="s">
        <v>547</v>
      </c>
      <c r="C68" t="s">
        <v>385</v>
      </c>
      <c r="D68" t="s">
        <v>1337</v>
      </c>
      <c r="E68">
        <v>542</v>
      </c>
      <c r="F68">
        <v>89</v>
      </c>
      <c r="G68">
        <v>17</v>
      </c>
      <c r="H68">
        <v>63</v>
      </c>
      <c r="I68">
        <v>17</v>
      </c>
      <c r="J68">
        <v>0.25</v>
      </c>
      <c r="K68">
        <v>0.35</v>
      </c>
      <c r="L68">
        <v>136</v>
      </c>
      <c r="M68">
        <v>26</v>
      </c>
      <c r="N68">
        <v>3</v>
      </c>
      <c r="O68">
        <v>84</v>
      </c>
      <c r="P68">
        <v>153</v>
      </c>
      <c r="Q68">
        <v>0.40300000000000002</v>
      </c>
      <c r="R68">
        <v>0.753</v>
      </c>
      <c r="S68">
        <f t="shared" si="4"/>
        <v>319</v>
      </c>
      <c r="T68">
        <f t="shared" si="5"/>
        <v>21.266666666666666</v>
      </c>
      <c r="U68">
        <f t="shared" si="6"/>
        <v>17.544999999999998</v>
      </c>
      <c r="V68">
        <f t="shared" si="7"/>
        <v>17.544999999999998</v>
      </c>
    </row>
    <row r="69" spans="1:22" x14ac:dyDescent="0.35">
      <c r="A69" t="s">
        <v>969</v>
      </c>
      <c r="B69" t="s">
        <v>243</v>
      </c>
      <c r="C69" t="s">
        <v>384</v>
      </c>
      <c r="D69" t="s">
        <v>2</v>
      </c>
      <c r="E69">
        <v>530</v>
      </c>
      <c r="F69">
        <v>76</v>
      </c>
      <c r="G69">
        <v>22</v>
      </c>
      <c r="H69">
        <v>72</v>
      </c>
      <c r="I69">
        <v>12</v>
      </c>
      <c r="J69">
        <v>0.26</v>
      </c>
      <c r="K69">
        <v>0.32100000000000001</v>
      </c>
      <c r="L69">
        <v>138</v>
      </c>
      <c r="M69">
        <v>26</v>
      </c>
      <c r="N69">
        <v>1</v>
      </c>
      <c r="O69">
        <v>48</v>
      </c>
      <c r="P69">
        <v>123</v>
      </c>
      <c r="Q69">
        <v>0.436</v>
      </c>
      <c r="R69">
        <v>0.75800000000000001</v>
      </c>
      <c r="S69">
        <f t="shared" si="4"/>
        <v>317</v>
      </c>
      <c r="T69">
        <f t="shared" si="5"/>
        <v>21.133333333333333</v>
      </c>
      <c r="U69">
        <f t="shared" si="6"/>
        <v>17.434999999999999</v>
      </c>
      <c r="V69">
        <f t="shared" si="7"/>
        <v>17.434999999999999</v>
      </c>
    </row>
    <row r="70" spans="1:22" x14ac:dyDescent="0.35">
      <c r="A70" t="s">
        <v>188</v>
      </c>
      <c r="B70" t="s">
        <v>1371</v>
      </c>
      <c r="C70" t="s">
        <v>383</v>
      </c>
      <c r="D70" t="s">
        <v>2054</v>
      </c>
      <c r="E70">
        <v>526</v>
      </c>
      <c r="F70">
        <v>67</v>
      </c>
      <c r="G70">
        <v>22</v>
      </c>
      <c r="H70">
        <v>74</v>
      </c>
      <c r="I70">
        <v>1</v>
      </c>
      <c r="J70">
        <v>0.26400000000000001</v>
      </c>
      <c r="K70">
        <v>0.32100000000000001</v>
      </c>
      <c r="L70">
        <v>139</v>
      </c>
      <c r="M70">
        <v>29</v>
      </c>
      <c r="N70">
        <v>1</v>
      </c>
      <c r="O70">
        <v>44</v>
      </c>
      <c r="P70">
        <v>105</v>
      </c>
      <c r="Q70">
        <v>0.44800000000000001</v>
      </c>
      <c r="R70">
        <v>0.76800000000000002</v>
      </c>
      <c r="S70">
        <f t="shared" si="4"/>
        <v>317</v>
      </c>
      <c r="T70">
        <f t="shared" si="5"/>
        <v>21.133333333333333</v>
      </c>
      <c r="U70">
        <f t="shared" si="6"/>
        <v>17.434999999999999</v>
      </c>
      <c r="V70">
        <f t="shared" si="7"/>
        <v>17.434999999999999</v>
      </c>
    </row>
    <row r="71" spans="1:22" x14ac:dyDescent="0.35">
      <c r="A71" t="s">
        <v>843</v>
      </c>
      <c r="B71" t="s">
        <v>842</v>
      </c>
      <c r="C71" t="s">
        <v>377</v>
      </c>
      <c r="D71" t="s">
        <v>398</v>
      </c>
      <c r="E71">
        <v>594</v>
      </c>
      <c r="F71">
        <v>85</v>
      </c>
      <c r="G71">
        <v>22</v>
      </c>
      <c r="H71">
        <v>79</v>
      </c>
      <c r="I71">
        <v>14</v>
      </c>
      <c r="J71">
        <v>0.255</v>
      </c>
      <c r="K71">
        <v>0.313</v>
      </c>
      <c r="L71">
        <v>151</v>
      </c>
      <c r="M71">
        <v>30</v>
      </c>
      <c r="N71">
        <v>2</v>
      </c>
      <c r="O71">
        <v>50</v>
      </c>
      <c r="P71">
        <v>163</v>
      </c>
      <c r="Q71">
        <v>0.42599999999999999</v>
      </c>
      <c r="R71">
        <v>0.73899999999999999</v>
      </c>
      <c r="S71">
        <f t="shared" si="4"/>
        <v>316</v>
      </c>
      <c r="T71">
        <f t="shared" si="5"/>
        <v>21.066666666666666</v>
      </c>
      <c r="U71">
        <f t="shared" si="6"/>
        <v>17.38</v>
      </c>
      <c r="V71">
        <f t="shared" si="7"/>
        <v>17.38</v>
      </c>
    </row>
    <row r="72" spans="1:22" x14ac:dyDescent="0.35">
      <c r="A72" t="s">
        <v>515</v>
      </c>
      <c r="B72" t="s">
        <v>412</v>
      </c>
      <c r="C72" t="s">
        <v>382</v>
      </c>
      <c r="D72" t="s">
        <v>396</v>
      </c>
      <c r="E72">
        <v>514</v>
      </c>
      <c r="F72">
        <v>78</v>
      </c>
      <c r="G72">
        <v>15</v>
      </c>
      <c r="H72">
        <v>64</v>
      </c>
      <c r="I72">
        <v>28</v>
      </c>
      <c r="J72">
        <v>0.27400000000000002</v>
      </c>
      <c r="K72">
        <v>0.31900000000000001</v>
      </c>
      <c r="L72">
        <v>141</v>
      </c>
      <c r="M72">
        <v>26</v>
      </c>
      <c r="N72">
        <v>4</v>
      </c>
      <c r="O72">
        <v>35</v>
      </c>
      <c r="P72">
        <v>109</v>
      </c>
      <c r="Q72">
        <v>0.42199999999999999</v>
      </c>
      <c r="R72">
        <v>0.74099999999999999</v>
      </c>
      <c r="S72">
        <f t="shared" si="4"/>
        <v>316</v>
      </c>
      <c r="T72">
        <f t="shared" si="5"/>
        <v>21.066666666666666</v>
      </c>
      <c r="U72">
        <f t="shared" si="6"/>
        <v>17.38</v>
      </c>
      <c r="V72">
        <f t="shared" si="7"/>
        <v>17.38</v>
      </c>
    </row>
    <row r="73" spans="1:22" x14ac:dyDescent="0.35">
      <c r="A73" t="s">
        <v>358</v>
      </c>
      <c r="B73" t="s">
        <v>583</v>
      </c>
      <c r="C73" t="s">
        <v>367</v>
      </c>
      <c r="D73" t="s">
        <v>1343</v>
      </c>
      <c r="E73">
        <v>524</v>
      </c>
      <c r="F73">
        <v>73</v>
      </c>
      <c r="G73">
        <v>27</v>
      </c>
      <c r="H73">
        <v>90</v>
      </c>
      <c r="I73">
        <v>0</v>
      </c>
      <c r="J73">
        <v>0.25800000000000001</v>
      </c>
      <c r="K73">
        <v>0.32100000000000001</v>
      </c>
      <c r="L73">
        <v>135</v>
      </c>
      <c r="M73">
        <v>27</v>
      </c>
      <c r="N73">
        <v>2</v>
      </c>
      <c r="O73">
        <v>48</v>
      </c>
      <c r="P73">
        <v>142</v>
      </c>
      <c r="Q73">
        <v>0.47299999999999998</v>
      </c>
      <c r="R73">
        <v>0.79300000000000004</v>
      </c>
      <c r="S73">
        <f t="shared" si="4"/>
        <v>316</v>
      </c>
      <c r="T73">
        <f t="shared" si="5"/>
        <v>21.066666666666666</v>
      </c>
      <c r="U73">
        <f t="shared" si="6"/>
        <v>17.38</v>
      </c>
      <c r="V73">
        <f t="shared" si="7"/>
        <v>17.38</v>
      </c>
    </row>
    <row r="74" spans="1:22" x14ac:dyDescent="0.35">
      <c r="A74" t="s">
        <v>1031</v>
      </c>
      <c r="B74" t="s">
        <v>429</v>
      </c>
      <c r="C74" t="s">
        <v>387</v>
      </c>
      <c r="D74" t="s">
        <v>2052</v>
      </c>
      <c r="E74">
        <v>586</v>
      </c>
      <c r="F74">
        <v>78</v>
      </c>
      <c r="G74">
        <v>12</v>
      </c>
      <c r="H74">
        <v>66</v>
      </c>
      <c r="I74">
        <v>16</v>
      </c>
      <c r="J74">
        <v>0.27600000000000002</v>
      </c>
      <c r="K74">
        <v>0.31</v>
      </c>
      <c r="L74">
        <v>162</v>
      </c>
      <c r="M74">
        <v>27</v>
      </c>
      <c r="N74">
        <v>6</v>
      </c>
      <c r="O74">
        <v>29</v>
      </c>
      <c r="P74">
        <v>110</v>
      </c>
      <c r="Q74">
        <v>0.40300000000000002</v>
      </c>
      <c r="R74">
        <v>0.71299999999999997</v>
      </c>
      <c r="S74">
        <f t="shared" si="4"/>
        <v>316</v>
      </c>
      <c r="T74">
        <f t="shared" si="5"/>
        <v>21.066666666666666</v>
      </c>
      <c r="U74">
        <f t="shared" si="6"/>
        <v>17.38</v>
      </c>
      <c r="V74">
        <f t="shared" si="7"/>
        <v>17.38</v>
      </c>
    </row>
    <row r="75" spans="1:22" x14ac:dyDescent="0.35">
      <c r="A75" t="s">
        <v>347</v>
      </c>
      <c r="B75" t="s">
        <v>732</v>
      </c>
      <c r="C75" t="s">
        <v>378</v>
      </c>
      <c r="D75" t="s">
        <v>2051</v>
      </c>
      <c r="E75">
        <v>475</v>
      </c>
      <c r="F75">
        <v>77</v>
      </c>
      <c r="G75">
        <v>26</v>
      </c>
      <c r="H75">
        <v>79</v>
      </c>
      <c r="I75">
        <v>2</v>
      </c>
      <c r="J75">
        <v>0.22600000000000001</v>
      </c>
      <c r="K75">
        <v>0.33900000000000002</v>
      </c>
      <c r="L75">
        <v>108</v>
      </c>
      <c r="M75">
        <v>22</v>
      </c>
      <c r="N75">
        <v>1</v>
      </c>
      <c r="O75">
        <v>81</v>
      </c>
      <c r="P75">
        <v>135</v>
      </c>
      <c r="Q75">
        <v>0.44</v>
      </c>
      <c r="R75">
        <v>0.77900000000000003</v>
      </c>
      <c r="S75">
        <f t="shared" si="4"/>
        <v>314</v>
      </c>
      <c r="T75">
        <f t="shared" si="5"/>
        <v>20.933333333333334</v>
      </c>
      <c r="U75">
        <f t="shared" si="6"/>
        <v>17.27</v>
      </c>
      <c r="V75">
        <f t="shared" si="7"/>
        <v>17.27</v>
      </c>
    </row>
    <row r="76" spans="1:22" x14ac:dyDescent="0.35">
      <c r="A76" t="s">
        <v>1400</v>
      </c>
      <c r="B76" t="s">
        <v>1401</v>
      </c>
      <c r="C76" t="s">
        <v>374</v>
      </c>
      <c r="D76" t="s">
        <v>2050</v>
      </c>
      <c r="E76">
        <v>503</v>
      </c>
      <c r="F76">
        <v>76</v>
      </c>
      <c r="G76">
        <v>26</v>
      </c>
      <c r="H76">
        <v>76</v>
      </c>
      <c r="I76">
        <v>14</v>
      </c>
      <c r="J76">
        <v>0.24399999999999999</v>
      </c>
      <c r="K76">
        <v>0.30599999999999999</v>
      </c>
      <c r="L76">
        <v>123</v>
      </c>
      <c r="M76">
        <v>25</v>
      </c>
      <c r="N76">
        <v>3</v>
      </c>
      <c r="O76">
        <v>45</v>
      </c>
      <c r="P76">
        <v>131</v>
      </c>
      <c r="Q76">
        <v>0.46100000000000002</v>
      </c>
      <c r="R76">
        <v>0.76700000000000002</v>
      </c>
      <c r="S76">
        <f t="shared" si="4"/>
        <v>312</v>
      </c>
      <c r="T76">
        <f t="shared" si="5"/>
        <v>20.8</v>
      </c>
      <c r="U76">
        <f t="shared" si="6"/>
        <v>17.16</v>
      </c>
      <c r="V76">
        <f t="shared" si="7"/>
        <v>17.16</v>
      </c>
    </row>
    <row r="77" spans="1:22" x14ac:dyDescent="0.35">
      <c r="A77" t="s">
        <v>44</v>
      </c>
      <c r="B77" t="s">
        <v>1216</v>
      </c>
      <c r="C77" t="s">
        <v>387</v>
      </c>
      <c r="D77" t="s">
        <v>1437</v>
      </c>
      <c r="E77">
        <v>480</v>
      </c>
      <c r="F77">
        <v>61</v>
      </c>
      <c r="G77">
        <v>20</v>
      </c>
      <c r="H77">
        <v>73</v>
      </c>
      <c r="I77">
        <v>5</v>
      </c>
      <c r="J77">
        <v>0.26300000000000001</v>
      </c>
      <c r="K77">
        <v>0.32300000000000001</v>
      </c>
      <c r="L77">
        <v>126</v>
      </c>
      <c r="M77">
        <v>28</v>
      </c>
      <c r="N77">
        <v>1</v>
      </c>
      <c r="O77">
        <v>43</v>
      </c>
      <c r="P77">
        <v>86</v>
      </c>
      <c r="Q77">
        <v>0.45100000000000001</v>
      </c>
      <c r="R77">
        <v>0.77400000000000002</v>
      </c>
      <c r="S77">
        <f t="shared" si="4"/>
        <v>312</v>
      </c>
      <c r="T77">
        <f t="shared" si="5"/>
        <v>20.8</v>
      </c>
      <c r="U77">
        <f t="shared" si="6"/>
        <v>17.16</v>
      </c>
      <c r="V77">
        <f t="shared" si="7"/>
        <v>17.16</v>
      </c>
    </row>
    <row r="78" spans="1:22" x14ac:dyDescent="0.35">
      <c r="A78" t="s">
        <v>1221</v>
      </c>
      <c r="B78" t="s">
        <v>1222</v>
      </c>
      <c r="C78" t="s">
        <v>377</v>
      </c>
      <c r="D78" t="s">
        <v>398</v>
      </c>
      <c r="E78">
        <v>516</v>
      </c>
      <c r="F78">
        <v>68</v>
      </c>
      <c r="G78">
        <v>9</v>
      </c>
      <c r="H78">
        <v>56</v>
      </c>
      <c r="I78">
        <v>19</v>
      </c>
      <c r="J78">
        <v>0.27700000000000002</v>
      </c>
      <c r="K78">
        <v>0.32300000000000001</v>
      </c>
      <c r="L78">
        <v>143</v>
      </c>
      <c r="M78">
        <v>26</v>
      </c>
      <c r="N78">
        <v>4</v>
      </c>
      <c r="O78">
        <v>35</v>
      </c>
      <c r="P78">
        <v>72</v>
      </c>
      <c r="Q78">
        <v>0.39700000000000002</v>
      </c>
      <c r="R78">
        <v>0.72</v>
      </c>
      <c r="S78">
        <f t="shared" si="4"/>
        <v>310</v>
      </c>
      <c r="T78">
        <f t="shared" si="5"/>
        <v>20.666666666666668</v>
      </c>
      <c r="U78">
        <f t="shared" si="6"/>
        <v>17.05</v>
      </c>
      <c r="V78">
        <f t="shared" si="7"/>
        <v>17.05</v>
      </c>
    </row>
    <row r="79" spans="1:22" x14ac:dyDescent="0.35">
      <c r="A79" t="s">
        <v>1721</v>
      </c>
      <c r="B79" t="s">
        <v>240</v>
      </c>
      <c r="C79" t="s">
        <v>377</v>
      </c>
      <c r="D79" t="s">
        <v>396</v>
      </c>
      <c r="E79">
        <v>504</v>
      </c>
      <c r="F79">
        <v>73</v>
      </c>
      <c r="G79">
        <v>22</v>
      </c>
      <c r="H79">
        <v>70</v>
      </c>
      <c r="I79">
        <v>11</v>
      </c>
      <c r="J79">
        <v>0.26300000000000001</v>
      </c>
      <c r="K79">
        <v>0.34</v>
      </c>
      <c r="L79">
        <v>132</v>
      </c>
      <c r="M79">
        <v>27</v>
      </c>
      <c r="N79">
        <v>2</v>
      </c>
      <c r="O79">
        <v>59</v>
      </c>
      <c r="P79">
        <v>133</v>
      </c>
      <c r="Q79">
        <v>0.45500000000000002</v>
      </c>
      <c r="R79">
        <v>0.79500000000000004</v>
      </c>
      <c r="S79">
        <f t="shared" si="4"/>
        <v>309</v>
      </c>
      <c r="T79">
        <f t="shared" si="5"/>
        <v>20.6</v>
      </c>
      <c r="U79">
        <f t="shared" si="6"/>
        <v>16.995000000000001</v>
      </c>
      <c r="V79">
        <f t="shared" si="7"/>
        <v>16.995000000000001</v>
      </c>
    </row>
    <row r="80" spans="1:22" x14ac:dyDescent="0.35">
      <c r="A80" t="s">
        <v>1391</v>
      </c>
      <c r="B80" t="s">
        <v>1392</v>
      </c>
      <c r="C80" t="s">
        <v>446</v>
      </c>
      <c r="D80" t="s">
        <v>2</v>
      </c>
      <c r="E80">
        <v>512</v>
      </c>
      <c r="F80">
        <v>80</v>
      </c>
      <c r="G80">
        <v>24</v>
      </c>
      <c r="H80">
        <v>73</v>
      </c>
      <c r="I80">
        <v>27</v>
      </c>
      <c r="J80">
        <v>0.247</v>
      </c>
      <c r="K80">
        <v>0.309</v>
      </c>
      <c r="L80">
        <v>126</v>
      </c>
      <c r="M80">
        <v>23</v>
      </c>
      <c r="N80">
        <v>5</v>
      </c>
      <c r="O80">
        <v>46</v>
      </c>
      <c r="P80">
        <v>150</v>
      </c>
      <c r="Q80">
        <v>0.45300000000000001</v>
      </c>
      <c r="R80">
        <v>0.76100000000000001</v>
      </c>
      <c r="S80">
        <f t="shared" si="4"/>
        <v>307</v>
      </c>
      <c r="T80">
        <f t="shared" si="5"/>
        <v>20.466666666666665</v>
      </c>
      <c r="U80">
        <f t="shared" si="6"/>
        <v>16.884999999999998</v>
      </c>
      <c r="V80">
        <f t="shared" si="7"/>
        <v>16.884999999999998</v>
      </c>
    </row>
    <row r="81" spans="1:22" x14ac:dyDescent="0.35">
      <c r="A81" t="s">
        <v>303</v>
      </c>
      <c r="B81" t="s">
        <v>259</v>
      </c>
      <c r="C81" t="s">
        <v>383</v>
      </c>
      <c r="D81" t="s">
        <v>398</v>
      </c>
      <c r="E81">
        <v>564</v>
      </c>
      <c r="F81">
        <v>83</v>
      </c>
      <c r="G81">
        <v>14</v>
      </c>
      <c r="H81">
        <v>57</v>
      </c>
      <c r="I81">
        <v>19</v>
      </c>
      <c r="J81">
        <v>0.29199999999999998</v>
      </c>
      <c r="K81">
        <v>0.32200000000000001</v>
      </c>
      <c r="L81">
        <v>164</v>
      </c>
      <c r="M81">
        <v>29</v>
      </c>
      <c r="N81">
        <v>1</v>
      </c>
      <c r="O81">
        <v>25</v>
      </c>
      <c r="P81">
        <v>114</v>
      </c>
      <c r="Q81">
        <v>0.42399999999999999</v>
      </c>
      <c r="R81">
        <v>0.746</v>
      </c>
      <c r="S81">
        <f t="shared" si="4"/>
        <v>307</v>
      </c>
      <c r="T81">
        <f t="shared" si="5"/>
        <v>20.466666666666665</v>
      </c>
      <c r="U81">
        <f t="shared" si="6"/>
        <v>16.884999999999998</v>
      </c>
      <c r="V81">
        <f t="shared" si="7"/>
        <v>16.884999999999998</v>
      </c>
    </row>
    <row r="82" spans="1:22" x14ac:dyDescent="0.35">
      <c r="A82" t="s">
        <v>1462</v>
      </c>
      <c r="B82" t="s">
        <v>1463</v>
      </c>
      <c r="C82" t="s">
        <v>372</v>
      </c>
      <c r="D82" t="s">
        <v>1357</v>
      </c>
      <c r="E82">
        <v>469</v>
      </c>
      <c r="F82">
        <v>73</v>
      </c>
      <c r="G82">
        <v>17</v>
      </c>
      <c r="H82">
        <v>60</v>
      </c>
      <c r="I82">
        <v>4</v>
      </c>
      <c r="J82">
        <v>0.255</v>
      </c>
      <c r="K82">
        <v>0.34699999999999998</v>
      </c>
      <c r="L82">
        <v>120</v>
      </c>
      <c r="M82">
        <v>31</v>
      </c>
      <c r="N82">
        <v>1</v>
      </c>
      <c r="O82">
        <v>66</v>
      </c>
      <c r="P82">
        <v>100</v>
      </c>
      <c r="Q82">
        <v>0.434</v>
      </c>
      <c r="R82">
        <v>0.78200000000000003</v>
      </c>
      <c r="S82">
        <f t="shared" si="4"/>
        <v>307</v>
      </c>
      <c r="T82">
        <f t="shared" si="5"/>
        <v>20.466666666666665</v>
      </c>
      <c r="U82">
        <f t="shared" si="6"/>
        <v>16.884999999999998</v>
      </c>
      <c r="V82">
        <f t="shared" si="7"/>
        <v>16.884999999999998</v>
      </c>
    </row>
    <row r="83" spans="1:22" x14ac:dyDescent="0.35">
      <c r="A83" t="s">
        <v>1242</v>
      </c>
      <c r="B83" t="s">
        <v>416</v>
      </c>
      <c r="C83" t="s">
        <v>387</v>
      </c>
      <c r="D83" t="s">
        <v>1338</v>
      </c>
      <c r="E83">
        <v>530</v>
      </c>
      <c r="F83">
        <v>72</v>
      </c>
      <c r="G83">
        <v>17</v>
      </c>
      <c r="H83">
        <v>71</v>
      </c>
      <c r="I83">
        <v>22</v>
      </c>
      <c r="J83">
        <v>0.26900000000000002</v>
      </c>
      <c r="K83">
        <v>0.315</v>
      </c>
      <c r="L83">
        <v>142</v>
      </c>
      <c r="M83">
        <v>28</v>
      </c>
      <c r="N83">
        <v>3</v>
      </c>
      <c r="O83">
        <v>36</v>
      </c>
      <c r="P83">
        <v>122</v>
      </c>
      <c r="Q83">
        <v>0.42899999999999999</v>
      </c>
      <c r="R83">
        <v>0.74399999999999999</v>
      </c>
      <c r="S83">
        <f t="shared" si="4"/>
        <v>306</v>
      </c>
      <c r="T83">
        <f t="shared" si="5"/>
        <v>20.399999999999999</v>
      </c>
      <c r="U83">
        <f t="shared" si="6"/>
        <v>16.829999999999998</v>
      </c>
      <c r="V83">
        <f t="shared" si="7"/>
        <v>16.829999999999998</v>
      </c>
    </row>
    <row r="84" spans="1:22" x14ac:dyDescent="0.35">
      <c r="A84" t="s">
        <v>62</v>
      </c>
      <c r="B84" t="s">
        <v>1004</v>
      </c>
      <c r="C84" t="s">
        <v>372</v>
      </c>
      <c r="D84" t="s">
        <v>1343</v>
      </c>
      <c r="E84">
        <v>549</v>
      </c>
      <c r="F84">
        <v>71</v>
      </c>
      <c r="G84">
        <v>26</v>
      </c>
      <c r="H84">
        <v>85</v>
      </c>
      <c r="I84">
        <v>4</v>
      </c>
      <c r="J84">
        <v>0.25800000000000001</v>
      </c>
      <c r="K84">
        <v>0.312</v>
      </c>
      <c r="L84">
        <v>142</v>
      </c>
      <c r="M84">
        <v>26</v>
      </c>
      <c r="N84">
        <v>1</v>
      </c>
      <c r="O84">
        <v>43</v>
      </c>
      <c r="P84">
        <v>150</v>
      </c>
      <c r="Q84">
        <v>0.45100000000000001</v>
      </c>
      <c r="R84">
        <v>0.76400000000000001</v>
      </c>
      <c r="S84">
        <f t="shared" si="4"/>
        <v>301</v>
      </c>
      <c r="T84">
        <f t="shared" si="5"/>
        <v>20.066666666666666</v>
      </c>
      <c r="U84">
        <f t="shared" si="6"/>
        <v>16.555</v>
      </c>
      <c r="V84">
        <f t="shared" si="7"/>
        <v>16.555</v>
      </c>
    </row>
    <row r="85" spans="1:22" x14ac:dyDescent="0.35">
      <c r="A85" t="s">
        <v>225</v>
      </c>
      <c r="B85" t="s">
        <v>896</v>
      </c>
      <c r="C85" t="s">
        <v>367</v>
      </c>
      <c r="D85" t="s">
        <v>2</v>
      </c>
      <c r="E85">
        <v>521</v>
      </c>
      <c r="F85">
        <v>68</v>
      </c>
      <c r="G85">
        <v>16</v>
      </c>
      <c r="H85">
        <v>67</v>
      </c>
      <c r="I85">
        <v>1</v>
      </c>
      <c r="J85">
        <v>0.27700000000000002</v>
      </c>
      <c r="K85">
        <v>0.32700000000000001</v>
      </c>
      <c r="L85">
        <v>144</v>
      </c>
      <c r="M85">
        <v>31</v>
      </c>
      <c r="N85">
        <v>3</v>
      </c>
      <c r="O85">
        <v>39</v>
      </c>
      <c r="P85">
        <v>103</v>
      </c>
      <c r="Q85">
        <v>0.438</v>
      </c>
      <c r="R85">
        <v>0.76500000000000001</v>
      </c>
      <c r="S85">
        <f t="shared" si="4"/>
        <v>301</v>
      </c>
      <c r="T85">
        <f t="shared" si="5"/>
        <v>20.066666666666666</v>
      </c>
      <c r="U85">
        <f t="shared" si="6"/>
        <v>16.555</v>
      </c>
      <c r="V85">
        <f t="shared" si="7"/>
        <v>16.555</v>
      </c>
    </row>
    <row r="86" spans="1:22" x14ac:dyDescent="0.35">
      <c r="A86" t="s">
        <v>41</v>
      </c>
      <c r="B86" t="s">
        <v>1698</v>
      </c>
      <c r="C86" t="s">
        <v>388</v>
      </c>
      <c r="D86" t="s">
        <v>2055</v>
      </c>
      <c r="E86">
        <v>519</v>
      </c>
      <c r="F86">
        <v>65</v>
      </c>
      <c r="G86">
        <v>18</v>
      </c>
      <c r="H86">
        <v>73</v>
      </c>
      <c r="I86">
        <v>2</v>
      </c>
      <c r="J86">
        <v>0.26600000000000001</v>
      </c>
      <c r="K86">
        <v>0.312</v>
      </c>
      <c r="L86">
        <v>138</v>
      </c>
      <c r="M86">
        <v>30</v>
      </c>
      <c r="N86">
        <v>1</v>
      </c>
      <c r="O86">
        <v>35</v>
      </c>
      <c r="P86">
        <v>98</v>
      </c>
      <c r="Q86">
        <v>0.42599999999999999</v>
      </c>
      <c r="R86">
        <v>0.73899999999999999</v>
      </c>
      <c r="S86">
        <f t="shared" si="4"/>
        <v>301</v>
      </c>
      <c r="T86">
        <f t="shared" si="5"/>
        <v>20.066666666666666</v>
      </c>
      <c r="U86">
        <f t="shared" si="6"/>
        <v>16.555</v>
      </c>
      <c r="V86">
        <f t="shared" si="7"/>
        <v>16.555</v>
      </c>
    </row>
    <row r="87" spans="1:22" x14ac:dyDescent="0.35">
      <c r="A87" t="s">
        <v>718</v>
      </c>
      <c r="B87" t="s">
        <v>610</v>
      </c>
      <c r="C87" t="s">
        <v>386</v>
      </c>
      <c r="D87" t="s">
        <v>366</v>
      </c>
      <c r="E87">
        <v>490</v>
      </c>
      <c r="F87">
        <v>71</v>
      </c>
      <c r="G87">
        <v>20</v>
      </c>
      <c r="H87">
        <v>75</v>
      </c>
      <c r="I87">
        <v>15</v>
      </c>
      <c r="J87">
        <v>0.26200000000000001</v>
      </c>
      <c r="K87">
        <v>0.32100000000000001</v>
      </c>
      <c r="L87">
        <v>128</v>
      </c>
      <c r="M87">
        <v>25</v>
      </c>
      <c r="N87">
        <v>3</v>
      </c>
      <c r="O87">
        <v>42</v>
      </c>
      <c r="P87">
        <v>122</v>
      </c>
      <c r="Q87">
        <v>0.44700000000000001</v>
      </c>
      <c r="R87">
        <v>0.76700000000000002</v>
      </c>
      <c r="S87">
        <f t="shared" si="4"/>
        <v>300</v>
      </c>
      <c r="T87">
        <f t="shared" si="5"/>
        <v>20</v>
      </c>
      <c r="U87">
        <f t="shared" si="6"/>
        <v>16</v>
      </c>
      <c r="V87">
        <f t="shared" si="7"/>
        <v>16</v>
      </c>
    </row>
    <row r="88" spans="1:22" x14ac:dyDescent="0.35">
      <c r="A88" t="s">
        <v>116</v>
      </c>
      <c r="B88" t="s">
        <v>538</v>
      </c>
      <c r="C88" t="s">
        <v>386</v>
      </c>
      <c r="D88" t="s">
        <v>396</v>
      </c>
      <c r="E88">
        <v>548</v>
      </c>
      <c r="F88">
        <v>73</v>
      </c>
      <c r="G88">
        <v>21</v>
      </c>
      <c r="H88">
        <v>79</v>
      </c>
      <c r="I88">
        <v>5</v>
      </c>
      <c r="J88">
        <v>0.26500000000000001</v>
      </c>
      <c r="K88">
        <v>0.311</v>
      </c>
      <c r="L88">
        <v>145</v>
      </c>
      <c r="M88">
        <v>32</v>
      </c>
      <c r="N88">
        <v>1</v>
      </c>
      <c r="O88">
        <v>37</v>
      </c>
      <c r="P88">
        <v>136</v>
      </c>
      <c r="Q88">
        <v>0.44400000000000001</v>
      </c>
      <c r="R88">
        <v>0.75600000000000001</v>
      </c>
      <c r="S88">
        <f t="shared" si="4"/>
        <v>300</v>
      </c>
      <c r="T88">
        <f t="shared" si="5"/>
        <v>20</v>
      </c>
      <c r="U88">
        <f t="shared" si="6"/>
        <v>16</v>
      </c>
      <c r="V88">
        <f t="shared" si="7"/>
        <v>16</v>
      </c>
    </row>
    <row r="89" spans="1:22" x14ac:dyDescent="0.35">
      <c r="A89" t="s">
        <v>831</v>
      </c>
      <c r="B89" t="s">
        <v>142</v>
      </c>
      <c r="C89" t="s">
        <v>365</v>
      </c>
      <c r="D89" t="s">
        <v>396</v>
      </c>
      <c r="E89">
        <v>549</v>
      </c>
      <c r="F89">
        <v>77</v>
      </c>
      <c r="G89">
        <v>28</v>
      </c>
      <c r="H89">
        <v>86</v>
      </c>
      <c r="I89">
        <v>10</v>
      </c>
      <c r="J89">
        <v>0.253</v>
      </c>
      <c r="K89">
        <v>0.30499999999999999</v>
      </c>
      <c r="L89">
        <v>139</v>
      </c>
      <c r="M89">
        <v>28</v>
      </c>
      <c r="N89">
        <v>1</v>
      </c>
      <c r="O89">
        <v>41</v>
      </c>
      <c r="P89">
        <v>169</v>
      </c>
      <c r="Q89">
        <v>0.46400000000000002</v>
      </c>
      <c r="R89">
        <v>0.76900000000000002</v>
      </c>
      <c r="S89">
        <f t="shared" si="4"/>
        <v>298</v>
      </c>
      <c r="T89">
        <f t="shared" si="5"/>
        <v>19.866666666666667</v>
      </c>
      <c r="U89">
        <f t="shared" si="6"/>
        <v>15.893333333333334</v>
      </c>
      <c r="V89">
        <f t="shared" si="7"/>
        <v>15.893333333333334</v>
      </c>
    </row>
    <row r="90" spans="1:22" x14ac:dyDescent="0.35">
      <c r="A90" t="s">
        <v>588</v>
      </c>
      <c r="B90" t="s">
        <v>587</v>
      </c>
      <c r="C90" t="s">
        <v>388</v>
      </c>
      <c r="D90" t="s">
        <v>1718</v>
      </c>
      <c r="E90">
        <v>473</v>
      </c>
      <c r="F90">
        <v>81</v>
      </c>
      <c r="G90">
        <v>31</v>
      </c>
      <c r="H90">
        <v>72</v>
      </c>
      <c r="I90">
        <v>12</v>
      </c>
      <c r="J90">
        <v>0.247</v>
      </c>
      <c r="K90">
        <v>0.30599999999999999</v>
      </c>
      <c r="L90">
        <v>117</v>
      </c>
      <c r="M90">
        <v>27</v>
      </c>
      <c r="N90">
        <v>3</v>
      </c>
      <c r="O90">
        <v>40</v>
      </c>
      <c r="P90">
        <v>150</v>
      </c>
      <c r="Q90">
        <v>0.51500000000000001</v>
      </c>
      <c r="R90">
        <v>0.82</v>
      </c>
      <c r="S90">
        <f t="shared" si="4"/>
        <v>298</v>
      </c>
      <c r="T90">
        <f t="shared" si="5"/>
        <v>19.866666666666667</v>
      </c>
      <c r="U90">
        <f t="shared" si="6"/>
        <v>15.893333333333334</v>
      </c>
      <c r="V90">
        <f t="shared" si="7"/>
        <v>15.893333333333334</v>
      </c>
    </row>
    <row r="91" spans="1:22" x14ac:dyDescent="0.35">
      <c r="A91" t="s">
        <v>102</v>
      </c>
      <c r="B91" t="s">
        <v>279</v>
      </c>
      <c r="C91" t="s">
        <v>374</v>
      </c>
      <c r="D91" t="s">
        <v>3</v>
      </c>
      <c r="E91">
        <v>547</v>
      </c>
      <c r="F91">
        <v>81</v>
      </c>
      <c r="G91">
        <v>29</v>
      </c>
      <c r="H91">
        <v>83</v>
      </c>
      <c r="I91">
        <v>3</v>
      </c>
      <c r="J91">
        <v>0.22600000000000001</v>
      </c>
      <c r="K91">
        <v>0.312</v>
      </c>
      <c r="L91">
        <v>124</v>
      </c>
      <c r="M91">
        <v>26</v>
      </c>
      <c r="N91">
        <v>2</v>
      </c>
      <c r="O91">
        <v>68</v>
      </c>
      <c r="P91">
        <v>179</v>
      </c>
      <c r="Q91">
        <v>0.44</v>
      </c>
      <c r="R91">
        <v>0.752</v>
      </c>
      <c r="S91">
        <f t="shared" si="4"/>
        <v>297</v>
      </c>
      <c r="T91">
        <f t="shared" si="5"/>
        <v>19.8</v>
      </c>
      <c r="U91">
        <f t="shared" si="6"/>
        <v>15.840000000000002</v>
      </c>
      <c r="V91">
        <f t="shared" si="7"/>
        <v>15.840000000000002</v>
      </c>
    </row>
    <row r="92" spans="1:22" x14ac:dyDescent="0.35">
      <c r="A92" t="s">
        <v>1442</v>
      </c>
      <c r="B92" t="s">
        <v>1443</v>
      </c>
      <c r="C92" t="s">
        <v>374</v>
      </c>
      <c r="D92" t="s">
        <v>1357</v>
      </c>
      <c r="E92">
        <v>419</v>
      </c>
      <c r="F92">
        <v>57</v>
      </c>
      <c r="G92">
        <v>15</v>
      </c>
      <c r="H92">
        <v>63</v>
      </c>
      <c r="I92">
        <v>1</v>
      </c>
      <c r="J92">
        <v>0.27700000000000002</v>
      </c>
      <c r="K92">
        <v>0.35699999999999998</v>
      </c>
      <c r="L92">
        <v>116</v>
      </c>
      <c r="M92">
        <v>21</v>
      </c>
      <c r="N92">
        <v>0</v>
      </c>
      <c r="O92">
        <v>52</v>
      </c>
      <c r="P92">
        <v>58</v>
      </c>
      <c r="Q92">
        <v>0.439</v>
      </c>
      <c r="R92">
        <v>0.79600000000000004</v>
      </c>
      <c r="S92">
        <f t="shared" si="4"/>
        <v>297</v>
      </c>
      <c r="T92">
        <f t="shared" si="5"/>
        <v>19.8</v>
      </c>
      <c r="U92">
        <f t="shared" si="6"/>
        <v>15.840000000000002</v>
      </c>
      <c r="V92">
        <f t="shared" si="7"/>
        <v>15.840000000000002</v>
      </c>
    </row>
    <row r="93" spans="1:22" x14ac:dyDescent="0.35">
      <c r="A93" t="s">
        <v>188</v>
      </c>
      <c r="B93" t="s">
        <v>823</v>
      </c>
      <c r="C93" t="s">
        <v>383</v>
      </c>
      <c r="D93" t="s">
        <v>392</v>
      </c>
      <c r="E93">
        <v>483</v>
      </c>
      <c r="F93">
        <v>67</v>
      </c>
      <c r="G93">
        <v>13</v>
      </c>
      <c r="H93">
        <v>59</v>
      </c>
      <c r="I93">
        <v>10</v>
      </c>
      <c r="J93">
        <v>0.27400000000000002</v>
      </c>
      <c r="K93">
        <v>0.34300000000000003</v>
      </c>
      <c r="L93">
        <v>132</v>
      </c>
      <c r="M93">
        <v>25</v>
      </c>
      <c r="N93">
        <v>2</v>
      </c>
      <c r="O93">
        <v>51</v>
      </c>
      <c r="P93">
        <v>91</v>
      </c>
      <c r="Q93">
        <v>0.41499999999999998</v>
      </c>
      <c r="R93">
        <v>0.75800000000000001</v>
      </c>
      <c r="S93">
        <f t="shared" si="4"/>
        <v>296</v>
      </c>
      <c r="T93">
        <f t="shared" si="5"/>
        <v>19.733333333333334</v>
      </c>
      <c r="U93">
        <f t="shared" si="6"/>
        <v>15.786666666666669</v>
      </c>
      <c r="V93">
        <f t="shared" si="7"/>
        <v>15.786666666666669</v>
      </c>
    </row>
    <row r="94" spans="1:22" x14ac:dyDescent="0.35">
      <c r="A94" t="s">
        <v>27</v>
      </c>
      <c r="B94" t="s">
        <v>312</v>
      </c>
      <c r="C94" t="s">
        <v>360</v>
      </c>
      <c r="D94" t="s">
        <v>2</v>
      </c>
      <c r="E94">
        <v>489</v>
      </c>
      <c r="F94">
        <v>72</v>
      </c>
      <c r="G94">
        <v>25</v>
      </c>
      <c r="H94">
        <v>77</v>
      </c>
      <c r="I94">
        <v>5</v>
      </c>
      <c r="J94">
        <v>0.24199999999999999</v>
      </c>
      <c r="K94">
        <v>0.318</v>
      </c>
      <c r="L94">
        <v>118</v>
      </c>
      <c r="M94">
        <v>25</v>
      </c>
      <c r="N94">
        <v>2</v>
      </c>
      <c r="O94">
        <v>54</v>
      </c>
      <c r="P94">
        <v>135</v>
      </c>
      <c r="Q94">
        <v>0.45300000000000001</v>
      </c>
      <c r="R94">
        <v>0.77100000000000002</v>
      </c>
      <c r="S94">
        <f t="shared" si="4"/>
        <v>295</v>
      </c>
      <c r="T94">
        <f t="shared" si="5"/>
        <v>19.666666666666668</v>
      </c>
      <c r="U94">
        <f t="shared" si="6"/>
        <v>15.733333333333334</v>
      </c>
      <c r="V94">
        <f t="shared" si="7"/>
        <v>15.733333333333334</v>
      </c>
    </row>
    <row r="95" spans="1:22" x14ac:dyDescent="0.35">
      <c r="A95" t="s">
        <v>150</v>
      </c>
      <c r="B95" t="s">
        <v>840</v>
      </c>
      <c r="C95" t="s">
        <v>363</v>
      </c>
      <c r="D95" t="s">
        <v>396</v>
      </c>
      <c r="E95">
        <v>491</v>
      </c>
      <c r="F95">
        <v>69</v>
      </c>
      <c r="G95">
        <v>28</v>
      </c>
      <c r="H95">
        <v>78</v>
      </c>
      <c r="I95">
        <v>2</v>
      </c>
      <c r="J95">
        <v>0.24399999999999999</v>
      </c>
      <c r="K95">
        <v>0.30399999999999999</v>
      </c>
      <c r="L95">
        <v>120</v>
      </c>
      <c r="M95">
        <v>25</v>
      </c>
      <c r="N95">
        <v>1</v>
      </c>
      <c r="O95">
        <v>42</v>
      </c>
      <c r="P95">
        <v>128</v>
      </c>
      <c r="Q95">
        <v>0.47199999999999998</v>
      </c>
      <c r="R95">
        <v>0.77600000000000002</v>
      </c>
      <c r="S95">
        <f t="shared" si="4"/>
        <v>294</v>
      </c>
      <c r="T95">
        <f t="shared" si="5"/>
        <v>19.600000000000001</v>
      </c>
      <c r="U95">
        <f t="shared" si="6"/>
        <v>15.680000000000001</v>
      </c>
      <c r="V95">
        <f t="shared" si="7"/>
        <v>15.680000000000001</v>
      </c>
    </row>
    <row r="96" spans="1:22" x14ac:dyDescent="0.35">
      <c r="A96" t="s">
        <v>100</v>
      </c>
      <c r="B96" t="s">
        <v>299</v>
      </c>
      <c r="C96" t="s">
        <v>377</v>
      </c>
      <c r="D96" t="s">
        <v>392</v>
      </c>
      <c r="E96">
        <v>537</v>
      </c>
      <c r="F96">
        <v>73</v>
      </c>
      <c r="G96">
        <v>20</v>
      </c>
      <c r="H96">
        <v>73</v>
      </c>
      <c r="I96">
        <v>9</v>
      </c>
      <c r="J96">
        <v>0.248</v>
      </c>
      <c r="K96">
        <v>0.32500000000000001</v>
      </c>
      <c r="L96">
        <v>133</v>
      </c>
      <c r="M96">
        <v>29</v>
      </c>
      <c r="N96">
        <v>2</v>
      </c>
      <c r="O96">
        <v>62</v>
      </c>
      <c r="P96">
        <v>150</v>
      </c>
      <c r="Q96">
        <v>0.42299999999999999</v>
      </c>
      <c r="R96">
        <v>0.748</v>
      </c>
      <c r="S96">
        <f t="shared" si="4"/>
        <v>293</v>
      </c>
      <c r="T96">
        <f t="shared" si="5"/>
        <v>19.533333333333335</v>
      </c>
      <c r="U96">
        <f t="shared" si="6"/>
        <v>15.626666666666669</v>
      </c>
      <c r="V96">
        <f t="shared" si="7"/>
        <v>15.626666666666669</v>
      </c>
    </row>
    <row r="97" spans="1:22" x14ac:dyDescent="0.35">
      <c r="A97" t="s">
        <v>348</v>
      </c>
      <c r="B97" t="s">
        <v>549</v>
      </c>
      <c r="C97" t="s">
        <v>363</v>
      </c>
      <c r="D97" t="s">
        <v>3</v>
      </c>
      <c r="E97">
        <v>455</v>
      </c>
      <c r="F97">
        <v>61</v>
      </c>
      <c r="G97">
        <v>16</v>
      </c>
      <c r="H97">
        <v>68</v>
      </c>
      <c r="I97">
        <v>3</v>
      </c>
      <c r="J97">
        <v>0.255</v>
      </c>
      <c r="K97">
        <v>0.34200000000000003</v>
      </c>
      <c r="L97">
        <v>116</v>
      </c>
      <c r="M97">
        <v>27</v>
      </c>
      <c r="N97">
        <v>1</v>
      </c>
      <c r="O97">
        <v>60</v>
      </c>
      <c r="P97">
        <v>92</v>
      </c>
      <c r="Q97">
        <v>0.42599999999999999</v>
      </c>
      <c r="R97">
        <v>0.76800000000000002</v>
      </c>
      <c r="S97">
        <f t="shared" si="4"/>
        <v>293</v>
      </c>
      <c r="T97">
        <f t="shared" si="5"/>
        <v>19.533333333333335</v>
      </c>
      <c r="U97">
        <f t="shared" si="6"/>
        <v>15.626666666666669</v>
      </c>
      <c r="V97">
        <f t="shared" si="7"/>
        <v>15.626666666666669</v>
      </c>
    </row>
    <row r="98" spans="1:22" x14ac:dyDescent="0.35">
      <c r="A98" t="s">
        <v>990</v>
      </c>
      <c r="B98" t="s">
        <v>425</v>
      </c>
      <c r="C98" t="s">
        <v>362</v>
      </c>
      <c r="D98" t="s">
        <v>1352</v>
      </c>
      <c r="E98">
        <v>508</v>
      </c>
      <c r="F98">
        <v>71</v>
      </c>
      <c r="G98">
        <v>15</v>
      </c>
      <c r="H98">
        <v>60</v>
      </c>
      <c r="I98">
        <v>18</v>
      </c>
      <c r="J98">
        <v>0.26</v>
      </c>
      <c r="K98">
        <v>0.307</v>
      </c>
      <c r="L98">
        <v>132</v>
      </c>
      <c r="M98">
        <v>24</v>
      </c>
      <c r="N98">
        <v>2</v>
      </c>
      <c r="O98">
        <v>35</v>
      </c>
      <c r="P98">
        <v>97</v>
      </c>
      <c r="Q98">
        <v>0.40200000000000002</v>
      </c>
      <c r="R98">
        <v>0.71</v>
      </c>
      <c r="S98">
        <f t="shared" si="4"/>
        <v>292</v>
      </c>
      <c r="T98">
        <f t="shared" si="5"/>
        <v>19.466666666666665</v>
      </c>
      <c r="U98">
        <f t="shared" si="6"/>
        <v>15.573333333333332</v>
      </c>
      <c r="V98">
        <f t="shared" si="7"/>
        <v>15.573333333333332</v>
      </c>
    </row>
    <row r="99" spans="1:22" x14ac:dyDescent="0.35">
      <c r="A99" t="s">
        <v>194</v>
      </c>
      <c r="B99" t="s">
        <v>828</v>
      </c>
      <c r="C99" t="s">
        <v>362</v>
      </c>
      <c r="D99" t="s">
        <v>396</v>
      </c>
      <c r="E99">
        <v>501</v>
      </c>
      <c r="F99">
        <v>75</v>
      </c>
      <c r="G99">
        <v>24</v>
      </c>
      <c r="H99">
        <v>77</v>
      </c>
      <c r="I99">
        <v>2</v>
      </c>
      <c r="J99">
        <v>0.253</v>
      </c>
      <c r="K99">
        <v>0.31900000000000001</v>
      </c>
      <c r="L99">
        <v>127</v>
      </c>
      <c r="M99">
        <v>22</v>
      </c>
      <c r="N99">
        <v>2</v>
      </c>
      <c r="O99">
        <v>48</v>
      </c>
      <c r="P99">
        <v>136</v>
      </c>
      <c r="Q99">
        <v>0.44600000000000001</v>
      </c>
      <c r="R99">
        <v>0.76500000000000001</v>
      </c>
      <c r="S99">
        <f t="shared" si="4"/>
        <v>291</v>
      </c>
      <c r="T99">
        <f t="shared" si="5"/>
        <v>19.399999999999999</v>
      </c>
      <c r="U99">
        <f t="shared" si="6"/>
        <v>15.52</v>
      </c>
      <c r="V99">
        <f t="shared" si="7"/>
        <v>15.52</v>
      </c>
    </row>
    <row r="100" spans="1:22" x14ac:dyDescent="0.35">
      <c r="A100" t="s">
        <v>107</v>
      </c>
      <c r="B100" t="s">
        <v>181</v>
      </c>
      <c r="C100" t="s">
        <v>378</v>
      </c>
      <c r="D100" t="s">
        <v>395</v>
      </c>
      <c r="E100">
        <v>507</v>
      </c>
      <c r="F100">
        <v>71</v>
      </c>
      <c r="G100">
        <v>21</v>
      </c>
      <c r="H100">
        <v>76</v>
      </c>
      <c r="I100">
        <v>0</v>
      </c>
      <c r="J100">
        <v>0.26</v>
      </c>
      <c r="K100">
        <v>0.32600000000000001</v>
      </c>
      <c r="L100">
        <v>132</v>
      </c>
      <c r="M100">
        <v>31</v>
      </c>
      <c r="N100">
        <v>2</v>
      </c>
      <c r="O100">
        <v>50</v>
      </c>
      <c r="P100">
        <v>137</v>
      </c>
      <c r="Q100">
        <v>0.45200000000000001</v>
      </c>
      <c r="R100">
        <v>0.77900000000000003</v>
      </c>
      <c r="S100">
        <f t="shared" si="4"/>
        <v>290</v>
      </c>
      <c r="T100">
        <f t="shared" si="5"/>
        <v>19.333333333333332</v>
      </c>
      <c r="U100">
        <f t="shared" si="6"/>
        <v>15.466666666666667</v>
      </c>
      <c r="V100">
        <f t="shared" si="7"/>
        <v>15.466666666666667</v>
      </c>
    </row>
    <row r="101" spans="1:22" x14ac:dyDescent="0.35">
      <c r="A101" t="s">
        <v>1157</v>
      </c>
      <c r="B101" t="s">
        <v>290</v>
      </c>
      <c r="C101" t="s">
        <v>373</v>
      </c>
      <c r="D101" t="s">
        <v>1716</v>
      </c>
      <c r="E101">
        <v>568</v>
      </c>
      <c r="F101">
        <v>76</v>
      </c>
      <c r="G101">
        <v>26</v>
      </c>
      <c r="H101">
        <v>85</v>
      </c>
      <c r="I101">
        <v>19</v>
      </c>
      <c r="J101">
        <v>0.23799999999999999</v>
      </c>
      <c r="K101">
        <v>0.28299999999999997</v>
      </c>
      <c r="L101">
        <v>135</v>
      </c>
      <c r="M101">
        <v>28</v>
      </c>
      <c r="N101">
        <v>3</v>
      </c>
      <c r="O101">
        <v>36</v>
      </c>
      <c r="P101">
        <v>176</v>
      </c>
      <c r="Q101">
        <v>0.436</v>
      </c>
      <c r="R101">
        <v>0.71899999999999997</v>
      </c>
      <c r="S101">
        <f t="shared" si="4"/>
        <v>287</v>
      </c>
      <c r="T101">
        <f t="shared" si="5"/>
        <v>19.133333333333333</v>
      </c>
      <c r="U101">
        <f t="shared" si="6"/>
        <v>15.306666666666667</v>
      </c>
      <c r="V101">
        <f t="shared" si="7"/>
        <v>15.306666666666667</v>
      </c>
    </row>
    <row r="102" spans="1:22" x14ac:dyDescent="0.35">
      <c r="A102" t="s">
        <v>1861</v>
      </c>
      <c r="B102" t="s">
        <v>1862</v>
      </c>
      <c r="C102" t="s">
        <v>372</v>
      </c>
      <c r="D102" t="s">
        <v>1335</v>
      </c>
      <c r="E102">
        <v>512</v>
      </c>
      <c r="F102">
        <v>75</v>
      </c>
      <c r="G102">
        <v>18</v>
      </c>
      <c r="H102">
        <v>72</v>
      </c>
      <c r="I102">
        <v>11</v>
      </c>
      <c r="J102">
        <v>0.251</v>
      </c>
      <c r="K102">
        <v>0.33200000000000002</v>
      </c>
      <c r="L102">
        <v>129</v>
      </c>
      <c r="M102">
        <v>28</v>
      </c>
      <c r="N102">
        <v>4</v>
      </c>
      <c r="O102">
        <v>62</v>
      </c>
      <c r="P102">
        <v>153</v>
      </c>
      <c r="Q102">
        <v>0.42899999999999999</v>
      </c>
      <c r="R102">
        <v>0.76100000000000001</v>
      </c>
      <c r="S102">
        <f t="shared" si="4"/>
        <v>286</v>
      </c>
      <c r="T102">
        <f t="shared" si="5"/>
        <v>19.066666666666666</v>
      </c>
      <c r="U102">
        <f t="shared" si="6"/>
        <v>15.253333333333334</v>
      </c>
      <c r="V102">
        <f t="shared" si="7"/>
        <v>15.253333333333334</v>
      </c>
    </row>
    <row r="103" spans="1:22" x14ac:dyDescent="0.35">
      <c r="A103" t="s">
        <v>765</v>
      </c>
      <c r="B103" t="s">
        <v>1197</v>
      </c>
      <c r="C103" t="s">
        <v>386</v>
      </c>
      <c r="D103" t="s">
        <v>1351</v>
      </c>
      <c r="E103">
        <v>551</v>
      </c>
      <c r="F103">
        <v>69</v>
      </c>
      <c r="G103">
        <v>14</v>
      </c>
      <c r="H103">
        <v>69</v>
      </c>
      <c r="I103">
        <v>4</v>
      </c>
      <c r="J103">
        <v>0.27200000000000002</v>
      </c>
      <c r="K103">
        <v>0.31900000000000001</v>
      </c>
      <c r="L103">
        <v>150</v>
      </c>
      <c r="M103">
        <v>26</v>
      </c>
      <c r="N103">
        <v>2</v>
      </c>
      <c r="O103">
        <v>38</v>
      </c>
      <c r="P103">
        <v>116</v>
      </c>
      <c r="Q103">
        <v>0.40400000000000003</v>
      </c>
      <c r="R103">
        <v>0.72199999999999998</v>
      </c>
      <c r="S103">
        <f t="shared" si="4"/>
        <v>286</v>
      </c>
      <c r="T103">
        <f t="shared" si="5"/>
        <v>19.066666666666666</v>
      </c>
      <c r="U103">
        <f t="shared" si="6"/>
        <v>15.253333333333334</v>
      </c>
      <c r="V103">
        <f t="shared" si="7"/>
        <v>15.253333333333334</v>
      </c>
    </row>
    <row r="104" spans="1:22" x14ac:dyDescent="0.35">
      <c r="A104" t="s">
        <v>62</v>
      </c>
      <c r="B104" t="s">
        <v>1013</v>
      </c>
      <c r="C104" t="s">
        <v>367</v>
      </c>
      <c r="D104" t="s">
        <v>1341</v>
      </c>
      <c r="E104">
        <v>526</v>
      </c>
      <c r="F104">
        <v>73</v>
      </c>
      <c r="G104">
        <v>21</v>
      </c>
      <c r="H104">
        <v>75</v>
      </c>
      <c r="I104">
        <v>7</v>
      </c>
      <c r="J104">
        <v>0.25</v>
      </c>
      <c r="K104">
        <v>0.32500000000000001</v>
      </c>
      <c r="L104">
        <v>131</v>
      </c>
      <c r="M104">
        <v>26</v>
      </c>
      <c r="N104">
        <v>2</v>
      </c>
      <c r="O104">
        <v>59</v>
      </c>
      <c r="P104">
        <v>153</v>
      </c>
      <c r="Q104">
        <v>0.42899999999999999</v>
      </c>
      <c r="R104">
        <v>0.754</v>
      </c>
      <c r="S104">
        <f t="shared" si="4"/>
        <v>285</v>
      </c>
      <c r="T104">
        <f t="shared" si="5"/>
        <v>19</v>
      </c>
      <c r="U104">
        <f t="shared" si="6"/>
        <v>15.200000000000001</v>
      </c>
      <c r="V104">
        <f t="shared" si="7"/>
        <v>15.200000000000001</v>
      </c>
    </row>
    <row r="105" spans="1:22" x14ac:dyDescent="0.35">
      <c r="A105" t="s">
        <v>1389</v>
      </c>
      <c r="B105" t="s">
        <v>91</v>
      </c>
      <c r="C105" t="s">
        <v>369</v>
      </c>
      <c r="D105" t="s">
        <v>398</v>
      </c>
      <c r="E105">
        <v>515</v>
      </c>
      <c r="F105">
        <v>79</v>
      </c>
      <c r="G105">
        <v>23</v>
      </c>
      <c r="H105">
        <v>71</v>
      </c>
      <c r="I105">
        <v>18</v>
      </c>
      <c r="J105">
        <v>0.247</v>
      </c>
      <c r="K105">
        <v>0.31</v>
      </c>
      <c r="L105">
        <v>127</v>
      </c>
      <c r="M105">
        <v>24</v>
      </c>
      <c r="N105">
        <v>5</v>
      </c>
      <c r="O105">
        <v>48</v>
      </c>
      <c r="P105">
        <v>162</v>
      </c>
      <c r="Q105">
        <v>0.45</v>
      </c>
      <c r="R105">
        <v>0.76</v>
      </c>
      <c r="S105">
        <f t="shared" si="4"/>
        <v>284</v>
      </c>
      <c r="T105">
        <f t="shared" si="5"/>
        <v>18.933333333333334</v>
      </c>
      <c r="U105">
        <f t="shared" si="6"/>
        <v>15.146666666666668</v>
      </c>
      <c r="V105">
        <f t="shared" si="7"/>
        <v>15.146666666666668</v>
      </c>
    </row>
    <row r="106" spans="1:22" x14ac:dyDescent="0.35">
      <c r="A106" t="s">
        <v>184</v>
      </c>
      <c r="B106" t="s">
        <v>421</v>
      </c>
      <c r="C106" t="s">
        <v>371</v>
      </c>
      <c r="D106" t="s">
        <v>1342</v>
      </c>
      <c r="E106">
        <v>467</v>
      </c>
      <c r="F106">
        <v>62</v>
      </c>
      <c r="G106">
        <v>14</v>
      </c>
      <c r="H106">
        <v>68</v>
      </c>
      <c r="I106">
        <v>3</v>
      </c>
      <c r="J106">
        <v>0.26900000000000002</v>
      </c>
      <c r="K106">
        <v>0.33500000000000002</v>
      </c>
      <c r="L106">
        <v>125</v>
      </c>
      <c r="M106">
        <v>27</v>
      </c>
      <c r="N106">
        <v>0</v>
      </c>
      <c r="O106">
        <v>47</v>
      </c>
      <c r="P106">
        <v>90</v>
      </c>
      <c r="Q106">
        <v>0.41899999999999998</v>
      </c>
      <c r="R106">
        <v>0.754</v>
      </c>
      <c r="S106">
        <f t="shared" si="4"/>
        <v>284</v>
      </c>
      <c r="T106">
        <f t="shared" si="5"/>
        <v>18.933333333333334</v>
      </c>
      <c r="U106">
        <f t="shared" si="6"/>
        <v>15.146666666666668</v>
      </c>
      <c r="V106">
        <f t="shared" si="7"/>
        <v>15.146666666666668</v>
      </c>
    </row>
    <row r="107" spans="1:22" x14ac:dyDescent="0.35">
      <c r="A107" t="s">
        <v>178</v>
      </c>
      <c r="B107" t="s">
        <v>1393</v>
      </c>
      <c r="C107" t="s">
        <v>368</v>
      </c>
      <c r="D107" t="s">
        <v>2</v>
      </c>
      <c r="E107">
        <v>520</v>
      </c>
      <c r="F107">
        <v>76</v>
      </c>
      <c r="G107">
        <v>16</v>
      </c>
      <c r="H107">
        <v>62</v>
      </c>
      <c r="I107">
        <v>9</v>
      </c>
      <c r="J107">
        <v>0.255</v>
      </c>
      <c r="K107">
        <v>0.32500000000000001</v>
      </c>
      <c r="L107">
        <v>132</v>
      </c>
      <c r="M107">
        <v>28</v>
      </c>
      <c r="N107">
        <v>2</v>
      </c>
      <c r="O107">
        <v>54</v>
      </c>
      <c r="P107">
        <v>130</v>
      </c>
      <c r="Q107">
        <v>0.41099999999999998</v>
      </c>
      <c r="R107">
        <v>0.73599999999999999</v>
      </c>
      <c r="S107">
        <f t="shared" si="4"/>
        <v>283</v>
      </c>
      <c r="T107">
        <f t="shared" si="5"/>
        <v>18.866666666666667</v>
      </c>
      <c r="U107">
        <f t="shared" si="6"/>
        <v>15.093333333333334</v>
      </c>
      <c r="V107">
        <f t="shared" si="7"/>
        <v>15.093333333333334</v>
      </c>
    </row>
    <row r="108" spans="1:22" x14ac:dyDescent="0.35">
      <c r="A108" t="s">
        <v>482</v>
      </c>
      <c r="B108" t="s">
        <v>335</v>
      </c>
      <c r="C108" t="s">
        <v>375</v>
      </c>
      <c r="D108" t="s">
        <v>1357</v>
      </c>
      <c r="E108">
        <v>506</v>
      </c>
      <c r="F108">
        <v>64</v>
      </c>
      <c r="G108">
        <v>29</v>
      </c>
      <c r="H108">
        <v>83</v>
      </c>
      <c r="I108">
        <v>1</v>
      </c>
      <c r="J108">
        <v>0.25700000000000001</v>
      </c>
      <c r="K108">
        <v>0.29099999999999998</v>
      </c>
      <c r="L108">
        <v>130</v>
      </c>
      <c r="M108">
        <v>23</v>
      </c>
      <c r="N108">
        <v>1</v>
      </c>
      <c r="O108">
        <v>24</v>
      </c>
      <c r="P108">
        <v>132</v>
      </c>
      <c r="Q108">
        <v>0.47799999999999998</v>
      </c>
      <c r="R108">
        <v>0.76900000000000002</v>
      </c>
      <c r="S108">
        <f t="shared" si="4"/>
        <v>282</v>
      </c>
      <c r="T108">
        <f t="shared" si="5"/>
        <v>18.8</v>
      </c>
      <c r="U108">
        <f t="shared" si="6"/>
        <v>15.040000000000001</v>
      </c>
      <c r="V108">
        <f t="shared" si="7"/>
        <v>15.040000000000001</v>
      </c>
    </row>
    <row r="109" spans="1:22" x14ac:dyDescent="0.35">
      <c r="A109" t="s">
        <v>83</v>
      </c>
      <c r="B109" t="s">
        <v>913</v>
      </c>
      <c r="C109" t="s">
        <v>370</v>
      </c>
      <c r="D109" t="s">
        <v>1345</v>
      </c>
      <c r="E109">
        <v>487</v>
      </c>
      <c r="F109">
        <v>76</v>
      </c>
      <c r="G109">
        <v>25</v>
      </c>
      <c r="H109">
        <v>77</v>
      </c>
      <c r="I109">
        <v>17</v>
      </c>
      <c r="J109">
        <v>0.246</v>
      </c>
      <c r="K109">
        <v>0.311</v>
      </c>
      <c r="L109">
        <v>120</v>
      </c>
      <c r="M109">
        <v>22</v>
      </c>
      <c r="N109">
        <v>2</v>
      </c>
      <c r="O109">
        <v>46</v>
      </c>
      <c r="P109">
        <v>156</v>
      </c>
      <c r="Q109">
        <v>0.45500000000000002</v>
      </c>
      <c r="R109">
        <v>0.76600000000000001</v>
      </c>
      <c r="S109">
        <f t="shared" si="4"/>
        <v>281</v>
      </c>
      <c r="T109">
        <f t="shared" si="5"/>
        <v>18.733333333333334</v>
      </c>
      <c r="U109">
        <f t="shared" si="6"/>
        <v>14.986666666666668</v>
      </c>
      <c r="V109">
        <f t="shared" si="7"/>
        <v>14.986666666666668</v>
      </c>
    </row>
    <row r="110" spans="1:22" x14ac:dyDescent="0.35">
      <c r="A110" t="s">
        <v>79</v>
      </c>
      <c r="B110" t="s">
        <v>900</v>
      </c>
      <c r="C110" t="s">
        <v>385</v>
      </c>
      <c r="D110" t="s">
        <v>1349</v>
      </c>
      <c r="E110">
        <v>502</v>
      </c>
      <c r="F110">
        <v>68</v>
      </c>
      <c r="G110">
        <v>19</v>
      </c>
      <c r="H110">
        <v>65</v>
      </c>
      <c r="I110">
        <v>4</v>
      </c>
      <c r="J110">
        <v>0.24199999999999999</v>
      </c>
      <c r="K110">
        <v>0.32</v>
      </c>
      <c r="L110">
        <v>121</v>
      </c>
      <c r="M110">
        <v>24</v>
      </c>
      <c r="N110">
        <v>2</v>
      </c>
      <c r="O110">
        <v>58</v>
      </c>
      <c r="P110">
        <v>120</v>
      </c>
      <c r="Q110">
        <v>0.40899999999999997</v>
      </c>
      <c r="R110">
        <v>0.73</v>
      </c>
      <c r="S110">
        <f t="shared" si="4"/>
        <v>281</v>
      </c>
      <c r="T110">
        <f t="shared" si="5"/>
        <v>18.733333333333334</v>
      </c>
      <c r="U110">
        <f t="shared" si="6"/>
        <v>14.986666666666668</v>
      </c>
      <c r="V110">
        <f t="shared" si="7"/>
        <v>14.986666666666668</v>
      </c>
    </row>
    <row r="111" spans="1:22" x14ac:dyDescent="0.35">
      <c r="A111" t="s">
        <v>284</v>
      </c>
      <c r="B111" t="s">
        <v>678</v>
      </c>
      <c r="C111" t="s">
        <v>385</v>
      </c>
      <c r="D111" t="s">
        <v>392</v>
      </c>
      <c r="E111">
        <v>431</v>
      </c>
      <c r="F111">
        <v>62</v>
      </c>
      <c r="G111">
        <v>17</v>
      </c>
      <c r="H111">
        <v>59</v>
      </c>
      <c r="I111">
        <v>1</v>
      </c>
      <c r="J111">
        <v>0.253</v>
      </c>
      <c r="K111">
        <v>0.35299999999999998</v>
      </c>
      <c r="L111">
        <v>109</v>
      </c>
      <c r="M111">
        <v>22</v>
      </c>
      <c r="N111">
        <v>1</v>
      </c>
      <c r="O111">
        <v>67</v>
      </c>
      <c r="P111">
        <v>93</v>
      </c>
      <c r="Q111">
        <v>0.42699999999999999</v>
      </c>
      <c r="R111">
        <v>0.78100000000000003</v>
      </c>
      <c r="S111">
        <f t="shared" si="4"/>
        <v>280</v>
      </c>
      <c r="T111">
        <f t="shared" si="5"/>
        <v>18.666666666666668</v>
      </c>
      <c r="U111">
        <f t="shared" si="6"/>
        <v>14.933333333333335</v>
      </c>
      <c r="V111">
        <f t="shared" si="7"/>
        <v>14.933333333333335</v>
      </c>
    </row>
    <row r="112" spans="1:22" x14ac:dyDescent="0.35">
      <c r="A112" t="s">
        <v>120</v>
      </c>
      <c r="B112" t="s">
        <v>316</v>
      </c>
      <c r="C112" t="s">
        <v>364</v>
      </c>
      <c r="D112" t="s">
        <v>1332</v>
      </c>
      <c r="E112">
        <v>499</v>
      </c>
      <c r="F112">
        <v>70</v>
      </c>
      <c r="G112">
        <v>12</v>
      </c>
      <c r="H112">
        <v>61</v>
      </c>
      <c r="I112">
        <v>29</v>
      </c>
      <c r="J112">
        <v>0.26</v>
      </c>
      <c r="K112">
        <v>0.316</v>
      </c>
      <c r="L112">
        <v>130</v>
      </c>
      <c r="M112">
        <v>25</v>
      </c>
      <c r="N112">
        <v>6</v>
      </c>
      <c r="O112">
        <v>41</v>
      </c>
      <c r="P112">
        <v>125</v>
      </c>
      <c r="Q112">
        <v>0.40699999999999997</v>
      </c>
      <c r="R112">
        <v>0.72299999999999998</v>
      </c>
      <c r="S112">
        <f t="shared" si="4"/>
        <v>279</v>
      </c>
      <c r="T112">
        <f t="shared" si="5"/>
        <v>18.600000000000001</v>
      </c>
      <c r="U112">
        <f t="shared" si="6"/>
        <v>14.880000000000003</v>
      </c>
      <c r="V112">
        <f t="shared" si="7"/>
        <v>14.880000000000003</v>
      </c>
    </row>
    <row r="113" spans="1:22" x14ac:dyDescent="0.35">
      <c r="A113" t="s">
        <v>220</v>
      </c>
      <c r="B113" t="s">
        <v>198</v>
      </c>
      <c r="C113" t="s">
        <v>389</v>
      </c>
      <c r="D113" t="s">
        <v>1357</v>
      </c>
      <c r="E113">
        <v>471</v>
      </c>
      <c r="F113">
        <v>66</v>
      </c>
      <c r="G113">
        <v>21</v>
      </c>
      <c r="H113">
        <v>70</v>
      </c>
      <c r="I113">
        <v>1</v>
      </c>
      <c r="J113">
        <v>0.249</v>
      </c>
      <c r="K113">
        <v>0.32</v>
      </c>
      <c r="L113">
        <v>117</v>
      </c>
      <c r="M113">
        <v>28</v>
      </c>
      <c r="N113">
        <v>1</v>
      </c>
      <c r="O113">
        <v>50</v>
      </c>
      <c r="P113">
        <v>118</v>
      </c>
      <c r="Q113">
        <v>0.44400000000000001</v>
      </c>
      <c r="R113">
        <v>0.76500000000000001</v>
      </c>
      <c r="S113">
        <f t="shared" si="4"/>
        <v>279</v>
      </c>
      <c r="T113">
        <f t="shared" si="5"/>
        <v>18.600000000000001</v>
      </c>
      <c r="U113">
        <f t="shared" si="6"/>
        <v>14.880000000000003</v>
      </c>
      <c r="V113">
        <f t="shared" si="7"/>
        <v>14.880000000000003</v>
      </c>
    </row>
    <row r="114" spans="1:22" x14ac:dyDescent="0.35">
      <c r="A114" t="s">
        <v>154</v>
      </c>
      <c r="B114" t="s">
        <v>834</v>
      </c>
      <c r="C114" t="s">
        <v>376</v>
      </c>
      <c r="D114" t="s">
        <v>1333</v>
      </c>
      <c r="E114">
        <v>454</v>
      </c>
      <c r="F114">
        <v>62</v>
      </c>
      <c r="G114">
        <v>17</v>
      </c>
      <c r="H114">
        <v>62</v>
      </c>
      <c r="I114">
        <v>5</v>
      </c>
      <c r="J114">
        <v>0.248</v>
      </c>
      <c r="K114">
        <v>0.32200000000000001</v>
      </c>
      <c r="L114">
        <v>113</v>
      </c>
      <c r="M114">
        <v>24</v>
      </c>
      <c r="N114">
        <v>4</v>
      </c>
      <c r="O114">
        <v>50</v>
      </c>
      <c r="P114">
        <v>97</v>
      </c>
      <c r="Q114">
        <v>0.432</v>
      </c>
      <c r="R114">
        <v>0.754</v>
      </c>
      <c r="S114">
        <f t="shared" si="4"/>
        <v>278</v>
      </c>
      <c r="T114">
        <f t="shared" si="5"/>
        <v>18.533333333333335</v>
      </c>
      <c r="U114">
        <f t="shared" si="6"/>
        <v>14.826666666666668</v>
      </c>
      <c r="V114">
        <f t="shared" si="7"/>
        <v>14.826666666666668</v>
      </c>
    </row>
    <row r="115" spans="1:22" x14ac:dyDescent="0.35">
      <c r="A115" t="s">
        <v>154</v>
      </c>
      <c r="B115" t="s">
        <v>1002</v>
      </c>
      <c r="C115" t="s">
        <v>372</v>
      </c>
      <c r="D115" t="s">
        <v>1333</v>
      </c>
      <c r="E115">
        <v>515</v>
      </c>
      <c r="F115">
        <v>66</v>
      </c>
      <c r="G115">
        <v>18</v>
      </c>
      <c r="H115">
        <v>66</v>
      </c>
      <c r="I115">
        <v>5</v>
      </c>
      <c r="J115">
        <v>0.251</v>
      </c>
      <c r="K115">
        <v>0.29599999999999999</v>
      </c>
      <c r="L115">
        <v>130</v>
      </c>
      <c r="M115">
        <v>29</v>
      </c>
      <c r="N115">
        <v>2</v>
      </c>
      <c r="O115">
        <v>32</v>
      </c>
      <c r="P115">
        <v>110</v>
      </c>
      <c r="Q115">
        <v>0.42</v>
      </c>
      <c r="R115">
        <v>0.71599999999999997</v>
      </c>
      <c r="S115">
        <f t="shared" si="4"/>
        <v>276</v>
      </c>
      <c r="T115">
        <f t="shared" si="5"/>
        <v>18.399999999999999</v>
      </c>
      <c r="U115">
        <f t="shared" si="6"/>
        <v>14.719999999999999</v>
      </c>
      <c r="V115">
        <f t="shared" si="7"/>
        <v>14.719999999999999</v>
      </c>
    </row>
    <row r="116" spans="1:22" x14ac:dyDescent="0.35">
      <c r="A116" t="s">
        <v>480</v>
      </c>
      <c r="B116" t="s">
        <v>237</v>
      </c>
      <c r="C116" t="s">
        <v>384</v>
      </c>
      <c r="D116" t="s">
        <v>1346</v>
      </c>
      <c r="E116">
        <v>473</v>
      </c>
      <c r="F116">
        <v>66</v>
      </c>
      <c r="G116">
        <v>30</v>
      </c>
      <c r="H116">
        <v>86</v>
      </c>
      <c r="I116">
        <v>0</v>
      </c>
      <c r="J116">
        <v>0.24099999999999999</v>
      </c>
      <c r="K116">
        <v>0.32100000000000001</v>
      </c>
      <c r="L116">
        <v>114</v>
      </c>
      <c r="M116">
        <v>17</v>
      </c>
      <c r="N116">
        <v>0</v>
      </c>
      <c r="O116">
        <v>56</v>
      </c>
      <c r="P116">
        <v>154</v>
      </c>
      <c r="Q116">
        <v>0.46899999999999997</v>
      </c>
      <c r="R116">
        <v>0.79</v>
      </c>
      <c r="S116">
        <f t="shared" si="4"/>
        <v>275</v>
      </c>
      <c r="T116">
        <f t="shared" si="5"/>
        <v>18.333333333333332</v>
      </c>
      <c r="U116">
        <f t="shared" si="6"/>
        <v>14.208333333333332</v>
      </c>
      <c r="V116">
        <f t="shared" si="7"/>
        <v>14.208333333333332</v>
      </c>
    </row>
    <row r="117" spans="1:22" x14ac:dyDescent="0.35">
      <c r="A117" t="s">
        <v>836</v>
      </c>
      <c r="B117" t="s">
        <v>835</v>
      </c>
      <c r="C117" t="s">
        <v>374</v>
      </c>
      <c r="D117" t="s">
        <v>1340</v>
      </c>
      <c r="E117">
        <v>486</v>
      </c>
      <c r="F117">
        <v>66</v>
      </c>
      <c r="G117">
        <v>10</v>
      </c>
      <c r="H117">
        <v>55</v>
      </c>
      <c r="I117">
        <v>20</v>
      </c>
      <c r="J117">
        <v>0.25700000000000001</v>
      </c>
      <c r="K117">
        <v>0.30399999999999999</v>
      </c>
      <c r="L117">
        <v>125</v>
      </c>
      <c r="M117">
        <v>27</v>
      </c>
      <c r="N117">
        <v>2</v>
      </c>
      <c r="O117">
        <v>33</v>
      </c>
      <c r="P117">
        <v>85</v>
      </c>
      <c r="Q117">
        <v>0.38400000000000001</v>
      </c>
      <c r="R117">
        <v>0.68799999999999994</v>
      </c>
      <c r="S117">
        <f t="shared" si="4"/>
        <v>275</v>
      </c>
      <c r="T117">
        <f t="shared" si="5"/>
        <v>18.333333333333332</v>
      </c>
      <c r="U117">
        <f t="shared" si="6"/>
        <v>14.208333333333332</v>
      </c>
      <c r="V117">
        <f t="shared" si="7"/>
        <v>14.208333333333332</v>
      </c>
    </row>
    <row r="118" spans="1:22" x14ac:dyDescent="0.35">
      <c r="A118" t="s">
        <v>529</v>
      </c>
      <c r="B118" t="s">
        <v>528</v>
      </c>
      <c r="C118" t="s">
        <v>446</v>
      </c>
      <c r="D118" t="s">
        <v>2</v>
      </c>
      <c r="E118">
        <v>492</v>
      </c>
      <c r="F118">
        <v>63</v>
      </c>
      <c r="G118">
        <v>11</v>
      </c>
      <c r="H118">
        <v>53</v>
      </c>
      <c r="I118">
        <v>12</v>
      </c>
      <c r="J118">
        <v>0.27200000000000002</v>
      </c>
      <c r="K118">
        <v>0.32100000000000001</v>
      </c>
      <c r="L118">
        <v>134</v>
      </c>
      <c r="M118">
        <v>22</v>
      </c>
      <c r="N118">
        <v>2</v>
      </c>
      <c r="O118">
        <v>36</v>
      </c>
      <c r="P118">
        <v>82</v>
      </c>
      <c r="Q118">
        <v>0.38900000000000001</v>
      </c>
      <c r="R118">
        <v>0.71</v>
      </c>
      <c r="S118">
        <f t="shared" si="4"/>
        <v>275</v>
      </c>
      <c r="T118">
        <f t="shared" si="5"/>
        <v>18.333333333333332</v>
      </c>
      <c r="U118">
        <f t="shared" si="6"/>
        <v>14.208333333333332</v>
      </c>
      <c r="V118">
        <f t="shared" si="7"/>
        <v>14.208333333333332</v>
      </c>
    </row>
    <row r="119" spans="1:22" x14ac:dyDescent="0.35">
      <c r="A119" t="s">
        <v>325</v>
      </c>
      <c r="B119" t="s">
        <v>449</v>
      </c>
      <c r="C119" t="s">
        <v>367</v>
      </c>
      <c r="D119" t="s">
        <v>1346</v>
      </c>
      <c r="E119">
        <v>482</v>
      </c>
      <c r="F119">
        <v>62</v>
      </c>
      <c r="G119">
        <v>13</v>
      </c>
      <c r="H119">
        <v>65</v>
      </c>
      <c r="I119">
        <v>4</v>
      </c>
      <c r="J119">
        <v>0.26800000000000002</v>
      </c>
      <c r="K119">
        <v>0.32</v>
      </c>
      <c r="L119">
        <v>129</v>
      </c>
      <c r="M119">
        <v>24</v>
      </c>
      <c r="N119">
        <v>4</v>
      </c>
      <c r="O119">
        <v>37</v>
      </c>
      <c r="P119">
        <v>97</v>
      </c>
      <c r="Q119">
        <v>0.41699999999999998</v>
      </c>
      <c r="R119">
        <v>0.73699999999999999</v>
      </c>
      <c r="S119">
        <f t="shared" si="4"/>
        <v>271</v>
      </c>
      <c r="T119">
        <f t="shared" si="5"/>
        <v>18.066666666666666</v>
      </c>
      <c r="U119">
        <f t="shared" si="6"/>
        <v>14.001666666666667</v>
      </c>
      <c r="V119">
        <f t="shared" si="7"/>
        <v>14.001666666666667</v>
      </c>
    </row>
    <row r="120" spans="1:22" x14ac:dyDescent="0.35">
      <c r="A120" t="s">
        <v>32</v>
      </c>
      <c r="B120" t="s">
        <v>88</v>
      </c>
      <c r="C120" t="s">
        <v>365</v>
      </c>
      <c r="D120" t="s">
        <v>398</v>
      </c>
      <c r="E120">
        <v>527</v>
      </c>
      <c r="F120">
        <v>63</v>
      </c>
      <c r="G120">
        <v>7</v>
      </c>
      <c r="H120">
        <v>49</v>
      </c>
      <c r="I120">
        <v>5</v>
      </c>
      <c r="J120">
        <v>0.253</v>
      </c>
      <c r="K120">
        <v>0.32700000000000001</v>
      </c>
      <c r="L120">
        <v>133</v>
      </c>
      <c r="M120">
        <v>27</v>
      </c>
      <c r="N120">
        <v>2</v>
      </c>
      <c r="O120">
        <v>58</v>
      </c>
      <c r="P120">
        <v>90</v>
      </c>
      <c r="Q120">
        <v>0.35499999999999998</v>
      </c>
      <c r="R120">
        <v>0.68200000000000005</v>
      </c>
      <c r="S120">
        <f t="shared" si="4"/>
        <v>270</v>
      </c>
      <c r="T120">
        <f t="shared" si="5"/>
        <v>18</v>
      </c>
      <c r="U120">
        <f t="shared" si="6"/>
        <v>13.950000000000001</v>
      </c>
      <c r="V120">
        <f t="shared" si="7"/>
        <v>13.950000000000001</v>
      </c>
    </row>
    <row r="121" spans="1:22" x14ac:dyDescent="0.35">
      <c r="A121" t="s">
        <v>46</v>
      </c>
      <c r="B121" t="s">
        <v>230</v>
      </c>
      <c r="C121" t="s">
        <v>369</v>
      </c>
      <c r="D121" t="s">
        <v>1343</v>
      </c>
      <c r="E121">
        <v>438</v>
      </c>
      <c r="F121">
        <v>57</v>
      </c>
      <c r="G121">
        <v>17</v>
      </c>
      <c r="H121">
        <v>58</v>
      </c>
      <c r="I121">
        <v>1</v>
      </c>
      <c r="J121">
        <v>0.224</v>
      </c>
      <c r="K121">
        <v>0.33200000000000002</v>
      </c>
      <c r="L121">
        <v>98</v>
      </c>
      <c r="M121">
        <v>18</v>
      </c>
      <c r="N121">
        <v>1</v>
      </c>
      <c r="O121">
        <v>71</v>
      </c>
      <c r="P121">
        <v>87</v>
      </c>
      <c r="Q121">
        <v>0.38300000000000001</v>
      </c>
      <c r="R121">
        <v>0.71499999999999997</v>
      </c>
      <c r="S121">
        <f t="shared" si="4"/>
        <v>269</v>
      </c>
      <c r="T121">
        <f t="shared" si="5"/>
        <v>17.933333333333334</v>
      </c>
      <c r="U121">
        <f t="shared" si="6"/>
        <v>13.898333333333333</v>
      </c>
      <c r="V121">
        <f t="shared" si="7"/>
        <v>13.898333333333333</v>
      </c>
    </row>
    <row r="122" spans="1:22" x14ac:dyDescent="0.35">
      <c r="A122" t="s">
        <v>58</v>
      </c>
      <c r="B122" t="s">
        <v>61</v>
      </c>
      <c r="C122" t="s">
        <v>379</v>
      </c>
      <c r="D122" t="s">
        <v>1337</v>
      </c>
      <c r="E122">
        <v>422</v>
      </c>
      <c r="F122">
        <v>57</v>
      </c>
      <c r="G122">
        <v>9</v>
      </c>
      <c r="H122">
        <v>49</v>
      </c>
      <c r="I122">
        <v>2</v>
      </c>
      <c r="J122">
        <v>0.28699999999999998</v>
      </c>
      <c r="K122">
        <v>0.34799999999999998</v>
      </c>
      <c r="L122">
        <v>121</v>
      </c>
      <c r="M122">
        <v>25</v>
      </c>
      <c r="N122">
        <v>2</v>
      </c>
      <c r="O122">
        <v>40</v>
      </c>
      <c r="P122">
        <v>56</v>
      </c>
      <c r="Q122">
        <v>0.41799999999999998</v>
      </c>
      <c r="R122">
        <v>0.76600000000000001</v>
      </c>
      <c r="S122">
        <f t="shared" si="4"/>
        <v>269</v>
      </c>
      <c r="T122">
        <f t="shared" si="5"/>
        <v>17.933333333333334</v>
      </c>
      <c r="U122">
        <f t="shared" si="6"/>
        <v>13.898333333333333</v>
      </c>
      <c r="V122">
        <f t="shared" si="7"/>
        <v>13.898333333333333</v>
      </c>
    </row>
    <row r="123" spans="1:22" x14ac:dyDescent="0.35">
      <c r="A123" t="s">
        <v>633</v>
      </c>
      <c r="B123" t="s">
        <v>1868</v>
      </c>
      <c r="C123" t="s">
        <v>364</v>
      </c>
      <c r="D123" t="s">
        <v>392</v>
      </c>
      <c r="E123">
        <v>487</v>
      </c>
      <c r="F123">
        <v>73</v>
      </c>
      <c r="G123">
        <v>16</v>
      </c>
      <c r="H123">
        <v>61</v>
      </c>
      <c r="I123">
        <v>19</v>
      </c>
      <c r="J123">
        <v>0.249</v>
      </c>
      <c r="K123">
        <v>0.32200000000000001</v>
      </c>
      <c r="L123">
        <v>122</v>
      </c>
      <c r="M123">
        <v>25</v>
      </c>
      <c r="N123">
        <v>7</v>
      </c>
      <c r="O123">
        <v>52</v>
      </c>
      <c r="P123">
        <v>146</v>
      </c>
      <c r="Q123">
        <v>0.42699999999999999</v>
      </c>
      <c r="R123">
        <v>0.749</v>
      </c>
      <c r="S123">
        <f t="shared" si="4"/>
        <v>268</v>
      </c>
      <c r="T123">
        <f t="shared" si="5"/>
        <v>17.866666666666667</v>
      </c>
      <c r="U123">
        <f t="shared" si="6"/>
        <v>13.846666666666668</v>
      </c>
      <c r="V123">
        <f t="shared" si="7"/>
        <v>13.846666666666668</v>
      </c>
    </row>
    <row r="124" spans="1:22" x14ac:dyDescent="0.35">
      <c r="A124" t="s">
        <v>257</v>
      </c>
      <c r="B124" t="s">
        <v>201</v>
      </c>
      <c r="C124" t="s">
        <v>379</v>
      </c>
      <c r="D124" t="s">
        <v>398</v>
      </c>
      <c r="E124">
        <v>534</v>
      </c>
      <c r="F124">
        <v>71</v>
      </c>
      <c r="G124">
        <v>20</v>
      </c>
      <c r="H124">
        <v>68</v>
      </c>
      <c r="I124">
        <v>12</v>
      </c>
      <c r="J124">
        <v>0.251</v>
      </c>
      <c r="K124">
        <v>0.29099999999999998</v>
      </c>
      <c r="L124">
        <v>134</v>
      </c>
      <c r="M124">
        <v>23</v>
      </c>
      <c r="N124">
        <v>3</v>
      </c>
      <c r="O124">
        <v>30</v>
      </c>
      <c r="P124">
        <v>136</v>
      </c>
      <c r="Q124">
        <v>0.41899999999999998</v>
      </c>
      <c r="R124">
        <v>0.71</v>
      </c>
      <c r="S124">
        <f t="shared" si="4"/>
        <v>268</v>
      </c>
      <c r="T124">
        <f t="shared" si="5"/>
        <v>17.866666666666667</v>
      </c>
      <c r="U124">
        <f t="shared" si="6"/>
        <v>13.846666666666668</v>
      </c>
      <c r="V124">
        <f t="shared" si="7"/>
        <v>13.846666666666668</v>
      </c>
    </row>
    <row r="125" spans="1:22" x14ac:dyDescent="0.35">
      <c r="A125" t="s">
        <v>937</v>
      </c>
      <c r="B125" t="s">
        <v>415</v>
      </c>
      <c r="C125" t="s">
        <v>369</v>
      </c>
      <c r="D125" t="s">
        <v>3</v>
      </c>
      <c r="E125">
        <v>529</v>
      </c>
      <c r="F125">
        <v>67</v>
      </c>
      <c r="G125">
        <v>10</v>
      </c>
      <c r="H125">
        <v>56</v>
      </c>
      <c r="I125">
        <v>19</v>
      </c>
      <c r="J125">
        <v>0.254</v>
      </c>
      <c r="K125">
        <v>0.31900000000000001</v>
      </c>
      <c r="L125">
        <v>135</v>
      </c>
      <c r="M125">
        <v>29</v>
      </c>
      <c r="N125">
        <v>3</v>
      </c>
      <c r="O125">
        <v>50</v>
      </c>
      <c r="P125">
        <v>124</v>
      </c>
      <c r="Q125">
        <v>0.379</v>
      </c>
      <c r="R125">
        <v>0.69799999999999995</v>
      </c>
      <c r="S125">
        <f t="shared" si="4"/>
        <v>268</v>
      </c>
      <c r="T125">
        <f t="shared" si="5"/>
        <v>17.866666666666667</v>
      </c>
      <c r="U125">
        <f t="shared" si="6"/>
        <v>13.846666666666668</v>
      </c>
      <c r="V125">
        <f t="shared" si="7"/>
        <v>13.846666666666668</v>
      </c>
    </row>
    <row r="126" spans="1:22" x14ac:dyDescent="0.35">
      <c r="A126" t="s">
        <v>1725</v>
      </c>
      <c r="B126" t="s">
        <v>1726</v>
      </c>
      <c r="C126" t="s">
        <v>375</v>
      </c>
      <c r="D126" t="s">
        <v>2056</v>
      </c>
      <c r="E126">
        <v>478</v>
      </c>
      <c r="F126">
        <v>67</v>
      </c>
      <c r="G126">
        <v>21</v>
      </c>
      <c r="H126">
        <v>65</v>
      </c>
      <c r="I126">
        <v>4</v>
      </c>
      <c r="J126">
        <v>0.23300000000000001</v>
      </c>
      <c r="K126">
        <v>0.318</v>
      </c>
      <c r="L126">
        <v>112</v>
      </c>
      <c r="M126">
        <v>25</v>
      </c>
      <c r="N126">
        <v>3</v>
      </c>
      <c r="O126">
        <v>59</v>
      </c>
      <c r="P126">
        <v>133</v>
      </c>
      <c r="Q126">
        <v>0.42799999999999999</v>
      </c>
      <c r="R126">
        <v>0.746</v>
      </c>
      <c r="S126">
        <f t="shared" si="4"/>
        <v>268</v>
      </c>
      <c r="T126">
        <f t="shared" si="5"/>
        <v>17.866666666666667</v>
      </c>
      <c r="U126">
        <f t="shared" si="6"/>
        <v>13.846666666666668</v>
      </c>
      <c r="V126">
        <f t="shared" si="7"/>
        <v>13.846666666666668</v>
      </c>
    </row>
    <row r="127" spans="1:22" x14ac:dyDescent="0.35">
      <c r="A127" t="s">
        <v>490</v>
      </c>
      <c r="B127" t="s">
        <v>1305</v>
      </c>
      <c r="C127" t="s">
        <v>370</v>
      </c>
      <c r="D127" t="s">
        <v>1334</v>
      </c>
      <c r="E127">
        <v>484</v>
      </c>
      <c r="F127">
        <v>66</v>
      </c>
      <c r="G127">
        <v>14</v>
      </c>
      <c r="H127">
        <v>57</v>
      </c>
      <c r="I127">
        <v>7</v>
      </c>
      <c r="J127">
        <v>0.251</v>
      </c>
      <c r="K127">
        <v>0.32200000000000001</v>
      </c>
      <c r="L127">
        <v>122</v>
      </c>
      <c r="M127">
        <v>30</v>
      </c>
      <c r="N127">
        <v>3</v>
      </c>
      <c r="O127">
        <v>50</v>
      </c>
      <c r="P127">
        <v>113</v>
      </c>
      <c r="Q127">
        <v>0.41099999999999998</v>
      </c>
      <c r="R127">
        <v>0.73299999999999998</v>
      </c>
      <c r="S127">
        <f t="shared" si="4"/>
        <v>267</v>
      </c>
      <c r="T127">
        <f t="shared" si="5"/>
        <v>17.8</v>
      </c>
      <c r="U127">
        <f t="shared" si="6"/>
        <v>13.795000000000002</v>
      </c>
      <c r="V127">
        <f t="shared" si="7"/>
        <v>13.795000000000002</v>
      </c>
    </row>
    <row r="128" spans="1:22" x14ac:dyDescent="0.35">
      <c r="A128" t="s">
        <v>486</v>
      </c>
      <c r="B128" t="s">
        <v>457</v>
      </c>
      <c r="C128" t="s">
        <v>384</v>
      </c>
      <c r="D128" t="s">
        <v>1344</v>
      </c>
      <c r="E128">
        <v>437</v>
      </c>
      <c r="F128">
        <v>63</v>
      </c>
      <c r="G128">
        <v>10</v>
      </c>
      <c r="H128">
        <v>48</v>
      </c>
      <c r="I128">
        <v>4</v>
      </c>
      <c r="J128">
        <v>0.27300000000000002</v>
      </c>
      <c r="K128">
        <v>0.34699999999999998</v>
      </c>
      <c r="L128">
        <v>119</v>
      </c>
      <c r="M128">
        <v>19</v>
      </c>
      <c r="N128">
        <v>1</v>
      </c>
      <c r="O128">
        <v>50</v>
      </c>
      <c r="P128">
        <v>68</v>
      </c>
      <c r="Q128">
        <v>0.38700000000000001</v>
      </c>
      <c r="R128">
        <v>0.73399999999999999</v>
      </c>
      <c r="S128">
        <f t="shared" si="4"/>
        <v>267</v>
      </c>
      <c r="T128">
        <f t="shared" si="5"/>
        <v>17.8</v>
      </c>
      <c r="U128">
        <f t="shared" si="6"/>
        <v>13.795000000000002</v>
      </c>
      <c r="V128">
        <f t="shared" si="7"/>
        <v>13.795000000000002</v>
      </c>
    </row>
    <row r="129" spans="1:22" x14ac:dyDescent="0.35">
      <c r="A129" t="s">
        <v>760</v>
      </c>
      <c r="B129" t="s">
        <v>283</v>
      </c>
      <c r="C129" t="s">
        <v>370</v>
      </c>
      <c r="D129" t="s">
        <v>1357</v>
      </c>
      <c r="E129">
        <v>445</v>
      </c>
      <c r="F129">
        <v>70</v>
      </c>
      <c r="G129">
        <v>21</v>
      </c>
      <c r="H129">
        <v>64</v>
      </c>
      <c r="I129">
        <v>5</v>
      </c>
      <c r="J129">
        <v>0.245</v>
      </c>
      <c r="K129">
        <v>0.32100000000000001</v>
      </c>
      <c r="L129">
        <v>109</v>
      </c>
      <c r="M129">
        <v>22</v>
      </c>
      <c r="N129">
        <v>2</v>
      </c>
      <c r="O129">
        <v>49</v>
      </c>
      <c r="P129">
        <v>120</v>
      </c>
      <c r="Q129">
        <v>0.44400000000000001</v>
      </c>
      <c r="R129">
        <v>0.76500000000000001</v>
      </c>
      <c r="S129">
        <f t="shared" si="4"/>
        <v>266</v>
      </c>
      <c r="T129">
        <f t="shared" si="5"/>
        <v>17.733333333333334</v>
      </c>
      <c r="U129">
        <f t="shared" si="6"/>
        <v>13.743333333333334</v>
      </c>
      <c r="V129">
        <f t="shared" si="7"/>
        <v>13.743333333333334</v>
      </c>
    </row>
    <row r="130" spans="1:22" x14ac:dyDescent="0.35">
      <c r="A130" t="s">
        <v>35</v>
      </c>
      <c r="B130" t="s">
        <v>1213</v>
      </c>
      <c r="C130" t="s">
        <v>362</v>
      </c>
      <c r="D130" t="s">
        <v>1334</v>
      </c>
      <c r="E130">
        <v>486</v>
      </c>
      <c r="F130">
        <v>72</v>
      </c>
      <c r="G130">
        <v>20</v>
      </c>
      <c r="H130">
        <v>64</v>
      </c>
      <c r="I130">
        <v>5</v>
      </c>
      <c r="J130">
        <v>0.23</v>
      </c>
      <c r="K130">
        <v>0.309</v>
      </c>
      <c r="L130">
        <v>111</v>
      </c>
      <c r="M130">
        <v>28</v>
      </c>
      <c r="N130">
        <v>3</v>
      </c>
      <c r="O130">
        <v>56</v>
      </c>
      <c r="P130">
        <v>137</v>
      </c>
      <c r="Q130">
        <v>0.42099999999999999</v>
      </c>
      <c r="R130">
        <v>0.72899999999999998</v>
      </c>
      <c r="S130">
        <f t="shared" ref="S130:S193" si="8">F130+(4*G130)+H130+I130+(L130-G130-M130-N130)+(2*M130)+(3*N130)+O130-P130</f>
        <v>265</v>
      </c>
      <c r="T130">
        <f t="shared" ref="T130:T193" si="9">S130/15</f>
        <v>17.666666666666668</v>
      </c>
      <c r="U130">
        <f t="shared" ref="U130:U193" si="10">IF(S130&gt;= 600,T130*1.125,IF( S130&gt; 575,T130*1.1,IF( S130&gt; 550,T130*1.075,IF( S130&gt; 525,T130*1.05,IF( S130&gt; 500,T130*1.025,IF( S130&gt; 475,T130,IF( S130&gt; 450,T130*0.975,IF( S130&gt; 425,T130*0.95,IF( S130&gt; 400,T130*0.925,IF( S130&gt; 375,T130*0.9,IF( S130&gt; 350,T130*0.875,IF( S130&gt; 325,T130*0.85,IF( S130&gt; 300,T130*0.825,IF( S130&gt; 275,T130*0.8,IF( S130&gt; 250,T130*0.775,IF( S130&gt; 225,T130*0.75,IF( S130&gt; 200,T130*0.725,IF( S130&gt; 175,T130*0.7,IF( S130&gt; 150,T130*0.675,IF( S130&gt; 125,T130*0.65,IF( S130&gt; 100,T130*0.625,IF( S130&gt; 75,T130*0.6,IF( S130&gt; 50,T130*0.575,IF( S130&gt; 25,T130*0.55,T130*0.525))))))))))))))))))))))))</f>
        <v>13.691666666666668</v>
      </c>
      <c r="V130">
        <f t="shared" ref="V130:V193" si="11">IF(U130 &lt; 1.5,1,U130)</f>
        <v>13.691666666666668</v>
      </c>
    </row>
    <row r="131" spans="1:22" x14ac:dyDescent="0.35">
      <c r="A131" t="s">
        <v>347</v>
      </c>
      <c r="B131" t="s">
        <v>788</v>
      </c>
      <c r="C131" t="s">
        <v>388</v>
      </c>
      <c r="D131" t="s">
        <v>396</v>
      </c>
      <c r="E131">
        <v>442</v>
      </c>
      <c r="F131">
        <v>61</v>
      </c>
      <c r="G131">
        <v>16</v>
      </c>
      <c r="H131">
        <v>58</v>
      </c>
      <c r="I131">
        <v>5</v>
      </c>
      <c r="J131">
        <v>0.23200000000000001</v>
      </c>
      <c r="K131">
        <v>0.314</v>
      </c>
      <c r="L131">
        <v>102</v>
      </c>
      <c r="M131">
        <v>22</v>
      </c>
      <c r="N131">
        <v>2</v>
      </c>
      <c r="O131">
        <v>53</v>
      </c>
      <c r="P131">
        <v>88</v>
      </c>
      <c r="Q131">
        <v>0.40200000000000002</v>
      </c>
      <c r="R131">
        <v>0.71599999999999997</v>
      </c>
      <c r="S131">
        <f t="shared" si="8"/>
        <v>265</v>
      </c>
      <c r="T131">
        <f t="shared" si="9"/>
        <v>17.666666666666668</v>
      </c>
      <c r="U131">
        <f t="shared" si="10"/>
        <v>13.691666666666668</v>
      </c>
      <c r="V131">
        <f t="shared" si="11"/>
        <v>13.691666666666668</v>
      </c>
    </row>
    <row r="132" spans="1:22" x14ac:dyDescent="0.35">
      <c r="A132" t="s">
        <v>561</v>
      </c>
      <c r="B132" t="s">
        <v>560</v>
      </c>
      <c r="C132" t="s">
        <v>362</v>
      </c>
      <c r="D132" t="s">
        <v>1333</v>
      </c>
      <c r="E132">
        <v>446</v>
      </c>
      <c r="F132">
        <v>62</v>
      </c>
      <c r="G132">
        <v>22</v>
      </c>
      <c r="H132">
        <v>69</v>
      </c>
      <c r="I132">
        <v>3</v>
      </c>
      <c r="J132">
        <v>0.247</v>
      </c>
      <c r="K132">
        <v>0.318</v>
      </c>
      <c r="L132">
        <v>110</v>
      </c>
      <c r="M132">
        <v>21</v>
      </c>
      <c r="N132">
        <v>3</v>
      </c>
      <c r="O132">
        <v>47</v>
      </c>
      <c r="P132">
        <v>120</v>
      </c>
      <c r="Q132">
        <v>0.45400000000000001</v>
      </c>
      <c r="R132">
        <v>0.77200000000000002</v>
      </c>
      <c r="S132">
        <f t="shared" si="8"/>
        <v>264</v>
      </c>
      <c r="T132">
        <f t="shared" si="9"/>
        <v>17.600000000000001</v>
      </c>
      <c r="U132">
        <f t="shared" si="10"/>
        <v>13.640000000000002</v>
      </c>
      <c r="V132">
        <f t="shared" si="11"/>
        <v>13.640000000000002</v>
      </c>
    </row>
    <row r="133" spans="1:22" x14ac:dyDescent="0.35">
      <c r="A133" t="s">
        <v>69</v>
      </c>
      <c r="B133" t="s">
        <v>351</v>
      </c>
      <c r="C133" t="s">
        <v>378</v>
      </c>
      <c r="D133" t="s">
        <v>1</v>
      </c>
      <c r="E133">
        <v>427</v>
      </c>
      <c r="F133">
        <v>61</v>
      </c>
      <c r="G133">
        <v>14</v>
      </c>
      <c r="H133">
        <v>61</v>
      </c>
      <c r="I133">
        <v>8</v>
      </c>
      <c r="J133">
        <v>0.26500000000000001</v>
      </c>
      <c r="K133">
        <v>0.32700000000000001</v>
      </c>
      <c r="L133">
        <v>113</v>
      </c>
      <c r="M133">
        <v>25</v>
      </c>
      <c r="N133">
        <v>2</v>
      </c>
      <c r="O133">
        <v>40</v>
      </c>
      <c r="P133">
        <v>90</v>
      </c>
      <c r="Q133">
        <v>0.42799999999999999</v>
      </c>
      <c r="R133">
        <v>0.755</v>
      </c>
      <c r="S133">
        <f t="shared" si="8"/>
        <v>264</v>
      </c>
      <c r="T133">
        <f t="shared" si="9"/>
        <v>17.600000000000001</v>
      </c>
      <c r="U133">
        <f t="shared" si="10"/>
        <v>13.640000000000002</v>
      </c>
      <c r="V133">
        <f t="shared" si="11"/>
        <v>13.640000000000002</v>
      </c>
    </row>
    <row r="134" spans="1:22" x14ac:dyDescent="0.35">
      <c r="A134" t="s">
        <v>1055</v>
      </c>
      <c r="B134" t="s">
        <v>827</v>
      </c>
      <c r="C134" t="s">
        <v>364</v>
      </c>
      <c r="D134" t="s">
        <v>392</v>
      </c>
      <c r="E134">
        <v>489</v>
      </c>
      <c r="F134">
        <v>58</v>
      </c>
      <c r="G134">
        <v>12</v>
      </c>
      <c r="H134">
        <v>62</v>
      </c>
      <c r="I134">
        <v>4</v>
      </c>
      <c r="J134">
        <v>0.27800000000000002</v>
      </c>
      <c r="K134">
        <v>0.32300000000000001</v>
      </c>
      <c r="L134">
        <v>136</v>
      </c>
      <c r="M134">
        <v>30</v>
      </c>
      <c r="N134">
        <v>2</v>
      </c>
      <c r="O134">
        <v>33</v>
      </c>
      <c r="P134">
        <v>99</v>
      </c>
      <c r="Q134">
        <v>0.42399999999999999</v>
      </c>
      <c r="R134">
        <v>0.747</v>
      </c>
      <c r="S134">
        <f t="shared" si="8"/>
        <v>264</v>
      </c>
      <c r="T134">
        <f t="shared" si="9"/>
        <v>17.600000000000001</v>
      </c>
      <c r="U134">
        <f t="shared" si="10"/>
        <v>13.640000000000002</v>
      </c>
      <c r="V134">
        <f t="shared" si="11"/>
        <v>13.640000000000002</v>
      </c>
    </row>
    <row r="135" spans="1:22" x14ac:dyDescent="0.35">
      <c r="A135" t="s">
        <v>311</v>
      </c>
      <c r="B135" t="s">
        <v>261</v>
      </c>
      <c r="C135" t="s">
        <v>376</v>
      </c>
      <c r="D135" t="s">
        <v>398</v>
      </c>
      <c r="E135">
        <v>563</v>
      </c>
      <c r="F135">
        <v>73</v>
      </c>
      <c r="G135">
        <v>22</v>
      </c>
      <c r="H135">
        <v>73</v>
      </c>
      <c r="I135">
        <v>13</v>
      </c>
      <c r="J135">
        <v>0.246</v>
      </c>
      <c r="K135">
        <v>0.28299999999999997</v>
      </c>
      <c r="L135">
        <v>138</v>
      </c>
      <c r="M135">
        <v>27</v>
      </c>
      <c r="N135">
        <v>3</v>
      </c>
      <c r="O135">
        <v>29</v>
      </c>
      <c r="P135">
        <v>163</v>
      </c>
      <c r="Q135">
        <v>0.42099999999999999</v>
      </c>
      <c r="R135">
        <v>0.70399999999999996</v>
      </c>
      <c r="S135">
        <f t="shared" si="8"/>
        <v>262</v>
      </c>
      <c r="T135">
        <f t="shared" si="9"/>
        <v>17.466666666666665</v>
      </c>
      <c r="U135">
        <f t="shared" si="10"/>
        <v>13.536666666666665</v>
      </c>
      <c r="V135">
        <f t="shared" si="11"/>
        <v>13.536666666666665</v>
      </c>
    </row>
    <row r="136" spans="1:22" x14ac:dyDescent="0.35">
      <c r="A136" t="s">
        <v>759</v>
      </c>
      <c r="B136" t="s">
        <v>132</v>
      </c>
      <c r="C136" t="s">
        <v>387</v>
      </c>
      <c r="D136" t="s">
        <v>396</v>
      </c>
      <c r="E136">
        <v>502</v>
      </c>
      <c r="F136">
        <v>58</v>
      </c>
      <c r="G136">
        <v>18</v>
      </c>
      <c r="H136">
        <v>67</v>
      </c>
      <c r="I136">
        <v>2</v>
      </c>
      <c r="J136">
        <v>0.27100000000000002</v>
      </c>
      <c r="K136">
        <v>0.30299999999999999</v>
      </c>
      <c r="L136">
        <v>136</v>
      </c>
      <c r="M136">
        <v>28</v>
      </c>
      <c r="N136">
        <v>1</v>
      </c>
      <c r="O136">
        <v>23</v>
      </c>
      <c r="P136">
        <v>108</v>
      </c>
      <c r="Q136">
        <v>0.442</v>
      </c>
      <c r="R136">
        <v>0.745</v>
      </c>
      <c r="S136">
        <f t="shared" si="8"/>
        <v>262</v>
      </c>
      <c r="T136">
        <f t="shared" si="9"/>
        <v>17.466666666666665</v>
      </c>
      <c r="U136">
        <f t="shared" si="10"/>
        <v>13.536666666666665</v>
      </c>
      <c r="V136">
        <f t="shared" si="11"/>
        <v>13.536666666666665</v>
      </c>
    </row>
    <row r="137" spans="1:22" x14ac:dyDescent="0.35">
      <c r="A137" t="s">
        <v>247</v>
      </c>
      <c r="B137" t="s">
        <v>1846</v>
      </c>
      <c r="C137" t="s">
        <v>1151</v>
      </c>
      <c r="D137" t="s">
        <v>1360</v>
      </c>
      <c r="E137">
        <v>511</v>
      </c>
      <c r="F137">
        <v>60</v>
      </c>
      <c r="G137">
        <v>22</v>
      </c>
      <c r="H137">
        <v>70</v>
      </c>
      <c r="I137">
        <v>1</v>
      </c>
      <c r="J137">
        <v>0.25800000000000001</v>
      </c>
      <c r="K137">
        <v>0.30499999999999999</v>
      </c>
      <c r="L137">
        <v>132</v>
      </c>
      <c r="M137">
        <v>26</v>
      </c>
      <c r="N137">
        <v>1</v>
      </c>
      <c r="O137">
        <v>35</v>
      </c>
      <c r="P137">
        <v>131</v>
      </c>
      <c r="Q137">
        <v>0.44</v>
      </c>
      <c r="R137">
        <v>0.745</v>
      </c>
      <c r="S137">
        <f t="shared" si="8"/>
        <v>261</v>
      </c>
      <c r="T137">
        <f t="shared" si="9"/>
        <v>17.399999999999999</v>
      </c>
      <c r="U137">
        <f t="shared" si="10"/>
        <v>13.484999999999999</v>
      </c>
      <c r="V137">
        <f t="shared" si="11"/>
        <v>13.484999999999999</v>
      </c>
    </row>
    <row r="138" spans="1:22" x14ac:dyDescent="0.35">
      <c r="A138" t="s">
        <v>1612</v>
      </c>
      <c r="B138" t="s">
        <v>1613</v>
      </c>
      <c r="C138" t="s">
        <v>370</v>
      </c>
      <c r="D138" t="s">
        <v>1332</v>
      </c>
      <c r="E138">
        <v>412</v>
      </c>
      <c r="F138">
        <v>62</v>
      </c>
      <c r="G138">
        <v>18</v>
      </c>
      <c r="H138">
        <v>56</v>
      </c>
      <c r="I138">
        <v>6</v>
      </c>
      <c r="J138">
        <v>0.23899999999999999</v>
      </c>
      <c r="K138">
        <v>0.33300000000000002</v>
      </c>
      <c r="L138">
        <v>99</v>
      </c>
      <c r="M138">
        <v>19</v>
      </c>
      <c r="N138">
        <v>3</v>
      </c>
      <c r="O138">
        <v>58</v>
      </c>
      <c r="P138">
        <v>101</v>
      </c>
      <c r="Q138">
        <v>0.42799999999999999</v>
      </c>
      <c r="R138">
        <v>0.76200000000000001</v>
      </c>
      <c r="S138">
        <f t="shared" si="8"/>
        <v>259</v>
      </c>
      <c r="T138">
        <f t="shared" si="9"/>
        <v>17.266666666666666</v>
      </c>
      <c r="U138">
        <f t="shared" si="10"/>
        <v>13.381666666666666</v>
      </c>
      <c r="V138">
        <f t="shared" si="11"/>
        <v>13.381666666666666</v>
      </c>
    </row>
    <row r="139" spans="1:22" x14ac:dyDescent="0.35">
      <c r="A139" t="s">
        <v>58</v>
      </c>
      <c r="B139" t="s">
        <v>726</v>
      </c>
      <c r="C139" t="s">
        <v>362</v>
      </c>
      <c r="D139" t="s">
        <v>1333</v>
      </c>
      <c r="E139">
        <v>452</v>
      </c>
      <c r="F139">
        <v>62</v>
      </c>
      <c r="G139">
        <v>16</v>
      </c>
      <c r="H139">
        <v>62</v>
      </c>
      <c r="I139">
        <v>4</v>
      </c>
      <c r="J139">
        <v>0.247</v>
      </c>
      <c r="K139">
        <v>0.33200000000000002</v>
      </c>
      <c r="L139">
        <v>112</v>
      </c>
      <c r="M139">
        <v>24</v>
      </c>
      <c r="N139">
        <v>1</v>
      </c>
      <c r="O139">
        <v>58</v>
      </c>
      <c r="P139">
        <v>116</v>
      </c>
      <c r="Q139">
        <v>0.41299999999999998</v>
      </c>
      <c r="R139">
        <v>0.745</v>
      </c>
      <c r="S139">
        <f t="shared" si="8"/>
        <v>256</v>
      </c>
      <c r="T139">
        <f t="shared" si="9"/>
        <v>17.066666666666666</v>
      </c>
      <c r="U139">
        <f t="shared" si="10"/>
        <v>13.226666666666667</v>
      </c>
      <c r="V139">
        <f t="shared" si="11"/>
        <v>13.226666666666667</v>
      </c>
    </row>
    <row r="140" spans="1:22" x14ac:dyDescent="0.35">
      <c r="A140" t="s">
        <v>1722</v>
      </c>
      <c r="B140" t="s">
        <v>1410</v>
      </c>
      <c r="C140" t="s">
        <v>380</v>
      </c>
      <c r="D140" t="s">
        <v>1335</v>
      </c>
      <c r="E140">
        <v>463</v>
      </c>
      <c r="F140">
        <v>61</v>
      </c>
      <c r="G140">
        <v>13</v>
      </c>
      <c r="H140">
        <v>53</v>
      </c>
      <c r="I140">
        <v>11</v>
      </c>
      <c r="J140">
        <v>0.24399999999999999</v>
      </c>
      <c r="K140">
        <v>0.31</v>
      </c>
      <c r="L140">
        <v>113</v>
      </c>
      <c r="M140">
        <v>24</v>
      </c>
      <c r="N140">
        <v>3</v>
      </c>
      <c r="O140">
        <v>44</v>
      </c>
      <c r="P140">
        <v>95</v>
      </c>
      <c r="Q140">
        <v>0.38900000000000001</v>
      </c>
      <c r="R140">
        <v>0.69799999999999995</v>
      </c>
      <c r="S140">
        <f t="shared" si="8"/>
        <v>256</v>
      </c>
      <c r="T140">
        <f t="shared" si="9"/>
        <v>17.066666666666666</v>
      </c>
      <c r="U140">
        <f t="shared" si="10"/>
        <v>13.226666666666667</v>
      </c>
      <c r="V140">
        <f t="shared" si="11"/>
        <v>13.226666666666667</v>
      </c>
    </row>
    <row r="141" spans="1:22" x14ac:dyDescent="0.35">
      <c r="A141" t="s">
        <v>1444</v>
      </c>
      <c r="B141" t="s">
        <v>1445</v>
      </c>
      <c r="C141" t="s">
        <v>371</v>
      </c>
      <c r="D141" t="s">
        <v>1</v>
      </c>
      <c r="E141">
        <v>429</v>
      </c>
      <c r="F141">
        <v>60</v>
      </c>
      <c r="G141">
        <v>17</v>
      </c>
      <c r="H141">
        <v>61</v>
      </c>
      <c r="I141">
        <v>3</v>
      </c>
      <c r="J141">
        <v>0.24399999999999999</v>
      </c>
      <c r="K141">
        <v>0.33700000000000002</v>
      </c>
      <c r="L141">
        <v>105</v>
      </c>
      <c r="M141">
        <v>24</v>
      </c>
      <c r="N141">
        <v>2</v>
      </c>
      <c r="O141">
        <v>60</v>
      </c>
      <c r="P141">
        <v>113</v>
      </c>
      <c r="Q141">
        <v>0.42699999999999999</v>
      </c>
      <c r="R141">
        <v>0.76400000000000001</v>
      </c>
      <c r="S141">
        <f t="shared" si="8"/>
        <v>255</v>
      </c>
      <c r="T141">
        <f t="shared" si="9"/>
        <v>17</v>
      </c>
      <c r="U141">
        <f t="shared" si="10"/>
        <v>13.175000000000001</v>
      </c>
      <c r="V141">
        <f t="shared" si="11"/>
        <v>13.175000000000001</v>
      </c>
    </row>
    <row r="142" spans="1:22" x14ac:dyDescent="0.35">
      <c r="A142" t="s">
        <v>301</v>
      </c>
      <c r="B142" t="s">
        <v>1062</v>
      </c>
      <c r="C142" t="s">
        <v>384</v>
      </c>
      <c r="D142" t="s">
        <v>393</v>
      </c>
      <c r="E142">
        <v>476</v>
      </c>
      <c r="F142">
        <v>63</v>
      </c>
      <c r="G142">
        <v>16</v>
      </c>
      <c r="H142">
        <v>58</v>
      </c>
      <c r="I142">
        <v>19</v>
      </c>
      <c r="J142">
        <v>0.247</v>
      </c>
      <c r="K142">
        <v>0.3</v>
      </c>
      <c r="L142">
        <v>117</v>
      </c>
      <c r="M142">
        <v>22</v>
      </c>
      <c r="N142">
        <v>3</v>
      </c>
      <c r="O142">
        <v>36</v>
      </c>
      <c r="P142">
        <v>115</v>
      </c>
      <c r="Q142">
        <v>0.40500000000000003</v>
      </c>
      <c r="R142">
        <v>0.70499999999999996</v>
      </c>
      <c r="S142">
        <f t="shared" si="8"/>
        <v>254</v>
      </c>
      <c r="T142">
        <f t="shared" si="9"/>
        <v>16.933333333333334</v>
      </c>
      <c r="U142">
        <f t="shared" si="10"/>
        <v>13.123333333333333</v>
      </c>
      <c r="V142">
        <f t="shared" si="11"/>
        <v>13.123333333333333</v>
      </c>
    </row>
    <row r="143" spans="1:22" x14ac:dyDescent="0.35">
      <c r="A143" t="s">
        <v>1373</v>
      </c>
      <c r="B143" t="s">
        <v>142</v>
      </c>
      <c r="C143" t="s">
        <v>371</v>
      </c>
      <c r="D143" t="s">
        <v>1356</v>
      </c>
      <c r="E143">
        <v>471</v>
      </c>
      <c r="F143">
        <v>65</v>
      </c>
      <c r="G143">
        <v>14</v>
      </c>
      <c r="H143">
        <v>58</v>
      </c>
      <c r="I143">
        <v>2</v>
      </c>
      <c r="J143">
        <v>0.23799999999999999</v>
      </c>
      <c r="K143">
        <v>0.30499999999999999</v>
      </c>
      <c r="L143">
        <v>112</v>
      </c>
      <c r="M143">
        <v>28</v>
      </c>
      <c r="N143">
        <v>2</v>
      </c>
      <c r="O143">
        <v>45</v>
      </c>
      <c r="P143">
        <v>102</v>
      </c>
      <c r="Q143">
        <v>0.39700000000000002</v>
      </c>
      <c r="R143">
        <v>0.70299999999999996</v>
      </c>
      <c r="S143">
        <f t="shared" si="8"/>
        <v>254</v>
      </c>
      <c r="T143">
        <f t="shared" si="9"/>
        <v>16.933333333333334</v>
      </c>
      <c r="U143">
        <f t="shared" si="10"/>
        <v>13.123333333333333</v>
      </c>
      <c r="V143">
        <f t="shared" si="11"/>
        <v>13.123333333333333</v>
      </c>
    </row>
    <row r="144" spans="1:22" x14ac:dyDescent="0.35">
      <c r="A144" t="s">
        <v>24</v>
      </c>
      <c r="B144" t="s">
        <v>164</v>
      </c>
      <c r="C144" t="s">
        <v>381</v>
      </c>
      <c r="D144" t="s">
        <v>1362</v>
      </c>
      <c r="E144">
        <v>462</v>
      </c>
      <c r="F144">
        <v>59</v>
      </c>
      <c r="G144">
        <v>7</v>
      </c>
      <c r="H144">
        <v>41</v>
      </c>
      <c r="I144">
        <v>11</v>
      </c>
      <c r="J144">
        <v>0.246</v>
      </c>
      <c r="K144">
        <v>0.317</v>
      </c>
      <c r="L144">
        <v>114</v>
      </c>
      <c r="M144">
        <v>23</v>
      </c>
      <c r="N144">
        <v>3</v>
      </c>
      <c r="O144">
        <v>49</v>
      </c>
      <c r="P144">
        <v>70</v>
      </c>
      <c r="Q144">
        <v>0.35099999999999998</v>
      </c>
      <c r="R144">
        <v>0.66800000000000004</v>
      </c>
      <c r="S144">
        <f t="shared" si="8"/>
        <v>254</v>
      </c>
      <c r="T144">
        <f t="shared" si="9"/>
        <v>16.933333333333334</v>
      </c>
      <c r="U144">
        <f t="shared" si="10"/>
        <v>13.123333333333333</v>
      </c>
      <c r="V144">
        <f t="shared" si="11"/>
        <v>13.123333333333333</v>
      </c>
    </row>
    <row r="145" spans="1:22" x14ac:dyDescent="0.35">
      <c r="A145" t="s">
        <v>964</v>
      </c>
      <c r="B145" t="s">
        <v>458</v>
      </c>
      <c r="C145" t="s">
        <v>360</v>
      </c>
      <c r="D145" t="s">
        <v>1344</v>
      </c>
      <c r="E145">
        <v>402</v>
      </c>
      <c r="F145">
        <v>56</v>
      </c>
      <c r="G145">
        <v>18</v>
      </c>
      <c r="H145">
        <v>57</v>
      </c>
      <c r="I145">
        <v>1</v>
      </c>
      <c r="J145">
        <v>0.23499999999999999</v>
      </c>
      <c r="K145">
        <v>0.32100000000000001</v>
      </c>
      <c r="L145">
        <v>94</v>
      </c>
      <c r="M145">
        <v>20</v>
      </c>
      <c r="N145">
        <v>1</v>
      </c>
      <c r="O145">
        <v>51</v>
      </c>
      <c r="P145">
        <v>81</v>
      </c>
      <c r="Q145">
        <v>0.42699999999999999</v>
      </c>
      <c r="R145">
        <v>0.748</v>
      </c>
      <c r="S145">
        <f t="shared" si="8"/>
        <v>254</v>
      </c>
      <c r="T145">
        <f t="shared" si="9"/>
        <v>16.933333333333334</v>
      </c>
      <c r="U145">
        <f t="shared" si="10"/>
        <v>13.123333333333333</v>
      </c>
      <c r="V145">
        <f t="shared" si="11"/>
        <v>13.123333333333333</v>
      </c>
    </row>
    <row r="146" spans="1:22" x14ac:dyDescent="0.35">
      <c r="A146" t="s">
        <v>496</v>
      </c>
      <c r="B146" t="s">
        <v>602</v>
      </c>
      <c r="C146" t="s">
        <v>365</v>
      </c>
      <c r="D146" t="s">
        <v>3</v>
      </c>
      <c r="E146">
        <v>523</v>
      </c>
      <c r="F146">
        <v>70</v>
      </c>
      <c r="G146">
        <v>28</v>
      </c>
      <c r="H146">
        <v>80</v>
      </c>
      <c r="I146">
        <v>1</v>
      </c>
      <c r="J146">
        <v>0.217</v>
      </c>
      <c r="K146">
        <v>0.30199999999999999</v>
      </c>
      <c r="L146">
        <v>113</v>
      </c>
      <c r="M146">
        <v>21</v>
      </c>
      <c r="N146">
        <v>1</v>
      </c>
      <c r="O146">
        <v>63</v>
      </c>
      <c r="P146">
        <v>181</v>
      </c>
      <c r="Q146">
        <v>0.42199999999999999</v>
      </c>
      <c r="R146">
        <v>0.72399999999999998</v>
      </c>
      <c r="S146">
        <f t="shared" si="8"/>
        <v>253</v>
      </c>
      <c r="T146">
        <f t="shared" si="9"/>
        <v>16.866666666666667</v>
      </c>
      <c r="U146">
        <f t="shared" si="10"/>
        <v>13.071666666666667</v>
      </c>
      <c r="V146">
        <f t="shared" si="11"/>
        <v>13.071666666666667</v>
      </c>
    </row>
    <row r="147" spans="1:22" x14ac:dyDescent="0.35">
      <c r="A147" t="s">
        <v>1864</v>
      </c>
      <c r="B147" t="s">
        <v>1865</v>
      </c>
      <c r="C147" t="s">
        <v>367</v>
      </c>
      <c r="D147" t="s">
        <v>398</v>
      </c>
      <c r="E147">
        <v>460</v>
      </c>
      <c r="F147">
        <v>59</v>
      </c>
      <c r="G147">
        <v>13</v>
      </c>
      <c r="H147">
        <v>57</v>
      </c>
      <c r="I147">
        <v>13</v>
      </c>
      <c r="J147">
        <v>0.26900000000000002</v>
      </c>
      <c r="K147">
        <v>0.309</v>
      </c>
      <c r="L147">
        <v>124</v>
      </c>
      <c r="M147">
        <v>25</v>
      </c>
      <c r="N147">
        <v>3</v>
      </c>
      <c r="O147">
        <v>26</v>
      </c>
      <c r="P147">
        <v>96</v>
      </c>
      <c r="Q147">
        <v>0.42399999999999999</v>
      </c>
      <c r="R147">
        <v>0.73299999999999998</v>
      </c>
      <c r="S147">
        <f t="shared" si="8"/>
        <v>253</v>
      </c>
      <c r="T147">
        <f t="shared" si="9"/>
        <v>16.866666666666667</v>
      </c>
      <c r="U147">
        <f t="shared" si="10"/>
        <v>13.071666666666667</v>
      </c>
      <c r="V147">
        <f t="shared" si="11"/>
        <v>13.071666666666667</v>
      </c>
    </row>
    <row r="148" spans="1:22" x14ac:dyDescent="0.35">
      <c r="A148" t="s">
        <v>98</v>
      </c>
      <c r="B148" t="s">
        <v>722</v>
      </c>
      <c r="C148" t="s">
        <v>382</v>
      </c>
      <c r="D148" t="s">
        <v>1345</v>
      </c>
      <c r="E148">
        <v>452</v>
      </c>
      <c r="F148">
        <v>66</v>
      </c>
      <c r="G148">
        <v>13</v>
      </c>
      <c r="H148">
        <v>56</v>
      </c>
      <c r="I148">
        <v>5</v>
      </c>
      <c r="J148">
        <v>0.24299999999999999</v>
      </c>
      <c r="K148">
        <v>0.32600000000000001</v>
      </c>
      <c r="L148">
        <v>110</v>
      </c>
      <c r="M148">
        <v>21</v>
      </c>
      <c r="N148">
        <v>2</v>
      </c>
      <c r="O148">
        <v>55</v>
      </c>
      <c r="P148">
        <v>104</v>
      </c>
      <c r="Q148">
        <v>0.38700000000000001</v>
      </c>
      <c r="R148">
        <v>0.71199999999999997</v>
      </c>
      <c r="S148">
        <f t="shared" si="8"/>
        <v>252</v>
      </c>
      <c r="T148">
        <f t="shared" si="9"/>
        <v>16.8</v>
      </c>
      <c r="U148">
        <f t="shared" si="10"/>
        <v>13.020000000000001</v>
      </c>
      <c r="V148">
        <f t="shared" si="11"/>
        <v>13.020000000000001</v>
      </c>
    </row>
    <row r="149" spans="1:22" x14ac:dyDescent="0.35">
      <c r="A149" t="s">
        <v>574</v>
      </c>
      <c r="B149" t="s">
        <v>573</v>
      </c>
      <c r="C149" t="s">
        <v>365</v>
      </c>
      <c r="D149" t="s">
        <v>2</v>
      </c>
      <c r="E149">
        <v>457</v>
      </c>
      <c r="F149">
        <v>61</v>
      </c>
      <c r="G149">
        <v>12</v>
      </c>
      <c r="H149">
        <v>50</v>
      </c>
      <c r="I149">
        <v>15</v>
      </c>
      <c r="J149">
        <v>0.249</v>
      </c>
      <c r="K149">
        <v>0.31</v>
      </c>
      <c r="L149">
        <v>114</v>
      </c>
      <c r="M149">
        <v>24</v>
      </c>
      <c r="N149">
        <v>2</v>
      </c>
      <c r="O149">
        <v>40</v>
      </c>
      <c r="P149">
        <v>93</v>
      </c>
      <c r="Q149">
        <v>0.39300000000000002</v>
      </c>
      <c r="R149">
        <v>0.70299999999999996</v>
      </c>
      <c r="S149">
        <f t="shared" si="8"/>
        <v>251</v>
      </c>
      <c r="T149">
        <f t="shared" si="9"/>
        <v>16.733333333333334</v>
      </c>
      <c r="U149">
        <f t="shared" si="10"/>
        <v>12.968333333333334</v>
      </c>
      <c r="V149">
        <f t="shared" si="11"/>
        <v>12.968333333333334</v>
      </c>
    </row>
    <row r="150" spans="1:22" x14ac:dyDescent="0.35">
      <c r="A150" t="s">
        <v>1225</v>
      </c>
      <c r="B150" t="s">
        <v>1226</v>
      </c>
      <c r="C150" t="s">
        <v>378</v>
      </c>
      <c r="D150" t="s">
        <v>1362</v>
      </c>
      <c r="E150">
        <v>454</v>
      </c>
      <c r="F150">
        <v>64</v>
      </c>
      <c r="G150">
        <v>10</v>
      </c>
      <c r="H150">
        <v>55</v>
      </c>
      <c r="I150">
        <v>7</v>
      </c>
      <c r="J150">
        <v>0.26</v>
      </c>
      <c r="K150">
        <v>0.33100000000000002</v>
      </c>
      <c r="L150">
        <v>118</v>
      </c>
      <c r="M150">
        <v>22</v>
      </c>
      <c r="N150">
        <v>5</v>
      </c>
      <c r="O150">
        <v>48</v>
      </c>
      <c r="P150">
        <v>103</v>
      </c>
      <c r="Q150">
        <v>0.39800000000000002</v>
      </c>
      <c r="R150">
        <v>0.72899999999999998</v>
      </c>
      <c r="S150">
        <f t="shared" si="8"/>
        <v>251</v>
      </c>
      <c r="T150">
        <f t="shared" si="9"/>
        <v>16.733333333333334</v>
      </c>
      <c r="U150">
        <f t="shared" si="10"/>
        <v>12.968333333333334</v>
      </c>
      <c r="V150">
        <f t="shared" si="11"/>
        <v>12.968333333333334</v>
      </c>
    </row>
    <row r="151" spans="1:22" x14ac:dyDescent="0.35">
      <c r="A151" t="s">
        <v>838</v>
      </c>
      <c r="B151" t="s">
        <v>837</v>
      </c>
      <c r="C151" t="s">
        <v>383</v>
      </c>
      <c r="D151" t="s">
        <v>3</v>
      </c>
      <c r="E151">
        <v>510</v>
      </c>
      <c r="F151">
        <v>66</v>
      </c>
      <c r="G151">
        <v>17</v>
      </c>
      <c r="H151">
        <v>66</v>
      </c>
      <c r="I151">
        <v>4</v>
      </c>
      <c r="J151">
        <v>0.24399999999999999</v>
      </c>
      <c r="K151">
        <v>0.31900000000000001</v>
      </c>
      <c r="L151">
        <v>124</v>
      </c>
      <c r="M151">
        <v>27</v>
      </c>
      <c r="N151">
        <v>2</v>
      </c>
      <c r="O151">
        <v>56</v>
      </c>
      <c r="P151">
        <v>148</v>
      </c>
      <c r="Q151">
        <v>0.40400000000000003</v>
      </c>
      <c r="R151">
        <v>0.72299999999999998</v>
      </c>
      <c r="S151">
        <f t="shared" si="8"/>
        <v>250</v>
      </c>
      <c r="T151">
        <f t="shared" si="9"/>
        <v>16.666666666666668</v>
      </c>
      <c r="U151">
        <f t="shared" si="10"/>
        <v>12.5</v>
      </c>
      <c r="V151">
        <f t="shared" si="11"/>
        <v>12.5</v>
      </c>
    </row>
    <row r="152" spans="1:22" x14ac:dyDescent="0.35">
      <c r="A152" t="s">
        <v>44</v>
      </c>
      <c r="B152" t="s">
        <v>555</v>
      </c>
      <c r="C152" t="s">
        <v>364</v>
      </c>
      <c r="D152" t="s">
        <v>1341</v>
      </c>
      <c r="E152">
        <v>444</v>
      </c>
      <c r="F152">
        <v>61</v>
      </c>
      <c r="G152">
        <v>10</v>
      </c>
      <c r="H152">
        <v>51</v>
      </c>
      <c r="I152">
        <v>18</v>
      </c>
      <c r="J152">
        <v>0.255</v>
      </c>
      <c r="K152">
        <v>0.33300000000000002</v>
      </c>
      <c r="L152">
        <v>113</v>
      </c>
      <c r="M152">
        <v>25</v>
      </c>
      <c r="N152">
        <v>2</v>
      </c>
      <c r="O152">
        <v>52</v>
      </c>
      <c r="P152">
        <v>104</v>
      </c>
      <c r="Q152">
        <v>0.38700000000000001</v>
      </c>
      <c r="R152">
        <v>0.72099999999999997</v>
      </c>
      <c r="S152">
        <f t="shared" si="8"/>
        <v>250</v>
      </c>
      <c r="T152">
        <f t="shared" si="9"/>
        <v>16.666666666666668</v>
      </c>
      <c r="U152">
        <f t="shared" si="10"/>
        <v>12.5</v>
      </c>
      <c r="V152">
        <f t="shared" si="11"/>
        <v>12.5</v>
      </c>
    </row>
    <row r="153" spans="1:22" x14ac:dyDescent="0.35">
      <c r="A153" t="s">
        <v>225</v>
      </c>
      <c r="B153" t="s">
        <v>1217</v>
      </c>
      <c r="C153" t="s">
        <v>370</v>
      </c>
      <c r="D153" t="s">
        <v>2057</v>
      </c>
      <c r="E153">
        <v>442</v>
      </c>
      <c r="F153">
        <v>63</v>
      </c>
      <c r="G153">
        <v>7</v>
      </c>
      <c r="H153">
        <v>52</v>
      </c>
      <c r="I153">
        <v>5</v>
      </c>
      <c r="J153">
        <v>0.26400000000000001</v>
      </c>
      <c r="K153">
        <v>0.34499999999999997</v>
      </c>
      <c r="L153">
        <v>116</v>
      </c>
      <c r="M153">
        <v>23</v>
      </c>
      <c r="N153">
        <v>2</v>
      </c>
      <c r="O153">
        <v>55</v>
      </c>
      <c r="P153">
        <v>89</v>
      </c>
      <c r="Q153">
        <v>0.372</v>
      </c>
      <c r="R153">
        <v>0.71699999999999997</v>
      </c>
      <c r="S153">
        <f t="shared" si="8"/>
        <v>250</v>
      </c>
      <c r="T153">
        <f t="shared" si="9"/>
        <v>16.666666666666668</v>
      </c>
      <c r="U153">
        <f t="shared" si="10"/>
        <v>12.5</v>
      </c>
      <c r="V153">
        <f t="shared" si="11"/>
        <v>12.5</v>
      </c>
    </row>
    <row r="154" spans="1:22" x14ac:dyDescent="0.35">
      <c r="A154" t="s">
        <v>1729</v>
      </c>
      <c r="B154" t="s">
        <v>1730</v>
      </c>
      <c r="C154" t="s">
        <v>1151</v>
      </c>
      <c r="D154" t="s">
        <v>1338</v>
      </c>
      <c r="E154">
        <v>507</v>
      </c>
      <c r="F154">
        <v>65</v>
      </c>
      <c r="G154">
        <v>9</v>
      </c>
      <c r="H154">
        <v>50</v>
      </c>
      <c r="I154">
        <v>18</v>
      </c>
      <c r="J154">
        <v>0.25700000000000001</v>
      </c>
      <c r="K154">
        <v>0.28599999999999998</v>
      </c>
      <c r="L154">
        <v>130</v>
      </c>
      <c r="M154">
        <v>26</v>
      </c>
      <c r="N154">
        <v>3</v>
      </c>
      <c r="O154">
        <v>21</v>
      </c>
      <c r="P154">
        <v>97</v>
      </c>
      <c r="Q154">
        <v>0.372</v>
      </c>
      <c r="R154">
        <v>0.65900000000000003</v>
      </c>
      <c r="S154">
        <f t="shared" si="8"/>
        <v>246</v>
      </c>
      <c r="T154">
        <f t="shared" si="9"/>
        <v>16.399999999999999</v>
      </c>
      <c r="U154">
        <f t="shared" si="10"/>
        <v>12.299999999999999</v>
      </c>
      <c r="V154">
        <f t="shared" si="11"/>
        <v>12.299999999999999</v>
      </c>
    </row>
    <row r="155" spans="1:22" x14ac:dyDescent="0.35">
      <c r="A155" t="s">
        <v>188</v>
      </c>
      <c r="B155" t="s">
        <v>187</v>
      </c>
      <c r="C155" t="s">
        <v>369</v>
      </c>
      <c r="D155" t="s">
        <v>1336</v>
      </c>
      <c r="E155">
        <v>428</v>
      </c>
      <c r="F155">
        <v>58</v>
      </c>
      <c r="G155">
        <v>15</v>
      </c>
      <c r="H155">
        <v>56</v>
      </c>
      <c r="I155">
        <v>7</v>
      </c>
      <c r="J155">
        <v>0.24</v>
      </c>
      <c r="K155">
        <v>0.32600000000000001</v>
      </c>
      <c r="L155">
        <v>103</v>
      </c>
      <c r="M155">
        <v>22</v>
      </c>
      <c r="N155">
        <v>1</v>
      </c>
      <c r="O155">
        <v>55</v>
      </c>
      <c r="P155">
        <v>103</v>
      </c>
      <c r="Q155">
        <v>0.40200000000000002</v>
      </c>
      <c r="R155">
        <v>0.72799999999999998</v>
      </c>
      <c r="S155">
        <f t="shared" si="8"/>
        <v>245</v>
      </c>
      <c r="T155">
        <f t="shared" si="9"/>
        <v>16.333333333333332</v>
      </c>
      <c r="U155">
        <f t="shared" si="10"/>
        <v>12.25</v>
      </c>
      <c r="V155">
        <f t="shared" si="11"/>
        <v>12.25</v>
      </c>
    </row>
    <row r="156" spans="1:22" x14ac:dyDescent="0.35">
      <c r="A156" t="s">
        <v>1371</v>
      </c>
      <c r="B156" t="s">
        <v>1863</v>
      </c>
      <c r="C156" t="s">
        <v>389</v>
      </c>
      <c r="D156" t="s">
        <v>2</v>
      </c>
      <c r="E156">
        <v>422</v>
      </c>
      <c r="F156">
        <v>59</v>
      </c>
      <c r="G156">
        <v>11</v>
      </c>
      <c r="H156">
        <v>51</v>
      </c>
      <c r="I156">
        <v>13</v>
      </c>
      <c r="J156">
        <v>0.26800000000000002</v>
      </c>
      <c r="K156">
        <v>0.31900000000000001</v>
      </c>
      <c r="L156">
        <v>113</v>
      </c>
      <c r="M156">
        <v>21</v>
      </c>
      <c r="N156">
        <v>2</v>
      </c>
      <c r="O156">
        <v>32</v>
      </c>
      <c r="P156">
        <v>82</v>
      </c>
      <c r="Q156">
        <v>0.40500000000000003</v>
      </c>
      <c r="R156">
        <v>0.72399999999999998</v>
      </c>
      <c r="S156">
        <f t="shared" si="8"/>
        <v>244</v>
      </c>
      <c r="T156">
        <f t="shared" si="9"/>
        <v>16.266666666666666</v>
      </c>
      <c r="U156">
        <f t="shared" si="10"/>
        <v>12.2</v>
      </c>
      <c r="V156">
        <f t="shared" si="11"/>
        <v>12.2</v>
      </c>
    </row>
    <row r="157" spans="1:22" x14ac:dyDescent="0.35">
      <c r="A157" t="s">
        <v>562</v>
      </c>
      <c r="B157" t="s">
        <v>118</v>
      </c>
      <c r="C157" t="s">
        <v>362</v>
      </c>
      <c r="D157" t="s">
        <v>1436</v>
      </c>
      <c r="E157">
        <v>409</v>
      </c>
      <c r="F157">
        <v>54</v>
      </c>
      <c r="G157">
        <v>15</v>
      </c>
      <c r="H157">
        <v>54</v>
      </c>
      <c r="I157">
        <v>1</v>
      </c>
      <c r="J157">
        <v>0.248</v>
      </c>
      <c r="K157">
        <v>0.315</v>
      </c>
      <c r="L157">
        <v>101</v>
      </c>
      <c r="M157">
        <v>21</v>
      </c>
      <c r="N157">
        <v>1</v>
      </c>
      <c r="O157">
        <v>40</v>
      </c>
      <c r="P157">
        <v>74</v>
      </c>
      <c r="Q157">
        <v>0.41099999999999998</v>
      </c>
      <c r="R157">
        <v>0.72599999999999998</v>
      </c>
      <c r="S157">
        <f t="shared" si="8"/>
        <v>244</v>
      </c>
      <c r="T157">
        <f t="shared" si="9"/>
        <v>16.266666666666666</v>
      </c>
      <c r="U157">
        <f t="shared" si="10"/>
        <v>12.2</v>
      </c>
      <c r="V157">
        <f t="shared" si="11"/>
        <v>12.2</v>
      </c>
    </row>
    <row r="158" spans="1:22" x14ac:dyDescent="0.35">
      <c r="A158" t="s">
        <v>1019</v>
      </c>
      <c r="B158" t="s">
        <v>224</v>
      </c>
      <c r="C158" t="s">
        <v>1151</v>
      </c>
      <c r="D158" t="s">
        <v>366</v>
      </c>
      <c r="E158">
        <v>406</v>
      </c>
      <c r="F158">
        <v>46</v>
      </c>
      <c r="G158">
        <v>13</v>
      </c>
      <c r="H158">
        <v>51</v>
      </c>
      <c r="I158">
        <v>4</v>
      </c>
      <c r="J158">
        <v>0.25900000000000001</v>
      </c>
      <c r="K158">
        <v>0.312</v>
      </c>
      <c r="L158">
        <v>105</v>
      </c>
      <c r="M158">
        <v>22</v>
      </c>
      <c r="N158">
        <v>0</v>
      </c>
      <c r="O158">
        <v>31</v>
      </c>
      <c r="P158">
        <v>54</v>
      </c>
      <c r="Q158">
        <v>0.40699999999999997</v>
      </c>
      <c r="R158">
        <v>0.71899999999999997</v>
      </c>
      <c r="S158">
        <f t="shared" si="8"/>
        <v>244</v>
      </c>
      <c r="T158">
        <f t="shared" si="9"/>
        <v>16.266666666666666</v>
      </c>
      <c r="U158">
        <f t="shared" si="10"/>
        <v>12.2</v>
      </c>
      <c r="V158">
        <f t="shared" si="11"/>
        <v>12.2</v>
      </c>
    </row>
    <row r="159" spans="1:22" x14ac:dyDescent="0.35">
      <c r="A159" t="s">
        <v>782</v>
      </c>
      <c r="B159" t="s">
        <v>783</v>
      </c>
      <c r="C159" t="s">
        <v>1151</v>
      </c>
      <c r="D159" t="s">
        <v>3</v>
      </c>
      <c r="E159">
        <v>482</v>
      </c>
      <c r="F159">
        <v>59</v>
      </c>
      <c r="G159">
        <v>16</v>
      </c>
      <c r="H159">
        <v>61</v>
      </c>
      <c r="I159">
        <v>1</v>
      </c>
      <c r="J159">
        <v>0.24399999999999999</v>
      </c>
      <c r="K159">
        <v>0.307</v>
      </c>
      <c r="L159">
        <v>118</v>
      </c>
      <c r="M159">
        <v>28</v>
      </c>
      <c r="N159">
        <v>2</v>
      </c>
      <c r="O159">
        <v>44</v>
      </c>
      <c r="P159">
        <v>120</v>
      </c>
      <c r="Q159">
        <v>0.41099999999999998</v>
      </c>
      <c r="R159">
        <v>0.71799999999999997</v>
      </c>
      <c r="S159">
        <f t="shared" si="8"/>
        <v>243</v>
      </c>
      <c r="T159">
        <f t="shared" si="9"/>
        <v>16.2</v>
      </c>
      <c r="U159">
        <f t="shared" si="10"/>
        <v>12.149999999999999</v>
      </c>
      <c r="V159">
        <f t="shared" si="11"/>
        <v>12.149999999999999</v>
      </c>
    </row>
    <row r="160" spans="1:22" x14ac:dyDescent="0.35">
      <c r="A160" t="s">
        <v>762</v>
      </c>
      <c r="B160" t="s">
        <v>784</v>
      </c>
      <c r="C160" t="s">
        <v>360</v>
      </c>
      <c r="D160" t="s">
        <v>1332</v>
      </c>
      <c r="E160">
        <v>452</v>
      </c>
      <c r="F160">
        <v>55</v>
      </c>
      <c r="G160">
        <v>9</v>
      </c>
      <c r="H160">
        <v>53</v>
      </c>
      <c r="I160">
        <v>14</v>
      </c>
      <c r="J160">
        <v>0.254</v>
      </c>
      <c r="K160">
        <v>0.31</v>
      </c>
      <c r="L160">
        <v>115</v>
      </c>
      <c r="M160">
        <v>22</v>
      </c>
      <c r="N160">
        <v>3</v>
      </c>
      <c r="O160">
        <v>37</v>
      </c>
      <c r="P160">
        <v>86</v>
      </c>
      <c r="Q160">
        <v>0.377</v>
      </c>
      <c r="R160">
        <v>0.68700000000000006</v>
      </c>
      <c r="S160">
        <f t="shared" si="8"/>
        <v>243</v>
      </c>
      <c r="T160">
        <f t="shared" si="9"/>
        <v>16.2</v>
      </c>
      <c r="U160">
        <f t="shared" si="10"/>
        <v>12.149999999999999</v>
      </c>
      <c r="V160">
        <f t="shared" si="11"/>
        <v>12.149999999999999</v>
      </c>
    </row>
    <row r="161" spans="1:22" x14ac:dyDescent="0.35">
      <c r="A161" t="s">
        <v>223</v>
      </c>
      <c r="B161" t="s">
        <v>822</v>
      </c>
      <c r="C161" t="s">
        <v>377</v>
      </c>
      <c r="D161" t="s">
        <v>393</v>
      </c>
      <c r="E161">
        <v>466</v>
      </c>
      <c r="F161">
        <v>63</v>
      </c>
      <c r="G161">
        <v>18</v>
      </c>
      <c r="H161">
        <v>62</v>
      </c>
      <c r="I161">
        <v>13</v>
      </c>
      <c r="J161">
        <v>0.22500000000000001</v>
      </c>
      <c r="K161">
        <v>0.29499999999999998</v>
      </c>
      <c r="L161">
        <v>105</v>
      </c>
      <c r="M161">
        <v>22</v>
      </c>
      <c r="N161">
        <v>3</v>
      </c>
      <c r="O161">
        <v>46</v>
      </c>
      <c r="P161">
        <v>129</v>
      </c>
      <c r="Q161">
        <v>0.40100000000000002</v>
      </c>
      <c r="R161">
        <v>0.69599999999999995</v>
      </c>
      <c r="S161">
        <f t="shared" si="8"/>
        <v>242</v>
      </c>
      <c r="T161">
        <f t="shared" si="9"/>
        <v>16.133333333333333</v>
      </c>
      <c r="U161">
        <f t="shared" si="10"/>
        <v>12.1</v>
      </c>
      <c r="V161">
        <f t="shared" si="11"/>
        <v>12.1</v>
      </c>
    </row>
    <row r="162" spans="1:22" x14ac:dyDescent="0.35">
      <c r="A162" t="s">
        <v>558</v>
      </c>
      <c r="B162" t="s">
        <v>557</v>
      </c>
      <c r="C162" t="s">
        <v>367</v>
      </c>
      <c r="D162" t="s">
        <v>1334</v>
      </c>
      <c r="E162">
        <v>451</v>
      </c>
      <c r="F162">
        <v>58</v>
      </c>
      <c r="G162">
        <v>19</v>
      </c>
      <c r="H162">
        <v>64</v>
      </c>
      <c r="I162">
        <v>3</v>
      </c>
      <c r="J162">
        <v>0.25600000000000001</v>
      </c>
      <c r="K162">
        <v>0.29499999999999998</v>
      </c>
      <c r="L162">
        <v>115</v>
      </c>
      <c r="M162">
        <v>23</v>
      </c>
      <c r="N162">
        <v>3</v>
      </c>
      <c r="O162">
        <v>25</v>
      </c>
      <c r="P162">
        <v>109</v>
      </c>
      <c r="Q162">
        <v>0.443</v>
      </c>
      <c r="R162">
        <v>0.73799999999999999</v>
      </c>
      <c r="S162">
        <f t="shared" si="8"/>
        <v>242</v>
      </c>
      <c r="T162">
        <f t="shared" si="9"/>
        <v>16.133333333333333</v>
      </c>
      <c r="U162">
        <f t="shared" si="10"/>
        <v>12.1</v>
      </c>
      <c r="V162">
        <f t="shared" si="11"/>
        <v>12.1</v>
      </c>
    </row>
    <row r="163" spans="1:22" x14ac:dyDescent="0.35">
      <c r="A163" t="s">
        <v>83</v>
      </c>
      <c r="B163" t="s">
        <v>778</v>
      </c>
      <c r="C163" t="s">
        <v>368</v>
      </c>
      <c r="D163" t="s">
        <v>366</v>
      </c>
      <c r="E163">
        <v>458</v>
      </c>
      <c r="F163">
        <v>60</v>
      </c>
      <c r="G163">
        <v>14</v>
      </c>
      <c r="H163">
        <v>64</v>
      </c>
      <c r="I163">
        <v>2</v>
      </c>
      <c r="J163">
        <v>0.26500000000000001</v>
      </c>
      <c r="K163">
        <v>0.32700000000000001</v>
      </c>
      <c r="L163">
        <v>121</v>
      </c>
      <c r="M163">
        <v>24</v>
      </c>
      <c r="N163">
        <v>1</v>
      </c>
      <c r="O163">
        <v>42</v>
      </c>
      <c r="P163">
        <v>116</v>
      </c>
      <c r="Q163">
        <v>0.41299999999999998</v>
      </c>
      <c r="R163">
        <v>0.73899999999999999</v>
      </c>
      <c r="S163">
        <f t="shared" si="8"/>
        <v>241</v>
      </c>
      <c r="T163">
        <f t="shared" si="9"/>
        <v>16.066666666666666</v>
      </c>
      <c r="U163">
        <f t="shared" si="10"/>
        <v>12.05</v>
      </c>
      <c r="V163">
        <f t="shared" si="11"/>
        <v>12.05</v>
      </c>
    </row>
    <row r="164" spans="1:22" x14ac:dyDescent="0.35">
      <c r="A164" t="s">
        <v>81</v>
      </c>
      <c r="B164" t="s">
        <v>1006</v>
      </c>
      <c r="C164" t="s">
        <v>381</v>
      </c>
      <c r="D164" t="s">
        <v>1334</v>
      </c>
      <c r="E164">
        <v>506</v>
      </c>
      <c r="F164">
        <v>68</v>
      </c>
      <c r="G164">
        <v>19</v>
      </c>
      <c r="H164">
        <v>60</v>
      </c>
      <c r="I164">
        <v>16</v>
      </c>
      <c r="J164">
        <v>0.23100000000000001</v>
      </c>
      <c r="K164">
        <v>0.28899999999999998</v>
      </c>
      <c r="L164">
        <v>117</v>
      </c>
      <c r="M164">
        <v>27</v>
      </c>
      <c r="N164">
        <v>1</v>
      </c>
      <c r="O164">
        <v>41</v>
      </c>
      <c r="P164">
        <v>148</v>
      </c>
      <c r="Q164">
        <v>0.40300000000000002</v>
      </c>
      <c r="R164">
        <v>0.69199999999999995</v>
      </c>
      <c r="S164">
        <f t="shared" si="8"/>
        <v>240</v>
      </c>
      <c r="T164">
        <f t="shared" si="9"/>
        <v>16</v>
      </c>
      <c r="U164">
        <f t="shared" si="10"/>
        <v>12</v>
      </c>
      <c r="V164">
        <f t="shared" si="11"/>
        <v>12</v>
      </c>
    </row>
    <row r="165" spans="1:22" x14ac:dyDescent="0.35">
      <c r="A165" t="s">
        <v>965</v>
      </c>
      <c r="B165" t="s">
        <v>1218</v>
      </c>
      <c r="C165" t="s">
        <v>380</v>
      </c>
      <c r="D165" t="s">
        <v>393</v>
      </c>
      <c r="E165">
        <v>472</v>
      </c>
      <c r="F165">
        <v>65</v>
      </c>
      <c r="G165">
        <v>18</v>
      </c>
      <c r="H165">
        <v>59</v>
      </c>
      <c r="I165">
        <v>12</v>
      </c>
      <c r="J165">
        <v>0.221</v>
      </c>
      <c r="K165">
        <v>0.307</v>
      </c>
      <c r="L165">
        <v>104</v>
      </c>
      <c r="M165">
        <v>21</v>
      </c>
      <c r="N165">
        <v>3</v>
      </c>
      <c r="O165">
        <v>59</v>
      </c>
      <c r="P165">
        <v>140</v>
      </c>
      <c r="Q165">
        <v>0.39200000000000002</v>
      </c>
      <c r="R165">
        <v>0.69799999999999995</v>
      </c>
      <c r="S165">
        <f t="shared" si="8"/>
        <v>240</v>
      </c>
      <c r="T165">
        <f t="shared" si="9"/>
        <v>16</v>
      </c>
      <c r="U165">
        <f t="shared" si="10"/>
        <v>12</v>
      </c>
      <c r="V165">
        <f t="shared" si="11"/>
        <v>12</v>
      </c>
    </row>
    <row r="166" spans="1:22" x14ac:dyDescent="0.35">
      <c r="A166" t="s">
        <v>27</v>
      </c>
      <c r="B166" t="s">
        <v>736</v>
      </c>
      <c r="C166" t="s">
        <v>363</v>
      </c>
      <c r="D166" t="s">
        <v>1436</v>
      </c>
      <c r="E166">
        <v>453</v>
      </c>
      <c r="F166">
        <v>60</v>
      </c>
      <c r="G166">
        <v>19</v>
      </c>
      <c r="H166">
        <v>63</v>
      </c>
      <c r="I166">
        <v>2</v>
      </c>
      <c r="J166">
        <v>0.245</v>
      </c>
      <c r="K166">
        <v>0.29599999999999999</v>
      </c>
      <c r="L166">
        <v>111</v>
      </c>
      <c r="M166">
        <v>24</v>
      </c>
      <c r="N166">
        <v>1</v>
      </c>
      <c r="O166">
        <v>32</v>
      </c>
      <c r="P166">
        <v>111</v>
      </c>
      <c r="Q166">
        <v>0.43</v>
      </c>
      <c r="R166">
        <v>0.72499999999999998</v>
      </c>
      <c r="S166">
        <f t="shared" si="8"/>
        <v>240</v>
      </c>
      <c r="T166">
        <f t="shared" si="9"/>
        <v>16</v>
      </c>
      <c r="U166">
        <f t="shared" si="10"/>
        <v>12</v>
      </c>
      <c r="V166">
        <f t="shared" si="11"/>
        <v>12</v>
      </c>
    </row>
    <row r="167" spans="1:22" x14ac:dyDescent="0.35">
      <c r="A167" t="s">
        <v>930</v>
      </c>
      <c r="B167" t="s">
        <v>133</v>
      </c>
      <c r="C167" t="s">
        <v>376</v>
      </c>
      <c r="D167" t="s">
        <v>393</v>
      </c>
      <c r="E167">
        <v>526</v>
      </c>
      <c r="F167">
        <v>70</v>
      </c>
      <c r="G167">
        <v>13</v>
      </c>
      <c r="H167">
        <v>61</v>
      </c>
      <c r="I167">
        <v>7</v>
      </c>
      <c r="J167">
        <v>0.251</v>
      </c>
      <c r="K167">
        <v>0.31900000000000001</v>
      </c>
      <c r="L167">
        <v>132</v>
      </c>
      <c r="M167">
        <v>24</v>
      </c>
      <c r="N167">
        <v>5</v>
      </c>
      <c r="O167">
        <v>52</v>
      </c>
      <c r="P167">
        <v>157</v>
      </c>
      <c r="Q167">
        <v>0.39200000000000002</v>
      </c>
      <c r="R167">
        <v>0.71099999999999997</v>
      </c>
      <c r="S167">
        <f t="shared" si="8"/>
        <v>238</v>
      </c>
      <c r="T167">
        <f t="shared" si="9"/>
        <v>15.866666666666667</v>
      </c>
      <c r="U167">
        <f t="shared" si="10"/>
        <v>11.9</v>
      </c>
      <c r="V167">
        <f t="shared" si="11"/>
        <v>11.9</v>
      </c>
    </row>
    <row r="168" spans="1:22" x14ac:dyDescent="0.35">
      <c r="A168" t="s">
        <v>115</v>
      </c>
      <c r="B168" t="s">
        <v>304</v>
      </c>
      <c r="C168" t="s">
        <v>374</v>
      </c>
      <c r="D168" t="s">
        <v>366</v>
      </c>
      <c r="E168">
        <v>377</v>
      </c>
      <c r="F168">
        <v>54</v>
      </c>
      <c r="G168">
        <v>20</v>
      </c>
      <c r="H168">
        <v>60</v>
      </c>
      <c r="I168">
        <v>2</v>
      </c>
      <c r="J168">
        <v>0.23699999999999999</v>
      </c>
      <c r="K168">
        <v>0.309</v>
      </c>
      <c r="L168">
        <v>89</v>
      </c>
      <c r="M168">
        <v>19</v>
      </c>
      <c r="N168">
        <v>1</v>
      </c>
      <c r="O168">
        <v>39</v>
      </c>
      <c r="P168">
        <v>87</v>
      </c>
      <c r="Q168">
        <v>0.44700000000000001</v>
      </c>
      <c r="R168">
        <v>0.755</v>
      </c>
      <c r="S168">
        <f t="shared" si="8"/>
        <v>238</v>
      </c>
      <c r="T168">
        <f t="shared" si="9"/>
        <v>15.866666666666667</v>
      </c>
      <c r="U168">
        <f t="shared" si="10"/>
        <v>11.9</v>
      </c>
      <c r="V168">
        <f t="shared" si="11"/>
        <v>11.9</v>
      </c>
    </row>
    <row r="169" spans="1:22" x14ac:dyDescent="0.35">
      <c r="A169" t="s">
        <v>235</v>
      </c>
      <c r="B169" t="s">
        <v>63</v>
      </c>
      <c r="C169" t="s">
        <v>381</v>
      </c>
      <c r="D169" t="s">
        <v>1355</v>
      </c>
      <c r="E169">
        <v>456</v>
      </c>
      <c r="F169">
        <v>58</v>
      </c>
      <c r="G169">
        <v>22</v>
      </c>
      <c r="H169">
        <v>64</v>
      </c>
      <c r="I169">
        <v>8</v>
      </c>
      <c r="J169">
        <v>0.23100000000000001</v>
      </c>
      <c r="K169">
        <v>0.29499999999999998</v>
      </c>
      <c r="L169">
        <v>105</v>
      </c>
      <c r="M169">
        <v>23</v>
      </c>
      <c r="N169">
        <v>2</v>
      </c>
      <c r="O169">
        <v>42</v>
      </c>
      <c r="P169">
        <v>133</v>
      </c>
      <c r="Q169">
        <v>0.435</v>
      </c>
      <c r="R169">
        <v>0.73099999999999998</v>
      </c>
      <c r="S169">
        <f t="shared" si="8"/>
        <v>237</v>
      </c>
      <c r="T169">
        <f t="shared" si="9"/>
        <v>15.8</v>
      </c>
      <c r="U169">
        <f t="shared" si="10"/>
        <v>11.850000000000001</v>
      </c>
      <c r="V169">
        <f t="shared" si="11"/>
        <v>11.850000000000001</v>
      </c>
    </row>
    <row r="170" spans="1:22" x14ac:dyDescent="0.35">
      <c r="A170" t="s">
        <v>1022</v>
      </c>
      <c r="B170" t="s">
        <v>289</v>
      </c>
      <c r="C170" t="s">
        <v>1151</v>
      </c>
      <c r="D170" t="s">
        <v>1332</v>
      </c>
      <c r="E170">
        <v>475</v>
      </c>
      <c r="F170">
        <v>65</v>
      </c>
      <c r="G170">
        <v>16</v>
      </c>
      <c r="H170">
        <v>54</v>
      </c>
      <c r="I170">
        <v>10</v>
      </c>
      <c r="J170">
        <v>0.23699999999999999</v>
      </c>
      <c r="K170">
        <v>0.30499999999999999</v>
      </c>
      <c r="L170">
        <v>113</v>
      </c>
      <c r="M170">
        <v>25</v>
      </c>
      <c r="N170">
        <v>2</v>
      </c>
      <c r="O170">
        <v>46</v>
      </c>
      <c r="P170">
        <v>129</v>
      </c>
      <c r="Q170">
        <v>0.40300000000000002</v>
      </c>
      <c r="R170">
        <v>0.70799999999999996</v>
      </c>
      <c r="S170">
        <f t="shared" si="8"/>
        <v>236</v>
      </c>
      <c r="T170">
        <f t="shared" si="9"/>
        <v>15.733333333333333</v>
      </c>
      <c r="U170">
        <f t="shared" si="10"/>
        <v>11.799999999999999</v>
      </c>
      <c r="V170">
        <f t="shared" si="11"/>
        <v>11.799999999999999</v>
      </c>
    </row>
    <row r="171" spans="1:22" x14ac:dyDescent="0.35">
      <c r="A171" t="s">
        <v>75</v>
      </c>
      <c r="B171" t="s">
        <v>621</v>
      </c>
      <c r="C171" t="s">
        <v>446</v>
      </c>
      <c r="D171" t="s">
        <v>392</v>
      </c>
      <c r="E171">
        <v>451</v>
      </c>
      <c r="F171">
        <v>60</v>
      </c>
      <c r="G171">
        <v>23</v>
      </c>
      <c r="H171">
        <v>66</v>
      </c>
      <c r="I171">
        <v>1</v>
      </c>
      <c r="J171">
        <v>0.22600000000000001</v>
      </c>
      <c r="K171">
        <v>0.31</v>
      </c>
      <c r="L171">
        <v>102</v>
      </c>
      <c r="M171">
        <v>22</v>
      </c>
      <c r="N171">
        <v>1</v>
      </c>
      <c r="O171">
        <v>55</v>
      </c>
      <c r="P171">
        <v>142</v>
      </c>
      <c r="Q171">
        <v>0.42799999999999999</v>
      </c>
      <c r="R171">
        <v>0.73799999999999999</v>
      </c>
      <c r="S171">
        <f t="shared" si="8"/>
        <v>235</v>
      </c>
      <c r="T171">
        <f t="shared" si="9"/>
        <v>15.666666666666666</v>
      </c>
      <c r="U171">
        <f t="shared" si="10"/>
        <v>11.75</v>
      </c>
      <c r="V171">
        <f t="shared" si="11"/>
        <v>11.75</v>
      </c>
    </row>
    <row r="172" spans="1:22" x14ac:dyDescent="0.35">
      <c r="A172" t="s">
        <v>79</v>
      </c>
      <c r="B172" t="s">
        <v>290</v>
      </c>
      <c r="C172" t="s">
        <v>1151</v>
      </c>
      <c r="D172" t="s">
        <v>1338</v>
      </c>
      <c r="E172">
        <v>468</v>
      </c>
      <c r="F172">
        <v>54</v>
      </c>
      <c r="G172">
        <v>13</v>
      </c>
      <c r="H172">
        <v>55</v>
      </c>
      <c r="I172">
        <v>5</v>
      </c>
      <c r="J172">
        <v>0.26500000000000001</v>
      </c>
      <c r="K172">
        <v>0.30099999999999999</v>
      </c>
      <c r="L172">
        <v>124</v>
      </c>
      <c r="M172">
        <v>26</v>
      </c>
      <c r="N172">
        <v>3</v>
      </c>
      <c r="O172">
        <v>24</v>
      </c>
      <c r="P172">
        <v>98</v>
      </c>
      <c r="Q172">
        <v>0.41499999999999998</v>
      </c>
      <c r="R172">
        <v>0.71599999999999997</v>
      </c>
      <c r="S172">
        <f t="shared" si="8"/>
        <v>235</v>
      </c>
      <c r="T172">
        <f t="shared" si="9"/>
        <v>15.666666666666666</v>
      </c>
      <c r="U172">
        <f t="shared" si="10"/>
        <v>11.75</v>
      </c>
      <c r="V172">
        <f t="shared" si="11"/>
        <v>11.75</v>
      </c>
    </row>
    <row r="173" spans="1:22" x14ac:dyDescent="0.35">
      <c r="A173" t="s">
        <v>1455</v>
      </c>
      <c r="B173" t="s">
        <v>1456</v>
      </c>
      <c r="C173" t="s">
        <v>368</v>
      </c>
      <c r="D173" t="s">
        <v>1332</v>
      </c>
      <c r="E173">
        <v>405</v>
      </c>
      <c r="F173">
        <v>57</v>
      </c>
      <c r="G173">
        <v>13</v>
      </c>
      <c r="H173">
        <v>47</v>
      </c>
      <c r="I173">
        <v>12</v>
      </c>
      <c r="J173">
        <v>0.247</v>
      </c>
      <c r="K173">
        <v>0.313</v>
      </c>
      <c r="L173">
        <v>100</v>
      </c>
      <c r="M173">
        <v>18</v>
      </c>
      <c r="N173">
        <v>5</v>
      </c>
      <c r="O173">
        <v>39</v>
      </c>
      <c r="P173">
        <v>88</v>
      </c>
      <c r="Q173">
        <v>0.40899999999999997</v>
      </c>
      <c r="R173">
        <v>0.72199999999999998</v>
      </c>
      <c r="S173">
        <f t="shared" si="8"/>
        <v>234</v>
      </c>
      <c r="T173">
        <f t="shared" si="9"/>
        <v>15.6</v>
      </c>
      <c r="U173">
        <f t="shared" si="10"/>
        <v>11.7</v>
      </c>
      <c r="V173">
        <f t="shared" si="11"/>
        <v>11.7</v>
      </c>
    </row>
    <row r="174" spans="1:22" x14ac:dyDescent="0.35">
      <c r="A174" t="s">
        <v>537</v>
      </c>
      <c r="B174" t="s">
        <v>536</v>
      </c>
      <c r="D174" t="s">
        <v>392</v>
      </c>
      <c r="E174">
        <v>383</v>
      </c>
      <c r="F174">
        <v>53</v>
      </c>
      <c r="G174">
        <v>10</v>
      </c>
      <c r="H174">
        <v>42</v>
      </c>
      <c r="I174">
        <v>7</v>
      </c>
      <c r="J174">
        <v>0.24</v>
      </c>
      <c r="K174">
        <v>0.32300000000000001</v>
      </c>
      <c r="L174">
        <v>92</v>
      </c>
      <c r="M174">
        <v>20</v>
      </c>
      <c r="N174">
        <v>2</v>
      </c>
      <c r="O174">
        <v>47</v>
      </c>
      <c r="P174">
        <v>65</v>
      </c>
      <c r="Q174">
        <v>0.38</v>
      </c>
      <c r="R174">
        <v>0.70299999999999996</v>
      </c>
      <c r="S174">
        <f t="shared" si="8"/>
        <v>230</v>
      </c>
      <c r="T174">
        <f t="shared" si="9"/>
        <v>15.333333333333334</v>
      </c>
      <c r="U174">
        <f t="shared" si="10"/>
        <v>11.5</v>
      </c>
      <c r="V174">
        <f t="shared" si="11"/>
        <v>11.5</v>
      </c>
    </row>
    <row r="175" spans="1:22" x14ac:dyDescent="0.35">
      <c r="A175" t="s">
        <v>31</v>
      </c>
      <c r="B175" t="s">
        <v>30</v>
      </c>
      <c r="C175" t="s">
        <v>383</v>
      </c>
      <c r="D175" t="s">
        <v>398</v>
      </c>
      <c r="E175">
        <v>430</v>
      </c>
      <c r="F175">
        <v>53</v>
      </c>
      <c r="G175">
        <v>10</v>
      </c>
      <c r="H175">
        <v>46</v>
      </c>
      <c r="I175">
        <v>14</v>
      </c>
      <c r="J175">
        <v>0.249</v>
      </c>
      <c r="K175">
        <v>0.29599999999999999</v>
      </c>
      <c r="L175">
        <v>107</v>
      </c>
      <c r="M175">
        <v>22</v>
      </c>
      <c r="N175">
        <v>1</v>
      </c>
      <c r="O175">
        <v>29</v>
      </c>
      <c r="P175">
        <v>74</v>
      </c>
      <c r="Q175">
        <v>0.373</v>
      </c>
      <c r="R175">
        <v>0.66900000000000004</v>
      </c>
      <c r="S175">
        <f t="shared" si="8"/>
        <v>229</v>
      </c>
      <c r="T175">
        <f t="shared" si="9"/>
        <v>15.266666666666667</v>
      </c>
      <c r="U175">
        <f t="shared" si="10"/>
        <v>11.450000000000001</v>
      </c>
      <c r="V175">
        <f t="shared" si="11"/>
        <v>11.450000000000001</v>
      </c>
    </row>
    <row r="176" spans="1:22" x14ac:dyDescent="0.35">
      <c r="A176" t="s">
        <v>401</v>
      </c>
      <c r="B176" t="s">
        <v>327</v>
      </c>
      <c r="C176" t="s">
        <v>368</v>
      </c>
      <c r="D176" t="s">
        <v>1347</v>
      </c>
      <c r="E176">
        <v>464</v>
      </c>
      <c r="F176">
        <v>59</v>
      </c>
      <c r="G176">
        <v>18</v>
      </c>
      <c r="H176">
        <v>67</v>
      </c>
      <c r="I176">
        <v>7</v>
      </c>
      <c r="J176">
        <v>0.25</v>
      </c>
      <c r="K176">
        <v>0.316</v>
      </c>
      <c r="L176">
        <v>116</v>
      </c>
      <c r="M176">
        <v>26</v>
      </c>
      <c r="N176">
        <v>1</v>
      </c>
      <c r="O176">
        <v>45</v>
      </c>
      <c r="P176">
        <v>148</v>
      </c>
      <c r="Q176">
        <v>0.43</v>
      </c>
      <c r="R176">
        <v>0.747</v>
      </c>
      <c r="S176">
        <f t="shared" si="8"/>
        <v>228</v>
      </c>
      <c r="T176">
        <f t="shared" si="9"/>
        <v>15.2</v>
      </c>
      <c r="U176">
        <f t="shared" si="10"/>
        <v>11.399999999999999</v>
      </c>
      <c r="V176">
        <f t="shared" si="11"/>
        <v>11.399999999999999</v>
      </c>
    </row>
    <row r="177" spans="1:22" x14ac:dyDescent="0.35">
      <c r="A177" t="s">
        <v>710</v>
      </c>
      <c r="B177" t="s">
        <v>1484</v>
      </c>
      <c r="C177" t="s">
        <v>376</v>
      </c>
      <c r="D177" t="s">
        <v>1</v>
      </c>
      <c r="E177">
        <v>461</v>
      </c>
      <c r="F177">
        <v>58</v>
      </c>
      <c r="G177">
        <v>18</v>
      </c>
      <c r="H177">
        <v>57</v>
      </c>
      <c r="I177">
        <v>2</v>
      </c>
      <c r="J177">
        <v>0.23</v>
      </c>
      <c r="K177">
        <v>0.309</v>
      </c>
      <c r="L177">
        <v>106</v>
      </c>
      <c r="M177">
        <v>23</v>
      </c>
      <c r="N177">
        <v>1</v>
      </c>
      <c r="O177">
        <v>53</v>
      </c>
      <c r="P177">
        <v>127</v>
      </c>
      <c r="Q177">
        <v>0.40200000000000002</v>
      </c>
      <c r="R177">
        <v>0.71099999999999997</v>
      </c>
      <c r="S177">
        <f t="shared" si="8"/>
        <v>228</v>
      </c>
      <c r="T177">
        <f t="shared" si="9"/>
        <v>15.2</v>
      </c>
      <c r="U177">
        <f t="shared" si="10"/>
        <v>11.399999999999999</v>
      </c>
      <c r="V177">
        <f t="shared" si="11"/>
        <v>11.399999999999999</v>
      </c>
    </row>
    <row r="178" spans="1:22" x14ac:dyDescent="0.35">
      <c r="A178" t="s">
        <v>27</v>
      </c>
      <c r="B178" t="s">
        <v>88</v>
      </c>
      <c r="C178" t="s">
        <v>362</v>
      </c>
      <c r="D178" t="s">
        <v>398</v>
      </c>
      <c r="E178">
        <v>440</v>
      </c>
      <c r="F178">
        <v>55</v>
      </c>
      <c r="G178">
        <v>13</v>
      </c>
      <c r="H178">
        <v>57</v>
      </c>
      <c r="I178">
        <v>4</v>
      </c>
      <c r="J178">
        <v>0.248</v>
      </c>
      <c r="K178">
        <v>0.314</v>
      </c>
      <c r="L178">
        <v>109</v>
      </c>
      <c r="M178">
        <v>21</v>
      </c>
      <c r="N178">
        <v>2</v>
      </c>
      <c r="O178">
        <v>43</v>
      </c>
      <c r="P178">
        <v>104</v>
      </c>
      <c r="Q178">
        <v>0.39800000000000002</v>
      </c>
      <c r="R178">
        <v>0.71199999999999997</v>
      </c>
      <c r="S178">
        <f t="shared" si="8"/>
        <v>228</v>
      </c>
      <c r="T178">
        <f t="shared" si="9"/>
        <v>15.2</v>
      </c>
      <c r="U178">
        <f t="shared" si="10"/>
        <v>11.399999999999999</v>
      </c>
      <c r="V178">
        <f t="shared" si="11"/>
        <v>11.399999999999999</v>
      </c>
    </row>
    <row r="179" spans="1:22" x14ac:dyDescent="0.35">
      <c r="A179" t="s">
        <v>79</v>
      </c>
      <c r="B179" t="s">
        <v>1168</v>
      </c>
      <c r="C179" t="s">
        <v>363</v>
      </c>
      <c r="D179" t="s">
        <v>1349</v>
      </c>
      <c r="E179">
        <v>431</v>
      </c>
      <c r="F179">
        <v>51</v>
      </c>
      <c r="G179">
        <v>13</v>
      </c>
      <c r="H179">
        <v>48</v>
      </c>
      <c r="I179">
        <v>8</v>
      </c>
      <c r="J179">
        <v>0.255</v>
      </c>
      <c r="K179">
        <v>0.29699999999999999</v>
      </c>
      <c r="L179">
        <v>110</v>
      </c>
      <c r="M179">
        <v>20</v>
      </c>
      <c r="N179">
        <v>3</v>
      </c>
      <c r="O179">
        <v>26</v>
      </c>
      <c r="P179">
        <v>80</v>
      </c>
      <c r="Q179">
        <v>0.40300000000000002</v>
      </c>
      <c r="R179">
        <v>0.70099999999999996</v>
      </c>
      <c r="S179">
        <f t="shared" si="8"/>
        <v>228</v>
      </c>
      <c r="T179">
        <f t="shared" si="9"/>
        <v>15.2</v>
      </c>
      <c r="U179">
        <f t="shared" si="10"/>
        <v>11.399999999999999</v>
      </c>
      <c r="V179">
        <f t="shared" si="11"/>
        <v>11.399999999999999</v>
      </c>
    </row>
    <row r="180" spans="1:22" x14ac:dyDescent="0.35">
      <c r="A180" t="s">
        <v>110</v>
      </c>
      <c r="B180" t="s">
        <v>419</v>
      </c>
      <c r="C180" t="s">
        <v>372</v>
      </c>
      <c r="D180" t="s">
        <v>1363</v>
      </c>
      <c r="E180">
        <v>431</v>
      </c>
      <c r="F180">
        <v>51</v>
      </c>
      <c r="G180">
        <v>4</v>
      </c>
      <c r="H180">
        <v>38</v>
      </c>
      <c r="I180">
        <v>8</v>
      </c>
      <c r="J180">
        <v>0.26500000000000001</v>
      </c>
      <c r="K180">
        <v>0.318</v>
      </c>
      <c r="L180">
        <v>114</v>
      </c>
      <c r="M180">
        <v>22</v>
      </c>
      <c r="N180">
        <v>3</v>
      </c>
      <c r="O180">
        <v>34</v>
      </c>
      <c r="P180">
        <v>57</v>
      </c>
      <c r="Q180">
        <v>0.36</v>
      </c>
      <c r="R180">
        <v>0.67800000000000005</v>
      </c>
      <c r="S180">
        <f t="shared" si="8"/>
        <v>228</v>
      </c>
      <c r="T180">
        <f t="shared" si="9"/>
        <v>15.2</v>
      </c>
      <c r="U180">
        <f t="shared" si="10"/>
        <v>11.399999999999999</v>
      </c>
      <c r="V180">
        <f t="shared" si="11"/>
        <v>11.399999999999999</v>
      </c>
    </row>
    <row r="181" spans="1:22" x14ac:dyDescent="0.35">
      <c r="A181" t="s">
        <v>178</v>
      </c>
      <c r="B181" t="s">
        <v>619</v>
      </c>
      <c r="C181" t="s">
        <v>376</v>
      </c>
      <c r="D181" t="s">
        <v>2</v>
      </c>
      <c r="E181">
        <v>498</v>
      </c>
      <c r="F181">
        <v>57</v>
      </c>
      <c r="G181">
        <v>15</v>
      </c>
      <c r="H181">
        <v>59</v>
      </c>
      <c r="I181">
        <v>3</v>
      </c>
      <c r="J181">
        <v>0.24299999999999999</v>
      </c>
      <c r="K181">
        <v>0.28000000000000003</v>
      </c>
      <c r="L181">
        <v>121</v>
      </c>
      <c r="M181">
        <v>23</v>
      </c>
      <c r="N181">
        <v>1</v>
      </c>
      <c r="O181">
        <v>26</v>
      </c>
      <c r="P181">
        <v>110</v>
      </c>
      <c r="Q181">
        <v>0.38700000000000001</v>
      </c>
      <c r="R181">
        <v>0.66700000000000004</v>
      </c>
      <c r="S181">
        <f t="shared" si="8"/>
        <v>226</v>
      </c>
      <c r="T181">
        <f t="shared" si="9"/>
        <v>15.066666666666666</v>
      </c>
      <c r="U181">
        <f t="shared" si="10"/>
        <v>11.3</v>
      </c>
      <c r="V181">
        <f t="shared" si="11"/>
        <v>11.3</v>
      </c>
    </row>
    <row r="182" spans="1:22" x14ac:dyDescent="0.35">
      <c r="A182" t="s">
        <v>247</v>
      </c>
      <c r="B182" t="s">
        <v>246</v>
      </c>
      <c r="C182" t="s">
        <v>368</v>
      </c>
      <c r="D182" t="s">
        <v>1</v>
      </c>
      <c r="E182">
        <v>410</v>
      </c>
      <c r="F182">
        <v>53</v>
      </c>
      <c r="G182">
        <v>18</v>
      </c>
      <c r="H182">
        <v>59</v>
      </c>
      <c r="I182">
        <v>1</v>
      </c>
      <c r="J182">
        <v>0.23200000000000001</v>
      </c>
      <c r="K182">
        <v>0.32500000000000001</v>
      </c>
      <c r="L182">
        <v>95</v>
      </c>
      <c r="M182">
        <v>21</v>
      </c>
      <c r="N182">
        <v>1</v>
      </c>
      <c r="O182">
        <v>56</v>
      </c>
      <c r="P182">
        <v>117</v>
      </c>
      <c r="Q182">
        <v>0.41799999999999998</v>
      </c>
      <c r="R182">
        <v>0.74199999999999999</v>
      </c>
      <c r="S182">
        <f t="shared" si="8"/>
        <v>224</v>
      </c>
      <c r="T182">
        <f t="shared" si="9"/>
        <v>14.933333333333334</v>
      </c>
      <c r="U182">
        <f t="shared" si="10"/>
        <v>10.826666666666666</v>
      </c>
      <c r="V182">
        <f t="shared" si="11"/>
        <v>10.826666666666666</v>
      </c>
    </row>
    <row r="183" spans="1:22" x14ac:dyDescent="0.35">
      <c r="A183" t="s">
        <v>1696</v>
      </c>
      <c r="B183" t="s">
        <v>1697</v>
      </c>
      <c r="C183" t="s">
        <v>386</v>
      </c>
      <c r="D183" t="s">
        <v>1338</v>
      </c>
      <c r="E183">
        <v>437</v>
      </c>
      <c r="F183">
        <v>57</v>
      </c>
      <c r="G183">
        <v>11</v>
      </c>
      <c r="H183">
        <v>50</v>
      </c>
      <c r="I183">
        <v>11</v>
      </c>
      <c r="J183">
        <v>0.247</v>
      </c>
      <c r="K183">
        <v>0.311</v>
      </c>
      <c r="L183">
        <v>108</v>
      </c>
      <c r="M183">
        <v>21</v>
      </c>
      <c r="N183">
        <v>3</v>
      </c>
      <c r="O183">
        <v>40</v>
      </c>
      <c r="P183">
        <v>102</v>
      </c>
      <c r="Q183">
        <v>0.38700000000000001</v>
      </c>
      <c r="R183">
        <v>0.69799999999999995</v>
      </c>
      <c r="S183">
        <f t="shared" si="8"/>
        <v>224</v>
      </c>
      <c r="T183">
        <f t="shared" si="9"/>
        <v>14.933333333333334</v>
      </c>
      <c r="U183">
        <f t="shared" si="10"/>
        <v>10.826666666666666</v>
      </c>
      <c r="V183">
        <f t="shared" si="11"/>
        <v>10.826666666666666</v>
      </c>
    </row>
    <row r="184" spans="1:22" x14ac:dyDescent="0.35">
      <c r="A184" t="s">
        <v>120</v>
      </c>
      <c r="B184" t="s">
        <v>1251</v>
      </c>
      <c r="C184" t="s">
        <v>368</v>
      </c>
      <c r="D184" t="s">
        <v>1332</v>
      </c>
      <c r="E184">
        <v>380</v>
      </c>
      <c r="F184">
        <v>56</v>
      </c>
      <c r="G184">
        <v>16</v>
      </c>
      <c r="H184">
        <v>51</v>
      </c>
      <c r="I184">
        <v>12</v>
      </c>
      <c r="J184">
        <v>0.246</v>
      </c>
      <c r="K184">
        <v>0.33200000000000002</v>
      </c>
      <c r="L184">
        <v>94</v>
      </c>
      <c r="M184">
        <v>18</v>
      </c>
      <c r="N184">
        <v>1</v>
      </c>
      <c r="O184">
        <v>48</v>
      </c>
      <c r="P184">
        <v>108</v>
      </c>
      <c r="Q184">
        <v>0.42199999999999999</v>
      </c>
      <c r="R184">
        <v>0.754</v>
      </c>
      <c r="S184">
        <f t="shared" si="8"/>
        <v>221</v>
      </c>
      <c r="T184">
        <f t="shared" si="9"/>
        <v>14.733333333333333</v>
      </c>
      <c r="U184">
        <f t="shared" si="10"/>
        <v>10.681666666666665</v>
      </c>
      <c r="V184">
        <f t="shared" si="11"/>
        <v>10.681666666666665</v>
      </c>
    </row>
    <row r="185" spans="1:22" x14ac:dyDescent="0.35">
      <c r="A185" t="s">
        <v>231</v>
      </c>
      <c r="B185" t="s">
        <v>933</v>
      </c>
      <c r="C185" t="s">
        <v>374</v>
      </c>
      <c r="D185" t="s">
        <v>1349</v>
      </c>
      <c r="E185">
        <v>405</v>
      </c>
      <c r="F185">
        <v>48</v>
      </c>
      <c r="G185">
        <v>7</v>
      </c>
      <c r="H185">
        <v>44</v>
      </c>
      <c r="I185">
        <v>7</v>
      </c>
      <c r="J185">
        <v>0.26400000000000001</v>
      </c>
      <c r="K185">
        <v>0.31900000000000001</v>
      </c>
      <c r="L185">
        <v>107</v>
      </c>
      <c r="M185">
        <v>22</v>
      </c>
      <c r="N185">
        <v>1</v>
      </c>
      <c r="O185">
        <v>33</v>
      </c>
      <c r="P185">
        <v>66</v>
      </c>
      <c r="Q185">
        <v>0.373</v>
      </c>
      <c r="R185">
        <v>0.69199999999999995</v>
      </c>
      <c r="S185">
        <f t="shared" si="8"/>
        <v>218</v>
      </c>
      <c r="T185">
        <f t="shared" si="9"/>
        <v>14.533333333333333</v>
      </c>
      <c r="U185">
        <f t="shared" si="10"/>
        <v>10.536666666666667</v>
      </c>
      <c r="V185">
        <f t="shared" si="11"/>
        <v>10.536666666666667</v>
      </c>
    </row>
    <row r="186" spans="1:22" x14ac:dyDescent="0.35">
      <c r="A186" t="s">
        <v>911</v>
      </c>
      <c r="B186" t="s">
        <v>283</v>
      </c>
      <c r="C186" t="s">
        <v>385</v>
      </c>
      <c r="D186" t="s">
        <v>1357</v>
      </c>
      <c r="E186">
        <v>419</v>
      </c>
      <c r="F186">
        <v>55</v>
      </c>
      <c r="G186">
        <v>19</v>
      </c>
      <c r="H186">
        <v>60</v>
      </c>
      <c r="I186">
        <v>2</v>
      </c>
      <c r="J186">
        <v>0.246</v>
      </c>
      <c r="K186">
        <v>0.315</v>
      </c>
      <c r="L186">
        <v>103</v>
      </c>
      <c r="M186">
        <v>18</v>
      </c>
      <c r="N186">
        <v>1</v>
      </c>
      <c r="O186">
        <v>42</v>
      </c>
      <c r="P186">
        <v>122</v>
      </c>
      <c r="Q186">
        <v>0.43</v>
      </c>
      <c r="R186">
        <v>0.74399999999999999</v>
      </c>
      <c r="S186">
        <f t="shared" si="8"/>
        <v>217</v>
      </c>
      <c r="T186">
        <f t="shared" si="9"/>
        <v>14.466666666666667</v>
      </c>
      <c r="U186">
        <f t="shared" si="10"/>
        <v>10.488333333333333</v>
      </c>
      <c r="V186">
        <f t="shared" si="11"/>
        <v>10.488333333333333</v>
      </c>
    </row>
    <row r="187" spans="1:22" x14ac:dyDescent="0.35">
      <c r="A187" t="s">
        <v>929</v>
      </c>
      <c r="B187" t="s">
        <v>1158</v>
      </c>
      <c r="C187" t="s">
        <v>387</v>
      </c>
      <c r="D187" t="s">
        <v>393</v>
      </c>
      <c r="E187">
        <v>444</v>
      </c>
      <c r="F187">
        <v>57</v>
      </c>
      <c r="G187">
        <v>2</v>
      </c>
      <c r="H187">
        <v>35</v>
      </c>
      <c r="I187">
        <v>21</v>
      </c>
      <c r="J187">
        <v>0.249</v>
      </c>
      <c r="K187">
        <v>0.32</v>
      </c>
      <c r="L187">
        <v>110</v>
      </c>
      <c r="M187">
        <v>20</v>
      </c>
      <c r="N187">
        <v>2</v>
      </c>
      <c r="O187">
        <v>46</v>
      </c>
      <c r="P187">
        <v>82</v>
      </c>
      <c r="Q187">
        <v>0.317</v>
      </c>
      <c r="R187">
        <v>0.63700000000000001</v>
      </c>
      <c r="S187">
        <f t="shared" si="8"/>
        <v>217</v>
      </c>
      <c r="T187">
        <f t="shared" si="9"/>
        <v>14.466666666666667</v>
      </c>
      <c r="U187">
        <f t="shared" si="10"/>
        <v>10.488333333333333</v>
      </c>
      <c r="V187">
        <f t="shared" si="11"/>
        <v>10.488333333333333</v>
      </c>
    </row>
    <row r="188" spans="1:22" x14ac:dyDescent="0.35">
      <c r="A188" t="s">
        <v>247</v>
      </c>
      <c r="B188" t="s">
        <v>770</v>
      </c>
      <c r="C188" t="s">
        <v>446</v>
      </c>
      <c r="D188" t="s">
        <v>1349</v>
      </c>
      <c r="E188">
        <v>437</v>
      </c>
      <c r="F188">
        <v>50</v>
      </c>
      <c r="G188">
        <v>7</v>
      </c>
      <c r="H188">
        <v>45</v>
      </c>
      <c r="I188">
        <v>13</v>
      </c>
      <c r="J188">
        <v>0.26200000000000001</v>
      </c>
      <c r="K188">
        <v>0.3</v>
      </c>
      <c r="L188">
        <v>114</v>
      </c>
      <c r="M188">
        <v>26</v>
      </c>
      <c r="N188">
        <v>3</v>
      </c>
      <c r="O188">
        <v>24</v>
      </c>
      <c r="P188">
        <v>82</v>
      </c>
      <c r="Q188">
        <v>0.38400000000000001</v>
      </c>
      <c r="R188">
        <v>0.68400000000000005</v>
      </c>
      <c r="S188">
        <f t="shared" si="8"/>
        <v>217</v>
      </c>
      <c r="T188">
        <f t="shared" si="9"/>
        <v>14.466666666666667</v>
      </c>
      <c r="U188">
        <f t="shared" si="10"/>
        <v>10.488333333333333</v>
      </c>
      <c r="V188">
        <f t="shared" si="11"/>
        <v>10.488333333333333</v>
      </c>
    </row>
    <row r="189" spans="1:22" x14ac:dyDescent="0.35">
      <c r="A189" t="s">
        <v>1057</v>
      </c>
      <c r="B189" t="s">
        <v>271</v>
      </c>
      <c r="C189" t="s">
        <v>385</v>
      </c>
      <c r="D189" t="s">
        <v>1332</v>
      </c>
      <c r="E189">
        <v>426</v>
      </c>
      <c r="F189">
        <v>54</v>
      </c>
      <c r="G189">
        <v>18</v>
      </c>
      <c r="H189">
        <v>59</v>
      </c>
      <c r="I189">
        <v>5</v>
      </c>
      <c r="J189">
        <v>0.23599999999999999</v>
      </c>
      <c r="K189">
        <v>0.28599999999999998</v>
      </c>
      <c r="L189">
        <v>101</v>
      </c>
      <c r="M189">
        <v>21</v>
      </c>
      <c r="N189">
        <v>3</v>
      </c>
      <c r="O189">
        <v>30</v>
      </c>
      <c r="P189">
        <v>114</v>
      </c>
      <c r="Q189">
        <v>0.42599999999999999</v>
      </c>
      <c r="R189">
        <v>0.71199999999999997</v>
      </c>
      <c r="S189">
        <f t="shared" si="8"/>
        <v>216</v>
      </c>
      <c r="T189">
        <f t="shared" si="9"/>
        <v>14.4</v>
      </c>
      <c r="U189">
        <f t="shared" si="10"/>
        <v>10.44</v>
      </c>
      <c r="V189">
        <f t="shared" si="11"/>
        <v>10.44</v>
      </c>
    </row>
    <row r="190" spans="1:22" x14ac:dyDescent="0.35">
      <c r="A190" t="s">
        <v>147</v>
      </c>
      <c r="B190" t="s">
        <v>455</v>
      </c>
      <c r="C190" t="s">
        <v>377</v>
      </c>
      <c r="D190" t="s">
        <v>1</v>
      </c>
      <c r="E190">
        <v>399</v>
      </c>
      <c r="F190">
        <v>45</v>
      </c>
      <c r="G190">
        <v>11</v>
      </c>
      <c r="H190">
        <v>49</v>
      </c>
      <c r="I190">
        <v>2</v>
      </c>
      <c r="J190">
        <v>0.27</v>
      </c>
      <c r="K190">
        <v>0.32900000000000001</v>
      </c>
      <c r="L190">
        <v>108</v>
      </c>
      <c r="M190">
        <v>19</v>
      </c>
      <c r="N190">
        <v>1</v>
      </c>
      <c r="O190">
        <v>35</v>
      </c>
      <c r="P190">
        <v>77</v>
      </c>
      <c r="Q190">
        <v>0.40300000000000002</v>
      </c>
      <c r="R190">
        <v>0.73199999999999998</v>
      </c>
      <c r="S190">
        <f t="shared" si="8"/>
        <v>216</v>
      </c>
      <c r="T190">
        <f t="shared" si="9"/>
        <v>14.4</v>
      </c>
      <c r="U190">
        <f t="shared" si="10"/>
        <v>10.44</v>
      </c>
      <c r="V190">
        <f t="shared" si="11"/>
        <v>10.44</v>
      </c>
    </row>
    <row r="191" spans="1:22" x14ac:dyDescent="0.35">
      <c r="A191" t="s">
        <v>833</v>
      </c>
      <c r="B191" t="s">
        <v>832</v>
      </c>
      <c r="C191" t="s">
        <v>377</v>
      </c>
      <c r="D191" t="s">
        <v>2054</v>
      </c>
      <c r="E191">
        <v>439</v>
      </c>
      <c r="F191">
        <v>54</v>
      </c>
      <c r="G191">
        <v>15</v>
      </c>
      <c r="H191">
        <v>55</v>
      </c>
      <c r="I191">
        <v>0</v>
      </c>
      <c r="J191">
        <v>0.246</v>
      </c>
      <c r="K191">
        <v>0.314</v>
      </c>
      <c r="L191">
        <v>108</v>
      </c>
      <c r="M191">
        <v>21</v>
      </c>
      <c r="N191">
        <v>1</v>
      </c>
      <c r="O191">
        <v>44</v>
      </c>
      <c r="P191">
        <v>114</v>
      </c>
      <c r="Q191">
        <v>0.40400000000000003</v>
      </c>
      <c r="R191">
        <v>0.71699999999999997</v>
      </c>
      <c r="S191">
        <f t="shared" si="8"/>
        <v>215</v>
      </c>
      <c r="T191">
        <f t="shared" si="9"/>
        <v>14.333333333333334</v>
      </c>
      <c r="U191">
        <f t="shared" si="10"/>
        <v>10.391666666666667</v>
      </c>
      <c r="V191">
        <f t="shared" si="11"/>
        <v>10.391666666666667</v>
      </c>
    </row>
    <row r="192" spans="1:22" x14ac:dyDescent="0.35">
      <c r="A192" t="s">
        <v>493</v>
      </c>
      <c r="B192" t="s">
        <v>454</v>
      </c>
      <c r="C192" t="s">
        <v>386</v>
      </c>
      <c r="D192" t="s">
        <v>1346</v>
      </c>
      <c r="E192">
        <v>269</v>
      </c>
      <c r="F192">
        <v>47</v>
      </c>
      <c r="G192">
        <v>15</v>
      </c>
      <c r="H192">
        <v>47</v>
      </c>
      <c r="I192">
        <v>7</v>
      </c>
      <c r="J192">
        <v>0.27800000000000002</v>
      </c>
      <c r="K192">
        <v>0.379</v>
      </c>
      <c r="L192">
        <v>75</v>
      </c>
      <c r="M192">
        <v>18</v>
      </c>
      <c r="N192">
        <v>1</v>
      </c>
      <c r="O192">
        <v>44</v>
      </c>
      <c r="P192">
        <v>70</v>
      </c>
      <c r="Q192">
        <v>0.52300000000000002</v>
      </c>
      <c r="R192">
        <v>0.90200000000000002</v>
      </c>
      <c r="S192">
        <f t="shared" si="8"/>
        <v>215</v>
      </c>
      <c r="T192">
        <f t="shared" si="9"/>
        <v>14.333333333333334</v>
      </c>
      <c r="U192">
        <f t="shared" si="10"/>
        <v>10.391666666666667</v>
      </c>
      <c r="V192">
        <f t="shared" si="11"/>
        <v>10.391666666666667</v>
      </c>
    </row>
    <row r="193" spans="1:22" x14ac:dyDescent="0.35">
      <c r="A193" t="s">
        <v>162</v>
      </c>
      <c r="B193" t="s">
        <v>931</v>
      </c>
      <c r="C193" t="s">
        <v>446</v>
      </c>
      <c r="D193" t="s">
        <v>1343</v>
      </c>
      <c r="E193">
        <v>439</v>
      </c>
      <c r="F193">
        <v>54</v>
      </c>
      <c r="G193">
        <v>13</v>
      </c>
      <c r="H193">
        <v>58</v>
      </c>
      <c r="I193">
        <v>1</v>
      </c>
      <c r="J193">
        <v>0.25900000000000001</v>
      </c>
      <c r="K193">
        <v>0.32900000000000001</v>
      </c>
      <c r="L193">
        <v>114</v>
      </c>
      <c r="M193">
        <v>25</v>
      </c>
      <c r="N193">
        <v>2</v>
      </c>
      <c r="O193">
        <v>45</v>
      </c>
      <c r="P193">
        <v>126</v>
      </c>
      <c r="Q193">
        <v>0.41199999999999998</v>
      </c>
      <c r="R193">
        <v>0.74099999999999999</v>
      </c>
      <c r="S193">
        <f t="shared" si="8"/>
        <v>214</v>
      </c>
      <c r="T193">
        <f t="shared" si="9"/>
        <v>14.266666666666667</v>
      </c>
      <c r="U193">
        <f t="shared" si="10"/>
        <v>10.343333333333334</v>
      </c>
      <c r="V193">
        <f t="shared" si="11"/>
        <v>10.343333333333334</v>
      </c>
    </row>
    <row r="194" spans="1:22" x14ac:dyDescent="0.35">
      <c r="A194" t="s">
        <v>292</v>
      </c>
      <c r="B194" t="s">
        <v>627</v>
      </c>
      <c r="C194" t="s">
        <v>363</v>
      </c>
      <c r="D194" t="s">
        <v>3</v>
      </c>
      <c r="E194">
        <v>397</v>
      </c>
      <c r="F194">
        <v>48</v>
      </c>
      <c r="G194">
        <v>12</v>
      </c>
      <c r="H194">
        <v>50</v>
      </c>
      <c r="I194">
        <v>1</v>
      </c>
      <c r="J194">
        <v>0.26800000000000002</v>
      </c>
      <c r="K194">
        <v>0.317</v>
      </c>
      <c r="L194">
        <v>106</v>
      </c>
      <c r="M194">
        <v>21</v>
      </c>
      <c r="N194">
        <v>2</v>
      </c>
      <c r="O194">
        <v>29</v>
      </c>
      <c r="P194">
        <v>82</v>
      </c>
      <c r="Q194">
        <v>0.42</v>
      </c>
      <c r="R194">
        <v>0.73699999999999999</v>
      </c>
      <c r="S194">
        <f t="shared" ref="S194:S257" si="12">F194+(4*G194)+H194+I194+(L194-G194-M194-N194)+(2*M194)+(3*N194)+O194-P194</f>
        <v>213</v>
      </c>
      <c r="T194">
        <f t="shared" ref="T194:T257" si="13">S194/15</f>
        <v>14.2</v>
      </c>
      <c r="U194">
        <f t="shared" ref="U194:U257" si="14">IF(S194&gt;= 600,T194*1.125,IF( S194&gt; 575,T194*1.1,IF( S194&gt; 550,T194*1.075,IF( S194&gt; 525,T194*1.05,IF( S194&gt; 500,T194*1.025,IF( S194&gt; 475,T194,IF( S194&gt; 450,T194*0.975,IF( S194&gt; 425,T194*0.95,IF( S194&gt; 400,T194*0.925,IF( S194&gt; 375,T194*0.9,IF( S194&gt; 350,T194*0.875,IF( S194&gt; 325,T194*0.85,IF( S194&gt; 300,T194*0.825,IF( S194&gt; 275,T194*0.8,IF( S194&gt; 250,T194*0.775,IF( S194&gt; 225,T194*0.75,IF( S194&gt; 200,T194*0.725,IF( S194&gt; 175,T194*0.7,IF( S194&gt; 150,T194*0.675,IF( S194&gt; 125,T194*0.65,IF( S194&gt; 100,T194*0.625,IF( S194&gt; 75,T194*0.6,IF( S194&gt; 50,T194*0.575,IF( S194&gt; 25,T194*0.55,T194*0.525))))))))))))))))))))))))</f>
        <v>10.295</v>
      </c>
      <c r="V194">
        <f t="shared" ref="V194:V257" si="15">IF(U194 &lt; 1.5,1,U194)</f>
        <v>10.295</v>
      </c>
    </row>
    <row r="195" spans="1:22" x14ac:dyDescent="0.35">
      <c r="A195" t="s">
        <v>710</v>
      </c>
      <c r="B195" t="s">
        <v>1829</v>
      </c>
      <c r="C195" t="s">
        <v>368</v>
      </c>
      <c r="D195" t="s">
        <v>1351</v>
      </c>
      <c r="E195">
        <v>415</v>
      </c>
      <c r="F195">
        <v>54</v>
      </c>
      <c r="G195">
        <v>15</v>
      </c>
      <c r="H195">
        <v>54</v>
      </c>
      <c r="I195">
        <v>4</v>
      </c>
      <c r="J195">
        <v>0.23599999999999999</v>
      </c>
      <c r="K195">
        <v>0.3</v>
      </c>
      <c r="L195">
        <v>98</v>
      </c>
      <c r="M195">
        <v>22</v>
      </c>
      <c r="N195">
        <v>1</v>
      </c>
      <c r="O195">
        <v>38</v>
      </c>
      <c r="P195">
        <v>105</v>
      </c>
      <c r="Q195">
        <v>0.40200000000000002</v>
      </c>
      <c r="R195">
        <v>0.70299999999999996</v>
      </c>
      <c r="S195">
        <f t="shared" si="12"/>
        <v>212</v>
      </c>
      <c r="T195">
        <f t="shared" si="13"/>
        <v>14.133333333333333</v>
      </c>
      <c r="U195">
        <f t="shared" si="14"/>
        <v>10.246666666666666</v>
      </c>
      <c r="V195">
        <f t="shared" si="15"/>
        <v>10.246666666666666</v>
      </c>
    </row>
    <row r="196" spans="1:22" x14ac:dyDescent="0.35">
      <c r="A196" t="s">
        <v>402</v>
      </c>
      <c r="B196" t="s">
        <v>114</v>
      </c>
      <c r="C196" t="s">
        <v>382</v>
      </c>
      <c r="D196" t="s">
        <v>3</v>
      </c>
      <c r="E196">
        <v>415</v>
      </c>
      <c r="F196">
        <v>52</v>
      </c>
      <c r="G196">
        <v>16</v>
      </c>
      <c r="H196">
        <v>57</v>
      </c>
      <c r="I196">
        <v>1</v>
      </c>
      <c r="J196">
        <v>0.23599999999999999</v>
      </c>
      <c r="K196">
        <v>0.29399999999999998</v>
      </c>
      <c r="L196">
        <v>98</v>
      </c>
      <c r="M196">
        <v>19</v>
      </c>
      <c r="N196">
        <v>3</v>
      </c>
      <c r="O196">
        <v>34</v>
      </c>
      <c r="P196">
        <v>103</v>
      </c>
      <c r="Q196">
        <v>0.41399999999999998</v>
      </c>
      <c r="R196">
        <v>0.70799999999999996</v>
      </c>
      <c r="S196">
        <f t="shared" si="12"/>
        <v>212</v>
      </c>
      <c r="T196">
        <f t="shared" si="13"/>
        <v>14.133333333333333</v>
      </c>
      <c r="U196">
        <f t="shared" si="14"/>
        <v>10.246666666666666</v>
      </c>
      <c r="V196">
        <f t="shared" si="15"/>
        <v>10.246666666666666</v>
      </c>
    </row>
    <row r="197" spans="1:22" x14ac:dyDescent="0.35">
      <c r="A197" t="s">
        <v>535</v>
      </c>
      <c r="B197" t="s">
        <v>290</v>
      </c>
      <c r="C197" t="s">
        <v>446</v>
      </c>
      <c r="D197" t="s">
        <v>396</v>
      </c>
      <c r="E197">
        <v>485</v>
      </c>
      <c r="F197">
        <v>56</v>
      </c>
      <c r="G197">
        <v>17</v>
      </c>
      <c r="H197">
        <v>62</v>
      </c>
      <c r="I197">
        <v>7</v>
      </c>
      <c r="J197">
        <v>0.245</v>
      </c>
      <c r="K197">
        <v>0.29199999999999998</v>
      </c>
      <c r="L197">
        <v>119</v>
      </c>
      <c r="M197">
        <v>19</v>
      </c>
      <c r="N197">
        <v>1</v>
      </c>
      <c r="O197">
        <v>33</v>
      </c>
      <c r="P197">
        <v>138</v>
      </c>
      <c r="Q197">
        <v>0.39</v>
      </c>
      <c r="R197">
        <v>0.68200000000000005</v>
      </c>
      <c r="S197">
        <f t="shared" si="12"/>
        <v>211</v>
      </c>
      <c r="T197">
        <f t="shared" si="13"/>
        <v>14.066666666666666</v>
      </c>
      <c r="U197">
        <f t="shared" si="14"/>
        <v>10.198333333333332</v>
      </c>
      <c r="V197">
        <f t="shared" si="15"/>
        <v>10.198333333333332</v>
      </c>
    </row>
    <row r="198" spans="1:22" x14ac:dyDescent="0.35">
      <c r="A198" t="s">
        <v>203</v>
      </c>
      <c r="B198" t="s">
        <v>1578</v>
      </c>
      <c r="C198" t="s">
        <v>446</v>
      </c>
      <c r="D198" t="s">
        <v>1332</v>
      </c>
      <c r="E198">
        <v>436</v>
      </c>
      <c r="F198">
        <v>53</v>
      </c>
      <c r="G198">
        <v>14</v>
      </c>
      <c r="H198">
        <v>54</v>
      </c>
      <c r="I198">
        <v>5</v>
      </c>
      <c r="J198">
        <v>0.25900000000000001</v>
      </c>
      <c r="K198">
        <v>0.30599999999999999</v>
      </c>
      <c r="L198">
        <v>113</v>
      </c>
      <c r="M198">
        <v>22</v>
      </c>
      <c r="N198">
        <v>2</v>
      </c>
      <c r="O198">
        <v>30</v>
      </c>
      <c r="P198">
        <v>114</v>
      </c>
      <c r="Q198">
        <v>0.41299999999999998</v>
      </c>
      <c r="R198">
        <v>0.71899999999999997</v>
      </c>
      <c r="S198">
        <f t="shared" si="12"/>
        <v>209</v>
      </c>
      <c r="T198">
        <f t="shared" si="13"/>
        <v>13.933333333333334</v>
      </c>
      <c r="U198">
        <f t="shared" si="14"/>
        <v>10.101666666666667</v>
      </c>
      <c r="V198">
        <f t="shared" si="15"/>
        <v>10.101666666666667</v>
      </c>
    </row>
    <row r="199" spans="1:22" x14ac:dyDescent="0.35">
      <c r="A199" t="s">
        <v>594</v>
      </c>
      <c r="B199" t="s">
        <v>556</v>
      </c>
      <c r="C199" t="s">
        <v>389</v>
      </c>
      <c r="D199" t="s">
        <v>1337</v>
      </c>
      <c r="E199">
        <v>379</v>
      </c>
      <c r="F199">
        <v>49</v>
      </c>
      <c r="G199">
        <v>18</v>
      </c>
      <c r="H199">
        <v>54</v>
      </c>
      <c r="I199">
        <v>3</v>
      </c>
      <c r="J199">
        <v>0.245</v>
      </c>
      <c r="K199">
        <v>0.307</v>
      </c>
      <c r="L199">
        <v>93</v>
      </c>
      <c r="M199">
        <v>16</v>
      </c>
      <c r="N199">
        <v>1</v>
      </c>
      <c r="O199">
        <v>34</v>
      </c>
      <c r="P199">
        <v>96</v>
      </c>
      <c r="Q199">
        <v>0.432</v>
      </c>
      <c r="R199">
        <v>0.74</v>
      </c>
      <c r="S199">
        <f t="shared" si="12"/>
        <v>209</v>
      </c>
      <c r="T199">
        <f t="shared" si="13"/>
        <v>13.933333333333334</v>
      </c>
      <c r="U199">
        <f t="shared" si="14"/>
        <v>10.101666666666667</v>
      </c>
      <c r="V199">
        <f t="shared" si="15"/>
        <v>10.101666666666667</v>
      </c>
    </row>
    <row r="200" spans="1:22" x14ac:dyDescent="0.35">
      <c r="A200" t="s">
        <v>763</v>
      </c>
      <c r="B200" t="s">
        <v>209</v>
      </c>
      <c r="C200" t="s">
        <v>360</v>
      </c>
      <c r="D200" t="s">
        <v>1437</v>
      </c>
      <c r="E200">
        <v>404</v>
      </c>
      <c r="F200">
        <v>46</v>
      </c>
      <c r="G200">
        <v>8</v>
      </c>
      <c r="H200">
        <v>51</v>
      </c>
      <c r="I200">
        <v>4</v>
      </c>
      <c r="J200">
        <v>0.27600000000000002</v>
      </c>
      <c r="K200">
        <v>0.31</v>
      </c>
      <c r="L200">
        <v>111</v>
      </c>
      <c r="M200">
        <v>23</v>
      </c>
      <c r="N200">
        <v>1</v>
      </c>
      <c r="O200">
        <v>20</v>
      </c>
      <c r="P200">
        <v>73</v>
      </c>
      <c r="Q200">
        <v>0.4</v>
      </c>
      <c r="R200">
        <v>0.71</v>
      </c>
      <c r="S200">
        <f t="shared" si="12"/>
        <v>208</v>
      </c>
      <c r="T200">
        <f t="shared" si="13"/>
        <v>13.866666666666667</v>
      </c>
      <c r="U200">
        <f t="shared" si="14"/>
        <v>10.053333333333333</v>
      </c>
      <c r="V200">
        <f t="shared" si="15"/>
        <v>10.053333333333333</v>
      </c>
    </row>
    <row r="201" spans="1:22" x14ac:dyDescent="0.35">
      <c r="A201" t="s">
        <v>34</v>
      </c>
      <c r="B201" t="s">
        <v>952</v>
      </c>
      <c r="C201" t="s">
        <v>388</v>
      </c>
      <c r="D201" t="s">
        <v>1348</v>
      </c>
      <c r="E201">
        <v>390</v>
      </c>
      <c r="F201">
        <v>50</v>
      </c>
      <c r="G201">
        <v>13</v>
      </c>
      <c r="H201">
        <v>54</v>
      </c>
      <c r="I201">
        <v>2</v>
      </c>
      <c r="J201">
        <v>0.26</v>
      </c>
      <c r="K201">
        <v>0.311</v>
      </c>
      <c r="L201">
        <v>102</v>
      </c>
      <c r="M201">
        <v>20</v>
      </c>
      <c r="N201">
        <v>1</v>
      </c>
      <c r="O201">
        <v>29</v>
      </c>
      <c r="P201">
        <v>92</v>
      </c>
      <c r="Q201">
        <v>0.42</v>
      </c>
      <c r="R201">
        <v>0.73099999999999998</v>
      </c>
      <c r="S201">
        <f t="shared" si="12"/>
        <v>206</v>
      </c>
      <c r="T201">
        <f t="shared" si="13"/>
        <v>13.733333333333333</v>
      </c>
      <c r="U201">
        <f t="shared" si="14"/>
        <v>9.9566666666666652</v>
      </c>
      <c r="V201">
        <f t="shared" si="15"/>
        <v>9.9566666666666652</v>
      </c>
    </row>
    <row r="202" spans="1:22" x14ac:dyDescent="0.35">
      <c r="A202" t="s">
        <v>167</v>
      </c>
      <c r="B202" t="s">
        <v>957</v>
      </c>
      <c r="C202" t="s">
        <v>368</v>
      </c>
      <c r="D202" t="s">
        <v>1338</v>
      </c>
      <c r="E202">
        <v>403</v>
      </c>
      <c r="F202">
        <v>45</v>
      </c>
      <c r="G202">
        <v>6</v>
      </c>
      <c r="H202">
        <v>39</v>
      </c>
      <c r="I202">
        <v>8</v>
      </c>
      <c r="J202">
        <v>0.26600000000000001</v>
      </c>
      <c r="K202">
        <v>0.30599999999999999</v>
      </c>
      <c r="L202">
        <v>107</v>
      </c>
      <c r="M202">
        <v>21</v>
      </c>
      <c r="N202">
        <v>2</v>
      </c>
      <c r="O202">
        <v>23</v>
      </c>
      <c r="P202">
        <v>59</v>
      </c>
      <c r="Q202">
        <v>0.37</v>
      </c>
      <c r="R202">
        <v>0.67600000000000005</v>
      </c>
      <c r="S202">
        <f t="shared" si="12"/>
        <v>206</v>
      </c>
      <c r="T202">
        <f t="shared" si="13"/>
        <v>13.733333333333333</v>
      </c>
      <c r="U202">
        <f t="shared" si="14"/>
        <v>9.9566666666666652</v>
      </c>
      <c r="V202">
        <f t="shared" si="15"/>
        <v>9.9566666666666652</v>
      </c>
    </row>
    <row r="203" spans="1:22" x14ac:dyDescent="0.35">
      <c r="A203" t="s">
        <v>754</v>
      </c>
      <c r="B203" t="s">
        <v>755</v>
      </c>
      <c r="C203" t="s">
        <v>369</v>
      </c>
      <c r="D203" t="s">
        <v>1</v>
      </c>
      <c r="E203">
        <v>405</v>
      </c>
      <c r="F203">
        <v>51</v>
      </c>
      <c r="G203">
        <v>14</v>
      </c>
      <c r="H203">
        <v>57</v>
      </c>
      <c r="I203">
        <v>0</v>
      </c>
      <c r="J203">
        <v>0.23499999999999999</v>
      </c>
      <c r="K203">
        <v>0.34</v>
      </c>
      <c r="L203">
        <v>95</v>
      </c>
      <c r="M203">
        <v>22</v>
      </c>
      <c r="N203">
        <v>1</v>
      </c>
      <c r="O203">
        <v>64</v>
      </c>
      <c r="P203">
        <v>129</v>
      </c>
      <c r="Q203">
        <v>0.39400000000000002</v>
      </c>
      <c r="R203">
        <v>0.73399999999999999</v>
      </c>
      <c r="S203">
        <f t="shared" si="12"/>
        <v>204</v>
      </c>
      <c r="T203">
        <f t="shared" si="13"/>
        <v>13.6</v>
      </c>
      <c r="U203">
        <f t="shared" si="14"/>
        <v>9.86</v>
      </c>
      <c r="V203">
        <f t="shared" si="15"/>
        <v>9.86</v>
      </c>
    </row>
    <row r="204" spans="1:22" x14ac:dyDescent="0.35">
      <c r="A204" t="s">
        <v>1063</v>
      </c>
      <c r="B204" t="s">
        <v>1388</v>
      </c>
      <c r="C204" t="s">
        <v>365</v>
      </c>
      <c r="D204" t="s">
        <v>366</v>
      </c>
      <c r="E204">
        <v>406</v>
      </c>
      <c r="F204">
        <v>50</v>
      </c>
      <c r="G204">
        <v>22</v>
      </c>
      <c r="H204">
        <v>62</v>
      </c>
      <c r="I204">
        <v>2</v>
      </c>
      <c r="J204">
        <v>0.219</v>
      </c>
      <c r="K204">
        <v>0.28199999999999997</v>
      </c>
      <c r="L204">
        <v>89</v>
      </c>
      <c r="M204">
        <v>22</v>
      </c>
      <c r="N204">
        <v>1</v>
      </c>
      <c r="O204">
        <v>35</v>
      </c>
      <c r="P204">
        <v>124</v>
      </c>
      <c r="Q204">
        <v>0.439</v>
      </c>
      <c r="R204">
        <v>0.72</v>
      </c>
      <c r="S204">
        <f t="shared" si="12"/>
        <v>204</v>
      </c>
      <c r="T204">
        <f t="shared" si="13"/>
        <v>13.6</v>
      </c>
      <c r="U204">
        <f t="shared" si="14"/>
        <v>9.86</v>
      </c>
      <c r="V204">
        <f t="shared" si="15"/>
        <v>9.86</v>
      </c>
    </row>
    <row r="205" spans="1:22" x14ac:dyDescent="0.35">
      <c r="A205" t="s">
        <v>44</v>
      </c>
      <c r="B205" t="s">
        <v>1469</v>
      </c>
      <c r="C205" t="s">
        <v>373</v>
      </c>
      <c r="D205" t="s">
        <v>3</v>
      </c>
      <c r="E205">
        <v>446</v>
      </c>
      <c r="F205">
        <v>53</v>
      </c>
      <c r="G205">
        <v>18</v>
      </c>
      <c r="H205">
        <v>61</v>
      </c>
      <c r="I205">
        <v>5</v>
      </c>
      <c r="J205">
        <v>0.24099999999999999</v>
      </c>
      <c r="K205">
        <v>0.28899999999999998</v>
      </c>
      <c r="L205">
        <v>108</v>
      </c>
      <c r="M205">
        <v>23</v>
      </c>
      <c r="N205">
        <v>2</v>
      </c>
      <c r="O205">
        <v>30</v>
      </c>
      <c r="P205">
        <v>135</v>
      </c>
      <c r="Q205">
        <v>0.42199999999999999</v>
      </c>
      <c r="R205">
        <v>0.71</v>
      </c>
      <c r="S205">
        <f t="shared" si="12"/>
        <v>203</v>
      </c>
      <c r="T205">
        <f t="shared" si="13"/>
        <v>13.533333333333333</v>
      </c>
      <c r="U205">
        <f t="shared" si="14"/>
        <v>9.8116666666666656</v>
      </c>
      <c r="V205">
        <f t="shared" si="15"/>
        <v>9.8116666666666656</v>
      </c>
    </row>
    <row r="206" spans="1:22" x14ac:dyDescent="0.35">
      <c r="A206" t="s">
        <v>409</v>
      </c>
      <c r="B206" t="s">
        <v>1235</v>
      </c>
      <c r="C206" t="s">
        <v>363</v>
      </c>
      <c r="D206" t="s">
        <v>1</v>
      </c>
      <c r="E206">
        <v>415</v>
      </c>
      <c r="F206">
        <v>51</v>
      </c>
      <c r="G206">
        <v>19</v>
      </c>
      <c r="H206">
        <v>58</v>
      </c>
      <c r="I206">
        <v>2</v>
      </c>
      <c r="J206">
        <v>0.24199999999999999</v>
      </c>
      <c r="K206">
        <v>0.29899999999999999</v>
      </c>
      <c r="L206">
        <v>101</v>
      </c>
      <c r="M206">
        <v>21</v>
      </c>
      <c r="N206">
        <v>1</v>
      </c>
      <c r="O206">
        <v>34</v>
      </c>
      <c r="P206">
        <v>126</v>
      </c>
      <c r="Q206">
        <v>0.434</v>
      </c>
      <c r="R206">
        <v>0.73399999999999999</v>
      </c>
      <c r="S206">
        <f t="shared" si="12"/>
        <v>200</v>
      </c>
      <c r="T206">
        <f t="shared" si="13"/>
        <v>13.333333333333334</v>
      </c>
      <c r="U206">
        <f t="shared" si="14"/>
        <v>9.3333333333333339</v>
      </c>
      <c r="V206">
        <f t="shared" si="15"/>
        <v>9.3333333333333339</v>
      </c>
    </row>
    <row r="207" spans="1:22" x14ac:dyDescent="0.35">
      <c r="A207" t="s">
        <v>44</v>
      </c>
      <c r="B207" t="s">
        <v>494</v>
      </c>
      <c r="C207" t="s">
        <v>384</v>
      </c>
      <c r="D207" t="s">
        <v>1342</v>
      </c>
      <c r="E207">
        <v>386</v>
      </c>
      <c r="F207">
        <v>52</v>
      </c>
      <c r="G207">
        <v>16</v>
      </c>
      <c r="H207">
        <v>53</v>
      </c>
      <c r="I207">
        <v>1</v>
      </c>
      <c r="J207">
        <v>0.22800000000000001</v>
      </c>
      <c r="K207">
        <v>0.315</v>
      </c>
      <c r="L207">
        <v>88</v>
      </c>
      <c r="M207">
        <v>19</v>
      </c>
      <c r="N207">
        <v>0</v>
      </c>
      <c r="O207">
        <v>49</v>
      </c>
      <c r="P207">
        <v>111</v>
      </c>
      <c r="Q207">
        <v>0.39800000000000002</v>
      </c>
      <c r="R207">
        <v>0.71299999999999997</v>
      </c>
      <c r="S207">
        <f t="shared" si="12"/>
        <v>199</v>
      </c>
      <c r="T207">
        <f t="shared" si="13"/>
        <v>13.266666666666667</v>
      </c>
      <c r="U207">
        <f t="shared" si="14"/>
        <v>9.2866666666666671</v>
      </c>
      <c r="V207">
        <f t="shared" si="15"/>
        <v>9.2866666666666671</v>
      </c>
    </row>
    <row r="208" spans="1:22" x14ac:dyDescent="0.35">
      <c r="A208" t="s">
        <v>943</v>
      </c>
      <c r="B208" t="s">
        <v>944</v>
      </c>
      <c r="C208" t="s">
        <v>367</v>
      </c>
      <c r="D208" t="s">
        <v>1345</v>
      </c>
      <c r="E208">
        <v>394</v>
      </c>
      <c r="F208">
        <v>51</v>
      </c>
      <c r="G208">
        <v>4</v>
      </c>
      <c r="H208">
        <v>37</v>
      </c>
      <c r="I208">
        <v>4</v>
      </c>
      <c r="J208">
        <v>0.28399999999999997</v>
      </c>
      <c r="K208">
        <v>0.32900000000000001</v>
      </c>
      <c r="L208">
        <v>112</v>
      </c>
      <c r="M208">
        <v>21</v>
      </c>
      <c r="N208">
        <v>3</v>
      </c>
      <c r="O208">
        <v>26</v>
      </c>
      <c r="P208">
        <v>70</v>
      </c>
      <c r="Q208">
        <v>0.379</v>
      </c>
      <c r="R208">
        <v>0.70799999999999996</v>
      </c>
      <c r="S208">
        <f t="shared" si="12"/>
        <v>199</v>
      </c>
      <c r="T208">
        <f t="shared" si="13"/>
        <v>13.266666666666667</v>
      </c>
      <c r="U208">
        <f t="shared" si="14"/>
        <v>9.2866666666666671</v>
      </c>
      <c r="V208">
        <f t="shared" si="15"/>
        <v>9.2866666666666671</v>
      </c>
    </row>
    <row r="209" spans="1:22" x14ac:dyDescent="0.35">
      <c r="A209" t="s">
        <v>116</v>
      </c>
      <c r="B209" t="s">
        <v>1021</v>
      </c>
      <c r="C209" t="s">
        <v>368</v>
      </c>
      <c r="D209" t="s">
        <v>393</v>
      </c>
      <c r="E209">
        <v>399</v>
      </c>
      <c r="F209">
        <v>49</v>
      </c>
      <c r="G209">
        <v>8</v>
      </c>
      <c r="H209">
        <v>37</v>
      </c>
      <c r="I209">
        <v>10</v>
      </c>
      <c r="J209">
        <v>0.248</v>
      </c>
      <c r="K209">
        <v>0.30599999999999999</v>
      </c>
      <c r="L209">
        <v>99</v>
      </c>
      <c r="M209">
        <v>20</v>
      </c>
      <c r="N209">
        <v>2</v>
      </c>
      <c r="O209">
        <v>34</v>
      </c>
      <c r="P209">
        <v>81</v>
      </c>
      <c r="Q209">
        <v>0.36499999999999999</v>
      </c>
      <c r="R209">
        <v>0.67100000000000004</v>
      </c>
      <c r="S209">
        <f t="shared" si="12"/>
        <v>196</v>
      </c>
      <c r="T209">
        <f t="shared" si="13"/>
        <v>13.066666666666666</v>
      </c>
      <c r="U209">
        <f t="shared" si="14"/>
        <v>9.1466666666666665</v>
      </c>
      <c r="V209">
        <f t="shared" si="15"/>
        <v>9.1466666666666665</v>
      </c>
    </row>
    <row r="210" spans="1:22" x14ac:dyDescent="0.35">
      <c r="A210" t="s">
        <v>77</v>
      </c>
      <c r="B210" t="s">
        <v>271</v>
      </c>
      <c r="C210" t="s">
        <v>378</v>
      </c>
      <c r="D210" t="s">
        <v>2058</v>
      </c>
      <c r="E210">
        <v>439</v>
      </c>
      <c r="F210">
        <v>60</v>
      </c>
      <c r="G210">
        <v>14</v>
      </c>
      <c r="H210">
        <v>56</v>
      </c>
      <c r="I210">
        <v>10</v>
      </c>
      <c r="J210">
        <v>0.23200000000000001</v>
      </c>
      <c r="K210">
        <v>0.308</v>
      </c>
      <c r="L210">
        <v>102</v>
      </c>
      <c r="M210">
        <v>24</v>
      </c>
      <c r="N210">
        <v>3</v>
      </c>
      <c r="O210">
        <v>48</v>
      </c>
      <c r="P210">
        <v>153</v>
      </c>
      <c r="Q210">
        <v>0.39500000000000002</v>
      </c>
      <c r="R210">
        <v>0.70299999999999996</v>
      </c>
      <c r="S210">
        <f t="shared" si="12"/>
        <v>195</v>
      </c>
      <c r="T210">
        <f t="shared" si="13"/>
        <v>13</v>
      </c>
      <c r="U210">
        <f t="shared" si="14"/>
        <v>9.1</v>
      </c>
      <c r="V210">
        <f t="shared" si="15"/>
        <v>9.1</v>
      </c>
    </row>
    <row r="211" spans="1:22" x14ac:dyDescent="0.35">
      <c r="A211" t="s">
        <v>326</v>
      </c>
      <c r="B211" t="s">
        <v>988</v>
      </c>
      <c r="C211" t="s">
        <v>375</v>
      </c>
      <c r="D211" t="s">
        <v>1333</v>
      </c>
      <c r="E211">
        <v>367</v>
      </c>
      <c r="F211">
        <v>47</v>
      </c>
      <c r="G211">
        <v>10</v>
      </c>
      <c r="H211">
        <v>42</v>
      </c>
      <c r="I211">
        <v>9</v>
      </c>
      <c r="J211">
        <v>0.26</v>
      </c>
      <c r="K211">
        <v>0.308</v>
      </c>
      <c r="L211">
        <v>95</v>
      </c>
      <c r="M211">
        <v>18</v>
      </c>
      <c r="N211">
        <v>2</v>
      </c>
      <c r="O211">
        <v>26</v>
      </c>
      <c r="P211">
        <v>76</v>
      </c>
      <c r="Q211">
        <v>0.40300000000000002</v>
      </c>
      <c r="R211">
        <v>0.71099999999999997</v>
      </c>
      <c r="S211">
        <f t="shared" si="12"/>
        <v>195</v>
      </c>
      <c r="T211">
        <f t="shared" si="13"/>
        <v>13</v>
      </c>
      <c r="U211">
        <f t="shared" si="14"/>
        <v>9.1</v>
      </c>
      <c r="V211">
        <f t="shared" si="15"/>
        <v>9.1</v>
      </c>
    </row>
    <row r="212" spans="1:22" x14ac:dyDescent="0.35">
      <c r="A212" t="s">
        <v>1308</v>
      </c>
      <c r="B212" t="s">
        <v>1309</v>
      </c>
      <c r="C212" t="s">
        <v>373</v>
      </c>
      <c r="D212" t="s">
        <v>366</v>
      </c>
      <c r="E212">
        <v>374</v>
      </c>
      <c r="F212">
        <v>44</v>
      </c>
      <c r="G212">
        <v>14</v>
      </c>
      <c r="H212">
        <v>47</v>
      </c>
      <c r="I212">
        <v>2</v>
      </c>
      <c r="J212">
        <v>0.23100000000000001</v>
      </c>
      <c r="K212">
        <v>0.29399999999999998</v>
      </c>
      <c r="L212">
        <v>86</v>
      </c>
      <c r="M212">
        <v>19</v>
      </c>
      <c r="N212">
        <v>1</v>
      </c>
      <c r="O212">
        <v>33</v>
      </c>
      <c r="P212">
        <v>81</v>
      </c>
      <c r="Q212">
        <v>0.39800000000000002</v>
      </c>
      <c r="R212">
        <v>0.69299999999999995</v>
      </c>
      <c r="S212">
        <f t="shared" si="12"/>
        <v>194</v>
      </c>
      <c r="T212">
        <f t="shared" si="13"/>
        <v>12.933333333333334</v>
      </c>
      <c r="U212">
        <f t="shared" si="14"/>
        <v>9.0533333333333328</v>
      </c>
      <c r="V212">
        <f t="shared" si="15"/>
        <v>9.0533333333333328</v>
      </c>
    </row>
    <row r="213" spans="1:22" x14ac:dyDescent="0.35">
      <c r="A213" t="s">
        <v>505</v>
      </c>
      <c r="B213" t="s">
        <v>429</v>
      </c>
      <c r="C213" t="s">
        <v>389</v>
      </c>
      <c r="D213" t="s">
        <v>1333</v>
      </c>
      <c r="E213">
        <v>383</v>
      </c>
      <c r="F213">
        <v>45</v>
      </c>
      <c r="G213">
        <v>12</v>
      </c>
      <c r="H213">
        <v>50</v>
      </c>
      <c r="I213">
        <v>6</v>
      </c>
      <c r="J213">
        <v>0.24</v>
      </c>
      <c r="K213">
        <v>0.28899999999999998</v>
      </c>
      <c r="L213">
        <v>92</v>
      </c>
      <c r="M213">
        <v>18</v>
      </c>
      <c r="N213">
        <v>2</v>
      </c>
      <c r="O213">
        <v>26</v>
      </c>
      <c r="P213">
        <v>84</v>
      </c>
      <c r="Q213">
        <v>0.39300000000000002</v>
      </c>
      <c r="R213">
        <v>0.68200000000000005</v>
      </c>
      <c r="S213">
        <f t="shared" si="12"/>
        <v>193</v>
      </c>
      <c r="T213">
        <f t="shared" si="13"/>
        <v>12.866666666666667</v>
      </c>
      <c r="U213">
        <f t="shared" si="14"/>
        <v>9.0066666666666659</v>
      </c>
      <c r="V213">
        <f t="shared" si="15"/>
        <v>9.0066666666666659</v>
      </c>
    </row>
    <row r="214" spans="1:22" x14ac:dyDescent="0.35">
      <c r="A214" t="s">
        <v>841</v>
      </c>
      <c r="B214" t="s">
        <v>234</v>
      </c>
      <c r="C214" t="s">
        <v>1151</v>
      </c>
      <c r="D214" t="s">
        <v>1</v>
      </c>
      <c r="E214">
        <v>404</v>
      </c>
      <c r="F214">
        <v>47</v>
      </c>
      <c r="G214">
        <v>11</v>
      </c>
      <c r="H214">
        <v>52</v>
      </c>
      <c r="I214">
        <v>2</v>
      </c>
      <c r="J214">
        <v>0.245</v>
      </c>
      <c r="K214">
        <v>0.30099999999999999</v>
      </c>
      <c r="L214">
        <v>99</v>
      </c>
      <c r="M214">
        <v>24</v>
      </c>
      <c r="N214">
        <v>1</v>
      </c>
      <c r="O214">
        <v>32</v>
      </c>
      <c r="P214">
        <v>99</v>
      </c>
      <c r="Q214">
        <v>0.39500000000000002</v>
      </c>
      <c r="R214">
        <v>0.69599999999999995</v>
      </c>
      <c r="S214">
        <f t="shared" si="12"/>
        <v>192</v>
      </c>
      <c r="T214">
        <f t="shared" si="13"/>
        <v>12.8</v>
      </c>
      <c r="U214">
        <f t="shared" si="14"/>
        <v>8.9599999999999991</v>
      </c>
      <c r="V214">
        <f t="shared" si="15"/>
        <v>8.9599999999999991</v>
      </c>
    </row>
    <row r="215" spans="1:22" x14ac:dyDescent="0.35">
      <c r="A215" t="s">
        <v>119</v>
      </c>
      <c r="B215" t="s">
        <v>596</v>
      </c>
      <c r="C215" t="s">
        <v>381</v>
      </c>
      <c r="D215" t="s">
        <v>1343</v>
      </c>
      <c r="E215">
        <v>392</v>
      </c>
      <c r="F215">
        <v>42</v>
      </c>
      <c r="G215">
        <v>15</v>
      </c>
      <c r="H215">
        <v>53</v>
      </c>
      <c r="I215">
        <v>1</v>
      </c>
      <c r="J215">
        <v>0.23699999999999999</v>
      </c>
      <c r="K215">
        <v>0.29699999999999999</v>
      </c>
      <c r="L215">
        <v>93</v>
      </c>
      <c r="M215">
        <v>18</v>
      </c>
      <c r="N215">
        <v>0</v>
      </c>
      <c r="O215">
        <v>33</v>
      </c>
      <c r="P215">
        <v>93</v>
      </c>
      <c r="Q215">
        <v>0.39400000000000002</v>
      </c>
      <c r="R215">
        <v>0.69099999999999995</v>
      </c>
      <c r="S215">
        <f t="shared" si="12"/>
        <v>192</v>
      </c>
      <c r="T215">
        <f t="shared" si="13"/>
        <v>12.8</v>
      </c>
      <c r="U215">
        <f t="shared" si="14"/>
        <v>8.9599999999999991</v>
      </c>
      <c r="V215">
        <f t="shared" si="15"/>
        <v>8.9599999999999991</v>
      </c>
    </row>
    <row r="216" spans="1:22" x14ac:dyDescent="0.35">
      <c r="A216" t="s">
        <v>110</v>
      </c>
      <c r="B216" t="s">
        <v>622</v>
      </c>
      <c r="C216" t="s">
        <v>371</v>
      </c>
      <c r="D216" t="s">
        <v>1332</v>
      </c>
      <c r="E216">
        <v>390</v>
      </c>
      <c r="F216">
        <v>51</v>
      </c>
      <c r="G216">
        <v>22</v>
      </c>
      <c r="H216">
        <v>61</v>
      </c>
      <c r="I216">
        <v>2</v>
      </c>
      <c r="J216">
        <v>0.22</v>
      </c>
      <c r="K216">
        <v>0.27400000000000002</v>
      </c>
      <c r="L216">
        <v>86</v>
      </c>
      <c r="M216">
        <v>18</v>
      </c>
      <c r="N216">
        <v>1</v>
      </c>
      <c r="O216">
        <v>29</v>
      </c>
      <c r="P216">
        <v>124</v>
      </c>
      <c r="Q216">
        <v>0.44</v>
      </c>
      <c r="R216">
        <v>0.71399999999999997</v>
      </c>
      <c r="S216">
        <f t="shared" si="12"/>
        <v>191</v>
      </c>
      <c r="T216">
        <f t="shared" si="13"/>
        <v>12.733333333333333</v>
      </c>
      <c r="U216">
        <f t="shared" si="14"/>
        <v>8.9133333333333322</v>
      </c>
      <c r="V216">
        <f t="shared" si="15"/>
        <v>8.9133333333333322</v>
      </c>
    </row>
    <row r="217" spans="1:22" x14ac:dyDescent="0.35">
      <c r="A217" t="s">
        <v>247</v>
      </c>
      <c r="B217" t="s">
        <v>609</v>
      </c>
      <c r="C217" t="s">
        <v>388</v>
      </c>
      <c r="D217" t="s">
        <v>1333</v>
      </c>
      <c r="E217">
        <v>416</v>
      </c>
      <c r="F217">
        <v>62</v>
      </c>
      <c r="G217">
        <v>24</v>
      </c>
      <c r="H217">
        <v>61</v>
      </c>
      <c r="I217">
        <v>4</v>
      </c>
      <c r="J217">
        <v>0.191</v>
      </c>
      <c r="K217">
        <v>0.313</v>
      </c>
      <c r="L217">
        <v>79</v>
      </c>
      <c r="M217">
        <v>14</v>
      </c>
      <c r="N217">
        <v>1</v>
      </c>
      <c r="O217">
        <v>74</v>
      </c>
      <c r="P217">
        <v>179</v>
      </c>
      <c r="Q217">
        <v>0.40600000000000003</v>
      </c>
      <c r="R217">
        <v>0.71899999999999997</v>
      </c>
      <c r="S217">
        <f t="shared" si="12"/>
        <v>189</v>
      </c>
      <c r="T217">
        <f t="shared" si="13"/>
        <v>12.6</v>
      </c>
      <c r="U217">
        <f t="shared" si="14"/>
        <v>8.8199999999999985</v>
      </c>
      <c r="V217">
        <f t="shared" si="15"/>
        <v>8.8199999999999985</v>
      </c>
    </row>
    <row r="218" spans="1:22" x14ac:dyDescent="0.35">
      <c r="A218" t="s">
        <v>137</v>
      </c>
      <c r="B218" t="s">
        <v>451</v>
      </c>
      <c r="C218" t="s">
        <v>389</v>
      </c>
      <c r="D218" t="s">
        <v>366</v>
      </c>
      <c r="E218">
        <v>361</v>
      </c>
      <c r="F218">
        <v>47</v>
      </c>
      <c r="G218">
        <v>14</v>
      </c>
      <c r="H218">
        <v>51</v>
      </c>
      <c r="I218">
        <v>0</v>
      </c>
      <c r="J218">
        <v>0.255</v>
      </c>
      <c r="K218">
        <v>0.30199999999999999</v>
      </c>
      <c r="L218">
        <v>92</v>
      </c>
      <c r="M218">
        <v>19</v>
      </c>
      <c r="N218">
        <v>1</v>
      </c>
      <c r="O218">
        <v>24</v>
      </c>
      <c r="P218">
        <v>88</v>
      </c>
      <c r="Q218">
        <v>0.432</v>
      </c>
      <c r="R218">
        <v>0.73399999999999999</v>
      </c>
      <c r="S218">
        <f t="shared" si="12"/>
        <v>189</v>
      </c>
      <c r="T218">
        <f t="shared" si="13"/>
        <v>12.6</v>
      </c>
      <c r="U218">
        <f t="shared" si="14"/>
        <v>8.8199999999999985</v>
      </c>
      <c r="V218">
        <f t="shared" si="15"/>
        <v>8.8199999999999985</v>
      </c>
    </row>
    <row r="219" spans="1:22" x14ac:dyDescent="0.35">
      <c r="A219" t="s">
        <v>150</v>
      </c>
      <c r="B219" t="s">
        <v>522</v>
      </c>
      <c r="C219" t="s">
        <v>375</v>
      </c>
      <c r="D219" t="s">
        <v>2059</v>
      </c>
      <c r="E219">
        <v>434</v>
      </c>
      <c r="F219">
        <v>50</v>
      </c>
      <c r="G219">
        <v>13</v>
      </c>
      <c r="H219">
        <v>49</v>
      </c>
      <c r="I219">
        <v>5</v>
      </c>
      <c r="J219">
        <v>0.23200000000000001</v>
      </c>
      <c r="K219">
        <v>0.29299999999999998</v>
      </c>
      <c r="L219">
        <v>101</v>
      </c>
      <c r="M219">
        <v>23</v>
      </c>
      <c r="N219">
        <v>4</v>
      </c>
      <c r="O219">
        <v>37</v>
      </c>
      <c r="P219">
        <v>124</v>
      </c>
      <c r="Q219">
        <v>0.39400000000000002</v>
      </c>
      <c r="R219">
        <v>0.68700000000000006</v>
      </c>
      <c r="S219">
        <f t="shared" si="12"/>
        <v>188</v>
      </c>
      <c r="T219">
        <f t="shared" si="13"/>
        <v>12.533333333333333</v>
      </c>
      <c r="U219">
        <f t="shared" si="14"/>
        <v>8.7733333333333334</v>
      </c>
      <c r="V219">
        <f t="shared" si="15"/>
        <v>8.7733333333333334</v>
      </c>
    </row>
    <row r="220" spans="1:22" x14ac:dyDescent="0.35">
      <c r="A220" t="s">
        <v>1871</v>
      </c>
      <c r="B220" t="s">
        <v>275</v>
      </c>
      <c r="C220" t="s">
        <v>376</v>
      </c>
      <c r="D220" t="s">
        <v>1333</v>
      </c>
      <c r="E220">
        <v>383</v>
      </c>
      <c r="F220">
        <v>48</v>
      </c>
      <c r="G220">
        <v>15</v>
      </c>
      <c r="H220">
        <v>50</v>
      </c>
      <c r="I220">
        <v>4</v>
      </c>
      <c r="J220">
        <v>0.245</v>
      </c>
      <c r="K220">
        <v>0.29499999999999998</v>
      </c>
      <c r="L220">
        <v>94</v>
      </c>
      <c r="M220">
        <v>19</v>
      </c>
      <c r="N220">
        <v>2</v>
      </c>
      <c r="O220">
        <v>27</v>
      </c>
      <c r="P220">
        <v>103</v>
      </c>
      <c r="Q220">
        <v>0.42599999999999999</v>
      </c>
      <c r="R220">
        <v>0.72</v>
      </c>
      <c r="S220">
        <f t="shared" si="12"/>
        <v>188</v>
      </c>
      <c r="T220">
        <f t="shared" si="13"/>
        <v>12.533333333333333</v>
      </c>
      <c r="U220">
        <f t="shared" si="14"/>
        <v>8.7733333333333334</v>
      </c>
      <c r="V220">
        <f t="shared" si="15"/>
        <v>8.7733333333333334</v>
      </c>
    </row>
    <row r="221" spans="1:22" x14ac:dyDescent="0.35">
      <c r="A221" t="s">
        <v>81</v>
      </c>
      <c r="B221" t="s">
        <v>900</v>
      </c>
      <c r="C221" t="s">
        <v>372</v>
      </c>
      <c r="D221" t="s">
        <v>1341</v>
      </c>
      <c r="E221">
        <v>400</v>
      </c>
      <c r="F221">
        <v>49</v>
      </c>
      <c r="G221">
        <v>13</v>
      </c>
      <c r="H221">
        <v>51</v>
      </c>
      <c r="I221">
        <v>2</v>
      </c>
      <c r="J221">
        <v>0.247</v>
      </c>
      <c r="K221">
        <v>0.30599999999999999</v>
      </c>
      <c r="L221">
        <v>99</v>
      </c>
      <c r="M221">
        <v>20</v>
      </c>
      <c r="N221">
        <v>1</v>
      </c>
      <c r="O221">
        <v>34</v>
      </c>
      <c r="P221">
        <v>109</v>
      </c>
      <c r="Q221">
        <v>0.40200000000000002</v>
      </c>
      <c r="R221">
        <v>0.70799999999999996</v>
      </c>
      <c r="S221">
        <f t="shared" si="12"/>
        <v>187</v>
      </c>
      <c r="T221">
        <f t="shared" si="13"/>
        <v>12.466666666666667</v>
      </c>
      <c r="U221">
        <f t="shared" si="14"/>
        <v>8.7266666666666666</v>
      </c>
      <c r="V221">
        <f t="shared" si="15"/>
        <v>8.7266666666666666</v>
      </c>
    </row>
    <row r="222" spans="1:22" x14ac:dyDescent="0.35">
      <c r="A222" t="s">
        <v>1155</v>
      </c>
      <c r="B222" t="s">
        <v>531</v>
      </c>
      <c r="C222" t="s">
        <v>365</v>
      </c>
      <c r="D222" t="s">
        <v>1332</v>
      </c>
      <c r="E222">
        <v>364</v>
      </c>
      <c r="F222">
        <v>44</v>
      </c>
      <c r="G222">
        <v>13</v>
      </c>
      <c r="H222">
        <v>46</v>
      </c>
      <c r="I222">
        <v>4</v>
      </c>
      <c r="J222">
        <v>0.245</v>
      </c>
      <c r="K222">
        <v>0.29499999999999998</v>
      </c>
      <c r="L222">
        <v>89</v>
      </c>
      <c r="M222">
        <v>19</v>
      </c>
      <c r="N222">
        <v>1</v>
      </c>
      <c r="O222">
        <v>26</v>
      </c>
      <c r="P222">
        <v>82</v>
      </c>
      <c r="Q222">
        <v>0.41499999999999998</v>
      </c>
      <c r="R222">
        <v>0.71</v>
      </c>
      <c r="S222">
        <f t="shared" si="12"/>
        <v>187</v>
      </c>
      <c r="T222">
        <f t="shared" si="13"/>
        <v>12.466666666666667</v>
      </c>
      <c r="U222">
        <f t="shared" si="14"/>
        <v>8.7266666666666666</v>
      </c>
      <c r="V222">
        <f t="shared" si="15"/>
        <v>8.7266666666666666</v>
      </c>
    </row>
    <row r="223" spans="1:22" x14ac:dyDescent="0.35">
      <c r="A223" t="s">
        <v>27</v>
      </c>
      <c r="B223" t="s">
        <v>45</v>
      </c>
      <c r="C223" t="s">
        <v>374</v>
      </c>
      <c r="D223" t="s">
        <v>1</v>
      </c>
      <c r="E223">
        <v>324</v>
      </c>
      <c r="F223">
        <v>47</v>
      </c>
      <c r="G223">
        <v>17</v>
      </c>
      <c r="H223">
        <v>48</v>
      </c>
      <c r="I223">
        <v>2</v>
      </c>
      <c r="J223">
        <v>0.23699999999999999</v>
      </c>
      <c r="K223">
        <v>0.32700000000000001</v>
      </c>
      <c r="L223">
        <v>77</v>
      </c>
      <c r="M223">
        <v>14</v>
      </c>
      <c r="N223">
        <v>1</v>
      </c>
      <c r="O223">
        <v>44</v>
      </c>
      <c r="P223">
        <v>99</v>
      </c>
      <c r="Q223">
        <v>0.44400000000000001</v>
      </c>
      <c r="R223">
        <v>0.77200000000000002</v>
      </c>
      <c r="S223">
        <f t="shared" si="12"/>
        <v>186</v>
      </c>
      <c r="T223">
        <f t="shared" si="13"/>
        <v>12.4</v>
      </c>
      <c r="U223">
        <f t="shared" si="14"/>
        <v>8.68</v>
      </c>
      <c r="V223">
        <f t="shared" si="15"/>
        <v>8.68</v>
      </c>
    </row>
    <row r="224" spans="1:22" x14ac:dyDescent="0.35">
      <c r="A224" t="s">
        <v>52</v>
      </c>
      <c r="B224" t="s">
        <v>1459</v>
      </c>
      <c r="C224" t="s">
        <v>375</v>
      </c>
      <c r="D224" t="s">
        <v>1332</v>
      </c>
      <c r="E224">
        <v>411</v>
      </c>
      <c r="F224">
        <v>50</v>
      </c>
      <c r="G224">
        <v>10</v>
      </c>
      <c r="H224">
        <v>45</v>
      </c>
      <c r="I224">
        <v>15</v>
      </c>
      <c r="J224">
        <v>0.23699999999999999</v>
      </c>
      <c r="K224">
        <v>0.28999999999999998</v>
      </c>
      <c r="L224">
        <v>97</v>
      </c>
      <c r="M224">
        <v>20</v>
      </c>
      <c r="N224">
        <v>4</v>
      </c>
      <c r="O224">
        <v>31</v>
      </c>
      <c r="P224">
        <v>111</v>
      </c>
      <c r="Q224">
        <v>0.374</v>
      </c>
      <c r="R224">
        <v>0.66400000000000003</v>
      </c>
      <c r="S224">
        <f t="shared" si="12"/>
        <v>185</v>
      </c>
      <c r="T224">
        <f t="shared" si="13"/>
        <v>12.333333333333334</v>
      </c>
      <c r="U224">
        <f t="shared" si="14"/>
        <v>8.6333333333333329</v>
      </c>
      <c r="V224">
        <f t="shared" si="15"/>
        <v>8.6333333333333329</v>
      </c>
    </row>
    <row r="225" spans="1:22" x14ac:dyDescent="0.35">
      <c r="A225" t="s">
        <v>1384</v>
      </c>
      <c r="B225" t="s">
        <v>1385</v>
      </c>
      <c r="C225" t="s">
        <v>373</v>
      </c>
      <c r="D225" t="s">
        <v>393</v>
      </c>
      <c r="E225">
        <v>430</v>
      </c>
      <c r="F225">
        <v>52</v>
      </c>
      <c r="G225">
        <v>10</v>
      </c>
      <c r="H225">
        <v>44</v>
      </c>
      <c r="I225">
        <v>17</v>
      </c>
      <c r="J225">
        <v>0.23699999999999999</v>
      </c>
      <c r="K225">
        <v>0.29299999999999998</v>
      </c>
      <c r="L225">
        <v>102</v>
      </c>
      <c r="M225">
        <v>20</v>
      </c>
      <c r="N225">
        <v>3</v>
      </c>
      <c r="O225">
        <v>34</v>
      </c>
      <c r="P225">
        <v>121</v>
      </c>
      <c r="Q225">
        <v>0.36899999999999999</v>
      </c>
      <c r="R225">
        <v>0.66200000000000003</v>
      </c>
      <c r="S225">
        <f t="shared" si="12"/>
        <v>184</v>
      </c>
      <c r="T225">
        <f t="shared" si="13"/>
        <v>12.266666666666667</v>
      </c>
      <c r="U225">
        <f t="shared" si="14"/>
        <v>8.586666666666666</v>
      </c>
      <c r="V225">
        <f t="shared" si="15"/>
        <v>8.586666666666666</v>
      </c>
    </row>
    <row r="226" spans="1:22" x14ac:dyDescent="0.35">
      <c r="A226" t="s">
        <v>780</v>
      </c>
      <c r="B226" t="s">
        <v>101</v>
      </c>
      <c r="C226" t="s">
        <v>381</v>
      </c>
      <c r="D226" t="s">
        <v>1719</v>
      </c>
      <c r="E226">
        <v>370</v>
      </c>
      <c r="F226">
        <v>40</v>
      </c>
      <c r="G226">
        <v>11</v>
      </c>
      <c r="H226">
        <v>45</v>
      </c>
      <c r="I226">
        <v>2</v>
      </c>
      <c r="J226">
        <v>0.24199999999999999</v>
      </c>
      <c r="K226">
        <v>0.28799999999999998</v>
      </c>
      <c r="L226">
        <v>90</v>
      </c>
      <c r="M226">
        <v>19</v>
      </c>
      <c r="N226">
        <v>1</v>
      </c>
      <c r="O226">
        <v>24</v>
      </c>
      <c r="P226">
        <v>71</v>
      </c>
      <c r="Q226">
        <v>0.38700000000000001</v>
      </c>
      <c r="R226">
        <v>0.67500000000000004</v>
      </c>
      <c r="S226">
        <f t="shared" si="12"/>
        <v>184</v>
      </c>
      <c r="T226">
        <f t="shared" si="13"/>
        <v>12.266666666666667</v>
      </c>
      <c r="U226">
        <f t="shared" si="14"/>
        <v>8.586666666666666</v>
      </c>
      <c r="V226">
        <f t="shared" si="15"/>
        <v>8.586666666666666</v>
      </c>
    </row>
    <row r="227" spans="1:22" x14ac:dyDescent="0.35">
      <c r="A227" t="s">
        <v>1876</v>
      </c>
      <c r="B227" t="s">
        <v>224</v>
      </c>
      <c r="C227" t="s">
        <v>381</v>
      </c>
      <c r="D227" t="s">
        <v>392</v>
      </c>
      <c r="E227">
        <v>369</v>
      </c>
      <c r="F227">
        <v>48</v>
      </c>
      <c r="G227">
        <v>8</v>
      </c>
      <c r="H227">
        <v>37</v>
      </c>
      <c r="I227">
        <v>27</v>
      </c>
      <c r="J227">
        <v>0.23799999999999999</v>
      </c>
      <c r="K227">
        <v>0.29699999999999999</v>
      </c>
      <c r="L227">
        <v>88</v>
      </c>
      <c r="M227">
        <v>20</v>
      </c>
      <c r="N227">
        <v>2</v>
      </c>
      <c r="O227">
        <v>31</v>
      </c>
      <c r="P227">
        <v>96</v>
      </c>
      <c r="Q227">
        <v>0.36799999999999999</v>
      </c>
      <c r="R227">
        <v>0.66500000000000004</v>
      </c>
      <c r="S227">
        <f t="shared" si="12"/>
        <v>183</v>
      </c>
      <c r="T227">
        <f t="shared" si="13"/>
        <v>12.2</v>
      </c>
      <c r="U227">
        <f t="shared" si="14"/>
        <v>8.5399999999999991</v>
      </c>
      <c r="V227">
        <f t="shared" si="15"/>
        <v>8.5399999999999991</v>
      </c>
    </row>
    <row r="228" spans="1:22" x14ac:dyDescent="0.35">
      <c r="A228" t="s">
        <v>1298</v>
      </c>
      <c r="B228" t="s">
        <v>1299</v>
      </c>
      <c r="C228" t="s">
        <v>365</v>
      </c>
      <c r="D228" t="s">
        <v>1334</v>
      </c>
      <c r="E228">
        <v>385</v>
      </c>
      <c r="F228">
        <v>49</v>
      </c>
      <c r="G228">
        <v>15</v>
      </c>
      <c r="H228">
        <v>49</v>
      </c>
      <c r="I228">
        <v>10</v>
      </c>
      <c r="J228">
        <v>0.22</v>
      </c>
      <c r="K228">
        <v>0.28299999999999997</v>
      </c>
      <c r="L228">
        <v>85</v>
      </c>
      <c r="M228">
        <v>20</v>
      </c>
      <c r="N228">
        <v>1</v>
      </c>
      <c r="O228">
        <v>34</v>
      </c>
      <c r="P228">
        <v>111</v>
      </c>
      <c r="Q228">
        <v>0.39600000000000002</v>
      </c>
      <c r="R228">
        <v>0.67900000000000005</v>
      </c>
      <c r="S228">
        <f t="shared" si="12"/>
        <v>183</v>
      </c>
      <c r="T228">
        <f t="shared" si="13"/>
        <v>12.2</v>
      </c>
      <c r="U228">
        <f t="shared" si="14"/>
        <v>8.5399999999999991</v>
      </c>
      <c r="V228">
        <f t="shared" si="15"/>
        <v>8.5399999999999991</v>
      </c>
    </row>
    <row r="229" spans="1:22" x14ac:dyDescent="0.35">
      <c r="A229" t="s">
        <v>977</v>
      </c>
      <c r="B229" t="s">
        <v>286</v>
      </c>
      <c r="C229" t="s">
        <v>362</v>
      </c>
      <c r="D229" t="s">
        <v>1347</v>
      </c>
      <c r="E229">
        <v>334</v>
      </c>
      <c r="F229">
        <v>46</v>
      </c>
      <c r="G229">
        <v>12</v>
      </c>
      <c r="H229">
        <v>42</v>
      </c>
      <c r="I229">
        <v>4</v>
      </c>
      <c r="J229">
        <v>0.23</v>
      </c>
      <c r="K229">
        <v>0.314</v>
      </c>
      <c r="L229">
        <v>77</v>
      </c>
      <c r="M229">
        <v>15</v>
      </c>
      <c r="N229">
        <v>2</v>
      </c>
      <c r="O229">
        <v>41</v>
      </c>
      <c r="P229">
        <v>82</v>
      </c>
      <c r="Q229">
        <v>0.39400000000000002</v>
      </c>
      <c r="R229">
        <v>0.70799999999999996</v>
      </c>
      <c r="S229">
        <f t="shared" si="12"/>
        <v>183</v>
      </c>
      <c r="T229">
        <f t="shared" si="13"/>
        <v>12.2</v>
      </c>
      <c r="U229">
        <f t="shared" si="14"/>
        <v>8.5399999999999991</v>
      </c>
      <c r="V229">
        <f t="shared" si="15"/>
        <v>8.5399999999999991</v>
      </c>
    </row>
    <row r="230" spans="1:22" x14ac:dyDescent="0.35">
      <c r="A230" t="s">
        <v>1631</v>
      </c>
      <c r="B230" t="s">
        <v>289</v>
      </c>
      <c r="C230" t="s">
        <v>364</v>
      </c>
      <c r="D230" t="s">
        <v>393</v>
      </c>
      <c r="E230">
        <v>352</v>
      </c>
      <c r="F230">
        <v>46</v>
      </c>
      <c r="G230">
        <v>8</v>
      </c>
      <c r="H230">
        <v>40</v>
      </c>
      <c r="I230">
        <v>7</v>
      </c>
      <c r="J230">
        <v>0.25900000000000001</v>
      </c>
      <c r="K230">
        <v>0.309</v>
      </c>
      <c r="L230">
        <v>91</v>
      </c>
      <c r="M230">
        <v>19</v>
      </c>
      <c r="N230">
        <v>3</v>
      </c>
      <c r="O230">
        <v>26</v>
      </c>
      <c r="P230">
        <v>76</v>
      </c>
      <c r="Q230">
        <v>0.4</v>
      </c>
      <c r="R230">
        <v>0.71</v>
      </c>
      <c r="S230">
        <f t="shared" si="12"/>
        <v>183</v>
      </c>
      <c r="T230">
        <f t="shared" si="13"/>
        <v>12.2</v>
      </c>
      <c r="U230">
        <f t="shared" si="14"/>
        <v>8.5399999999999991</v>
      </c>
      <c r="V230">
        <f t="shared" si="15"/>
        <v>8.5399999999999991</v>
      </c>
    </row>
    <row r="231" spans="1:22" x14ac:dyDescent="0.35">
      <c r="A231" t="s">
        <v>1872</v>
      </c>
      <c r="B231" t="s">
        <v>1873</v>
      </c>
      <c r="C231" t="s">
        <v>377</v>
      </c>
      <c r="D231" t="s">
        <v>1359</v>
      </c>
      <c r="E231">
        <v>403</v>
      </c>
      <c r="F231">
        <v>55</v>
      </c>
      <c r="G231">
        <v>16</v>
      </c>
      <c r="H231">
        <v>51</v>
      </c>
      <c r="I231">
        <v>11</v>
      </c>
      <c r="J231">
        <v>0.23100000000000001</v>
      </c>
      <c r="K231">
        <v>0.29399999999999998</v>
      </c>
      <c r="L231">
        <v>93</v>
      </c>
      <c r="M231">
        <v>18</v>
      </c>
      <c r="N231">
        <v>4</v>
      </c>
      <c r="O231">
        <v>36</v>
      </c>
      <c r="P231">
        <v>138</v>
      </c>
      <c r="Q231">
        <v>0.41099999999999998</v>
      </c>
      <c r="R231">
        <v>0.70399999999999996</v>
      </c>
      <c r="S231">
        <f t="shared" si="12"/>
        <v>182</v>
      </c>
      <c r="T231">
        <f t="shared" si="13"/>
        <v>12.133333333333333</v>
      </c>
      <c r="U231">
        <f t="shared" si="14"/>
        <v>8.4933333333333323</v>
      </c>
      <c r="V231">
        <f t="shared" si="15"/>
        <v>8.4933333333333323</v>
      </c>
    </row>
    <row r="232" spans="1:22" x14ac:dyDescent="0.35">
      <c r="A232" t="s">
        <v>1386</v>
      </c>
      <c r="B232" t="s">
        <v>1387</v>
      </c>
      <c r="C232" t="s">
        <v>379</v>
      </c>
      <c r="D232" t="s">
        <v>1332</v>
      </c>
      <c r="E232">
        <v>372</v>
      </c>
      <c r="F232">
        <v>51</v>
      </c>
      <c r="G232">
        <v>13</v>
      </c>
      <c r="H232">
        <v>49</v>
      </c>
      <c r="I232">
        <v>6</v>
      </c>
      <c r="J232">
        <v>0.23400000000000001</v>
      </c>
      <c r="K232">
        <v>0.312</v>
      </c>
      <c r="L232">
        <v>87</v>
      </c>
      <c r="M232">
        <v>14</v>
      </c>
      <c r="N232">
        <v>2</v>
      </c>
      <c r="O232">
        <v>42</v>
      </c>
      <c r="P232">
        <v>111</v>
      </c>
      <c r="Q232">
        <v>0.39</v>
      </c>
      <c r="R232">
        <v>0.70099999999999996</v>
      </c>
      <c r="S232">
        <f t="shared" si="12"/>
        <v>181</v>
      </c>
      <c r="T232">
        <f t="shared" si="13"/>
        <v>12.066666666666666</v>
      </c>
      <c r="U232">
        <f t="shared" si="14"/>
        <v>8.4466666666666654</v>
      </c>
      <c r="V232">
        <f t="shared" si="15"/>
        <v>8.4466666666666654</v>
      </c>
    </row>
    <row r="233" spans="1:22" x14ac:dyDescent="0.35">
      <c r="A233" t="s">
        <v>41</v>
      </c>
      <c r="B233" t="s">
        <v>456</v>
      </c>
      <c r="D233" t="s">
        <v>398</v>
      </c>
      <c r="E233">
        <v>362</v>
      </c>
      <c r="F233">
        <v>41</v>
      </c>
      <c r="G233">
        <v>4</v>
      </c>
      <c r="H233">
        <v>38</v>
      </c>
      <c r="I233">
        <v>3</v>
      </c>
      <c r="J233">
        <v>0.27500000000000002</v>
      </c>
      <c r="K233">
        <v>0.30299999999999999</v>
      </c>
      <c r="L233">
        <v>99</v>
      </c>
      <c r="M233">
        <v>21</v>
      </c>
      <c r="N233">
        <v>1</v>
      </c>
      <c r="O233">
        <v>15</v>
      </c>
      <c r="P233">
        <v>50</v>
      </c>
      <c r="Q233">
        <v>0.375</v>
      </c>
      <c r="R233">
        <v>0.67800000000000005</v>
      </c>
      <c r="S233">
        <f t="shared" si="12"/>
        <v>181</v>
      </c>
      <c r="T233">
        <f t="shared" si="13"/>
        <v>12.066666666666666</v>
      </c>
      <c r="U233">
        <f t="shared" si="14"/>
        <v>8.4466666666666654</v>
      </c>
      <c r="V233">
        <f t="shared" si="15"/>
        <v>8.4466666666666654</v>
      </c>
    </row>
    <row r="234" spans="1:22" x14ac:dyDescent="0.35">
      <c r="A234" t="s">
        <v>960</v>
      </c>
      <c r="B234" t="s">
        <v>175</v>
      </c>
      <c r="C234" t="s">
        <v>375</v>
      </c>
      <c r="D234" t="s">
        <v>1349</v>
      </c>
      <c r="E234">
        <v>374</v>
      </c>
      <c r="F234">
        <v>44</v>
      </c>
      <c r="G234">
        <v>2</v>
      </c>
      <c r="H234">
        <v>28</v>
      </c>
      <c r="I234">
        <v>12</v>
      </c>
      <c r="J234">
        <v>0.254</v>
      </c>
      <c r="K234">
        <v>0.309</v>
      </c>
      <c r="L234">
        <v>95</v>
      </c>
      <c r="M234">
        <v>15</v>
      </c>
      <c r="N234">
        <v>3</v>
      </c>
      <c r="O234">
        <v>30</v>
      </c>
      <c r="P234">
        <v>56</v>
      </c>
      <c r="Q234">
        <v>0.32400000000000001</v>
      </c>
      <c r="R234">
        <v>0.63400000000000001</v>
      </c>
      <c r="S234">
        <f t="shared" si="12"/>
        <v>180</v>
      </c>
      <c r="T234">
        <f t="shared" si="13"/>
        <v>12</v>
      </c>
      <c r="U234">
        <f t="shared" si="14"/>
        <v>8.3999999999999986</v>
      </c>
      <c r="V234">
        <f t="shared" si="15"/>
        <v>8.3999999999999986</v>
      </c>
    </row>
    <row r="235" spans="1:22" x14ac:dyDescent="0.35">
      <c r="A235" t="s">
        <v>905</v>
      </c>
      <c r="B235" t="s">
        <v>827</v>
      </c>
      <c r="D235" t="s">
        <v>1</v>
      </c>
      <c r="E235">
        <v>313</v>
      </c>
      <c r="F235">
        <v>36</v>
      </c>
      <c r="G235">
        <v>7</v>
      </c>
      <c r="H235">
        <v>37</v>
      </c>
      <c r="I235">
        <v>3</v>
      </c>
      <c r="J235">
        <v>0.26</v>
      </c>
      <c r="K235">
        <v>0.30599999999999999</v>
      </c>
      <c r="L235">
        <v>81</v>
      </c>
      <c r="M235">
        <v>19</v>
      </c>
      <c r="N235">
        <v>1</v>
      </c>
      <c r="O235">
        <v>21</v>
      </c>
      <c r="P235">
        <v>40</v>
      </c>
      <c r="Q235">
        <v>0.38600000000000001</v>
      </c>
      <c r="R235">
        <v>0.69199999999999995</v>
      </c>
      <c r="S235">
        <f t="shared" si="12"/>
        <v>180</v>
      </c>
      <c r="T235">
        <f t="shared" si="13"/>
        <v>12</v>
      </c>
      <c r="U235">
        <f t="shared" si="14"/>
        <v>8.3999999999999986</v>
      </c>
      <c r="V235">
        <f t="shared" si="15"/>
        <v>8.3999999999999986</v>
      </c>
    </row>
    <row r="236" spans="1:22" x14ac:dyDescent="0.35">
      <c r="A236" t="s">
        <v>97</v>
      </c>
      <c r="B236" t="s">
        <v>202</v>
      </c>
      <c r="C236" t="s">
        <v>378</v>
      </c>
      <c r="D236" t="s">
        <v>392</v>
      </c>
      <c r="E236">
        <v>362</v>
      </c>
      <c r="F236">
        <v>42</v>
      </c>
      <c r="G236">
        <v>10</v>
      </c>
      <c r="H236">
        <v>45</v>
      </c>
      <c r="I236">
        <v>2</v>
      </c>
      <c r="J236">
        <v>0.249</v>
      </c>
      <c r="K236">
        <v>0.309</v>
      </c>
      <c r="L236">
        <v>90</v>
      </c>
      <c r="M236">
        <v>20</v>
      </c>
      <c r="N236">
        <v>2</v>
      </c>
      <c r="O236">
        <v>32</v>
      </c>
      <c r="P236">
        <v>88</v>
      </c>
      <c r="Q236">
        <v>0.40300000000000002</v>
      </c>
      <c r="R236">
        <v>0.71199999999999997</v>
      </c>
      <c r="S236">
        <f t="shared" si="12"/>
        <v>177</v>
      </c>
      <c r="T236">
        <f t="shared" si="13"/>
        <v>11.8</v>
      </c>
      <c r="U236">
        <f t="shared" si="14"/>
        <v>8.26</v>
      </c>
      <c r="V236">
        <f t="shared" si="15"/>
        <v>8.26</v>
      </c>
    </row>
    <row r="237" spans="1:22" x14ac:dyDescent="0.35">
      <c r="A237" t="s">
        <v>102</v>
      </c>
      <c r="B237" t="s">
        <v>275</v>
      </c>
      <c r="C237" t="s">
        <v>380</v>
      </c>
      <c r="D237" t="s">
        <v>1346</v>
      </c>
      <c r="E237">
        <v>340</v>
      </c>
      <c r="F237">
        <v>47</v>
      </c>
      <c r="G237">
        <v>15</v>
      </c>
      <c r="H237">
        <v>50</v>
      </c>
      <c r="I237">
        <v>2</v>
      </c>
      <c r="J237">
        <v>0.222</v>
      </c>
      <c r="K237">
        <v>0.316</v>
      </c>
      <c r="L237">
        <v>75</v>
      </c>
      <c r="M237">
        <v>17</v>
      </c>
      <c r="N237">
        <v>1</v>
      </c>
      <c r="O237">
        <v>47</v>
      </c>
      <c r="P237">
        <v>109</v>
      </c>
      <c r="Q237">
        <v>0.41499999999999998</v>
      </c>
      <c r="R237">
        <v>0.73099999999999998</v>
      </c>
      <c r="S237">
        <f t="shared" si="12"/>
        <v>176</v>
      </c>
      <c r="T237">
        <f t="shared" si="13"/>
        <v>11.733333333333333</v>
      </c>
      <c r="U237">
        <f t="shared" si="14"/>
        <v>8.2133333333333329</v>
      </c>
      <c r="V237">
        <f t="shared" si="15"/>
        <v>8.2133333333333329</v>
      </c>
    </row>
    <row r="238" spans="1:22" x14ac:dyDescent="0.35">
      <c r="A238" t="s">
        <v>121</v>
      </c>
      <c r="B238" t="s">
        <v>1695</v>
      </c>
      <c r="C238" t="s">
        <v>370</v>
      </c>
      <c r="D238" t="s">
        <v>1347</v>
      </c>
      <c r="E238">
        <v>317</v>
      </c>
      <c r="F238">
        <v>41</v>
      </c>
      <c r="G238">
        <v>15</v>
      </c>
      <c r="H238">
        <v>47</v>
      </c>
      <c r="I238">
        <v>1</v>
      </c>
      <c r="J238">
        <v>0.247</v>
      </c>
      <c r="K238">
        <v>0.30199999999999999</v>
      </c>
      <c r="L238">
        <v>78</v>
      </c>
      <c r="M238">
        <v>16</v>
      </c>
      <c r="N238">
        <v>0</v>
      </c>
      <c r="O238">
        <v>25</v>
      </c>
      <c r="P238">
        <v>77</v>
      </c>
      <c r="Q238">
        <v>0.441</v>
      </c>
      <c r="R238">
        <v>0.74299999999999999</v>
      </c>
      <c r="S238">
        <f t="shared" si="12"/>
        <v>176</v>
      </c>
      <c r="T238">
        <f t="shared" si="13"/>
        <v>11.733333333333333</v>
      </c>
      <c r="U238">
        <f t="shared" si="14"/>
        <v>8.2133333333333329</v>
      </c>
      <c r="V238">
        <f t="shared" si="15"/>
        <v>8.2133333333333329</v>
      </c>
    </row>
    <row r="239" spans="1:22" x14ac:dyDescent="0.35">
      <c r="A239" t="s">
        <v>1487</v>
      </c>
      <c r="B239" t="s">
        <v>1488</v>
      </c>
      <c r="C239" t="s">
        <v>376</v>
      </c>
      <c r="D239" t="s">
        <v>1345</v>
      </c>
      <c r="E239">
        <v>366</v>
      </c>
      <c r="F239">
        <v>47</v>
      </c>
      <c r="G239">
        <v>9</v>
      </c>
      <c r="H239">
        <v>37</v>
      </c>
      <c r="I239">
        <v>17</v>
      </c>
      <c r="J239">
        <v>0.23300000000000001</v>
      </c>
      <c r="K239">
        <v>0.311</v>
      </c>
      <c r="L239">
        <v>85</v>
      </c>
      <c r="M239">
        <v>16</v>
      </c>
      <c r="N239">
        <v>5</v>
      </c>
      <c r="O239">
        <v>41</v>
      </c>
      <c r="P239">
        <v>106</v>
      </c>
      <c r="Q239">
        <v>0.373</v>
      </c>
      <c r="R239">
        <v>0.68400000000000005</v>
      </c>
      <c r="S239">
        <f t="shared" si="12"/>
        <v>174</v>
      </c>
      <c r="T239">
        <f t="shared" si="13"/>
        <v>11.6</v>
      </c>
      <c r="U239">
        <f t="shared" si="14"/>
        <v>7.83</v>
      </c>
      <c r="V239">
        <f t="shared" si="15"/>
        <v>7.83</v>
      </c>
    </row>
    <row r="240" spans="1:22" x14ac:dyDescent="0.35">
      <c r="A240" t="s">
        <v>27</v>
      </c>
      <c r="B240" t="s">
        <v>1390</v>
      </c>
      <c r="C240" t="s">
        <v>386</v>
      </c>
      <c r="D240" t="s">
        <v>1345</v>
      </c>
      <c r="E240">
        <v>454</v>
      </c>
      <c r="F240">
        <v>56</v>
      </c>
      <c r="G240">
        <v>11</v>
      </c>
      <c r="H240">
        <v>51</v>
      </c>
      <c r="I240">
        <v>13</v>
      </c>
      <c r="J240">
        <v>0.23899999999999999</v>
      </c>
      <c r="K240">
        <v>0.29899999999999999</v>
      </c>
      <c r="L240">
        <v>108</v>
      </c>
      <c r="M240">
        <v>21</v>
      </c>
      <c r="N240">
        <v>4</v>
      </c>
      <c r="O240">
        <v>39</v>
      </c>
      <c r="P240">
        <v>156</v>
      </c>
      <c r="Q240">
        <v>0.375</v>
      </c>
      <c r="R240">
        <v>0.67400000000000004</v>
      </c>
      <c r="S240">
        <f t="shared" si="12"/>
        <v>173</v>
      </c>
      <c r="T240">
        <f t="shared" si="13"/>
        <v>11.533333333333333</v>
      </c>
      <c r="U240">
        <f t="shared" si="14"/>
        <v>7.7850000000000001</v>
      </c>
      <c r="V240">
        <f t="shared" si="15"/>
        <v>7.7850000000000001</v>
      </c>
    </row>
    <row r="241" spans="1:22" x14ac:dyDescent="0.35">
      <c r="A241" t="s">
        <v>514</v>
      </c>
      <c r="B241" t="s">
        <v>453</v>
      </c>
      <c r="C241" t="s">
        <v>383</v>
      </c>
      <c r="D241" t="s">
        <v>1357</v>
      </c>
      <c r="E241">
        <v>313</v>
      </c>
      <c r="F241">
        <v>39</v>
      </c>
      <c r="G241">
        <v>13</v>
      </c>
      <c r="H241">
        <v>41</v>
      </c>
      <c r="I241">
        <v>1</v>
      </c>
      <c r="J241">
        <v>0.22500000000000001</v>
      </c>
      <c r="K241">
        <v>0.34100000000000003</v>
      </c>
      <c r="L241">
        <v>70</v>
      </c>
      <c r="M241">
        <v>11</v>
      </c>
      <c r="N241">
        <v>0</v>
      </c>
      <c r="O241">
        <v>55</v>
      </c>
      <c r="P241">
        <v>83</v>
      </c>
      <c r="Q241">
        <v>0.38300000000000001</v>
      </c>
      <c r="R241">
        <v>0.72399999999999998</v>
      </c>
      <c r="S241">
        <f t="shared" si="12"/>
        <v>173</v>
      </c>
      <c r="T241">
        <f t="shared" si="13"/>
        <v>11.533333333333333</v>
      </c>
      <c r="U241">
        <f t="shared" si="14"/>
        <v>7.7850000000000001</v>
      </c>
      <c r="V241">
        <f t="shared" si="15"/>
        <v>7.7850000000000001</v>
      </c>
    </row>
    <row r="242" spans="1:22" x14ac:dyDescent="0.35">
      <c r="A242" t="s">
        <v>1225</v>
      </c>
      <c r="B242" t="s">
        <v>1381</v>
      </c>
      <c r="C242" t="s">
        <v>383</v>
      </c>
      <c r="D242" t="s">
        <v>1360</v>
      </c>
      <c r="E242">
        <v>318</v>
      </c>
      <c r="F242">
        <v>38</v>
      </c>
      <c r="G242">
        <v>14</v>
      </c>
      <c r="H242">
        <v>45</v>
      </c>
      <c r="I242">
        <v>1</v>
      </c>
      <c r="J242">
        <v>0.245</v>
      </c>
      <c r="K242">
        <v>0.30399999999999999</v>
      </c>
      <c r="L242">
        <v>78</v>
      </c>
      <c r="M242">
        <v>15</v>
      </c>
      <c r="N242">
        <v>0</v>
      </c>
      <c r="O242">
        <v>27</v>
      </c>
      <c r="P242">
        <v>74</v>
      </c>
      <c r="Q242">
        <v>0.42</v>
      </c>
      <c r="R242">
        <v>0.72299999999999998</v>
      </c>
      <c r="S242">
        <f t="shared" si="12"/>
        <v>172</v>
      </c>
      <c r="T242">
        <f t="shared" si="13"/>
        <v>11.466666666666667</v>
      </c>
      <c r="U242">
        <f t="shared" si="14"/>
        <v>7.74</v>
      </c>
      <c r="V242">
        <f t="shared" si="15"/>
        <v>7.74</v>
      </c>
    </row>
    <row r="243" spans="1:22" x14ac:dyDescent="0.35">
      <c r="A243" t="s">
        <v>1736</v>
      </c>
      <c r="B243" t="s">
        <v>68</v>
      </c>
      <c r="C243" t="s">
        <v>384</v>
      </c>
      <c r="D243" t="s">
        <v>1333</v>
      </c>
      <c r="E243">
        <v>350</v>
      </c>
      <c r="F243">
        <v>44</v>
      </c>
      <c r="G243">
        <v>13</v>
      </c>
      <c r="H243">
        <v>45</v>
      </c>
      <c r="I243">
        <v>9</v>
      </c>
      <c r="J243">
        <v>0.23499999999999999</v>
      </c>
      <c r="K243">
        <v>0.29199999999999998</v>
      </c>
      <c r="L243">
        <v>82</v>
      </c>
      <c r="M243">
        <v>18</v>
      </c>
      <c r="N243">
        <v>2</v>
      </c>
      <c r="O243">
        <v>28</v>
      </c>
      <c r="P243">
        <v>98</v>
      </c>
      <c r="Q243">
        <v>0.40699999999999997</v>
      </c>
      <c r="R243">
        <v>0.69899999999999995</v>
      </c>
      <c r="S243">
        <f t="shared" si="12"/>
        <v>171</v>
      </c>
      <c r="T243">
        <f t="shared" si="13"/>
        <v>11.4</v>
      </c>
      <c r="U243">
        <f t="shared" si="14"/>
        <v>7.6950000000000012</v>
      </c>
      <c r="V243">
        <f t="shared" si="15"/>
        <v>7.6950000000000012</v>
      </c>
    </row>
    <row r="244" spans="1:22" x14ac:dyDescent="0.35">
      <c r="A244" t="s">
        <v>140</v>
      </c>
      <c r="B244" t="s">
        <v>103</v>
      </c>
      <c r="C244" t="s">
        <v>1151</v>
      </c>
      <c r="D244" t="s">
        <v>1336</v>
      </c>
      <c r="E244">
        <v>351</v>
      </c>
      <c r="F244">
        <v>39</v>
      </c>
      <c r="G244">
        <v>8</v>
      </c>
      <c r="H244">
        <v>39</v>
      </c>
      <c r="I244">
        <v>3</v>
      </c>
      <c r="J244">
        <v>0.26100000000000001</v>
      </c>
      <c r="K244">
        <v>0.30199999999999999</v>
      </c>
      <c r="L244">
        <v>91</v>
      </c>
      <c r="M244">
        <v>20</v>
      </c>
      <c r="N244">
        <v>2</v>
      </c>
      <c r="O244">
        <v>21</v>
      </c>
      <c r="P244">
        <v>70</v>
      </c>
      <c r="Q244">
        <v>0.40200000000000002</v>
      </c>
      <c r="R244">
        <v>0.70399999999999996</v>
      </c>
      <c r="S244">
        <f t="shared" si="12"/>
        <v>171</v>
      </c>
      <c r="T244">
        <f t="shared" si="13"/>
        <v>11.4</v>
      </c>
      <c r="U244">
        <f t="shared" si="14"/>
        <v>7.6950000000000012</v>
      </c>
      <c r="V244">
        <f t="shared" si="15"/>
        <v>7.6950000000000012</v>
      </c>
    </row>
    <row r="245" spans="1:22" x14ac:dyDescent="0.35">
      <c r="A245" t="s">
        <v>1460</v>
      </c>
      <c r="B245" t="s">
        <v>80</v>
      </c>
      <c r="C245" t="s">
        <v>369</v>
      </c>
      <c r="D245" t="s">
        <v>1349</v>
      </c>
      <c r="E245">
        <v>372</v>
      </c>
      <c r="F245">
        <v>44</v>
      </c>
      <c r="G245">
        <v>14</v>
      </c>
      <c r="H245">
        <v>46</v>
      </c>
      <c r="I245">
        <v>6</v>
      </c>
      <c r="J245">
        <v>0.22900000000000001</v>
      </c>
      <c r="K245">
        <v>0.28799999999999998</v>
      </c>
      <c r="L245">
        <v>85</v>
      </c>
      <c r="M245">
        <v>17</v>
      </c>
      <c r="N245">
        <v>2</v>
      </c>
      <c r="O245">
        <v>31</v>
      </c>
      <c r="P245">
        <v>106</v>
      </c>
      <c r="Q245">
        <v>0.39800000000000002</v>
      </c>
      <c r="R245">
        <v>0.68600000000000005</v>
      </c>
      <c r="S245">
        <f t="shared" si="12"/>
        <v>169</v>
      </c>
      <c r="T245">
        <f t="shared" si="13"/>
        <v>11.266666666666667</v>
      </c>
      <c r="U245">
        <f t="shared" si="14"/>
        <v>7.6050000000000013</v>
      </c>
      <c r="V245">
        <f t="shared" si="15"/>
        <v>7.6050000000000013</v>
      </c>
    </row>
    <row r="246" spans="1:22" x14ac:dyDescent="0.35">
      <c r="A246" t="s">
        <v>69</v>
      </c>
      <c r="B246" t="s">
        <v>555</v>
      </c>
      <c r="C246" t="s">
        <v>378</v>
      </c>
      <c r="D246" t="s">
        <v>2061</v>
      </c>
      <c r="E246">
        <v>308</v>
      </c>
      <c r="F246">
        <v>36</v>
      </c>
      <c r="G246">
        <v>6</v>
      </c>
      <c r="H246">
        <v>34</v>
      </c>
      <c r="I246">
        <v>7</v>
      </c>
      <c r="J246">
        <v>0.25800000000000001</v>
      </c>
      <c r="K246">
        <v>0.30499999999999999</v>
      </c>
      <c r="L246">
        <v>80</v>
      </c>
      <c r="M246">
        <v>16</v>
      </c>
      <c r="N246">
        <v>1</v>
      </c>
      <c r="O246">
        <v>21</v>
      </c>
      <c r="P246">
        <v>45</v>
      </c>
      <c r="Q246">
        <v>0.373</v>
      </c>
      <c r="R246">
        <v>0.67800000000000005</v>
      </c>
      <c r="S246">
        <f t="shared" si="12"/>
        <v>169</v>
      </c>
      <c r="T246">
        <f t="shared" si="13"/>
        <v>11.266666666666667</v>
      </c>
      <c r="U246">
        <f t="shared" si="14"/>
        <v>7.6050000000000013</v>
      </c>
      <c r="V246">
        <f t="shared" si="15"/>
        <v>7.6050000000000013</v>
      </c>
    </row>
    <row r="247" spans="1:22" x14ac:dyDescent="0.35">
      <c r="A247" t="s">
        <v>781</v>
      </c>
      <c r="B247" t="s">
        <v>743</v>
      </c>
      <c r="C247" t="s">
        <v>371</v>
      </c>
      <c r="D247" t="s">
        <v>398</v>
      </c>
      <c r="E247">
        <v>377</v>
      </c>
      <c r="F247">
        <v>49</v>
      </c>
      <c r="G247">
        <v>11</v>
      </c>
      <c r="H247">
        <v>42</v>
      </c>
      <c r="I247">
        <v>32</v>
      </c>
      <c r="J247">
        <v>0.22800000000000001</v>
      </c>
      <c r="K247">
        <v>0.27</v>
      </c>
      <c r="L247">
        <v>86</v>
      </c>
      <c r="M247">
        <v>17</v>
      </c>
      <c r="N247">
        <v>4</v>
      </c>
      <c r="O247">
        <v>22</v>
      </c>
      <c r="P247">
        <v>121</v>
      </c>
      <c r="Q247">
        <v>0.379</v>
      </c>
      <c r="R247">
        <v>0.65</v>
      </c>
      <c r="S247">
        <f t="shared" si="12"/>
        <v>168</v>
      </c>
      <c r="T247">
        <f t="shared" si="13"/>
        <v>11.2</v>
      </c>
      <c r="U247">
        <f t="shared" si="14"/>
        <v>7.56</v>
      </c>
      <c r="V247">
        <f t="shared" si="15"/>
        <v>7.56</v>
      </c>
    </row>
    <row r="248" spans="1:22" x14ac:dyDescent="0.35">
      <c r="A248" t="s">
        <v>174</v>
      </c>
      <c r="B248" t="s">
        <v>173</v>
      </c>
      <c r="C248" t="s">
        <v>364</v>
      </c>
      <c r="D248" t="s">
        <v>3</v>
      </c>
      <c r="E248">
        <v>344</v>
      </c>
      <c r="F248">
        <v>43</v>
      </c>
      <c r="G248">
        <v>14</v>
      </c>
      <c r="H248">
        <v>48</v>
      </c>
      <c r="I248">
        <v>1</v>
      </c>
      <c r="J248">
        <v>0.24099999999999999</v>
      </c>
      <c r="K248">
        <v>0.30499999999999999</v>
      </c>
      <c r="L248">
        <v>83</v>
      </c>
      <c r="M248">
        <v>17</v>
      </c>
      <c r="N248">
        <v>1</v>
      </c>
      <c r="O248">
        <v>32</v>
      </c>
      <c r="P248">
        <v>100</v>
      </c>
      <c r="Q248">
        <v>0.41299999999999998</v>
      </c>
      <c r="R248">
        <v>0.71799999999999997</v>
      </c>
      <c r="S248">
        <f t="shared" si="12"/>
        <v>168</v>
      </c>
      <c r="T248">
        <f t="shared" si="13"/>
        <v>11.2</v>
      </c>
      <c r="U248">
        <f t="shared" si="14"/>
        <v>7.56</v>
      </c>
      <c r="V248">
        <f t="shared" si="15"/>
        <v>7.56</v>
      </c>
    </row>
    <row r="249" spans="1:22" x14ac:dyDescent="0.35">
      <c r="A249" t="s">
        <v>406</v>
      </c>
      <c r="B249" t="s">
        <v>352</v>
      </c>
      <c r="C249" t="s">
        <v>388</v>
      </c>
      <c r="D249" t="s">
        <v>1350</v>
      </c>
      <c r="E249">
        <v>355</v>
      </c>
      <c r="F249">
        <v>38</v>
      </c>
      <c r="G249">
        <v>8</v>
      </c>
      <c r="H249">
        <v>39</v>
      </c>
      <c r="I249">
        <v>4</v>
      </c>
      <c r="J249">
        <v>0.252</v>
      </c>
      <c r="K249">
        <v>0.29799999999999999</v>
      </c>
      <c r="L249">
        <v>89</v>
      </c>
      <c r="M249">
        <v>17</v>
      </c>
      <c r="N249">
        <v>1</v>
      </c>
      <c r="O249">
        <v>23</v>
      </c>
      <c r="P249">
        <v>68</v>
      </c>
      <c r="Q249">
        <v>0.36799999999999999</v>
      </c>
      <c r="R249">
        <v>0.66700000000000004</v>
      </c>
      <c r="S249">
        <f t="shared" si="12"/>
        <v>168</v>
      </c>
      <c r="T249">
        <f t="shared" si="13"/>
        <v>11.2</v>
      </c>
      <c r="U249">
        <f t="shared" si="14"/>
        <v>7.56</v>
      </c>
      <c r="V249">
        <f t="shared" si="15"/>
        <v>7.56</v>
      </c>
    </row>
    <row r="250" spans="1:22" x14ac:dyDescent="0.35">
      <c r="A250" t="s">
        <v>683</v>
      </c>
      <c r="B250" t="s">
        <v>101</v>
      </c>
      <c r="C250" t="s">
        <v>367</v>
      </c>
      <c r="D250" t="s">
        <v>366</v>
      </c>
      <c r="E250">
        <v>333</v>
      </c>
      <c r="F250">
        <v>39</v>
      </c>
      <c r="G250">
        <v>11</v>
      </c>
      <c r="H250">
        <v>43</v>
      </c>
      <c r="I250">
        <v>0</v>
      </c>
      <c r="J250">
        <v>0.248</v>
      </c>
      <c r="K250">
        <v>0.3</v>
      </c>
      <c r="L250">
        <v>82</v>
      </c>
      <c r="M250">
        <v>17</v>
      </c>
      <c r="N250">
        <v>1</v>
      </c>
      <c r="O250">
        <v>25</v>
      </c>
      <c r="P250">
        <v>73</v>
      </c>
      <c r="Q250">
        <v>0.40600000000000003</v>
      </c>
      <c r="R250">
        <v>0.70699999999999996</v>
      </c>
      <c r="S250">
        <f t="shared" si="12"/>
        <v>168</v>
      </c>
      <c r="T250">
        <f t="shared" si="13"/>
        <v>11.2</v>
      </c>
      <c r="U250">
        <f t="shared" si="14"/>
        <v>7.56</v>
      </c>
      <c r="V250">
        <f t="shared" si="15"/>
        <v>7.56</v>
      </c>
    </row>
    <row r="251" spans="1:22" x14ac:dyDescent="0.35">
      <c r="A251" t="s">
        <v>58</v>
      </c>
      <c r="B251" t="s">
        <v>1870</v>
      </c>
      <c r="C251" t="s">
        <v>375</v>
      </c>
      <c r="D251" t="s">
        <v>2</v>
      </c>
      <c r="E251">
        <v>373</v>
      </c>
      <c r="F251">
        <v>43</v>
      </c>
      <c r="G251">
        <v>10</v>
      </c>
      <c r="H251">
        <v>43</v>
      </c>
      <c r="I251">
        <v>6</v>
      </c>
      <c r="J251">
        <v>0.25</v>
      </c>
      <c r="K251">
        <v>0.29399999999999998</v>
      </c>
      <c r="L251">
        <v>93</v>
      </c>
      <c r="M251">
        <v>21</v>
      </c>
      <c r="N251">
        <v>1</v>
      </c>
      <c r="O251">
        <v>23</v>
      </c>
      <c r="P251">
        <v>94</v>
      </c>
      <c r="Q251">
        <v>0.39600000000000002</v>
      </c>
      <c r="R251">
        <v>0.69</v>
      </c>
      <c r="S251">
        <f t="shared" si="12"/>
        <v>167</v>
      </c>
      <c r="T251">
        <f t="shared" si="13"/>
        <v>11.133333333333333</v>
      </c>
      <c r="U251">
        <f t="shared" si="14"/>
        <v>7.5150000000000006</v>
      </c>
      <c r="V251">
        <f t="shared" si="15"/>
        <v>7.5150000000000006</v>
      </c>
    </row>
    <row r="252" spans="1:22" x14ac:dyDescent="0.35">
      <c r="A252" t="s">
        <v>1566</v>
      </c>
      <c r="B252" t="s">
        <v>1755</v>
      </c>
      <c r="C252" t="s">
        <v>381</v>
      </c>
      <c r="D252" t="s">
        <v>1357</v>
      </c>
      <c r="E252">
        <v>416</v>
      </c>
      <c r="F252">
        <v>46</v>
      </c>
      <c r="G252">
        <v>16</v>
      </c>
      <c r="H252">
        <v>51</v>
      </c>
      <c r="I252">
        <v>2</v>
      </c>
      <c r="J252">
        <v>0.224</v>
      </c>
      <c r="K252">
        <v>0.28299999999999997</v>
      </c>
      <c r="L252">
        <v>93</v>
      </c>
      <c r="M252">
        <v>20</v>
      </c>
      <c r="N252">
        <v>1</v>
      </c>
      <c r="O252">
        <v>34</v>
      </c>
      <c r="P252">
        <v>130</v>
      </c>
      <c r="Q252">
        <v>0.39200000000000002</v>
      </c>
      <c r="R252">
        <v>0.67400000000000004</v>
      </c>
      <c r="S252">
        <f t="shared" si="12"/>
        <v>166</v>
      </c>
      <c r="T252">
        <f t="shared" si="13"/>
        <v>11.066666666666666</v>
      </c>
      <c r="U252">
        <f t="shared" si="14"/>
        <v>7.4700000000000006</v>
      </c>
      <c r="V252">
        <f t="shared" si="15"/>
        <v>7.4700000000000006</v>
      </c>
    </row>
    <row r="253" spans="1:22" x14ac:dyDescent="0.35">
      <c r="A253" t="s">
        <v>186</v>
      </c>
      <c r="B253" t="s">
        <v>259</v>
      </c>
      <c r="C253" t="s">
        <v>385</v>
      </c>
      <c r="D253" t="s">
        <v>1339</v>
      </c>
      <c r="E253">
        <v>368</v>
      </c>
      <c r="F253">
        <v>46</v>
      </c>
      <c r="G253">
        <v>12</v>
      </c>
      <c r="H253">
        <v>45</v>
      </c>
      <c r="I253">
        <v>3</v>
      </c>
      <c r="J253">
        <v>0.23300000000000001</v>
      </c>
      <c r="K253">
        <v>0.308</v>
      </c>
      <c r="L253">
        <v>86</v>
      </c>
      <c r="M253">
        <v>17</v>
      </c>
      <c r="N253">
        <v>1</v>
      </c>
      <c r="O253">
        <v>40</v>
      </c>
      <c r="P253">
        <v>109</v>
      </c>
      <c r="Q253">
        <v>0.38700000000000001</v>
      </c>
      <c r="R253">
        <v>0.69399999999999995</v>
      </c>
      <c r="S253">
        <f t="shared" si="12"/>
        <v>166</v>
      </c>
      <c r="T253">
        <f t="shared" si="13"/>
        <v>11.066666666666666</v>
      </c>
      <c r="U253">
        <f t="shared" si="14"/>
        <v>7.4700000000000006</v>
      </c>
      <c r="V253">
        <f t="shared" si="15"/>
        <v>7.4700000000000006</v>
      </c>
    </row>
    <row r="254" spans="1:22" x14ac:dyDescent="0.35">
      <c r="A254" t="s">
        <v>194</v>
      </c>
      <c r="B254" t="s">
        <v>1003</v>
      </c>
      <c r="C254" t="s">
        <v>373</v>
      </c>
      <c r="D254" t="s">
        <v>1357</v>
      </c>
      <c r="E254">
        <v>314</v>
      </c>
      <c r="F254">
        <v>43</v>
      </c>
      <c r="G254">
        <v>16</v>
      </c>
      <c r="H254">
        <v>44</v>
      </c>
      <c r="I254">
        <v>2</v>
      </c>
      <c r="J254">
        <v>0.23</v>
      </c>
      <c r="K254">
        <v>0.312</v>
      </c>
      <c r="L254">
        <v>72</v>
      </c>
      <c r="M254">
        <v>15</v>
      </c>
      <c r="N254">
        <v>1</v>
      </c>
      <c r="O254">
        <v>38</v>
      </c>
      <c r="P254">
        <v>100</v>
      </c>
      <c r="Q254">
        <v>0.42699999999999999</v>
      </c>
      <c r="R254">
        <v>0.73899999999999999</v>
      </c>
      <c r="S254">
        <f t="shared" si="12"/>
        <v>164</v>
      </c>
      <c r="T254">
        <f t="shared" si="13"/>
        <v>10.933333333333334</v>
      </c>
      <c r="U254">
        <f t="shared" si="14"/>
        <v>7.3800000000000008</v>
      </c>
      <c r="V254">
        <f t="shared" si="15"/>
        <v>7.3800000000000008</v>
      </c>
    </row>
    <row r="255" spans="1:22" x14ac:dyDescent="0.35">
      <c r="A255" t="s">
        <v>759</v>
      </c>
      <c r="B255" t="s">
        <v>1888</v>
      </c>
      <c r="C255" t="s">
        <v>383</v>
      </c>
      <c r="D255" t="s">
        <v>1334</v>
      </c>
      <c r="E255">
        <v>357</v>
      </c>
      <c r="F255">
        <v>45</v>
      </c>
      <c r="G255">
        <v>14</v>
      </c>
      <c r="H255">
        <v>47</v>
      </c>
      <c r="I255">
        <v>3</v>
      </c>
      <c r="J255">
        <v>0.24399999999999999</v>
      </c>
      <c r="K255">
        <v>0.28799999999999998</v>
      </c>
      <c r="L255">
        <v>87</v>
      </c>
      <c r="M255">
        <v>15</v>
      </c>
      <c r="N255">
        <v>1</v>
      </c>
      <c r="O255">
        <v>22</v>
      </c>
      <c r="P255">
        <v>100</v>
      </c>
      <c r="Q255">
        <v>0.40899999999999997</v>
      </c>
      <c r="R255">
        <v>0.69699999999999995</v>
      </c>
      <c r="S255">
        <f t="shared" si="12"/>
        <v>163</v>
      </c>
      <c r="T255">
        <f t="shared" si="13"/>
        <v>10.866666666666667</v>
      </c>
      <c r="U255">
        <f t="shared" si="14"/>
        <v>7.3350000000000009</v>
      </c>
      <c r="V255">
        <f t="shared" si="15"/>
        <v>7.3350000000000009</v>
      </c>
    </row>
    <row r="256" spans="1:22" x14ac:dyDescent="0.35">
      <c r="A256" t="s">
        <v>97</v>
      </c>
      <c r="B256" t="s">
        <v>511</v>
      </c>
      <c r="C256" t="s">
        <v>362</v>
      </c>
      <c r="D256" t="s">
        <v>1351</v>
      </c>
      <c r="E256">
        <v>356</v>
      </c>
      <c r="F256">
        <v>48</v>
      </c>
      <c r="G256">
        <v>14</v>
      </c>
      <c r="H256">
        <v>50</v>
      </c>
      <c r="I256">
        <v>2</v>
      </c>
      <c r="J256">
        <v>0.23</v>
      </c>
      <c r="K256">
        <v>0.30299999999999999</v>
      </c>
      <c r="L256">
        <v>82</v>
      </c>
      <c r="M256">
        <v>18</v>
      </c>
      <c r="N256">
        <v>1</v>
      </c>
      <c r="O256">
        <v>37</v>
      </c>
      <c r="P256">
        <v>120</v>
      </c>
      <c r="Q256">
        <v>0.40699999999999997</v>
      </c>
      <c r="R256">
        <v>0.70899999999999996</v>
      </c>
      <c r="S256">
        <f t="shared" si="12"/>
        <v>161</v>
      </c>
      <c r="T256">
        <f t="shared" si="13"/>
        <v>10.733333333333333</v>
      </c>
      <c r="U256">
        <f t="shared" si="14"/>
        <v>7.2450000000000001</v>
      </c>
      <c r="V256">
        <f t="shared" si="15"/>
        <v>7.2450000000000001</v>
      </c>
    </row>
    <row r="257" spans="1:22" x14ac:dyDescent="0.35">
      <c r="A257" t="s">
        <v>99</v>
      </c>
      <c r="B257" t="s">
        <v>751</v>
      </c>
      <c r="C257" t="s">
        <v>382</v>
      </c>
      <c r="D257" t="s">
        <v>395</v>
      </c>
      <c r="E257">
        <v>291</v>
      </c>
      <c r="F257">
        <v>39</v>
      </c>
      <c r="G257">
        <v>13</v>
      </c>
      <c r="H257">
        <v>41</v>
      </c>
      <c r="I257">
        <v>0</v>
      </c>
      <c r="J257">
        <v>0.223</v>
      </c>
      <c r="K257">
        <v>0.34300000000000003</v>
      </c>
      <c r="L257">
        <v>65</v>
      </c>
      <c r="M257">
        <v>11</v>
      </c>
      <c r="N257">
        <v>1</v>
      </c>
      <c r="O257">
        <v>53</v>
      </c>
      <c r="P257">
        <v>89</v>
      </c>
      <c r="Q257">
        <v>0.39500000000000002</v>
      </c>
      <c r="R257">
        <v>0.73899999999999999</v>
      </c>
      <c r="S257">
        <f t="shared" si="12"/>
        <v>161</v>
      </c>
      <c r="T257">
        <f t="shared" si="13"/>
        <v>10.733333333333333</v>
      </c>
      <c r="U257">
        <f t="shared" si="14"/>
        <v>7.2450000000000001</v>
      </c>
      <c r="V257">
        <f t="shared" si="15"/>
        <v>7.2450000000000001</v>
      </c>
    </row>
    <row r="258" spans="1:22" x14ac:dyDescent="0.35">
      <c r="A258" t="s">
        <v>93</v>
      </c>
      <c r="B258" t="s">
        <v>418</v>
      </c>
      <c r="C258" t="s">
        <v>384</v>
      </c>
      <c r="D258" t="s">
        <v>1345</v>
      </c>
      <c r="E258">
        <v>333</v>
      </c>
      <c r="F258">
        <v>44</v>
      </c>
      <c r="G258">
        <v>10</v>
      </c>
      <c r="H258">
        <v>37</v>
      </c>
      <c r="I258">
        <v>7</v>
      </c>
      <c r="J258">
        <v>0.218</v>
      </c>
      <c r="K258">
        <v>0.31900000000000001</v>
      </c>
      <c r="L258">
        <v>72</v>
      </c>
      <c r="M258">
        <v>12</v>
      </c>
      <c r="N258">
        <v>1</v>
      </c>
      <c r="O258">
        <v>49</v>
      </c>
      <c r="P258">
        <v>93</v>
      </c>
      <c r="Q258">
        <v>0.35099999999999998</v>
      </c>
      <c r="R258">
        <v>0.66900000000000004</v>
      </c>
      <c r="S258">
        <f t="shared" ref="S258:S321" si="16">F258+(4*G258)+H258+I258+(L258-G258-M258-N258)+(2*M258)+(3*N258)+O258-P258</f>
        <v>160</v>
      </c>
      <c r="T258">
        <f t="shared" ref="T258:T321" si="17">S258/15</f>
        <v>10.666666666666666</v>
      </c>
      <c r="U258">
        <f t="shared" ref="U258:U321" si="18">IF(S258&gt;= 600,T258*1.125,IF( S258&gt; 575,T258*1.1,IF( S258&gt; 550,T258*1.075,IF( S258&gt; 525,T258*1.05,IF( S258&gt; 500,T258*1.025,IF( S258&gt; 475,T258,IF( S258&gt; 450,T258*0.975,IF( S258&gt; 425,T258*0.95,IF( S258&gt; 400,T258*0.925,IF( S258&gt; 375,T258*0.9,IF( S258&gt; 350,T258*0.875,IF( S258&gt; 325,T258*0.85,IF( S258&gt; 300,T258*0.825,IF( S258&gt; 275,T258*0.8,IF( S258&gt; 250,T258*0.775,IF( S258&gt; 225,T258*0.75,IF( S258&gt; 200,T258*0.725,IF( S258&gt; 175,T258*0.7,IF( S258&gt; 150,T258*0.675,IF( S258&gt; 125,T258*0.65,IF( S258&gt; 100,T258*0.625,IF( S258&gt; 75,T258*0.6,IF( S258&gt; 50,T258*0.575,IF( S258&gt; 25,T258*0.55,T258*0.525))))))))))))))))))))))))</f>
        <v>7.2</v>
      </c>
      <c r="V258">
        <f t="shared" ref="V258:V321" si="19">IF(U258 &lt; 1.5,1,U258)</f>
        <v>7.2</v>
      </c>
    </row>
    <row r="259" spans="1:22" x14ac:dyDescent="0.35">
      <c r="A259" t="s">
        <v>154</v>
      </c>
      <c r="B259" t="s">
        <v>670</v>
      </c>
      <c r="C259" t="s">
        <v>380</v>
      </c>
      <c r="D259" t="s">
        <v>366</v>
      </c>
      <c r="E259">
        <v>308</v>
      </c>
      <c r="F259">
        <v>36</v>
      </c>
      <c r="G259">
        <v>6</v>
      </c>
      <c r="H259">
        <v>36</v>
      </c>
      <c r="I259">
        <v>2</v>
      </c>
      <c r="J259">
        <v>0.251</v>
      </c>
      <c r="K259">
        <v>0.316</v>
      </c>
      <c r="L259">
        <v>77</v>
      </c>
      <c r="M259">
        <v>15</v>
      </c>
      <c r="N259">
        <v>1</v>
      </c>
      <c r="O259">
        <v>29</v>
      </c>
      <c r="P259">
        <v>55</v>
      </c>
      <c r="Q259">
        <v>0.36099999999999999</v>
      </c>
      <c r="R259">
        <v>0.67600000000000005</v>
      </c>
      <c r="S259">
        <f t="shared" si="16"/>
        <v>160</v>
      </c>
      <c r="T259">
        <f t="shared" si="17"/>
        <v>10.666666666666666</v>
      </c>
      <c r="U259">
        <f t="shared" si="18"/>
        <v>7.2</v>
      </c>
      <c r="V259">
        <f t="shared" si="19"/>
        <v>7.2</v>
      </c>
    </row>
    <row r="260" spans="1:22" x14ac:dyDescent="0.35">
      <c r="A260" t="s">
        <v>749</v>
      </c>
      <c r="B260" t="s">
        <v>1724</v>
      </c>
      <c r="C260" t="s">
        <v>364</v>
      </c>
      <c r="D260" t="s">
        <v>366</v>
      </c>
      <c r="E260">
        <v>301</v>
      </c>
      <c r="F260">
        <v>37</v>
      </c>
      <c r="G260">
        <v>6</v>
      </c>
      <c r="H260">
        <v>38</v>
      </c>
      <c r="I260">
        <v>3</v>
      </c>
      <c r="J260">
        <v>0.26800000000000002</v>
      </c>
      <c r="K260">
        <v>0.31900000000000001</v>
      </c>
      <c r="L260">
        <v>81</v>
      </c>
      <c r="M260">
        <v>15</v>
      </c>
      <c r="N260">
        <v>1</v>
      </c>
      <c r="O260">
        <v>23</v>
      </c>
      <c r="P260">
        <v>58</v>
      </c>
      <c r="Q260">
        <v>0.39100000000000001</v>
      </c>
      <c r="R260">
        <v>0.71</v>
      </c>
      <c r="S260">
        <f t="shared" si="16"/>
        <v>159</v>
      </c>
      <c r="T260">
        <f t="shared" si="17"/>
        <v>10.6</v>
      </c>
      <c r="U260">
        <f t="shared" si="18"/>
        <v>7.1550000000000002</v>
      </c>
      <c r="V260">
        <f t="shared" si="19"/>
        <v>7.1550000000000002</v>
      </c>
    </row>
    <row r="261" spans="1:22" x14ac:dyDescent="0.35">
      <c r="A261" t="s">
        <v>182</v>
      </c>
      <c r="B261" t="s">
        <v>658</v>
      </c>
      <c r="C261" t="s">
        <v>1151</v>
      </c>
      <c r="D261" t="s">
        <v>393</v>
      </c>
      <c r="E261">
        <v>409</v>
      </c>
      <c r="F261">
        <v>48</v>
      </c>
      <c r="G261">
        <v>8</v>
      </c>
      <c r="H261">
        <v>37</v>
      </c>
      <c r="I261">
        <v>17</v>
      </c>
      <c r="J261">
        <v>0.22700000000000001</v>
      </c>
      <c r="K261">
        <v>0.27700000000000002</v>
      </c>
      <c r="L261">
        <v>93</v>
      </c>
      <c r="M261">
        <v>20</v>
      </c>
      <c r="N261">
        <v>2</v>
      </c>
      <c r="O261">
        <v>28</v>
      </c>
      <c r="P261">
        <v>113</v>
      </c>
      <c r="Q261">
        <v>0.34799999999999998</v>
      </c>
      <c r="R261">
        <v>0.625</v>
      </c>
      <c r="S261">
        <f t="shared" si="16"/>
        <v>158</v>
      </c>
      <c r="T261">
        <f t="shared" si="17"/>
        <v>10.533333333333333</v>
      </c>
      <c r="U261">
        <f t="shared" si="18"/>
        <v>7.11</v>
      </c>
      <c r="V261">
        <f t="shared" si="19"/>
        <v>7.11</v>
      </c>
    </row>
    <row r="262" spans="1:22" x14ac:dyDescent="0.35">
      <c r="A262" t="s">
        <v>116</v>
      </c>
      <c r="B262" t="s">
        <v>620</v>
      </c>
      <c r="C262" t="s">
        <v>364</v>
      </c>
      <c r="D262" t="s">
        <v>398</v>
      </c>
      <c r="E262">
        <v>360</v>
      </c>
      <c r="F262">
        <v>41</v>
      </c>
      <c r="G262">
        <v>8</v>
      </c>
      <c r="H262">
        <v>37</v>
      </c>
      <c r="I262">
        <v>6</v>
      </c>
      <c r="J262">
        <v>0.23400000000000001</v>
      </c>
      <c r="K262">
        <v>0.28699999999999998</v>
      </c>
      <c r="L262">
        <v>84</v>
      </c>
      <c r="M262">
        <v>20</v>
      </c>
      <c r="N262">
        <v>2</v>
      </c>
      <c r="O262">
        <v>27</v>
      </c>
      <c r="P262">
        <v>85</v>
      </c>
      <c r="Q262">
        <v>0.36499999999999999</v>
      </c>
      <c r="R262">
        <v>0.65200000000000002</v>
      </c>
      <c r="S262">
        <f t="shared" si="16"/>
        <v>158</v>
      </c>
      <c r="T262">
        <f t="shared" si="17"/>
        <v>10.533333333333333</v>
      </c>
      <c r="U262">
        <f t="shared" si="18"/>
        <v>7.11</v>
      </c>
      <c r="V262">
        <f t="shared" si="19"/>
        <v>7.11</v>
      </c>
    </row>
    <row r="263" spans="1:22" x14ac:dyDescent="0.35">
      <c r="A263" t="s">
        <v>116</v>
      </c>
      <c r="B263" t="s">
        <v>42</v>
      </c>
      <c r="C263" t="s">
        <v>388</v>
      </c>
      <c r="D263" t="s">
        <v>1364</v>
      </c>
      <c r="E263">
        <v>329</v>
      </c>
      <c r="F263">
        <v>39</v>
      </c>
      <c r="G263">
        <v>8</v>
      </c>
      <c r="H263">
        <v>39</v>
      </c>
      <c r="I263">
        <v>9</v>
      </c>
      <c r="J263">
        <v>0.254</v>
      </c>
      <c r="K263">
        <v>0.29599999999999999</v>
      </c>
      <c r="L263">
        <v>84</v>
      </c>
      <c r="M263">
        <v>19</v>
      </c>
      <c r="N263">
        <v>2</v>
      </c>
      <c r="O263">
        <v>20</v>
      </c>
      <c r="P263">
        <v>81</v>
      </c>
      <c r="Q263">
        <v>0.40100000000000002</v>
      </c>
      <c r="R263">
        <v>0.69699999999999995</v>
      </c>
      <c r="S263">
        <f t="shared" si="16"/>
        <v>157</v>
      </c>
      <c r="T263">
        <f t="shared" si="17"/>
        <v>10.466666666666667</v>
      </c>
      <c r="U263">
        <f t="shared" si="18"/>
        <v>7.0650000000000004</v>
      </c>
      <c r="V263">
        <f t="shared" si="19"/>
        <v>7.0650000000000004</v>
      </c>
    </row>
    <row r="264" spans="1:22" x14ac:dyDescent="0.35">
      <c r="A264" t="s">
        <v>97</v>
      </c>
      <c r="B264" t="s">
        <v>920</v>
      </c>
      <c r="C264" t="s">
        <v>363</v>
      </c>
      <c r="D264" t="s">
        <v>1338</v>
      </c>
      <c r="E264">
        <v>319</v>
      </c>
      <c r="F264">
        <v>36</v>
      </c>
      <c r="G264">
        <v>2</v>
      </c>
      <c r="H264">
        <v>26</v>
      </c>
      <c r="I264">
        <v>5</v>
      </c>
      <c r="J264">
        <v>0.26300000000000001</v>
      </c>
      <c r="K264">
        <v>0.3</v>
      </c>
      <c r="L264">
        <v>84</v>
      </c>
      <c r="M264">
        <v>15</v>
      </c>
      <c r="N264">
        <v>1</v>
      </c>
      <c r="O264">
        <v>17</v>
      </c>
      <c r="P264">
        <v>34</v>
      </c>
      <c r="Q264">
        <v>0.33500000000000002</v>
      </c>
      <c r="R264">
        <v>0.63500000000000001</v>
      </c>
      <c r="S264">
        <f t="shared" si="16"/>
        <v>157</v>
      </c>
      <c r="T264">
        <f t="shared" si="17"/>
        <v>10.466666666666667</v>
      </c>
      <c r="U264">
        <f t="shared" si="18"/>
        <v>7.0650000000000004</v>
      </c>
      <c r="V264">
        <f t="shared" si="19"/>
        <v>7.0650000000000004</v>
      </c>
    </row>
    <row r="265" spans="1:22" x14ac:dyDescent="0.35">
      <c r="A265" t="s">
        <v>41</v>
      </c>
      <c r="B265" t="s">
        <v>1051</v>
      </c>
      <c r="C265" t="s">
        <v>360</v>
      </c>
      <c r="D265" t="s">
        <v>393</v>
      </c>
      <c r="E265">
        <v>422</v>
      </c>
      <c r="F265">
        <v>54</v>
      </c>
      <c r="G265">
        <v>14</v>
      </c>
      <c r="H265">
        <v>49</v>
      </c>
      <c r="I265">
        <v>18</v>
      </c>
      <c r="J265">
        <v>0.223</v>
      </c>
      <c r="K265">
        <v>0.27</v>
      </c>
      <c r="L265">
        <v>94</v>
      </c>
      <c r="M265">
        <v>19</v>
      </c>
      <c r="N265">
        <v>3</v>
      </c>
      <c r="O265">
        <v>27</v>
      </c>
      <c r="P265">
        <v>153</v>
      </c>
      <c r="Q265">
        <v>0.38100000000000001</v>
      </c>
      <c r="R265">
        <v>0.65100000000000002</v>
      </c>
      <c r="S265">
        <f t="shared" si="16"/>
        <v>156</v>
      </c>
      <c r="T265">
        <f t="shared" si="17"/>
        <v>10.4</v>
      </c>
      <c r="U265">
        <f t="shared" si="18"/>
        <v>7.0200000000000005</v>
      </c>
      <c r="V265">
        <f t="shared" si="19"/>
        <v>7.0200000000000005</v>
      </c>
    </row>
    <row r="266" spans="1:22" x14ac:dyDescent="0.35">
      <c r="A266" t="s">
        <v>144</v>
      </c>
      <c r="B266" t="s">
        <v>1039</v>
      </c>
      <c r="C266" t="s">
        <v>446</v>
      </c>
      <c r="D266" t="s">
        <v>1361</v>
      </c>
      <c r="E266">
        <v>308</v>
      </c>
      <c r="F266">
        <v>42</v>
      </c>
      <c r="G266">
        <v>5</v>
      </c>
      <c r="H266">
        <v>27</v>
      </c>
      <c r="I266">
        <v>25</v>
      </c>
      <c r="J266">
        <v>0.23799999999999999</v>
      </c>
      <c r="K266">
        <v>0.316</v>
      </c>
      <c r="L266">
        <v>73</v>
      </c>
      <c r="M266">
        <v>14</v>
      </c>
      <c r="N266">
        <v>2</v>
      </c>
      <c r="O266">
        <v>35</v>
      </c>
      <c r="P266">
        <v>79</v>
      </c>
      <c r="Q266">
        <v>0.34100000000000003</v>
      </c>
      <c r="R266">
        <v>0.65700000000000003</v>
      </c>
      <c r="S266">
        <f t="shared" si="16"/>
        <v>156</v>
      </c>
      <c r="T266">
        <f t="shared" si="17"/>
        <v>10.4</v>
      </c>
      <c r="U266">
        <f t="shared" si="18"/>
        <v>7.0200000000000005</v>
      </c>
      <c r="V266">
        <f t="shared" si="19"/>
        <v>7.0200000000000005</v>
      </c>
    </row>
    <row r="267" spans="1:22" x14ac:dyDescent="0.35">
      <c r="A267" t="s">
        <v>94</v>
      </c>
      <c r="B267" t="s">
        <v>1869</v>
      </c>
      <c r="C267" t="s">
        <v>369</v>
      </c>
      <c r="D267" t="s">
        <v>1332</v>
      </c>
      <c r="E267">
        <v>333</v>
      </c>
      <c r="F267">
        <v>45</v>
      </c>
      <c r="G267">
        <v>15</v>
      </c>
      <c r="H267">
        <v>43</v>
      </c>
      <c r="I267">
        <v>4</v>
      </c>
      <c r="J267">
        <v>0.22700000000000001</v>
      </c>
      <c r="K267">
        <v>0.308</v>
      </c>
      <c r="L267">
        <v>76</v>
      </c>
      <c r="M267">
        <v>15</v>
      </c>
      <c r="N267">
        <v>1</v>
      </c>
      <c r="O267">
        <v>39</v>
      </c>
      <c r="P267">
        <v>114</v>
      </c>
      <c r="Q267">
        <v>0.41299999999999998</v>
      </c>
      <c r="R267">
        <v>0.72099999999999997</v>
      </c>
      <c r="S267">
        <f t="shared" si="16"/>
        <v>155</v>
      </c>
      <c r="T267">
        <f t="shared" si="17"/>
        <v>10.333333333333334</v>
      </c>
      <c r="U267">
        <f t="shared" si="18"/>
        <v>6.9750000000000005</v>
      </c>
      <c r="V267">
        <f t="shared" si="19"/>
        <v>6.9750000000000005</v>
      </c>
    </row>
    <row r="268" spans="1:22" x14ac:dyDescent="0.35">
      <c r="A268" t="s">
        <v>107</v>
      </c>
      <c r="B268" t="s">
        <v>96</v>
      </c>
      <c r="C268" t="s">
        <v>362</v>
      </c>
      <c r="D268" t="s">
        <v>2055</v>
      </c>
      <c r="E268">
        <v>334</v>
      </c>
      <c r="F268">
        <v>44</v>
      </c>
      <c r="G268">
        <v>12</v>
      </c>
      <c r="H268">
        <v>43</v>
      </c>
      <c r="I268">
        <v>2</v>
      </c>
      <c r="J268">
        <v>0.249</v>
      </c>
      <c r="K268">
        <v>0.33</v>
      </c>
      <c r="L268">
        <v>83</v>
      </c>
      <c r="M268">
        <v>17</v>
      </c>
      <c r="N268">
        <v>1</v>
      </c>
      <c r="O268">
        <v>40</v>
      </c>
      <c r="P268">
        <v>113</v>
      </c>
      <c r="Q268">
        <v>0.41699999999999998</v>
      </c>
      <c r="R268">
        <v>0.746</v>
      </c>
      <c r="S268">
        <f t="shared" si="16"/>
        <v>154</v>
      </c>
      <c r="T268">
        <f t="shared" si="17"/>
        <v>10.266666666666667</v>
      </c>
      <c r="U268">
        <f t="shared" si="18"/>
        <v>6.9300000000000006</v>
      </c>
      <c r="V268">
        <f t="shared" si="19"/>
        <v>6.9300000000000006</v>
      </c>
    </row>
    <row r="269" spans="1:22" x14ac:dyDescent="0.35">
      <c r="A269" t="s">
        <v>607</v>
      </c>
      <c r="B269" t="s">
        <v>581</v>
      </c>
      <c r="C269" t="s">
        <v>381</v>
      </c>
      <c r="D269" t="s">
        <v>1354</v>
      </c>
      <c r="E269">
        <v>346</v>
      </c>
      <c r="F269">
        <v>42</v>
      </c>
      <c r="G269">
        <v>8</v>
      </c>
      <c r="H269">
        <v>37</v>
      </c>
      <c r="I269">
        <v>11</v>
      </c>
      <c r="J269">
        <v>0.22900000000000001</v>
      </c>
      <c r="K269">
        <v>0.307</v>
      </c>
      <c r="L269">
        <v>79</v>
      </c>
      <c r="M269">
        <v>17</v>
      </c>
      <c r="N269">
        <v>2</v>
      </c>
      <c r="O269">
        <v>39</v>
      </c>
      <c r="P269">
        <v>99</v>
      </c>
      <c r="Q269">
        <v>0.35499999999999998</v>
      </c>
      <c r="R269">
        <v>0.66300000000000003</v>
      </c>
      <c r="S269">
        <f t="shared" si="16"/>
        <v>154</v>
      </c>
      <c r="T269">
        <f t="shared" si="17"/>
        <v>10.266666666666667</v>
      </c>
      <c r="U269">
        <f t="shared" si="18"/>
        <v>6.9300000000000006</v>
      </c>
      <c r="V269">
        <f t="shared" si="19"/>
        <v>6.9300000000000006</v>
      </c>
    </row>
    <row r="270" spans="1:22" x14ac:dyDescent="0.35">
      <c r="A270" t="s">
        <v>167</v>
      </c>
      <c r="B270" t="s">
        <v>618</v>
      </c>
      <c r="C270" t="s">
        <v>374</v>
      </c>
      <c r="D270" t="s">
        <v>393</v>
      </c>
      <c r="E270">
        <v>354</v>
      </c>
      <c r="F270">
        <v>45</v>
      </c>
      <c r="G270">
        <v>8</v>
      </c>
      <c r="H270">
        <v>39</v>
      </c>
      <c r="I270">
        <v>11</v>
      </c>
      <c r="J270">
        <v>0.23499999999999999</v>
      </c>
      <c r="K270">
        <v>0.29099999999999998</v>
      </c>
      <c r="L270">
        <v>83</v>
      </c>
      <c r="M270">
        <v>17</v>
      </c>
      <c r="N270">
        <v>3</v>
      </c>
      <c r="O270">
        <v>28</v>
      </c>
      <c r="P270">
        <v>99</v>
      </c>
      <c r="Q270">
        <v>0.36699999999999999</v>
      </c>
      <c r="R270">
        <v>0.65900000000000003</v>
      </c>
      <c r="S270">
        <f t="shared" si="16"/>
        <v>154</v>
      </c>
      <c r="T270">
        <f t="shared" si="17"/>
        <v>10.266666666666667</v>
      </c>
      <c r="U270">
        <f t="shared" si="18"/>
        <v>6.9300000000000006</v>
      </c>
      <c r="V270">
        <f t="shared" si="19"/>
        <v>6.9300000000000006</v>
      </c>
    </row>
    <row r="271" spans="1:22" x14ac:dyDescent="0.35">
      <c r="A271" t="s">
        <v>315</v>
      </c>
      <c r="B271" t="s">
        <v>248</v>
      </c>
      <c r="C271" t="s">
        <v>370</v>
      </c>
      <c r="D271" t="s">
        <v>3</v>
      </c>
      <c r="E271">
        <v>329</v>
      </c>
      <c r="F271">
        <v>43</v>
      </c>
      <c r="G271">
        <v>9</v>
      </c>
      <c r="H271">
        <v>40</v>
      </c>
      <c r="I271">
        <v>8</v>
      </c>
      <c r="J271">
        <v>0.249</v>
      </c>
      <c r="K271">
        <v>0.30199999999999999</v>
      </c>
      <c r="L271">
        <v>82</v>
      </c>
      <c r="M271">
        <v>18</v>
      </c>
      <c r="N271">
        <v>2</v>
      </c>
      <c r="O271">
        <v>25</v>
      </c>
      <c r="P271">
        <v>94</v>
      </c>
      <c r="Q271">
        <v>0.39100000000000001</v>
      </c>
      <c r="R271">
        <v>0.69199999999999995</v>
      </c>
      <c r="S271">
        <f t="shared" si="16"/>
        <v>153</v>
      </c>
      <c r="T271">
        <f t="shared" si="17"/>
        <v>10.199999999999999</v>
      </c>
      <c r="U271">
        <f t="shared" si="18"/>
        <v>6.8849999999999998</v>
      </c>
      <c r="V271">
        <f t="shared" si="19"/>
        <v>6.8849999999999998</v>
      </c>
    </row>
    <row r="272" spans="1:22" x14ac:dyDescent="0.35">
      <c r="A272" t="s">
        <v>102</v>
      </c>
      <c r="B272" t="s">
        <v>1616</v>
      </c>
      <c r="C272" t="s">
        <v>376</v>
      </c>
      <c r="D272" t="s">
        <v>2063</v>
      </c>
      <c r="E272">
        <v>316</v>
      </c>
      <c r="F272">
        <v>37</v>
      </c>
      <c r="G272">
        <v>7</v>
      </c>
      <c r="H272">
        <v>32</v>
      </c>
      <c r="I272">
        <v>9</v>
      </c>
      <c r="J272">
        <v>0.251</v>
      </c>
      <c r="K272">
        <v>0.30299999999999999</v>
      </c>
      <c r="L272">
        <v>79</v>
      </c>
      <c r="M272">
        <v>15</v>
      </c>
      <c r="N272">
        <v>2</v>
      </c>
      <c r="O272">
        <v>24</v>
      </c>
      <c r="P272">
        <v>68</v>
      </c>
      <c r="Q272">
        <v>0.377</v>
      </c>
      <c r="R272">
        <v>0.68</v>
      </c>
      <c r="S272">
        <f t="shared" si="16"/>
        <v>153</v>
      </c>
      <c r="T272">
        <f t="shared" si="17"/>
        <v>10.199999999999999</v>
      </c>
      <c r="U272">
        <f t="shared" si="18"/>
        <v>6.8849999999999998</v>
      </c>
      <c r="V272">
        <f t="shared" si="19"/>
        <v>6.8849999999999998</v>
      </c>
    </row>
    <row r="273" spans="1:22" x14ac:dyDescent="0.35">
      <c r="A273" t="s">
        <v>119</v>
      </c>
      <c r="B273" t="s">
        <v>226</v>
      </c>
      <c r="C273" t="s">
        <v>446</v>
      </c>
      <c r="D273" t="s">
        <v>1345</v>
      </c>
      <c r="E273">
        <v>300</v>
      </c>
      <c r="F273">
        <v>38</v>
      </c>
      <c r="G273">
        <v>12</v>
      </c>
      <c r="H273">
        <v>42</v>
      </c>
      <c r="I273">
        <v>2</v>
      </c>
      <c r="J273">
        <v>0.24399999999999999</v>
      </c>
      <c r="K273">
        <v>0.30599999999999999</v>
      </c>
      <c r="L273">
        <v>73</v>
      </c>
      <c r="M273">
        <v>12</v>
      </c>
      <c r="N273">
        <v>2</v>
      </c>
      <c r="O273">
        <v>27</v>
      </c>
      <c r="P273">
        <v>82</v>
      </c>
      <c r="Q273">
        <v>0.42399999999999999</v>
      </c>
      <c r="R273">
        <v>0.73</v>
      </c>
      <c r="S273">
        <f t="shared" si="16"/>
        <v>152</v>
      </c>
      <c r="T273">
        <f t="shared" si="17"/>
        <v>10.133333333333333</v>
      </c>
      <c r="U273">
        <f t="shared" si="18"/>
        <v>6.84</v>
      </c>
      <c r="V273">
        <f t="shared" si="19"/>
        <v>6.84</v>
      </c>
    </row>
    <row r="274" spans="1:22" x14ac:dyDescent="0.35">
      <c r="A274" t="s">
        <v>92</v>
      </c>
      <c r="B274" t="s">
        <v>91</v>
      </c>
      <c r="C274" t="s">
        <v>380</v>
      </c>
      <c r="D274" t="s">
        <v>395</v>
      </c>
      <c r="E274">
        <v>298</v>
      </c>
      <c r="F274">
        <v>37</v>
      </c>
      <c r="G274">
        <v>12</v>
      </c>
      <c r="H274">
        <v>42</v>
      </c>
      <c r="I274">
        <v>2</v>
      </c>
      <c r="J274">
        <v>0.24</v>
      </c>
      <c r="K274">
        <v>0.30499999999999999</v>
      </c>
      <c r="L274">
        <v>72</v>
      </c>
      <c r="M274">
        <v>12</v>
      </c>
      <c r="N274">
        <v>0</v>
      </c>
      <c r="O274">
        <v>28</v>
      </c>
      <c r="P274">
        <v>77</v>
      </c>
      <c r="Q274">
        <v>0.4</v>
      </c>
      <c r="R274">
        <v>0.70599999999999996</v>
      </c>
      <c r="S274">
        <f t="shared" si="16"/>
        <v>152</v>
      </c>
      <c r="T274">
        <f t="shared" si="17"/>
        <v>10.133333333333333</v>
      </c>
      <c r="U274">
        <f t="shared" si="18"/>
        <v>6.84</v>
      </c>
      <c r="V274">
        <f t="shared" si="19"/>
        <v>6.84</v>
      </c>
    </row>
    <row r="275" spans="1:22" x14ac:dyDescent="0.35">
      <c r="A275" t="s">
        <v>497</v>
      </c>
      <c r="B275" t="s">
        <v>159</v>
      </c>
      <c r="C275" t="s">
        <v>364</v>
      </c>
      <c r="D275" t="s">
        <v>366</v>
      </c>
      <c r="E275">
        <v>298</v>
      </c>
      <c r="F275">
        <v>36</v>
      </c>
      <c r="G275">
        <v>10</v>
      </c>
      <c r="H275">
        <v>37</v>
      </c>
      <c r="I275">
        <v>1</v>
      </c>
      <c r="J275">
        <v>0.23200000000000001</v>
      </c>
      <c r="K275">
        <v>0.30599999999999999</v>
      </c>
      <c r="L275">
        <v>69</v>
      </c>
      <c r="M275">
        <v>15</v>
      </c>
      <c r="N275">
        <v>1</v>
      </c>
      <c r="O275">
        <v>32</v>
      </c>
      <c r="P275">
        <v>70</v>
      </c>
      <c r="Q275">
        <v>0.38800000000000001</v>
      </c>
      <c r="R275">
        <v>0.69399999999999995</v>
      </c>
      <c r="S275">
        <f t="shared" si="16"/>
        <v>152</v>
      </c>
      <c r="T275">
        <f t="shared" si="17"/>
        <v>10.133333333333333</v>
      </c>
      <c r="U275">
        <f t="shared" si="18"/>
        <v>6.84</v>
      </c>
      <c r="V275">
        <f t="shared" si="19"/>
        <v>6.84</v>
      </c>
    </row>
    <row r="276" spans="1:22" x14ac:dyDescent="0.35">
      <c r="A276" t="s">
        <v>52</v>
      </c>
      <c r="B276" t="s">
        <v>1753</v>
      </c>
      <c r="C276" t="s">
        <v>372</v>
      </c>
      <c r="D276" t="s">
        <v>1333</v>
      </c>
      <c r="E276">
        <v>349</v>
      </c>
      <c r="F276">
        <v>42</v>
      </c>
      <c r="G276">
        <v>13</v>
      </c>
      <c r="H276">
        <v>46</v>
      </c>
      <c r="I276">
        <v>3</v>
      </c>
      <c r="J276">
        <v>0.23499999999999999</v>
      </c>
      <c r="K276">
        <v>0.3</v>
      </c>
      <c r="L276">
        <v>82</v>
      </c>
      <c r="M276">
        <v>18</v>
      </c>
      <c r="N276">
        <v>1</v>
      </c>
      <c r="O276">
        <v>32</v>
      </c>
      <c r="P276">
        <v>113</v>
      </c>
      <c r="Q276">
        <v>0.40799999999999997</v>
      </c>
      <c r="R276">
        <v>0.70799999999999996</v>
      </c>
      <c r="S276">
        <f t="shared" si="16"/>
        <v>151</v>
      </c>
      <c r="T276">
        <f t="shared" si="17"/>
        <v>10.066666666666666</v>
      </c>
      <c r="U276">
        <f t="shared" si="18"/>
        <v>6.7949999999999999</v>
      </c>
      <c r="V276">
        <f t="shared" si="19"/>
        <v>6.7949999999999999</v>
      </c>
    </row>
    <row r="277" spans="1:22" x14ac:dyDescent="0.35">
      <c r="A277" t="s">
        <v>179</v>
      </c>
      <c r="B277" t="s">
        <v>550</v>
      </c>
      <c r="C277" t="s">
        <v>382</v>
      </c>
      <c r="D277" t="s">
        <v>392</v>
      </c>
      <c r="E277">
        <v>320</v>
      </c>
      <c r="F277">
        <v>45</v>
      </c>
      <c r="G277">
        <v>9</v>
      </c>
      <c r="H277">
        <v>36</v>
      </c>
      <c r="I277">
        <v>7</v>
      </c>
      <c r="J277">
        <v>0.23200000000000001</v>
      </c>
      <c r="K277">
        <v>0.314</v>
      </c>
      <c r="L277">
        <v>74</v>
      </c>
      <c r="M277">
        <v>14</v>
      </c>
      <c r="N277">
        <v>1</v>
      </c>
      <c r="O277">
        <v>38</v>
      </c>
      <c r="P277">
        <v>92</v>
      </c>
      <c r="Q277">
        <v>0.36899999999999999</v>
      </c>
      <c r="R277">
        <v>0.68300000000000005</v>
      </c>
      <c r="S277">
        <f t="shared" si="16"/>
        <v>151</v>
      </c>
      <c r="T277">
        <f t="shared" si="17"/>
        <v>10.066666666666666</v>
      </c>
      <c r="U277">
        <f t="shared" si="18"/>
        <v>6.7949999999999999</v>
      </c>
      <c r="V277">
        <f t="shared" si="19"/>
        <v>6.7949999999999999</v>
      </c>
    </row>
    <row r="278" spans="1:22" x14ac:dyDescent="0.35">
      <c r="A278" t="s">
        <v>116</v>
      </c>
      <c r="B278" t="s">
        <v>26</v>
      </c>
      <c r="C278" t="s">
        <v>381</v>
      </c>
      <c r="D278" t="s">
        <v>1338</v>
      </c>
      <c r="E278">
        <v>403</v>
      </c>
      <c r="F278">
        <v>42</v>
      </c>
      <c r="G278">
        <v>5</v>
      </c>
      <c r="H278">
        <v>31</v>
      </c>
      <c r="I278">
        <v>8</v>
      </c>
      <c r="J278">
        <v>0.22900000000000001</v>
      </c>
      <c r="K278">
        <v>0.28299999999999997</v>
      </c>
      <c r="L278">
        <v>92</v>
      </c>
      <c r="M278">
        <v>19</v>
      </c>
      <c r="N278">
        <v>1</v>
      </c>
      <c r="O278">
        <v>30</v>
      </c>
      <c r="P278">
        <v>88</v>
      </c>
      <c r="Q278">
        <v>0.32</v>
      </c>
      <c r="R278">
        <v>0.60199999999999998</v>
      </c>
      <c r="S278">
        <f t="shared" si="16"/>
        <v>151</v>
      </c>
      <c r="T278">
        <f t="shared" si="17"/>
        <v>10.066666666666666</v>
      </c>
      <c r="U278">
        <f t="shared" si="18"/>
        <v>6.7949999999999999</v>
      </c>
      <c r="V278">
        <f t="shared" si="19"/>
        <v>6.7949999999999999</v>
      </c>
    </row>
    <row r="279" spans="1:22" x14ac:dyDescent="0.35">
      <c r="A279" t="s">
        <v>854</v>
      </c>
      <c r="B279" t="s">
        <v>1852</v>
      </c>
      <c r="C279" t="s">
        <v>385</v>
      </c>
      <c r="D279" t="s">
        <v>398</v>
      </c>
      <c r="E279">
        <v>334</v>
      </c>
      <c r="F279">
        <v>41</v>
      </c>
      <c r="G279">
        <v>6</v>
      </c>
      <c r="H279">
        <v>34</v>
      </c>
      <c r="I279">
        <v>11</v>
      </c>
      <c r="J279">
        <v>0.24299999999999999</v>
      </c>
      <c r="K279">
        <v>0.309</v>
      </c>
      <c r="L279">
        <v>81</v>
      </c>
      <c r="M279">
        <v>15</v>
      </c>
      <c r="N279">
        <v>1</v>
      </c>
      <c r="O279">
        <v>32</v>
      </c>
      <c r="P279">
        <v>84</v>
      </c>
      <c r="Q279">
        <v>0.35399999999999998</v>
      </c>
      <c r="R279">
        <v>0.66300000000000003</v>
      </c>
      <c r="S279">
        <f t="shared" si="16"/>
        <v>150</v>
      </c>
      <c r="T279">
        <f t="shared" si="17"/>
        <v>10</v>
      </c>
      <c r="U279">
        <f t="shared" si="18"/>
        <v>6.5</v>
      </c>
      <c r="V279">
        <f t="shared" si="19"/>
        <v>6.5</v>
      </c>
    </row>
    <row r="280" spans="1:22" x14ac:dyDescent="0.35">
      <c r="A280" t="s">
        <v>1743</v>
      </c>
      <c r="B280" t="s">
        <v>551</v>
      </c>
      <c r="C280" t="s">
        <v>384</v>
      </c>
      <c r="D280" t="s">
        <v>398</v>
      </c>
      <c r="E280">
        <v>295</v>
      </c>
      <c r="F280">
        <v>38</v>
      </c>
      <c r="G280">
        <v>9</v>
      </c>
      <c r="H280">
        <v>33</v>
      </c>
      <c r="I280">
        <v>13</v>
      </c>
      <c r="J280">
        <v>0.249</v>
      </c>
      <c r="K280">
        <v>0.29799999999999999</v>
      </c>
      <c r="L280">
        <v>73</v>
      </c>
      <c r="M280">
        <v>13</v>
      </c>
      <c r="N280">
        <v>1</v>
      </c>
      <c r="O280">
        <v>21</v>
      </c>
      <c r="P280">
        <v>70</v>
      </c>
      <c r="Q280">
        <v>0.39</v>
      </c>
      <c r="R280">
        <v>0.68899999999999995</v>
      </c>
      <c r="S280">
        <f t="shared" si="16"/>
        <v>150</v>
      </c>
      <c r="T280">
        <f t="shared" si="17"/>
        <v>10</v>
      </c>
      <c r="U280">
        <f t="shared" si="18"/>
        <v>6.5</v>
      </c>
      <c r="V280">
        <f t="shared" si="19"/>
        <v>6.5</v>
      </c>
    </row>
    <row r="281" spans="1:22" x14ac:dyDescent="0.35">
      <c r="A281" t="s">
        <v>406</v>
      </c>
      <c r="B281" t="s">
        <v>260</v>
      </c>
      <c r="C281" t="s">
        <v>371</v>
      </c>
      <c r="D281" t="s">
        <v>2064</v>
      </c>
      <c r="E281">
        <v>300</v>
      </c>
      <c r="F281">
        <v>36</v>
      </c>
      <c r="G281">
        <v>8</v>
      </c>
      <c r="H281">
        <v>37</v>
      </c>
      <c r="I281">
        <v>4</v>
      </c>
      <c r="J281">
        <v>0.26300000000000001</v>
      </c>
      <c r="K281">
        <v>0.30299999999999999</v>
      </c>
      <c r="L281">
        <v>79</v>
      </c>
      <c r="M281">
        <v>17</v>
      </c>
      <c r="N281">
        <v>1</v>
      </c>
      <c r="O281">
        <v>17</v>
      </c>
      <c r="P281">
        <v>66</v>
      </c>
      <c r="Q281">
        <v>0.40799999999999997</v>
      </c>
      <c r="R281">
        <v>0.71099999999999997</v>
      </c>
      <c r="S281">
        <f t="shared" si="16"/>
        <v>150</v>
      </c>
      <c r="T281">
        <f t="shared" si="17"/>
        <v>10</v>
      </c>
      <c r="U281">
        <f t="shared" si="18"/>
        <v>6.5</v>
      </c>
      <c r="V281">
        <f t="shared" si="19"/>
        <v>6.5</v>
      </c>
    </row>
    <row r="282" spans="1:22" x14ac:dyDescent="0.35">
      <c r="A282" t="s">
        <v>567</v>
      </c>
      <c r="B282" t="s">
        <v>226</v>
      </c>
      <c r="D282" t="s">
        <v>1357</v>
      </c>
      <c r="E282">
        <v>306</v>
      </c>
      <c r="F282">
        <v>39</v>
      </c>
      <c r="G282">
        <v>16</v>
      </c>
      <c r="H282">
        <v>44</v>
      </c>
      <c r="I282">
        <v>1</v>
      </c>
      <c r="J282">
        <v>0.20899999999999999</v>
      </c>
      <c r="K282">
        <v>0.28499999999999998</v>
      </c>
      <c r="L282">
        <v>64</v>
      </c>
      <c r="M282">
        <v>13</v>
      </c>
      <c r="N282">
        <v>0</v>
      </c>
      <c r="O282">
        <v>32</v>
      </c>
      <c r="P282">
        <v>93</v>
      </c>
      <c r="Q282">
        <v>0.40899999999999997</v>
      </c>
      <c r="R282">
        <v>0.69399999999999995</v>
      </c>
      <c r="S282">
        <f t="shared" si="16"/>
        <v>148</v>
      </c>
      <c r="T282">
        <f t="shared" si="17"/>
        <v>9.8666666666666671</v>
      </c>
      <c r="U282">
        <f t="shared" si="18"/>
        <v>6.413333333333334</v>
      </c>
      <c r="V282">
        <f t="shared" si="19"/>
        <v>6.413333333333334</v>
      </c>
    </row>
    <row r="283" spans="1:22" x14ac:dyDescent="0.35">
      <c r="A283" t="s">
        <v>41</v>
      </c>
      <c r="B283" t="s">
        <v>1045</v>
      </c>
      <c r="C283" t="s">
        <v>384</v>
      </c>
      <c r="D283" t="s">
        <v>366</v>
      </c>
      <c r="E283">
        <v>335</v>
      </c>
      <c r="F283">
        <v>35</v>
      </c>
      <c r="G283">
        <v>9</v>
      </c>
      <c r="H283">
        <v>38</v>
      </c>
      <c r="I283">
        <v>2</v>
      </c>
      <c r="J283">
        <v>0.23799999999999999</v>
      </c>
      <c r="K283">
        <v>0.27300000000000002</v>
      </c>
      <c r="L283">
        <v>80</v>
      </c>
      <c r="M283">
        <v>15</v>
      </c>
      <c r="N283">
        <v>1</v>
      </c>
      <c r="O283">
        <v>16</v>
      </c>
      <c r="P283">
        <v>67</v>
      </c>
      <c r="Q283">
        <v>0.36799999999999999</v>
      </c>
      <c r="R283">
        <v>0.64100000000000001</v>
      </c>
      <c r="S283">
        <f t="shared" si="16"/>
        <v>148</v>
      </c>
      <c r="T283">
        <f t="shared" si="17"/>
        <v>9.8666666666666671</v>
      </c>
      <c r="U283">
        <f t="shared" si="18"/>
        <v>6.413333333333334</v>
      </c>
      <c r="V283">
        <f t="shared" si="19"/>
        <v>6.413333333333334</v>
      </c>
    </row>
    <row r="284" spans="1:22" x14ac:dyDescent="0.35">
      <c r="A284" t="s">
        <v>162</v>
      </c>
      <c r="B284" t="s">
        <v>1580</v>
      </c>
      <c r="C284" t="s">
        <v>385</v>
      </c>
      <c r="D284" t="s">
        <v>393</v>
      </c>
      <c r="E284">
        <v>358</v>
      </c>
      <c r="F284">
        <v>47</v>
      </c>
      <c r="G284">
        <v>9</v>
      </c>
      <c r="H284">
        <v>41</v>
      </c>
      <c r="I284">
        <v>17</v>
      </c>
      <c r="J284">
        <v>0.24099999999999999</v>
      </c>
      <c r="K284">
        <v>0.308</v>
      </c>
      <c r="L284">
        <v>86</v>
      </c>
      <c r="M284">
        <v>17</v>
      </c>
      <c r="N284">
        <v>2</v>
      </c>
      <c r="O284">
        <v>34</v>
      </c>
      <c r="P284">
        <v>126</v>
      </c>
      <c r="Q284">
        <v>0.375</v>
      </c>
      <c r="R284">
        <v>0.68300000000000005</v>
      </c>
      <c r="S284">
        <f t="shared" si="16"/>
        <v>147</v>
      </c>
      <c r="T284">
        <f t="shared" si="17"/>
        <v>9.8000000000000007</v>
      </c>
      <c r="U284">
        <f t="shared" si="18"/>
        <v>6.370000000000001</v>
      </c>
      <c r="V284">
        <f t="shared" si="19"/>
        <v>6.370000000000001</v>
      </c>
    </row>
    <row r="285" spans="1:22" x14ac:dyDescent="0.35">
      <c r="A285" t="s">
        <v>105</v>
      </c>
      <c r="B285" t="s">
        <v>1374</v>
      </c>
      <c r="C285" t="s">
        <v>375</v>
      </c>
      <c r="D285" t="s">
        <v>1334</v>
      </c>
      <c r="E285">
        <v>386</v>
      </c>
      <c r="F285">
        <v>49</v>
      </c>
      <c r="G285">
        <v>10</v>
      </c>
      <c r="H285">
        <v>41</v>
      </c>
      <c r="I285">
        <v>11</v>
      </c>
      <c r="J285">
        <v>0.23699999999999999</v>
      </c>
      <c r="K285">
        <v>0.29699999999999999</v>
      </c>
      <c r="L285">
        <v>91</v>
      </c>
      <c r="M285">
        <v>21</v>
      </c>
      <c r="N285">
        <v>3</v>
      </c>
      <c r="O285">
        <v>33</v>
      </c>
      <c r="P285">
        <v>135</v>
      </c>
      <c r="Q285">
        <v>0.38300000000000001</v>
      </c>
      <c r="R285">
        <v>0.68</v>
      </c>
      <c r="S285">
        <f t="shared" si="16"/>
        <v>147</v>
      </c>
      <c r="T285">
        <f t="shared" si="17"/>
        <v>9.8000000000000007</v>
      </c>
      <c r="U285">
        <f t="shared" si="18"/>
        <v>6.370000000000001</v>
      </c>
      <c r="V285">
        <f t="shared" si="19"/>
        <v>6.370000000000001</v>
      </c>
    </row>
    <row r="286" spans="1:22" x14ac:dyDescent="0.35">
      <c r="A286" t="s">
        <v>1479</v>
      </c>
      <c r="B286" t="s">
        <v>430</v>
      </c>
      <c r="C286" t="s">
        <v>378</v>
      </c>
      <c r="D286" t="s">
        <v>1332</v>
      </c>
      <c r="E286">
        <v>317</v>
      </c>
      <c r="F286">
        <v>43</v>
      </c>
      <c r="G286">
        <v>17</v>
      </c>
      <c r="H286">
        <v>49</v>
      </c>
      <c r="I286">
        <v>4</v>
      </c>
      <c r="J286">
        <v>0.218</v>
      </c>
      <c r="K286">
        <v>0.29299999999999998</v>
      </c>
      <c r="L286">
        <v>69</v>
      </c>
      <c r="M286">
        <v>14</v>
      </c>
      <c r="N286">
        <v>1</v>
      </c>
      <c r="O286">
        <v>33</v>
      </c>
      <c r="P286">
        <v>119</v>
      </c>
      <c r="Q286">
        <v>0.432</v>
      </c>
      <c r="R286">
        <v>0.72499999999999998</v>
      </c>
      <c r="S286">
        <f t="shared" si="16"/>
        <v>146</v>
      </c>
      <c r="T286">
        <f t="shared" si="17"/>
        <v>9.7333333333333325</v>
      </c>
      <c r="U286">
        <f t="shared" si="18"/>
        <v>6.3266666666666662</v>
      </c>
      <c r="V286">
        <f t="shared" si="19"/>
        <v>6.3266666666666662</v>
      </c>
    </row>
    <row r="287" spans="1:22" x14ac:dyDescent="0.35">
      <c r="A287" t="s">
        <v>75</v>
      </c>
      <c r="B287" t="s">
        <v>758</v>
      </c>
      <c r="C287" t="s">
        <v>372</v>
      </c>
      <c r="D287" t="s">
        <v>398</v>
      </c>
      <c r="E287">
        <v>327</v>
      </c>
      <c r="F287">
        <v>40</v>
      </c>
      <c r="G287">
        <v>8</v>
      </c>
      <c r="H287">
        <v>35</v>
      </c>
      <c r="I287">
        <v>20</v>
      </c>
      <c r="J287">
        <v>0.22900000000000001</v>
      </c>
      <c r="K287">
        <v>0.26800000000000002</v>
      </c>
      <c r="L287">
        <v>75</v>
      </c>
      <c r="M287">
        <v>16</v>
      </c>
      <c r="N287">
        <v>4</v>
      </c>
      <c r="O287">
        <v>18</v>
      </c>
      <c r="P287">
        <v>91</v>
      </c>
      <c r="Q287">
        <v>0.373</v>
      </c>
      <c r="R287">
        <v>0.64200000000000002</v>
      </c>
      <c r="S287">
        <f t="shared" si="16"/>
        <v>145</v>
      </c>
      <c r="T287">
        <f t="shared" si="17"/>
        <v>9.6666666666666661</v>
      </c>
      <c r="U287">
        <f t="shared" si="18"/>
        <v>6.2833333333333332</v>
      </c>
      <c r="V287">
        <f t="shared" si="19"/>
        <v>6.2833333333333332</v>
      </c>
    </row>
    <row r="288" spans="1:22" x14ac:dyDescent="0.35">
      <c r="A288" t="s">
        <v>196</v>
      </c>
      <c r="B288" t="s">
        <v>1824</v>
      </c>
      <c r="C288" t="s">
        <v>363</v>
      </c>
      <c r="D288" t="s">
        <v>366</v>
      </c>
      <c r="E288">
        <v>277</v>
      </c>
      <c r="F288">
        <v>35</v>
      </c>
      <c r="G288">
        <v>10</v>
      </c>
      <c r="H288">
        <v>36</v>
      </c>
      <c r="I288">
        <v>2</v>
      </c>
      <c r="J288">
        <v>0.23799999999999999</v>
      </c>
      <c r="K288">
        <v>0.307</v>
      </c>
      <c r="L288">
        <v>66</v>
      </c>
      <c r="M288">
        <v>12</v>
      </c>
      <c r="N288">
        <v>1</v>
      </c>
      <c r="O288">
        <v>28</v>
      </c>
      <c r="P288">
        <v>66</v>
      </c>
      <c r="Q288">
        <v>0.39900000000000002</v>
      </c>
      <c r="R288">
        <v>0.70699999999999996</v>
      </c>
      <c r="S288">
        <f t="shared" si="16"/>
        <v>145</v>
      </c>
      <c r="T288">
        <f t="shared" si="17"/>
        <v>9.6666666666666661</v>
      </c>
      <c r="U288">
        <f t="shared" si="18"/>
        <v>6.2833333333333332</v>
      </c>
      <c r="V288">
        <f t="shared" si="19"/>
        <v>6.2833333333333332</v>
      </c>
    </row>
    <row r="289" spans="1:22" x14ac:dyDescent="0.35">
      <c r="A289" t="s">
        <v>216</v>
      </c>
      <c r="B289" t="s">
        <v>54</v>
      </c>
      <c r="C289" t="s">
        <v>387</v>
      </c>
      <c r="D289" t="s">
        <v>392</v>
      </c>
      <c r="E289">
        <v>262</v>
      </c>
      <c r="F289">
        <v>32</v>
      </c>
      <c r="G289">
        <v>4</v>
      </c>
      <c r="H289">
        <v>31</v>
      </c>
      <c r="I289">
        <v>6</v>
      </c>
      <c r="J289">
        <v>0.26700000000000002</v>
      </c>
      <c r="K289">
        <v>0.318</v>
      </c>
      <c r="L289">
        <v>70</v>
      </c>
      <c r="M289">
        <v>15</v>
      </c>
      <c r="N289">
        <v>1</v>
      </c>
      <c r="O289">
        <v>20</v>
      </c>
      <c r="P289">
        <v>43</v>
      </c>
      <c r="Q289">
        <v>0.38100000000000001</v>
      </c>
      <c r="R289">
        <v>0.69899999999999995</v>
      </c>
      <c r="S289">
        <f t="shared" si="16"/>
        <v>145</v>
      </c>
      <c r="T289">
        <f t="shared" si="17"/>
        <v>9.6666666666666661</v>
      </c>
      <c r="U289">
        <f t="shared" si="18"/>
        <v>6.2833333333333332</v>
      </c>
      <c r="V289">
        <f t="shared" si="19"/>
        <v>6.2833333333333332</v>
      </c>
    </row>
    <row r="290" spans="1:22" x14ac:dyDescent="0.35">
      <c r="A290" t="s">
        <v>856</v>
      </c>
      <c r="B290" t="s">
        <v>972</v>
      </c>
      <c r="C290" t="s">
        <v>379</v>
      </c>
      <c r="D290" t="s">
        <v>1364</v>
      </c>
      <c r="E290">
        <v>280</v>
      </c>
      <c r="F290">
        <v>34</v>
      </c>
      <c r="G290">
        <v>7</v>
      </c>
      <c r="H290">
        <v>32</v>
      </c>
      <c r="I290">
        <v>5</v>
      </c>
      <c r="J290">
        <v>0.249</v>
      </c>
      <c r="K290">
        <v>0.29399999999999998</v>
      </c>
      <c r="L290">
        <v>70</v>
      </c>
      <c r="M290">
        <v>12</v>
      </c>
      <c r="N290">
        <v>1</v>
      </c>
      <c r="O290">
        <v>18</v>
      </c>
      <c r="P290">
        <v>51</v>
      </c>
      <c r="Q290">
        <v>0.374</v>
      </c>
      <c r="R290">
        <v>0.66800000000000004</v>
      </c>
      <c r="S290">
        <f t="shared" si="16"/>
        <v>143</v>
      </c>
      <c r="T290">
        <f t="shared" si="17"/>
        <v>9.5333333333333332</v>
      </c>
      <c r="U290">
        <f t="shared" si="18"/>
        <v>6.1966666666666672</v>
      </c>
      <c r="V290">
        <f t="shared" si="19"/>
        <v>6.1966666666666672</v>
      </c>
    </row>
    <row r="291" spans="1:22" x14ac:dyDescent="0.35">
      <c r="A291" t="s">
        <v>978</v>
      </c>
      <c r="B291" t="s">
        <v>979</v>
      </c>
      <c r="C291" t="s">
        <v>384</v>
      </c>
      <c r="D291" t="s">
        <v>398</v>
      </c>
      <c r="E291">
        <v>276</v>
      </c>
      <c r="F291">
        <v>33</v>
      </c>
      <c r="G291">
        <v>3</v>
      </c>
      <c r="H291">
        <v>26</v>
      </c>
      <c r="I291">
        <v>11</v>
      </c>
      <c r="J291">
        <v>0.26300000000000001</v>
      </c>
      <c r="K291">
        <v>0.30499999999999999</v>
      </c>
      <c r="L291">
        <v>73</v>
      </c>
      <c r="M291">
        <v>12</v>
      </c>
      <c r="N291">
        <v>1</v>
      </c>
      <c r="O291">
        <v>17</v>
      </c>
      <c r="P291">
        <v>42</v>
      </c>
      <c r="Q291">
        <v>0.34399999999999997</v>
      </c>
      <c r="R291">
        <v>0.64900000000000002</v>
      </c>
      <c r="S291">
        <f t="shared" si="16"/>
        <v>141</v>
      </c>
      <c r="T291">
        <f t="shared" si="17"/>
        <v>9.4</v>
      </c>
      <c r="U291">
        <f t="shared" si="18"/>
        <v>6.11</v>
      </c>
      <c r="V291">
        <f t="shared" si="19"/>
        <v>6.11</v>
      </c>
    </row>
    <row r="292" spans="1:22" x14ac:dyDescent="0.35">
      <c r="A292" t="s">
        <v>506</v>
      </c>
      <c r="B292" t="s">
        <v>592</v>
      </c>
      <c r="C292" t="s">
        <v>373</v>
      </c>
      <c r="D292" t="s">
        <v>1333</v>
      </c>
      <c r="E292">
        <v>311</v>
      </c>
      <c r="F292">
        <v>38</v>
      </c>
      <c r="G292">
        <v>8</v>
      </c>
      <c r="H292">
        <v>34</v>
      </c>
      <c r="I292">
        <v>7</v>
      </c>
      <c r="J292">
        <v>0.222</v>
      </c>
      <c r="K292">
        <v>0.318</v>
      </c>
      <c r="L292">
        <v>69</v>
      </c>
      <c r="M292">
        <v>15</v>
      </c>
      <c r="N292">
        <v>1</v>
      </c>
      <c r="O292">
        <v>44</v>
      </c>
      <c r="P292">
        <v>93</v>
      </c>
      <c r="Q292">
        <v>0.35099999999999998</v>
      </c>
      <c r="R292">
        <v>0.66900000000000004</v>
      </c>
      <c r="S292">
        <f t="shared" si="16"/>
        <v>140</v>
      </c>
      <c r="T292">
        <f t="shared" si="17"/>
        <v>9.3333333333333339</v>
      </c>
      <c r="U292">
        <f t="shared" si="18"/>
        <v>6.0666666666666673</v>
      </c>
      <c r="V292">
        <f t="shared" si="19"/>
        <v>6.0666666666666673</v>
      </c>
    </row>
    <row r="293" spans="1:22" x14ac:dyDescent="0.35">
      <c r="A293" t="s">
        <v>213</v>
      </c>
      <c r="B293" t="s">
        <v>1699</v>
      </c>
      <c r="C293" t="s">
        <v>370</v>
      </c>
      <c r="D293" t="s">
        <v>2</v>
      </c>
      <c r="E293">
        <v>309</v>
      </c>
      <c r="F293">
        <v>42</v>
      </c>
      <c r="G293">
        <v>15</v>
      </c>
      <c r="H293">
        <v>44</v>
      </c>
      <c r="I293">
        <v>2</v>
      </c>
      <c r="J293">
        <v>0.23400000000000001</v>
      </c>
      <c r="K293">
        <v>0.29299999999999998</v>
      </c>
      <c r="L293">
        <v>72</v>
      </c>
      <c r="M293">
        <v>14</v>
      </c>
      <c r="N293">
        <v>1</v>
      </c>
      <c r="O293">
        <v>26</v>
      </c>
      <c r="P293">
        <v>110</v>
      </c>
      <c r="Q293">
        <v>0.42299999999999999</v>
      </c>
      <c r="R293">
        <v>0.71699999999999997</v>
      </c>
      <c r="S293">
        <f t="shared" si="16"/>
        <v>137</v>
      </c>
      <c r="T293">
        <f t="shared" si="17"/>
        <v>9.1333333333333329</v>
      </c>
      <c r="U293">
        <f t="shared" si="18"/>
        <v>5.9366666666666665</v>
      </c>
      <c r="V293">
        <f t="shared" si="19"/>
        <v>5.9366666666666665</v>
      </c>
    </row>
    <row r="294" spans="1:22" x14ac:dyDescent="0.35">
      <c r="A294" t="s">
        <v>1063</v>
      </c>
      <c r="B294" t="s">
        <v>1580</v>
      </c>
      <c r="C294" t="s">
        <v>369</v>
      </c>
      <c r="D294" t="s">
        <v>396</v>
      </c>
      <c r="E294">
        <v>273</v>
      </c>
      <c r="F294">
        <v>30</v>
      </c>
      <c r="G294">
        <v>7</v>
      </c>
      <c r="H294">
        <v>33</v>
      </c>
      <c r="I294">
        <v>4</v>
      </c>
      <c r="J294">
        <v>0.26200000000000001</v>
      </c>
      <c r="K294">
        <v>0.31</v>
      </c>
      <c r="L294">
        <v>71</v>
      </c>
      <c r="M294">
        <v>15</v>
      </c>
      <c r="N294">
        <v>1</v>
      </c>
      <c r="O294">
        <v>19</v>
      </c>
      <c r="P294">
        <v>58</v>
      </c>
      <c r="Q294">
        <v>0.40600000000000003</v>
      </c>
      <c r="R294">
        <v>0.71599999999999997</v>
      </c>
      <c r="S294">
        <f t="shared" si="16"/>
        <v>137</v>
      </c>
      <c r="T294">
        <f t="shared" si="17"/>
        <v>9.1333333333333329</v>
      </c>
      <c r="U294">
        <f t="shared" si="18"/>
        <v>5.9366666666666665</v>
      </c>
      <c r="V294">
        <f t="shared" si="19"/>
        <v>5.9366666666666665</v>
      </c>
    </row>
    <row r="295" spans="1:22" x14ac:dyDescent="0.35">
      <c r="A295" t="s">
        <v>178</v>
      </c>
      <c r="B295" t="s">
        <v>1746</v>
      </c>
      <c r="C295" t="s">
        <v>360</v>
      </c>
      <c r="D295" t="s">
        <v>1344</v>
      </c>
      <c r="E295">
        <v>291</v>
      </c>
      <c r="F295">
        <v>37</v>
      </c>
      <c r="G295">
        <v>8</v>
      </c>
      <c r="H295">
        <v>37</v>
      </c>
      <c r="I295">
        <v>2</v>
      </c>
      <c r="J295">
        <v>0.249</v>
      </c>
      <c r="K295">
        <v>0.31</v>
      </c>
      <c r="L295">
        <v>72</v>
      </c>
      <c r="M295">
        <v>15</v>
      </c>
      <c r="N295">
        <v>1</v>
      </c>
      <c r="O295">
        <v>25</v>
      </c>
      <c r="P295">
        <v>78</v>
      </c>
      <c r="Q295">
        <v>0.39200000000000002</v>
      </c>
      <c r="R295">
        <v>0.70099999999999996</v>
      </c>
      <c r="S295">
        <f t="shared" si="16"/>
        <v>136</v>
      </c>
      <c r="T295">
        <f t="shared" si="17"/>
        <v>9.0666666666666664</v>
      </c>
      <c r="U295">
        <f t="shared" si="18"/>
        <v>5.8933333333333335</v>
      </c>
      <c r="V295">
        <f t="shared" si="19"/>
        <v>5.8933333333333335</v>
      </c>
    </row>
    <row r="296" spans="1:22" x14ac:dyDescent="0.35">
      <c r="A296" t="s">
        <v>727</v>
      </c>
      <c r="B296" t="s">
        <v>601</v>
      </c>
      <c r="C296" t="s">
        <v>389</v>
      </c>
      <c r="D296" t="s">
        <v>1362</v>
      </c>
      <c r="E296">
        <v>263</v>
      </c>
      <c r="F296">
        <v>33</v>
      </c>
      <c r="G296">
        <v>9</v>
      </c>
      <c r="H296">
        <v>33</v>
      </c>
      <c r="I296">
        <v>2</v>
      </c>
      <c r="J296">
        <v>0.24299999999999999</v>
      </c>
      <c r="K296">
        <v>0.30399999999999999</v>
      </c>
      <c r="L296">
        <v>64</v>
      </c>
      <c r="M296">
        <v>12</v>
      </c>
      <c r="N296">
        <v>0</v>
      </c>
      <c r="O296">
        <v>23</v>
      </c>
      <c r="P296">
        <v>58</v>
      </c>
      <c r="Q296">
        <v>0.39300000000000002</v>
      </c>
      <c r="R296">
        <v>0.69699999999999995</v>
      </c>
      <c r="S296">
        <f t="shared" si="16"/>
        <v>136</v>
      </c>
      <c r="T296">
        <f t="shared" si="17"/>
        <v>9.0666666666666664</v>
      </c>
      <c r="U296">
        <f t="shared" si="18"/>
        <v>5.8933333333333335</v>
      </c>
      <c r="V296">
        <f t="shared" si="19"/>
        <v>5.8933333333333335</v>
      </c>
    </row>
    <row r="297" spans="1:22" x14ac:dyDescent="0.35">
      <c r="A297" t="s">
        <v>546</v>
      </c>
      <c r="B297" t="s">
        <v>1042</v>
      </c>
      <c r="C297" t="s">
        <v>377</v>
      </c>
      <c r="D297" t="s">
        <v>2060</v>
      </c>
      <c r="E297">
        <v>307</v>
      </c>
      <c r="F297">
        <v>42</v>
      </c>
      <c r="G297">
        <v>17</v>
      </c>
      <c r="H297">
        <v>44</v>
      </c>
      <c r="I297">
        <v>5</v>
      </c>
      <c r="J297">
        <v>0.20799999999999999</v>
      </c>
      <c r="K297">
        <v>0.28299999999999997</v>
      </c>
      <c r="L297">
        <v>64</v>
      </c>
      <c r="M297">
        <v>14</v>
      </c>
      <c r="N297">
        <v>0</v>
      </c>
      <c r="O297">
        <v>32</v>
      </c>
      <c r="P297">
        <v>118</v>
      </c>
      <c r="Q297">
        <v>0.41499999999999998</v>
      </c>
      <c r="R297">
        <v>0.69799999999999995</v>
      </c>
      <c r="S297">
        <f t="shared" si="16"/>
        <v>134</v>
      </c>
      <c r="T297">
        <f t="shared" si="17"/>
        <v>8.9333333333333336</v>
      </c>
      <c r="U297">
        <f t="shared" si="18"/>
        <v>5.8066666666666666</v>
      </c>
      <c r="V297">
        <f t="shared" si="19"/>
        <v>5.8066666666666666</v>
      </c>
    </row>
    <row r="298" spans="1:22" x14ac:dyDescent="0.35">
      <c r="A298" t="s">
        <v>1886</v>
      </c>
      <c r="B298" t="s">
        <v>1845</v>
      </c>
      <c r="C298" t="s">
        <v>369</v>
      </c>
      <c r="D298" t="s">
        <v>393</v>
      </c>
      <c r="E298">
        <v>260</v>
      </c>
      <c r="F298">
        <v>36</v>
      </c>
      <c r="G298">
        <v>4</v>
      </c>
      <c r="H298">
        <v>27</v>
      </c>
      <c r="I298">
        <v>12</v>
      </c>
      <c r="J298">
        <v>0.26</v>
      </c>
      <c r="K298">
        <v>0.31900000000000001</v>
      </c>
      <c r="L298">
        <v>68</v>
      </c>
      <c r="M298">
        <v>13</v>
      </c>
      <c r="N298">
        <v>2</v>
      </c>
      <c r="O298">
        <v>23</v>
      </c>
      <c r="P298">
        <v>61</v>
      </c>
      <c r="Q298">
        <v>0.377</v>
      </c>
      <c r="R298">
        <v>0.69599999999999995</v>
      </c>
      <c r="S298">
        <f t="shared" si="16"/>
        <v>134</v>
      </c>
      <c r="T298">
        <f t="shared" si="17"/>
        <v>8.9333333333333336</v>
      </c>
      <c r="U298">
        <f t="shared" si="18"/>
        <v>5.8066666666666666</v>
      </c>
      <c r="V298">
        <f t="shared" si="19"/>
        <v>5.8066666666666666</v>
      </c>
    </row>
    <row r="299" spans="1:22" x14ac:dyDescent="0.35">
      <c r="A299" t="s">
        <v>490</v>
      </c>
      <c r="B299" t="s">
        <v>193</v>
      </c>
      <c r="C299" t="s">
        <v>365</v>
      </c>
      <c r="D299" t="s">
        <v>2062</v>
      </c>
      <c r="E299">
        <v>265</v>
      </c>
      <c r="F299">
        <v>39</v>
      </c>
      <c r="G299">
        <v>9</v>
      </c>
      <c r="H299">
        <v>31</v>
      </c>
      <c r="I299">
        <v>19</v>
      </c>
      <c r="J299">
        <v>0.21099999999999999</v>
      </c>
      <c r="K299">
        <v>0.29499999999999998</v>
      </c>
      <c r="L299">
        <v>56</v>
      </c>
      <c r="M299">
        <v>12</v>
      </c>
      <c r="N299">
        <v>2</v>
      </c>
      <c r="O299">
        <v>32</v>
      </c>
      <c r="P299">
        <v>87</v>
      </c>
      <c r="Q299">
        <v>0.36899999999999999</v>
      </c>
      <c r="R299">
        <v>0.66400000000000003</v>
      </c>
      <c r="S299">
        <f t="shared" si="16"/>
        <v>133</v>
      </c>
      <c r="T299">
        <f t="shared" si="17"/>
        <v>8.8666666666666671</v>
      </c>
      <c r="U299">
        <f t="shared" si="18"/>
        <v>5.7633333333333336</v>
      </c>
      <c r="V299">
        <f t="shared" si="19"/>
        <v>5.7633333333333336</v>
      </c>
    </row>
    <row r="300" spans="1:22" x14ac:dyDescent="0.35">
      <c r="A300" t="s">
        <v>35</v>
      </c>
      <c r="B300" t="s">
        <v>569</v>
      </c>
      <c r="C300" t="s">
        <v>387</v>
      </c>
      <c r="D300" t="s">
        <v>366</v>
      </c>
      <c r="E300">
        <v>312</v>
      </c>
      <c r="F300">
        <v>41</v>
      </c>
      <c r="G300">
        <v>19</v>
      </c>
      <c r="H300">
        <v>48</v>
      </c>
      <c r="I300">
        <v>0</v>
      </c>
      <c r="J300">
        <v>0.19700000000000001</v>
      </c>
      <c r="K300">
        <v>0.25800000000000001</v>
      </c>
      <c r="L300">
        <v>61</v>
      </c>
      <c r="M300">
        <v>12</v>
      </c>
      <c r="N300">
        <v>1</v>
      </c>
      <c r="O300">
        <v>25</v>
      </c>
      <c r="P300">
        <v>115</v>
      </c>
      <c r="Q300">
        <v>0.42</v>
      </c>
      <c r="R300">
        <v>0.67800000000000005</v>
      </c>
      <c r="S300">
        <f t="shared" si="16"/>
        <v>131</v>
      </c>
      <c r="T300">
        <f t="shared" si="17"/>
        <v>8.7333333333333325</v>
      </c>
      <c r="U300">
        <f t="shared" si="18"/>
        <v>5.6766666666666667</v>
      </c>
      <c r="V300">
        <f t="shared" si="19"/>
        <v>5.6766666666666667</v>
      </c>
    </row>
    <row r="301" spans="1:22" x14ac:dyDescent="0.35">
      <c r="A301" t="s">
        <v>1485</v>
      </c>
      <c r="B301" t="s">
        <v>1486</v>
      </c>
      <c r="C301" t="s">
        <v>381</v>
      </c>
      <c r="D301" t="s">
        <v>1345</v>
      </c>
      <c r="E301">
        <v>328</v>
      </c>
      <c r="F301">
        <v>38</v>
      </c>
      <c r="G301">
        <v>11</v>
      </c>
      <c r="H301">
        <v>38</v>
      </c>
      <c r="I301">
        <v>3</v>
      </c>
      <c r="J301">
        <v>0.20200000000000001</v>
      </c>
      <c r="K301">
        <v>0.29399999999999998</v>
      </c>
      <c r="L301">
        <v>66</v>
      </c>
      <c r="M301">
        <v>16</v>
      </c>
      <c r="N301">
        <v>1</v>
      </c>
      <c r="O301">
        <v>43</v>
      </c>
      <c r="P301">
        <v>108</v>
      </c>
      <c r="Q301">
        <v>0.35799999999999998</v>
      </c>
      <c r="R301">
        <v>0.65200000000000002</v>
      </c>
      <c r="S301">
        <f t="shared" si="16"/>
        <v>131</v>
      </c>
      <c r="T301">
        <f t="shared" si="17"/>
        <v>8.7333333333333325</v>
      </c>
      <c r="U301">
        <f t="shared" si="18"/>
        <v>5.6766666666666667</v>
      </c>
      <c r="V301">
        <f t="shared" si="19"/>
        <v>5.6766666666666667</v>
      </c>
    </row>
    <row r="302" spans="1:22" x14ac:dyDescent="0.35">
      <c r="A302" t="s">
        <v>213</v>
      </c>
      <c r="B302" t="s">
        <v>161</v>
      </c>
      <c r="C302" t="s">
        <v>367</v>
      </c>
      <c r="D302" t="s">
        <v>396</v>
      </c>
      <c r="E302">
        <v>262</v>
      </c>
      <c r="F302">
        <v>37</v>
      </c>
      <c r="G302">
        <v>9</v>
      </c>
      <c r="H302">
        <v>35</v>
      </c>
      <c r="I302">
        <v>3</v>
      </c>
      <c r="J302">
        <v>0.25</v>
      </c>
      <c r="K302">
        <v>0.32600000000000001</v>
      </c>
      <c r="L302">
        <v>65</v>
      </c>
      <c r="M302">
        <v>14</v>
      </c>
      <c r="N302">
        <v>1</v>
      </c>
      <c r="O302">
        <v>30</v>
      </c>
      <c r="P302">
        <v>82</v>
      </c>
      <c r="Q302">
        <v>0.41199999999999998</v>
      </c>
      <c r="R302">
        <v>0.73799999999999999</v>
      </c>
      <c r="S302">
        <f t="shared" si="16"/>
        <v>131</v>
      </c>
      <c r="T302">
        <f t="shared" si="17"/>
        <v>8.7333333333333325</v>
      </c>
      <c r="U302">
        <f t="shared" si="18"/>
        <v>5.6766666666666667</v>
      </c>
      <c r="V302">
        <f t="shared" si="19"/>
        <v>5.6766666666666667</v>
      </c>
    </row>
    <row r="303" spans="1:22" x14ac:dyDescent="0.35">
      <c r="A303" t="s">
        <v>34</v>
      </c>
      <c r="B303" t="s">
        <v>1834</v>
      </c>
      <c r="C303" t="s">
        <v>1151</v>
      </c>
      <c r="D303" t="s">
        <v>392</v>
      </c>
      <c r="E303">
        <v>253</v>
      </c>
      <c r="F303">
        <v>34</v>
      </c>
      <c r="G303">
        <v>8</v>
      </c>
      <c r="H303">
        <v>30</v>
      </c>
      <c r="I303">
        <v>6</v>
      </c>
      <c r="J303">
        <v>0.23300000000000001</v>
      </c>
      <c r="K303">
        <v>0.309</v>
      </c>
      <c r="L303">
        <v>59</v>
      </c>
      <c r="M303">
        <v>13</v>
      </c>
      <c r="N303">
        <v>1</v>
      </c>
      <c r="O303">
        <v>28</v>
      </c>
      <c r="P303">
        <v>66</v>
      </c>
      <c r="Q303">
        <v>0.38300000000000001</v>
      </c>
      <c r="R303">
        <v>0.69199999999999995</v>
      </c>
      <c r="S303">
        <f t="shared" si="16"/>
        <v>130</v>
      </c>
      <c r="T303">
        <f t="shared" si="17"/>
        <v>8.6666666666666661</v>
      </c>
      <c r="U303">
        <f t="shared" si="18"/>
        <v>5.6333333333333329</v>
      </c>
      <c r="V303">
        <f t="shared" si="19"/>
        <v>5.6333333333333329</v>
      </c>
    </row>
    <row r="304" spans="1:22" x14ac:dyDescent="0.35">
      <c r="A304" t="s">
        <v>116</v>
      </c>
      <c r="B304" t="s">
        <v>1466</v>
      </c>
      <c r="C304" t="s">
        <v>446</v>
      </c>
      <c r="D304" t="s">
        <v>366</v>
      </c>
      <c r="E304">
        <v>249</v>
      </c>
      <c r="F304">
        <v>32</v>
      </c>
      <c r="G304">
        <v>8</v>
      </c>
      <c r="H304">
        <v>31</v>
      </c>
      <c r="I304">
        <v>4</v>
      </c>
      <c r="J304">
        <v>0.24</v>
      </c>
      <c r="K304">
        <v>0.29799999999999999</v>
      </c>
      <c r="L304">
        <v>60</v>
      </c>
      <c r="M304">
        <v>10</v>
      </c>
      <c r="N304">
        <v>1</v>
      </c>
      <c r="O304">
        <v>21</v>
      </c>
      <c r="P304">
        <v>54</v>
      </c>
      <c r="Q304">
        <v>0.39300000000000002</v>
      </c>
      <c r="R304">
        <v>0.69</v>
      </c>
      <c r="S304">
        <f t="shared" si="16"/>
        <v>130</v>
      </c>
      <c r="T304">
        <f t="shared" si="17"/>
        <v>8.6666666666666661</v>
      </c>
      <c r="U304">
        <f t="shared" si="18"/>
        <v>5.6333333333333329</v>
      </c>
      <c r="V304">
        <f t="shared" si="19"/>
        <v>5.6333333333333329</v>
      </c>
    </row>
    <row r="305" spans="1:22" x14ac:dyDescent="0.35">
      <c r="A305" t="s">
        <v>90</v>
      </c>
      <c r="B305" t="s">
        <v>785</v>
      </c>
      <c r="C305" t="s">
        <v>371</v>
      </c>
      <c r="D305" t="s">
        <v>2</v>
      </c>
      <c r="E305">
        <v>230</v>
      </c>
      <c r="F305">
        <v>33</v>
      </c>
      <c r="G305">
        <v>10</v>
      </c>
      <c r="H305">
        <v>33</v>
      </c>
      <c r="I305">
        <v>9</v>
      </c>
      <c r="J305">
        <v>0.24299999999999999</v>
      </c>
      <c r="K305">
        <v>0.308</v>
      </c>
      <c r="L305">
        <v>56</v>
      </c>
      <c r="M305">
        <v>13</v>
      </c>
      <c r="N305">
        <v>1</v>
      </c>
      <c r="O305">
        <v>22</v>
      </c>
      <c r="P305">
        <v>70</v>
      </c>
      <c r="Q305">
        <v>0.44</v>
      </c>
      <c r="R305">
        <v>0.748</v>
      </c>
      <c r="S305">
        <f t="shared" si="16"/>
        <v>128</v>
      </c>
      <c r="T305">
        <f t="shared" si="17"/>
        <v>8.5333333333333332</v>
      </c>
      <c r="U305">
        <f t="shared" si="18"/>
        <v>5.5466666666666669</v>
      </c>
      <c r="V305">
        <f t="shared" si="19"/>
        <v>5.5466666666666669</v>
      </c>
    </row>
    <row r="306" spans="1:22" x14ac:dyDescent="0.35">
      <c r="A306" t="s">
        <v>501</v>
      </c>
      <c r="B306" t="s">
        <v>910</v>
      </c>
      <c r="C306" t="s">
        <v>446</v>
      </c>
      <c r="D306" t="s">
        <v>366</v>
      </c>
      <c r="E306">
        <v>339</v>
      </c>
      <c r="F306">
        <v>33</v>
      </c>
      <c r="G306">
        <v>6</v>
      </c>
      <c r="H306">
        <v>36</v>
      </c>
      <c r="I306">
        <v>0</v>
      </c>
      <c r="J306">
        <v>0.23100000000000001</v>
      </c>
      <c r="K306">
        <v>0.29699999999999999</v>
      </c>
      <c r="L306">
        <v>78</v>
      </c>
      <c r="M306">
        <v>15</v>
      </c>
      <c r="N306">
        <v>0</v>
      </c>
      <c r="O306">
        <v>32</v>
      </c>
      <c r="P306">
        <v>84</v>
      </c>
      <c r="Q306">
        <v>0.33200000000000002</v>
      </c>
      <c r="R306">
        <v>0.629</v>
      </c>
      <c r="S306">
        <f t="shared" si="16"/>
        <v>128</v>
      </c>
      <c r="T306">
        <f t="shared" si="17"/>
        <v>8.5333333333333332</v>
      </c>
      <c r="U306">
        <f t="shared" si="18"/>
        <v>5.5466666666666669</v>
      </c>
      <c r="V306">
        <f t="shared" si="19"/>
        <v>5.5466666666666669</v>
      </c>
    </row>
    <row r="307" spans="1:22" x14ac:dyDescent="0.35">
      <c r="A307" t="s">
        <v>147</v>
      </c>
      <c r="B307" t="s">
        <v>959</v>
      </c>
      <c r="C307" t="s">
        <v>376</v>
      </c>
      <c r="D307" t="s">
        <v>1365</v>
      </c>
      <c r="E307">
        <v>289</v>
      </c>
      <c r="F307">
        <v>35</v>
      </c>
      <c r="G307">
        <v>13</v>
      </c>
      <c r="H307">
        <v>40</v>
      </c>
      <c r="I307">
        <v>1</v>
      </c>
      <c r="J307">
        <v>0.22800000000000001</v>
      </c>
      <c r="K307">
        <v>0.28499999999999998</v>
      </c>
      <c r="L307">
        <v>66</v>
      </c>
      <c r="M307">
        <v>12</v>
      </c>
      <c r="N307">
        <v>1</v>
      </c>
      <c r="O307">
        <v>23</v>
      </c>
      <c r="P307">
        <v>91</v>
      </c>
      <c r="Q307">
        <v>0.41599999999999998</v>
      </c>
      <c r="R307">
        <v>0.7</v>
      </c>
      <c r="S307">
        <f t="shared" si="16"/>
        <v>127</v>
      </c>
      <c r="T307">
        <f t="shared" si="17"/>
        <v>8.4666666666666668</v>
      </c>
      <c r="U307">
        <f t="shared" si="18"/>
        <v>5.5033333333333339</v>
      </c>
      <c r="V307">
        <f t="shared" si="19"/>
        <v>5.5033333333333339</v>
      </c>
    </row>
    <row r="308" spans="1:22" x14ac:dyDescent="0.35">
      <c r="A308" t="s">
        <v>928</v>
      </c>
      <c r="B308" t="s">
        <v>183</v>
      </c>
      <c r="C308" t="s">
        <v>369</v>
      </c>
      <c r="D308" t="s">
        <v>2054</v>
      </c>
      <c r="E308">
        <v>252</v>
      </c>
      <c r="F308">
        <v>33</v>
      </c>
      <c r="G308">
        <v>6</v>
      </c>
      <c r="H308">
        <v>27</v>
      </c>
      <c r="I308">
        <v>3</v>
      </c>
      <c r="J308">
        <v>0.23699999999999999</v>
      </c>
      <c r="K308">
        <v>0.32800000000000001</v>
      </c>
      <c r="L308">
        <v>60</v>
      </c>
      <c r="M308">
        <v>13</v>
      </c>
      <c r="N308">
        <v>1</v>
      </c>
      <c r="O308">
        <v>34</v>
      </c>
      <c r="P308">
        <v>64</v>
      </c>
      <c r="Q308">
        <v>0.37</v>
      </c>
      <c r="R308">
        <v>0.69799999999999995</v>
      </c>
      <c r="S308">
        <f t="shared" si="16"/>
        <v>126</v>
      </c>
      <c r="T308">
        <f t="shared" si="17"/>
        <v>8.4</v>
      </c>
      <c r="U308">
        <f t="shared" si="18"/>
        <v>5.4600000000000009</v>
      </c>
      <c r="V308">
        <f t="shared" si="19"/>
        <v>5.4600000000000009</v>
      </c>
    </row>
    <row r="309" spans="1:22" x14ac:dyDescent="0.35">
      <c r="A309" t="s">
        <v>151</v>
      </c>
      <c r="B309" t="s">
        <v>839</v>
      </c>
      <c r="C309" t="s">
        <v>382</v>
      </c>
      <c r="D309" t="s">
        <v>366</v>
      </c>
      <c r="E309">
        <v>291</v>
      </c>
      <c r="F309">
        <v>32</v>
      </c>
      <c r="G309">
        <v>6</v>
      </c>
      <c r="H309">
        <v>31</v>
      </c>
      <c r="I309">
        <v>0</v>
      </c>
      <c r="J309">
        <v>0.23599999999999999</v>
      </c>
      <c r="K309">
        <v>0.308</v>
      </c>
      <c r="L309">
        <v>68</v>
      </c>
      <c r="M309">
        <v>12</v>
      </c>
      <c r="N309">
        <v>1</v>
      </c>
      <c r="O309">
        <v>30</v>
      </c>
      <c r="P309">
        <v>67</v>
      </c>
      <c r="Q309">
        <v>0.35</v>
      </c>
      <c r="R309">
        <v>0.65700000000000003</v>
      </c>
      <c r="S309">
        <f t="shared" si="16"/>
        <v>126</v>
      </c>
      <c r="T309">
        <f t="shared" si="17"/>
        <v>8.4</v>
      </c>
      <c r="U309">
        <f t="shared" si="18"/>
        <v>5.4600000000000009</v>
      </c>
      <c r="V309">
        <f t="shared" si="19"/>
        <v>5.4600000000000009</v>
      </c>
    </row>
    <row r="310" spans="1:22" x14ac:dyDescent="0.35">
      <c r="A310" t="s">
        <v>102</v>
      </c>
      <c r="B310" t="s">
        <v>1882</v>
      </c>
      <c r="C310" t="s">
        <v>377</v>
      </c>
      <c r="D310" t="s">
        <v>1</v>
      </c>
      <c r="E310">
        <v>237</v>
      </c>
      <c r="F310">
        <v>30</v>
      </c>
      <c r="G310">
        <v>9</v>
      </c>
      <c r="H310">
        <v>34</v>
      </c>
      <c r="I310">
        <v>1</v>
      </c>
      <c r="J310">
        <v>0.246</v>
      </c>
      <c r="K310">
        <v>0.30199999999999999</v>
      </c>
      <c r="L310">
        <v>58</v>
      </c>
      <c r="M310">
        <v>13</v>
      </c>
      <c r="N310">
        <v>1</v>
      </c>
      <c r="O310">
        <v>19</v>
      </c>
      <c r="P310">
        <v>58</v>
      </c>
      <c r="Q310">
        <v>0.42599999999999999</v>
      </c>
      <c r="R310">
        <v>0.72799999999999998</v>
      </c>
      <c r="S310">
        <f t="shared" si="16"/>
        <v>126</v>
      </c>
      <c r="T310">
        <f t="shared" si="17"/>
        <v>8.4</v>
      </c>
      <c r="U310">
        <f t="shared" si="18"/>
        <v>5.4600000000000009</v>
      </c>
      <c r="V310">
        <f t="shared" si="19"/>
        <v>5.4600000000000009</v>
      </c>
    </row>
    <row r="311" spans="1:22" x14ac:dyDescent="0.35">
      <c r="A311" t="s">
        <v>564</v>
      </c>
      <c r="B311" t="s">
        <v>563</v>
      </c>
      <c r="D311" t="s">
        <v>2</v>
      </c>
      <c r="E311">
        <v>265</v>
      </c>
      <c r="F311">
        <v>33</v>
      </c>
      <c r="G311">
        <v>11</v>
      </c>
      <c r="H311">
        <v>35</v>
      </c>
      <c r="I311">
        <v>3</v>
      </c>
      <c r="J311">
        <v>0.21199999999999999</v>
      </c>
      <c r="K311">
        <v>0.27</v>
      </c>
      <c r="L311">
        <v>56</v>
      </c>
      <c r="M311">
        <v>12</v>
      </c>
      <c r="N311">
        <v>1</v>
      </c>
      <c r="O311">
        <v>21</v>
      </c>
      <c r="P311">
        <v>71</v>
      </c>
      <c r="Q311">
        <v>0.39</v>
      </c>
      <c r="R311">
        <v>0.66</v>
      </c>
      <c r="S311">
        <f t="shared" si="16"/>
        <v>124</v>
      </c>
      <c r="T311">
        <f t="shared" si="17"/>
        <v>8.2666666666666675</v>
      </c>
      <c r="U311">
        <f t="shared" si="18"/>
        <v>5.166666666666667</v>
      </c>
      <c r="V311">
        <f t="shared" si="19"/>
        <v>5.166666666666667</v>
      </c>
    </row>
    <row r="312" spans="1:22" x14ac:dyDescent="0.35">
      <c r="A312" t="s">
        <v>82</v>
      </c>
      <c r="B312" t="s">
        <v>318</v>
      </c>
      <c r="C312" t="s">
        <v>360</v>
      </c>
      <c r="D312" t="s">
        <v>366</v>
      </c>
      <c r="E312">
        <v>289</v>
      </c>
      <c r="F312">
        <v>31</v>
      </c>
      <c r="G312">
        <v>7</v>
      </c>
      <c r="H312">
        <v>33</v>
      </c>
      <c r="I312">
        <v>1</v>
      </c>
      <c r="J312">
        <v>0.24099999999999999</v>
      </c>
      <c r="K312">
        <v>0.27600000000000002</v>
      </c>
      <c r="L312">
        <v>70</v>
      </c>
      <c r="M312">
        <v>17</v>
      </c>
      <c r="N312">
        <v>1</v>
      </c>
      <c r="O312">
        <v>14</v>
      </c>
      <c r="P312">
        <v>65</v>
      </c>
      <c r="Q312">
        <v>0.38100000000000001</v>
      </c>
      <c r="R312">
        <v>0.65600000000000003</v>
      </c>
      <c r="S312">
        <f t="shared" si="16"/>
        <v>124</v>
      </c>
      <c r="T312">
        <f t="shared" si="17"/>
        <v>8.2666666666666675</v>
      </c>
      <c r="U312">
        <f t="shared" si="18"/>
        <v>5.166666666666667</v>
      </c>
      <c r="V312">
        <f t="shared" si="19"/>
        <v>5.166666666666667</v>
      </c>
    </row>
    <row r="313" spans="1:22" x14ac:dyDescent="0.35">
      <c r="A313" t="s">
        <v>116</v>
      </c>
      <c r="B313" t="s">
        <v>1082</v>
      </c>
      <c r="C313" t="s">
        <v>376</v>
      </c>
      <c r="D313" t="s">
        <v>1363</v>
      </c>
      <c r="E313">
        <v>330</v>
      </c>
      <c r="F313">
        <v>37</v>
      </c>
      <c r="G313">
        <v>8</v>
      </c>
      <c r="H313">
        <v>35</v>
      </c>
      <c r="I313">
        <v>3</v>
      </c>
      <c r="J313">
        <v>0.222</v>
      </c>
      <c r="K313">
        <v>0.29699999999999999</v>
      </c>
      <c r="L313">
        <v>73</v>
      </c>
      <c r="M313">
        <v>16</v>
      </c>
      <c r="N313">
        <v>2</v>
      </c>
      <c r="O313">
        <v>35</v>
      </c>
      <c r="P313">
        <v>104</v>
      </c>
      <c r="Q313">
        <v>0.35599999999999998</v>
      </c>
      <c r="R313">
        <v>0.65200000000000002</v>
      </c>
      <c r="S313">
        <f t="shared" si="16"/>
        <v>123</v>
      </c>
      <c r="T313">
        <f t="shared" si="17"/>
        <v>8.1999999999999993</v>
      </c>
      <c r="U313">
        <f t="shared" si="18"/>
        <v>5.125</v>
      </c>
      <c r="V313">
        <f t="shared" si="19"/>
        <v>5.125</v>
      </c>
    </row>
    <row r="314" spans="1:22" x14ac:dyDescent="0.35">
      <c r="A314" t="s">
        <v>1448</v>
      </c>
      <c r="B314" t="s">
        <v>773</v>
      </c>
      <c r="C314" t="s">
        <v>386</v>
      </c>
      <c r="D314" t="s">
        <v>395</v>
      </c>
      <c r="E314">
        <v>243</v>
      </c>
      <c r="F314">
        <v>31</v>
      </c>
      <c r="G314">
        <v>12</v>
      </c>
      <c r="H314">
        <v>36</v>
      </c>
      <c r="I314">
        <v>1</v>
      </c>
      <c r="J314">
        <v>0.23200000000000001</v>
      </c>
      <c r="K314">
        <v>0.29199999999999998</v>
      </c>
      <c r="L314">
        <v>56</v>
      </c>
      <c r="M314">
        <v>13</v>
      </c>
      <c r="N314">
        <v>1</v>
      </c>
      <c r="O314">
        <v>21</v>
      </c>
      <c r="P314">
        <v>73</v>
      </c>
      <c r="Q314">
        <v>0.438</v>
      </c>
      <c r="R314">
        <v>0.73</v>
      </c>
      <c r="S314">
        <f t="shared" si="16"/>
        <v>123</v>
      </c>
      <c r="T314">
        <f t="shared" si="17"/>
        <v>8.1999999999999993</v>
      </c>
      <c r="U314">
        <f t="shared" si="18"/>
        <v>5.125</v>
      </c>
      <c r="V314">
        <f t="shared" si="19"/>
        <v>5.125</v>
      </c>
    </row>
    <row r="315" spans="1:22" x14ac:dyDescent="0.35">
      <c r="A315" t="s">
        <v>532</v>
      </c>
      <c r="B315" t="s">
        <v>130</v>
      </c>
      <c r="C315" t="s">
        <v>377</v>
      </c>
      <c r="D315" t="s">
        <v>366</v>
      </c>
      <c r="E315">
        <v>266</v>
      </c>
      <c r="F315">
        <v>29</v>
      </c>
      <c r="G315">
        <v>8</v>
      </c>
      <c r="H315">
        <v>32</v>
      </c>
      <c r="I315">
        <v>1</v>
      </c>
      <c r="J315">
        <v>0.245</v>
      </c>
      <c r="K315">
        <v>0.28299999999999997</v>
      </c>
      <c r="L315">
        <v>65</v>
      </c>
      <c r="M315">
        <v>12</v>
      </c>
      <c r="N315">
        <v>1</v>
      </c>
      <c r="O315">
        <v>14</v>
      </c>
      <c r="P315">
        <v>56</v>
      </c>
      <c r="Q315">
        <v>0.39</v>
      </c>
      <c r="R315">
        <v>0.67300000000000004</v>
      </c>
      <c r="S315">
        <f t="shared" si="16"/>
        <v>123</v>
      </c>
      <c r="T315">
        <f t="shared" si="17"/>
        <v>8.1999999999999993</v>
      </c>
      <c r="U315">
        <f t="shared" si="18"/>
        <v>5.125</v>
      </c>
      <c r="V315">
        <f t="shared" si="19"/>
        <v>5.125</v>
      </c>
    </row>
    <row r="316" spans="1:22" x14ac:dyDescent="0.35">
      <c r="A316" t="s">
        <v>58</v>
      </c>
      <c r="B316" t="s">
        <v>271</v>
      </c>
      <c r="C316" t="s">
        <v>388</v>
      </c>
      <c r="D316" t="s">
        <v>393</v>
      </c>
      <c r="E316">
        <v>315</v>
      </c>
      <c r="F316">
        <v>38</v>
      </c>
      <c r="G316">
        <v>8</v>
      </c>
      <c r="H316">
        <v>34</v>
      </c>
      <c r="I316">
        <v>6</v>
      </c>
      <c r="J316">
        <v>0.23499999999999999</v>
      </c>
      <c r="K316">
        <v>0.29199999999999998</v>
      </c>
      <c r="L316">
        <v>74</v>
      </c>
      <c r="M316">
        <v>13</v>
      </c>
      <c r="N316">
        <v>1</v>
      </c>
      <c r="O316">
        <v>25</v>
      </c>
      <c r="P316">
        <v>94</v>
      </c>
      <c r="Q316">
        <v>0.36199999999999999</v>
      </c>
      <c r="R316">
        <v>0.65500000000000003</v>
      </c>
      <c r="S316">
        <f t="shared" si="16"/>
        <v>122</v>
      </c>
      <c r="T316">
        <f t="shared" si="17"/>
        <v>8.1333333333333329</v>
      </c>
      <c r="U316">
        <f t="shared" si="18"/>
        <v>5.083333333333333</v>
      </c>
      <c r="V316">
        <f t="shared" si="19"/>
        <v>5.083333333333333</v>
      </c>
    </row>
    <row r="317" spans="1:22" x14ac:dyDescent="0.35">
      <c r="A317" t="s">
        <v>406</v>
      </c>
      <c r="B317" t="s">
        <v>1884</v>
      </c>
      <c r="C317" t="s">
        <v>360</v>
      </c>
      <c r="D317" t="s">
        <v>1350</v>
      </c>
      <c r="E317">
        <v>284</v>
      </c>
      <c r="F317">
        <v>32</v>
      </c>
      <c r="G317">
        <v>10</v>
      </c>
      <c r="H317">
        <v>35</v>
      </c>
      <c r="I317">
        <v>3</v>
      </c>
      <c r="J317">
        <v>0.23799999999999999</v>
      </c>
      <c r="K317">
        <v>0.27600000000000002</v>
      </c>
      <c r="L317">
        <v>67</v>
      </c>
      <c r="M317">
        <v>13</v>
      </c>
      <c r="N317">
        <v>0</v>
      </c>
      <c r="O317">
        <v>15</v>
      </c>
      <c r="P317">
        <v>73</v>
      </c>
      <c r="Q317">
        <v>0.39</v>
      </c>
      <c r="R317">
        <v>0.66600000000000004</v>
      </c>
      <c r="S317">
        <f t="shared" si="16"/>
        <v>122</v>
      </c>
      <c r="T317">
        <f t="shared" si="17"/>
        <v>8.1333333333333329</v>
      </c>
      <c r="U317">
        <f t="shared" si="18"/>
        <v>5.083333333333333</v>
      </c>
      <c r="V317">
        <f t="shared" si="19"/>
        <v>5.083333333333333</v>
      </c>
    </row>
    <row r="318" spans="1:22" x14ac:dyDescent="0.35">
      <c r="A318" t="s">
        <v>52</v>
      </c>
      <c r="B318" t="s">
        <v>673</v>
      </c>
      <c r="C318" t="s">
        <v>388</v>
      </c>
      <c r="D318" t="s">
        <v>1335</v>
      </c>
      <c r="E318">
        <v>251</v>
      </c>
      <c r="F318">
        <v>29</v>
      </c>
      <c r="G318">
        <v>6</v>
      </c>
      <c r="H318">
        <v>30</v>
      </c>
      <c r="I318">
        <v>2</v>
      </c>
      <c r="J318">
        <v>0.25</v>
      </c>
      <c r="K318">
        <v>0.29199999999999998</v>
      </c>
      <c r="L318">
        <v>63</v>
      </c>
      <c r="M318">
        <v>12</v>
      </c>
      <c r="N318">
        <v>1</v>
      </c>
      <c r="O318">
        <v>15</v>
      </c>
      <c r="P318">
        <v>50</v>
      </c>
      <c r="Q318">
        <v>0.38200000000000001</v>
      </c>
      <c r="R318">
        <v>0.67400000000000004</v>
      </c>
      <c r="S318">
        <f t="shared" si="16"/>
        <v>121</v>
      </c>
      <c r="T318">
        <f t="shared" si="17"/>
        <v>8.0666666666666664</v>
      </c>
      <c r="U318">
        <f t="shared" si="18"/>
        <v>5.0416666666666661</v>
      </c>
      <c r="V318">
        <f t="shared" si="19"/>
        <v>5.0416666666666661</v>
      </c>
    </row>
    <row r="319" spans="1:22" x14ac:dyDescent="0.35">
      <c r="A319" t="s">
        <v>154</v>
      </c>
      <c r="B319" t="s">
        <v>991</v>
      </c>
      <c r="C319" t="s">
        <v>362</v>
      </c>
      <c r="D319" t="s">
        <v>1332</v>
      </c>
      <c r="E319">
        <v>231</v>
      </c>
      <c r="F319">
        <v>34</v>
      </c>
      <c r="G319">
        <v>7</v>
      </c>
      <c r="H319">
        <v>26</v>
      </c>
      <c r="I319">
        <v>10</v>
      </c>
      <c r="J319">
        <v>0.248</v>
      </c>
      <c r="K319">
        <v>0.33100000000000002</v>
      </c>
      <c r="L319">
        <v>57</v>
      </c>
      <c r="M319">
        <v>11</v>
      </c>
      <c r="N319">
        <v>1</v>
      </c>
      <c r="O319">
        <v>29</v>
      </c>
      <c r="P319">
        <v>70</v>
      </c>
      <c r="Q319">
        <v>0.39300000000000002</v>
      </c>
      <c r="R319">
        <v>0.72399999999999998</v>
      </c>
      <c r="S319">
        <f t="shared" si="16"/>
        <v>120</v>
      </c>
      <c r="T319">
        <f t="shared" si="17"/>
        <v>8</v>
      </c>
      <c r="U319">
        <f t="shared" si="18"/>
        <v>5</v>
      </c>
      <c r="V319">
        <f t="shared" si="19"/>
        <v>5</v>
      </c>
    </row>
    <row r="320" spans="1:22" x14ac:dyDescent="0.35">
      <c r="A320" t="s">
        <v>1018</v>
      </c>
      <c r="B320" t="s">
        <v>170</v>
      </c>
      <c r="C320" t="s">
        <v>388</v>
      </c>
      <c r="D320" t="s">
        <v>398</v>
      </c>
      <c r="E320">
        <v>213</v>
      </c>
      <c r="F320">
        <v>29</v>
      </c>
      <c r="G320">
        <v>7</v>
      </c>
      <c r="H320">
        <v>26</v>
      </c>
      <c r="I320">
        <v>7</v>
      </c>
      <c r="J320">
        <v>0.25700000000000001</v>
      </c>
      <c r="K320">
        <v>0.309</v>
      </c>
      <c r="L320">
        <v>55</v>
      </c>
      <c r="M320">
        <v>13</v>
      </c>
      <c r="N320">
        <v>1</v>
      </c>
      <c r="O320">
        <v>16</v>
      </c>
      <c r="P320">
        <v>49</v>
      </c>
      <c r="Q320">
        <v>0.42499999999999999</v>
      </c>
      <c r="R320">
        <v>0.73399999999999999</v>
      </c>
      <c r="S320">
        <f t="shared" si="16"/>
        <v>120</v>
      </c>
      <c r="T320">
        <f t="shared" si="17"/>
        <v>8</v>
      </c>
      <c r="U320">
        <f t="shared" si="18"/>
        <v>5</v>
      </c>
      <c r="V320">
        <f t="shared" si="19"/>
        <v>5</v>
      </c>
    </row>
    <row r="321" spans="1:22" x14ac:dyDescent="0.35">
      <c r="A321" t="s">
        <v>44</v>
      </c>
      <c r="B321" t="s">
        <v>234</v>
      </c>
      <c r="C321" t="s">
        <v>373</v>
      </c>
      <c r="D321" t="s">
        <v>2066</v>
      </c>
      <c r="E321">
        <v>248</v>
      </c>
      <c r="F321">
        <v>31</v>
      </c>
      <c r="G321">
        <v>5</v>
      </c>
      <c r="H321">
        <v>27</v>
      </c>
      <c r="I321">
        <v>7</v>
      </c>
      <c r="J321">
        <v>0.23799999999999999</v>
      </c>
      <c r="K321">
        <v>0.314</v>
      </c>
      <c r="L321">
        <v>59</v>
      </c>
      <c r="M321">
        <v>11</v>
      </c>
      <c r="N321">
        <v>1</v>
      </c>
      <c r="O321">
        <v>27</v>
      </c>
      <c r="P321">
        <v>61</v>
      </c>
      <c r="Q321">
        <v>0.35199999999999998</v>
      </c>
      <c r="R321">
        <v>0.66600000000000004</v>
      </c>
      <c r="S321">
        <f t="shared" si="16"/>
        <v>118</v>
      </c>
      <c r="T321">
        <f t="shared" si="17"/>
        <v>7.8666666666666663</v>
      </c>
      <c r="U321">
        <f t="shared" si="18"/>
        <v>4.9166666666666661</v>
      </c>
      <c r="V321">
        <f t="shared" si="19"/>
        <v>4.9166666666666661</v>
      </c>
    </row>
    <row r="322" spans="1:22" x14ac:dyDescent="0.35">
      <c r="A322" t="s">
        <v>112</v>
      </c>
      <c r="B322" t="s">
        <v>320</v>
      </c>
      <c r="C322" t="s">
        <v>373</v>
      </c>
      <c r="D322" t="s">
        <v>2065</v>
      </c>
      <c r="E322">
        <v>277</v>
      </c>
      <c r="F322">
        <v>34</v>
      </c>
      <c r="G322">
        <v>11</v>
      </c>
      <c r="H322">
        <v>36</v>
      </c>
      <c r="I322">
        <v>3</v>
      </c>
      <c r="J322">
        <v>0.22</v>
      </c>
      <c r="K322">
        <v>0.29399999999999998</v>
      </c>
      <c r="L322">
        <v>61</v>
      </c>
      <c r="M322">
        <v>10</v>
      </c>
      <c r="N322">
        <v>1</v>
      </c>
      <c r="O322">
        <v>29</v>
      </c>
      <c r="P322">
        <v>94</v>
      </c>
      <c r="Q322">
        <v>0.38700000000000001</v>
      </c>
      <c r="R322">
        <v>0.68</v>
      </c>
      <c r="S322">
        <f t="shared" ref="S322:S385" si="20">F322+(4*G322)+H322+I322+(L322-G322-M322-N322)+(2*M322)+(3*N322)+O322-P322</f>
        <v>114</v>
      </c>
      <c r="T322">
        <f t="shared" ref="T322:T385" si="21">S322/15</f>
        <v>7.6</v>
      </c>
      <c r="U322">
        <f t="shared" ref="U322:U385" si="22">IF(S322&gt;= 600,T322*1.125,IF( S322&gt; 575,T322*1.1,IF( S322&gt; 550,T322*1.075,IF( S322&gt; 525,T322*1.05,IF( S322&gt; 500,T322*1.025,IF( S322&gt; 475,T322,IF( S322&gt; 450,T322*0.975,IF( S322&gt; 425,T322*0.95,IF( S322&gt; 400,T322*0.925,IF( S322&gt; 375,T322*0.9,IF( S322&gt; 350,T322*0.875,IF( S322&gt; 325,T322*0.85,IF( S322&gt; 300,T322*0.825,IF( S322&gt; 275,T322*0.8,IF( S322&gt; 250,T322*0.775,IF( S322&gt; 225,T322*0.75,IF( S322&gt; 200,T322*0.725,IF( S322&gt; 175,T322*0.7,IF( S322&gt; 150,T322*0.675,IF( S322&gt; 125,T322*0.65,IF( S322&gt; 100,T322*0.625,IF( S322&gt; 75,T322*0.6,IF( S322&gt; 50,T322*0.575,IF( S322&gt; 25,T322*0.55,T322*0.525))))))))))))))))))))))))</f>
        <v>4.75</v>
      </c>
      <c r="V322">
        <f t="shared" ref="V322:V385" si="23">IF(U322 &lt; 1.5,1,U322)</f>
        <v>4.75</v>
      </c>
    </row>
    <row r="323" spans="1:22" x14ac:dyDescent="0.35">
      <c r="A323" t="s">
        <v>69</v>
      </c>
      <c r="B323" t="s">
        <v>68</v>
      </c>
      <c r="C323" t="s">
        <v>376</v>
      </c>
      <c r="D323" t="s">
        <v>395</v>
      </c>
      <c r="E323">
        <v>300</v>
      </c>
      <c r="F323">
        <v>28</v>
      </c>
      <c r="G323">
        <v>7</v>
      </c>
      <c r="H323">
        <v>34</v>
      </c>
      <c r="I323">
        <v>1</v>
      </c>
      <c r="J323">
        <v>0.24099999999999999</v>
      </c>
      <c r="K323">
        <v>0.29399999999999998</v>
      </c>
      <c r="L323">
        <v>72</v>
      </c>
      <c r="M323">
        <v>10</v>
      </c>
      <c r="N323">
        <v>0</v>
      </c>
      <c r="O323">
        <v>22</v>
      </c>
      <c r="P323">
        <v>74</v>
      </c>
      <c r="Q323">
        <v>0.34</v>
      </c>
      <c r="R323">
        <v>0.63300000000000001</v>
      </c>
      <c r="S323">
        <f t="shared" si="20"/>
        <v>114</v>
      </c>
      <c r="T323">
        <f t="shared" si="21"/>
        <v>7.6</v>
      </c>
      <c r="U323">
        <f t="shared" si="22"/>
        <v>4.75</v>
      </c>
      <c r="V323">
        <f t="shared" si="23"/>
        <v>4.75</v>
      </c>
    </row>
    <row r="324" spans="1:22" x14ac:dyDescent="0.35">
      <c r="A324" t="s">
        <v>1032</v>
      </c>
      <c r="B324" t="s">
        <v>1033</v>
      </c>
      <c r="C324" t="s">
        <v>371</v>
      </c>
      <c r="D324" t="s">
        <v>366</v>
      </c>
      <c r="E324">
        <v>282</v>
      </c>
      <c r="F324">
        <v>30</v>
      </c>
      <c r="G324">
        <v>5</v>
      </c>
      <c r="H324">
        <v>26</v>
      </c>
      <c r="I324">
        <v>2</v>
      </c>
      <c r="J324">
        <v>0.248</v>
      </c>
      <c r="K324">
        <v>0.29399999999999998</v>
      </c>
      <c r="L324">
        <v>70</v>
      </c>
      <c r="M324">
        <v>16</v>
      </c>
      <c r="N324">
        <v>1</v>
      </c>
      <c r="O324">
        <v>18</v>
      </c>
      <c r="P324">
        <v>65</v>
      </c>
      <c r="Q324">
        <v>0.36199999999999999</v>
      </c>
      <c r="R324">
        <v>0.65600000000000003</v>
      </c>
      <c r="S324">
        <f t="shared" si="20"/>
        <v>114</v>
      </c>
      <c r="T324">
        <f t="shared" si="21"/>
        <v>7.6</v>
      </c>
      <c r="U324">
        <f t="shared" si="22"/>
        <v>4.75</v>
      </c>
      <c r="V324">
        <f t="shared" si="23"/>
        <v>4.75</v>
      </c>
    </row>
    <row r="325" spans="1:22" x14ac:dyDescent="0.35">
      <c r="A325" t="s">
        <v>1217</v>
      </c>
      <c r="B325" t="s">
        <v>523</v>
      </c>
      <c r="C325" t="s">
        <v>388</v>
      </c>
      <c r="D325" t="s">
        <v>1436</v>
      </c>
      <c r="E325">
        <v>237</v>
      </c>
      <c r="F325">
        <v>26</v>
      </c>
      <c r="G325">
        <v>5</v>
      </c>
      <c r="H325">
        <v>26</v>
      </c>
      <c r="I325">
        <v>0</v>
      </c>
      <c r="J325">
        <v>0.27200000000000002</v>
      </c>
      <c r="K325">
        <v>0.317</v>
      </c>
      <c r="L325">
        <v>65</v>
      </c>
      <c r="M325">
        <v>14</v>
      </c>
      <c r="N325">
        <v>0</v>
      </c>
      <c r="O325">
        <v>16</v>
      </c>
      <c r="P325">
        <v>48</v>
      </c>
      <c r="Q325">
        <v>0.38800000000000001</v>
      </c>
      <c r="R325">
        <v>0.70499999999999996</v>
      </c>
      <c r="S325">
        <f t="shared" si="20"/>
        <v>114</v>
      </c>
      <c r="T325">
        <f t="shared" si="21"/>
        <v>7.6</v>
      </c>
      <c r="U325">
        <f t="shared" si="22"/>
        <v>4.75</v>
      </c>
      <c r="V325">
        <f t="shared" si="23"/>
        <v>4.75</v>
      </c>
    </row>
    <row r="326" spans="1:22" x14ac:dyDescent="0.35">
      <c r="A326" t="s">
        <v>1864</v>
      </c>
      <c r="B326" t="s">
        <v>752</v>
      </c>
      <c r="C326" t="s">
        <v>373</v>
      </c>
      <c r="D326" t="s">
        <v>1341</v>
      </c>
      <c r="E326">
        <v>254</v>
      </c>
      <c r="F326">
        <v>30</v>
      </c>
      <c r="G326">
        <v>8</v>
      </c>
      <c r="H326">
        <v>30</v>
      </c>
      <c r="I326">
        <v>6</v>
      </c>
      <c r="J326">
        <v>0.23799999999999999</v>
      </c>
      <c r="K326">
        <v>0.28199999999999997</v>
      </c>
      <c r="L326">
        <v>60</v>
      </c>
      <c r="M326">
        <v>14</v>
      </c>
      <c r="N326">
        <v>1</v>
      </c>
      <c r="O326">
        <v>16</v>
      </c>
      <c r="P326">
        <v>71</v>
      </c>
      <c r="Q326">
        <v>0.39100000000000001</v>
      </c>
      <c r="R326">
        <v>0.67300000000000004</v>
      </c>
      <c r="S326">
        <f t="shared" si="20"/>
        <v>111</v>
      </c>
      <c r="T326">
        <f t="shared" si="21"/>
        <v>7.4</v>
      </c>
      <c r="U326">
        <f t="shared" si="22"/>
        <v>4.625</v>
      </c>
      <c r="V326">
        <f t="shared" si="23"/>
        <v>4.625</v>
      </c>
    </row>
    <row r="327" spans="1:22" x14ac:dyDescent="0.35">
      <c r="A327" t="s">
        <v>247</v>
      </c>
      <c r="B327" t="s">
        <v>1398</v>
      </c>
      <c r="C327" t="s">
        <v>362</v>
      </c>
      <c r="D327" t="s">
        <v>366</v>
      </c>
      <c r="E327">
        <v>340</v>
      </c>
      <c r="F327">
        <v>41</v>
      </c>
      <c r="G327">
        <v>12</v>
      </c>
      <c r="H327">
        <v>38</v>
      </c>
      <c r="I327">
        <v>2</v>
      </c>
      <c r="J327">
        <v>0.224</v>
      </c>
      <c r="K327">
        <v>0.28100000000000003</v>
      </c>
      <c r="L327">
        <v>76</v>
      </c>
      <c r="M327">
        <v>13</v>
      </c>
      <c r="N327">
        <v>1</v>
      </c>
      <c r="O327">
        <v>27</v>
      </c>
      <c r="P327">
        <v>126</v>
      </c>
      <c r="Q327">
        <v>0.372</v>
      </c>
      <c r="R327">
        <v>0.65300000000000002</v>
      </c>
      <c r="S327">
        <f t="shared" si="20"/>
        <v>109</v>
      </c>
      <c r="T327">
        <f t="shared" si="21"/>
        <v>7.2666666666666666</v>
      </c>
      <c r="U327">
        <f t="shared" si="22"/>
        <v>4.541666666666667</v>
      </c>
      <c r="V327">
        <f t="shared" si="23"/>
        <v>4.541666666666667</v>
      </c>
    </row>
    <row r="328" spans="1:22" x14ac:dyDescent="0.35">
      <c r="A328" t="s">
        <v>52</v>
      </c>
      <c r="B328" t="s">
        <v>170</v>
      </c>
      <c r="C328" t="s">
        <v>364</v>
      </c>
      <c r="D328" t="s">
        <v>1346</v>
      </c>
      <c r="E328">
        <v>240</v>
      </c>
      <c r="F328">
        <v>31</v>
      </c>
      <c r="G328">
        <v>10</v>
      </c>
      <c r="H328">
        <v>32</v>
      </c>
      <c r="I328">
        <v>2</v>
      </c>
      <c r="J328">
        <v>0.23100000000000001</v>
      </c>
      <c r="K328">
        <v>0.307</v>
      </c>
      <c r="L328">
        <v>56</v>
      </c>
      <c r="M328">
        <v>9</v>
      </c>
      <c r="N328">
        <v>0</v>
      </c>
      <c r="O328">
        <v>26</v>
      </c>
      <c r="P328">
        <v>78</v>
      </c>
      <c r="Q328">
        <v>0.39100000000000001</v>
      </c>
      <c r="R328">
        <v>0.69699999999999995</v>
      </c>
      <c r="S328">
        <f t="shared" si="20"/>
        <v>108</v>
      </c>
      <c r="T328">
        <f t="shared" si="21"/>
        <v>7.2</v>
      </c>
      <c r="U328">
        <f t="shared" si="22"/>
        <v>4.5</v>
      </c>
      <c r="V328">
        <f t="shared" si="23"/>
        <v>4.5</v>
      </c>
    </row>
    <row r="329" spans="1:22" x14ac:dyDescent="0.35">
      <c r="A329" t="s">
        <v>189</v>
      </c>
      <c r="B329" t="s">
        <v>530</v>
      </c>
      <c r="C329" t="s">
        <v>375</v>
      </c>
      <c r="D329" t="s">
        <v>1354</v>
      </c>
      <c r="E329">
        <v>233</v>
      </c>
      <c r="F329">
        <v>28</v>
      </c>
      <c r="G329">
        <v>5</v>
      </c>
      <c r="H329">
        <v>25</v>
      </c>
      <c r="I329">
        <v>10</v>
      </c>
      <c r="J329">
        <v>0.23799999999999999</v>
      </c>
      <c r="K329">
        <v>0.29199999999999998</v>
      </c>
      <c r="L329">
        <v>55</v>
      </c>
      <c r="M329">
        <v>11</v>
      </c>
      <c r="N329">
        <v>2</v>
      </c>
      <c r="O329">
        <v>18</v>
      </c>
      <c r="P329">
        <v>59</v>
      </c>
      <c r="Q329">
        <v>0.36199999999999999</v>
      </c>
      <c r="R329">
        <v>0.65400000000000003</v>
      </c>
      <c r="S329">
        <f t="shared" si="20"/>
        <v>107</v>
      </c>
      <c r="T329">
        <f t="shared" si="21"/>
        <v>7.1333333333333337</v>
      </c>
      <c r="U329">
        <f t="shared" si="22"/>
        <v>4.4583333333333339</v>
      </c>
      <c r="V329">
        <f t="shared" si="23"/>
        <v>4.4583333333333339</v>
      </c>
    </row>
    <row r="330" spans="1:22" x14ac:dyDescent="0.35">
      <c r="A330" t="s">
        <v>348</v>
      </c>
      <c r="B330" t="s">
        <v>1832</v>
      </c>
      <c r="C330" t="s">
        <v>384</v>
      </c>
      <c r="D330" t="s">
        <v>398</v>
      </c>
      <c r="E330">
        <v>218</v>
      </c>
      <c r="F330">
        <v>29</v>
      </c>
      <c r="G330">
        <v>6</v>
      </c>
      <c r="H330">
        <v>26</v>
      </c>
      <c r="I330">
        <v>9</v>
      </c>
      <c r="J330">
        <v>0.23</v>
      </c>
      <c r="K330">
        <v>0.29499999999999998</v>
      </c>
      <c r="L330">
        <v>50</v>
      </c>
      <c r="M330">
        <v>12</v>
      </c>
      <c r="N330">
        <v>1</v>
      </c>
      <c r="O330">
        <v>20</v>
      </c>
      <c r="P330">
        <v>60</v>
      </c>
      <c r="Q330">
        <v>0.38300000000000001</v>
      </c>
      <c r="R330">
        <v>0.67900000000000005</v>
      </c>
      <c r="S330">
        <f t="shared" si="20"/>
        <v>106</v>
      </c>
      <c r="T330">
        <f t="shared" si="21"/>
        <v>7.0666666666666664</v>
      </c>
      <c r="U330">
        <f t="shared" si="22"/>
        <v>4.4166666666666661</v>
      </c>
      <c r="V330">
        <f t="shared" si="23"/>
        <v>4.4166666666666661</v>
      </c>
    </row>
    <row r="331" spans="1:22" x14ac:dyDescent="0.35">
      <c r="A331" t="s">
        <v>182</v>
      </c>
      <c r="B331" t="s">
        <v>989</v>
      </c>
      <c r="C331" t="s">
        <v>385</v>
      </c>
      <c r="D331" t="s">
        <v>366</v>
      </c>
      <c r="E331">
        <v>231</v>
      </c>
      <c r="F331">
        <v>26</v>
      </c>
      <c r="G331">
        <v>7</v>
      </c>
      <c r="H331">
        <v>29</v>
      </c>
      <c r="I331">
        <v>1</v>
      </c>
      <c r="J331">
        <v>0.22800000000000001</v>
      </c>
      <c r="K331">
        <v>0.30299999999999999</v>
      </c>
      <c r="L331">
        <v>53</v>
      </c>
      <c r="M331">
        <v>10</v>
      </c>
      <c r="N331">
        <v>0</v>
      </c>
      <c r="O331">
        <v>25</v>
      </c>
      <c r="P331">
        <v>59</v>
      </c>
      <c r="Q331">
        <v>0.35899999999999999</v>
      </c>
      <c r="R331">
        <v>0.66100000000000003</v>
      </c>
      <c r="S331">
        <f t="shared" si="20"/>
        <v>106</v>
      </c>
      <c r="T331">
        <f t="shared" si="21"/>
        <v>7.0666666666666664</v>
      </c>
      <c r="U331">
        <f t="shared" si="22"/>
        <v>4.4166666666666661</v>
      </c>
      <c r="V331">
        <f t="shared" si="23"/>
        <v>4.4166666666666661</v>
      </c>
    </row>
    <row r="332" spans="1:22" x14ac:dyDescent="0.35">
      <c r="A332" t="s">
        <v>35</v>
      </c>
      <c r="B332" t="s">
        <v>197</v>
      </c>
      <c r="D332" t="s">
        <v>2055</v>
      </c>
      <c r="E332">
        <v>227</v>
      </c>
      <c r="F332">
        <v>27</v>
      </c>
      <c r="G332">
        <v>8</v>
      </c>
      <c r="H332">
        <v>28</v>
      </c>
      <c r="I332">
        <v>1</v>
      </c>
      <c r="J332">
        <v>0.219</v>
      </c>
      <c r="K332">
        <v>0.28599999999999998</v>
      </c>
      <c r="L332">
        <v>50</v>
      </c>
      <c r="M332">
        <v>12</v>
      </c>
      <c r="N332">
        <v>0</v>
      </c>
      <c r="O332">
        <v>21</v>
      </c>
      <c r="P332">
        <v>57</v>
      </c>
      <c r="Q332">
        <v>0.38400000000000001</v>
      </c>
      <c r="R332">
        <v>0.67</v>
      </c>
      <c r="S332">
        <f t="shared" si="20"/>
        <v>106</v>
      </c>
      <c r="T332">
        <f t="shared" si="21"/>
        <v>7.0666666666666664</v>
      </c>
      <c r="U332">
        <f t="shared" si="22"/>
        <v>4.4166666666666661</v>
      </c>
      <c r="V332">
        <f t="shared" si="23"/>
        <v>4.4166666666666661</v>
      </c>
    </row>
    <row r="333" spans="1:22" x14ac:dyDescent="0.35">
      <c r="A333" t="s">
        <v>180</v>
      </c>
      <c r="B333" t="s">
        <v>417</v>
      </c>
      <c r="C333" t="s">
        <v>379</v>
      </c>
      <c r="D333" t="s">
        <v>366</v>
      </c>
      <c r="E333">
        <v>336</v>
      </c>
      <c r="F333">
        <v>37</v>
      </c>
      <c r="G333">
        <v>12</v>
      </c>
      <c r="H333">
        <v>38</v>
      </c>
      <c r="I333">
        <v>1</v>
      </c>
      <c r="J333">
        <v>0.189</v>
      </c>
      <c r="K333">
        <v>0.25600000000000001</v>
      </c>
      <c r="L333">
        <v>64</v>
      </c>
      <c r="M333">
        <v>12</v>
      </c>
      <c r="N333">
        <v>0</v>
      </c>
      <c r="O333">
        <v>30</v>
      </c>
      <c r="P333">
        <v>113</v>
      </c>
      <c r="Q333">
        <v>0.33500000000000002</v>
      </c>
      <c r="R333">
        <v>0.59099999999999997</v>
      </c>
      <c r="S333">
        <f t="shared" si="20"/>
        <v>105</v>
      </c>
      <c r="T333">
        <f t="shared" si="21"/>
        <v>7</v>
      </c>
      <c r="U333">
        <f t="shared" si="22"/>
        <v>4.375</v>
      </c>
      <c r="V333">
        <f t="shared" si="23"/>
        <v>4.375</v>
      </c>
    </row>
    <row r="334" spans="1:22" x14ac:dyDescent="0.35">
      <c r="A334" t="s">
        <v>44</v>
      </c>
      <c r="B334" t="s">
        <v>312</v>
      </c>
      <c r="C334" t="s">
        <v>360</v>
      </c>
      <c r="D334" t="s">
        <v>1332</v>
      </c>
      <c r="E334">
        <v>280</v>
      </c>
      <c r="F334">
        <v>34</v>
      </c>
      <c r="G334">
        <v>8</v>
      </c>
      <c r="H334">
        <v>33</v>
      </c>
      <c r="I334">
        <v>10</v>
      </c>
      <c r="J334">
        <v>0.22800000000000001</v>
      </c>
      <c r="K334">
        <v>0.3</v>
      </c>
      <c r="L334">
        <v>64</v>
      </c>
      <c r="M334">
        <v>15</v>
      </c>
      <c r="N334">
        <v>1</v>
      </c>
      <c r="O334">
        <v>29</v>
      </c>
      <c r="P334">
        <v>107</v>
      </c>
      <c r="Q334">
        <v>0.375</v>
      </c>
      <c r="R334">
        <v>0.67500000000000004</v>
      </c>
      <c r="S334">
        <f t="shared" si="20"/>
        <v>104</v>
      </c>
      <c r="T334">
        <f t="shared" si="21"/>
        <v>6.9333333333333336</v>
      </c>
      <c r="U334">
        <f t="shared" si="22"/>
        <v>4.3333333333333339</v>
      </c>
      <c r="V334">
        <f t="shared" si="23"/>
        <v>4.3333333333333339</v>
      </c>
    </row>
    <row r="335" spans="1:22" x14ac:dyDescent="0.35">
      <c r="A335" t="s">
        <v>1161</v>
      </c>
      <c r="B335" t="s">
        <v>192</v>
      </c>
      <c r="C335" t="s">
        <v>367</v>
      </c>
      <c r="D335" t="s">
        <v>1351</v>
      </c>
      <c r="E335">
        <v>212</v>
      </c>
      <c r="F335">
        <v>27</v>
      </c>
      <c r="G335">
        <v>8</v>
      </c>
      <c r="H335">
        <v>30</v>
      </c>
      <c r="I335">
        <v>1</v>
      </c>
      <c r="J335">
        <v>0.253</v>
      </c>
      <c r="K335">
        <v>0.30499999999999999</v>
      </c>
      <c r="L335">
        <v>54</v>
      </c>
      <c r="M335">
        <v>12</v>
      </c>
      <c r="N335">
        <v>1</v>
      </c>
      <c r="O335">
        <v>16</v>
      </c>
      <c r="P335">
        <v>62</v>
      </c>
      <c r="Q335">
        <v>0.436</v>
      </c>
      <c r="R335">
        <v>0.74</v>
      </c>
      <c r="S335">
        <f t="shared" si="20"/>
        <v>104</v>
      </c>
      <c r="T335">
        <f t="shared" si="21"/>
        <v>6.9333333333333336</v>
      </c>
      <c r="U335">
        <f t="shared" si="22"/>
        <v>4.3333333333333339</v>
      </c>
      <c r="V335">
        <f t="shared" si="23"/>
        <v>4.3333333333333339</v>
      </c>
    </row>
    <row r="336" spans="1:22" x14ac:dyDescent="0.35">
      <c r="A336" t="s">
        <v>267</v>
      </c>
      <c r="B336" t="s">
        <v>777</v>
      </c>
      <c r="C336" t="s">
        <v>368</v>
      </c>
      <c r="D336" t="s">
        <v>1333</v>
      </c>
      <c r="E336">
        <v>268</v>
      </c>
      <c r="F336">
        <v>32</v>
      </c>
      <c r="G336">
        <v>10</v>
      </c>
      <c r="H336">
        <v>33</v>
      </c>
      <c r="I336">
        <v>1</v>
      </c>
      <c r="J336">
        <v>0.23400000000000001</v>
      </c>
      <c r="K336">
        <v>0.27700000000000002</v>
      </c>
      <c r="L336">
        <v>63</v>
      </c>
      <c r="M336">
        <v>14</v>
      </c>
      <c r="N336">
        <v>0</v>
      </c>
      <c r="O336">
        <v>16</v>
      </c>
      <c r="P336">
        <v>86</v>
      </c>
      <c r="Q336">
        <v>0.39500000000000002</v>
      </c>
      <c r="R336">
        <v>0.67200000000000004</v>
      </c>
      <c r="S336">
        <f t="shared" si="20"/>
        <v>103</v>
      </c>
      <c r="T336">
        <f t="shared" si="21"/>
        <v>6.8666666666666663</v>
      </c>
      <c r="U336">
        <f t="shared" si="22"/>
        <v>4.2916666666666661</v>
      </c>
      <c r="V336">
        <f t="shared" si="23"/>
        <v>4.2916666666666661</v>
      </c>
    </row>
    <row r="337" spans="1:22" x14ac:dyDescent="0.35">
      <c r="A337" t="s">
        <v>315</v>
      </c>
      <c r="B337" t="s">
        <v>1154</v>
      </c>
      <c r="C337" t="s">
        <v>389</v>
      </c>
      <c r="D337" t="s">
        <v>1333</v>
      </c>
      <c r="E337">
        <v>187</v>
      </c>
      <c r="F337">
        <v>27</v>
      </c>
      <c r="G337">
        <v>9</v>
      </c>
      <c r="H337">
        <v>27</v>
      </c>
      <c r="I337">
        <v>3</v>
      </c>
      <c r="J337">
        <v>0.216</v>
      </c>
      <c r="K337">
        <v>0.30399999999999999</v>
      </c>
      <c r="L337">
        <v>40</v>
      </c>
      <c r="M337">
        <v>9</v>
      </c>
      <c r="N337">
        <v>1</v>
      </c>
      <c r="O337">
        <v>23</v>
      </c>
      <c r="P337">
        <v>55</v>
      </c>
      <c r="Q337">
        <v>0.42199999999999999</v>
      </c>
      <c r="R337">
        <v>0.72599999999999998</v>
      </c>
      <c r="S337">
        <f t="shared" si="20"/>
        <v>103</v>
      </c>
      <c r="T337">
        <f t="shared" si="21"/>
        <v>6.8666666666666663</v>
      </c>
      <c r="U337">
        <f t="shared" si="22"/>
        <v>4.2916666666666661</v>
      </c>
      <c r="V337">
        <f t="shared" si="23"/>
        <v>4.2916666666666661</v>
      </c>
    </row>
    <row r="338" spans="1:22" x14ac:dyDescent="0.35">
      <c r="A338" t="s">
        <v>79</v>
      </c>
      <c r="B338" t="s">
        <v>1024</v>
      </c>
      <c r="C338" t="s">
        <v>382</v>
      </c>
      <c r="D338" t="s">
        <v>1349</v>
      </c>
      <c r="E338">
        <v>208</v>
      </c>
      <c r="F338">
        <v>24</v>
      </c>
      <c r="G338">
        <v>2</v>
      </c>
      <c r="H338">
        <v>19</v>
      </c>
      <c r="I338">
        <v>1</v>
      </c>
      <c r="J338">
        <v>0.26100000000000001</v>
      </c>
      <c r="K338">
        <v>0.33900000000000002</v>
      </c>
      <c r="L338">
        <v>54</v>
      </c>
      <c r="M338">
        <v>9</v>
      </c>
      <c r="N338">
        <v>1</v>
      </c>
      <c r="O338">
        <v>25</v>
      </c>
      <c r="P338">
        <v>37</v>
      </c>
      <c r="Q338">
        <v>0.34200000000000003</v>
      </c>
      <c r="R338">
        <v>0.68200000000000005</v>
      </c>
      <c r="S338">
        <f t="shared" si="20"/>
        <v>103</v>
      </c>
      <c r="T338">
        <f t="shared" si="21"/>
        <v>6.8666666666666663</v>
      </c>
      <c r="U338">
        <f t="shared" si="22"/>
        <v>4.2916666666666661</v>
      </c>
      <c r="V338">
        <f t="shared" si="23"/>
        <v>4.2916666666666661</v>
      </c>
    </row>
    <row r="339" spans="1:22" x14ac:dyDescent="0.35">
      <c r="A339" t="s">
        <v>1173</v>
      </c>
      <c r="B339" t="s">
        <v>1174</v>
      </c>
      <c r="C339" t="s">
        <v>385</v>
      </c>
      <c r="D339" t="s">
        <v>2053</v>
      </c>
      <c r="E339">
        <v>238</v>
      </c>
      <c r="F339">
        <v>32</v>
      </c>
      <c r="G339">
        <v>12</v>
      </c>
      <c r="H339">
        <v>35</v>
      </c>
      <c r="I339">
        <v>4</v>
      </c>
      <c r="J339">
        <v>0.223</v>
      </c>
      <c r="K339">
        <v>0.29199999999999998</v>
      </c>
      <c r="L339">
        <v>53</v>
      </c>
      <c r="M339">
        <v>10</v>
      </c>
      <c r="N339">
        <v>1</v>
      </c>
      <c r="O339">
        <v>23</v>
      </c>
      <c r="P339">
        <v>94</v>
      </c>
      <c r="Q339">
        <v>0.42399999999999999</v>
      </c>
      <c r="R339">
        <v>0.71599999999999997</v>
      </c>
      <c r="S339">
        <f t="shared" si="20"/>
        <v>101</v>
      </c>
      <c r="T339">
        <f t="shared" si="21"/>
        <v>6.7333333333333334</v>
      </c>
      <c r="U339">
        <f t="shared" si="22"/>
        <v>4.208333333333333</v>
      </c>
      <c r="V339">
        <f t="shared" si="23"/>
        <v>4.208333333333333</v>
      </c>
    </row>
    <row r="340" spans="1:22" x14ac:dyDescent="0.35">
      <c r="A340" t="s">
        <v>79</v>
      </c>
      <c r="B340" t="s">
        <v>1477</v>
      </c>
      <c r="C340" t="s">
        <v>380</v>
      </c>
      <c r="D340" t="s">
        <v>366</v>
      </c>
      <c r="E340">
        <v>228</v>
      </c>
      <c r="F340">
        <v>26</v>
      </c>
      <c r="G340">
        <v>7</v>
      </c>
      <c r="H340">
        <v>27</v>
      </c>
      <c r="I340">
        <v>0</v>
      </c>
      <c r="J340">
        <v>0.23699999999999999</v>
      </c>
      <c r="K340">
        <v>0.29099999999999998</v>
      </c>
      <c r="L340">
        <v>54</v>
      </c>
      <c r="M340">
        <v>10</v>
      </c>
      <c r="N340">
        <v>1</v>
      </c>
      <c r="O340">
        <v>18</v>
      </c>
      <c r="P340">
        <v>57</v>
      </c>
      <c r="Q340">
        <v>0.373</v>
      </c>
      <c r="R340">
        <v>0.66500000000000004</v>
      </c>
      <c r="S340">
        <f t="shared" si="20"/>
        <v>101</v>
      </c>
      <c r="T340">
        <f t="shared" si="21"/>
        <v>6.7333333333333334</v>
      </c>
      <c r="U340">
        <f t="shared" si="22"/>
        <v>4.208333333333333</v>
      </c>
      <c r="V340">
        <f t="shared" si="23"/>
        <v>4.208333333333333</v>
      </c>
    </row>
    <row r="341" spans="1:22" x14ac:dyDescent="0.35">
      <c r="A341" t="s">
        <v>966</v>
      </c>
      <c r="B341" t="s">
        <v>351</v>
      </c>
      <c r="C341" t="s">
        <v>1151</v>
      </c>
      <c r="D341" t="s">
        <v>1335</v>
      </c>
      <c r="E341">
        <v>218</v>
      </c>
      <c r="F341">
        <v>23</v>
      </c>
      <c r="G341">
        <v>3</v>
      </c>
      <c r="H341">
        <v>22</v>
      </c>
      <c r="I341">
        <v>3</v>
      </c>
      <c r="J341">
        <v>0.24399999999999999</v>
      </c>
      <c r="K341">
        <v>0.28499999999999998</v>
      </c>
      <c r="L341">
        <v>53</v>
      </c>
      <c r="M341">
        <v>11</v>
      </c>
      <c r="N341">
        <v>1</v>
      </c>
      <c r="O341">
        <v>13</v>
      </c>
      <c r="P341">
        <v>35</v>
      </c>
      <c r="Q341">
        <v>0.35599999999999998</v>
      </c>
      <c r="R341">
        <v>0.64200000000000002</v>
      </c>
      <c r="S341">
        <f t="shared" si="20"/>
        <v>101</v>
      </c>
      <c r="T341">
        <f t="shared" si="21"/>
        <v>6.7333333333333334</v>
      </c>
      <c r="U341">
        <f t="shared" si="22"/>
        <v>4.208333333333333</v>
      </c>
      <c r="V341">
        <f t="shared" si="23"/>
        <v>4.208333333333333</v>
      </c>
    </row>
    <row r="342" spans="1:22" x14ac:dyDescent="0.35">
      <c r="A342" t="s">
        <v>1016</v>
      </c>
      <c r="B342" t="s">
        <v>1160</v>
      </c>
      <c r="C342" t="s">
        <v>374</v>
      </c>
      <c r="D342" t="s">
        <v>2067</v>
      </c>
      <c r="E342">
        <v>213</v>
      </c>
      <c r="F342">
        <v>30</v>
      </c>
      <c r="G342">
        <v>6</v>
      </c>
      <c r="H342">
        <v>24</v>
      </c>
      <c r="I342">
        <v>3</v>
      </c>
      <c r="J342">
        <v>0.22</v>
      </c>
      <c r="K342">
        <v>0.32</v>
      </c>
      <c r="L342">
        <v>47</v>
      </c>
      <c r="M342">
        <v>11</v>
      </c>
      <c r="N342">
        <v>1</v>
      </c>
      <c r="O342">
        <v>31</v>
      </c>
      <c r="P342">
        <v>66</v>
      </c>
      <c r="Q342">
        <v>0.37</v>
      </c>
      <c r="R342">
        <v>0.69</v>
      </c>
      <c r="S342">
        <f t="shared" si="20"/>
        <v>100</v>
      </c>
      <c r="T342">
        <f t="shared" si="21"/>
        <v>6.666666666666667</v>
      </c>
      <c r="U342">
        <f t="shared" si="22"/>
        <v>4</v>
      </c>
      <c r="V342">
        <f t="shared" si="23"/>
        <v>4</v>
      </c>
    </row>
    <row r="343" spans="1:22" x14ac:dyDescent="0.35">
      <c r="A343" t="s">
        <v>271</v>
      </c>
      <c r="B343" t="s">
        <v>1465</v>
      </c>
      <c r="C343" t="s">
        <v>360</v>
      </c>
      <c r="D343" t="s">
        <v>1349</v>
      </c>
      <c r="E343">
        <v>230</v>
      </c>
      <c r="F343">
        <v>29</v>
      </c>
      <c r="G343">
        <v>5</v>
      </c>
      <c r="H343">
        <v>24</v>
      </c>
      <c r="I343">
        <v>7</v>
      </c>
      <c r="J343">
        <v>0.20699999999999999</v>
      </c>
      <c r="K343">
        <v>0.29299999999999998</v>
      </c>
      <c r="L343">
        <v>48</v>
      </c>
      <c r="M343">
        <v>11</v>
      </c>
      <c r="N343">
        <v>1</v>
      </c>
      <c r="O343">
        <v>28</v>
      </c>
      <c r="P343">
        <v>64</v>
      </c>
      <c r="Q343">
        <v>0.33300000000000002</v>
      </c>
      <c r="R343">
        <v>0.626</v>
      </c>
      <c r="S343">
        <f t="shared" si="20"/>
        <v>100</v>
      </c>
      <c r="T343">
        <f t="shared" si="21"/>
        <v>6.666666666666667</v>
      </c>
      <c r="U343">
        <f t="shared" si="22"/>
        <v>4</v>
      </c>
      <c r="V343">
        <f t="shared" si="23"/>
        <v>4</v>
      </c>
    </row>
    <row r="344" spans="1:22" x14ac:dyDescent="0.35">
      <c r="A344" t="s">
        <v>1883</v>
      </c>
      <c r="B344" t="s">
        <v>219</v>
      </c>
      <c r="C344" t="s">
        <v>369</v>
      </c>
      <c r="D344" t="s">
        <v>366</v>
      </c>
      <c r="E344">
        <v>204</v>
      </c>
      <c r="F344">
        <v>25</v>
      </c>
      <c r="G344">
        <v>6</v>
      </c>
      <c r="H344">
        <v>25</v>
      </c>
      <c r="I344">
        <v>1</v>
      </c>
      <c r="J344">
        <v>0.248</v>
      </c>
      <c r="K344">
        <v>0.308</v>
      </c>
      <c r="L344">
        <v>51</v>
      </c>
      <c r="M344">
        <v>13</v>
      </c>
      <c r="N344">
        <v>1</v>
      </c>
      <c r="O344">
        <v>18</v>
      </c>
      <c r="P344">
        <v>54</v>
      </c>
      <c r="Q344">
        <v>0.41</v>
      </c>
      <c r="R344">
        <v>0.71799999999999997</v>
      </c>
      <c r="S344">
        <f t="shared" si="20"/>
        <v>99</v>
      </c>
      <c r="T344">
        <f t="shared" si="21"/>
        <v>6.6</v>
      </c>
      <c r="U344">
        <f t="shared" si="22"/>
        <v>3.9599999999999995</v>
      </c>
      <c r="V344">
        <f t="shared" si="23"/>
        <v>3.9599999999999995</v>
      </c>
    </row>
    <row r="345" spans="1:22" x14ac:dyDescent="0.35">
      <c r="A345" t="s">
        <v>1243</v>
      </c>
      <c r="B345" t="s">
        <v>218</v>
      </c>
      <c r="C345" t="s">
        <v>364</v>
      </c>
      <c r="D345" t="s">
        <v>3</v>
      </c>
      <c r="E345">
        <v>212</v>
      </c>
      <c r="F345">
        <v>26</v>
      </c>
      <c r="G345">
        <v>7</v>
      </c>
      <c r="H345">
        <v>26</v>
      </c>
      <c r="I345">
        <v>2</v>
      </c>
      <c r="J345">
        <v>0.24299999999999999</v>
      </c>
      <c r="K345">
        <v>0.29399999999999998</v>
      </c>
      <c r="L345">
        <v>51</v>
      </c>
      <c r="M345">
        <v>11</v>
      </c>
      <c r="N345">
        <v>1</v>
      </c>
      <c r="O345">
        <v>15</v>
      </c>
      <c r="P345">
        <v>56</v>
      </c>
      <c r="Q345">
        <v>0.40100000000000002</v>
      </c>
      <c r="R345">
        <v>0.69499999999999995</v>
      </c>
      <c r="S345">
        <f t="shared" si="20"/>
        <v>98</v>
      </c>
      <c r="T345">
        <f t="shared" si="21"/>
        <v>6.5333333333333332</v>
      </c>
      <c r="U345">
        <f t="shared" si="22"/>
        <v>3.92</v>
      </c>
      <c r="V345">
        <f t="shared" si="23"/>
        <v>3.92</v>
      </c>
    </row>
    <row r="346" spans="1:22" x14ac:dyDescent="0.35">
      <c r="A346" t="s">
        <v>76</v>
      </c>
      <c r="B346" t="s">
        <v>745</v>
      </c>
      <c r="C346" t="s">
        <v>1151</v>
      </c>
      <c r="D346" t="s">
        <v>3</v>
      </c>
      <c r="E346">
        <v>207</v>
      </c>
      <c r="F346">
        <v>25</v>
      </c>
      <c r="G346">
        <v>6</v>
      </c>
      <c r="H346">
        <v>23</v>
      </c>
      <c r="I346">
        <v>1</v>
      </c>
      <c r="J346">
        <v>0.22800000000000001</v>
      </c>
      <c r="K346">
        <v>0.30499999999999999</v>
      </c>
      <c r="L346">
        <v>47</v>
      </c>
      <c r="M346">
        <v>9</v>
      </c>
      <c r="N346">
        <v>1</v>
      </c>
      <c r="O346">
        <v>23</v>
      </c>
      <c r="P346">
        <v>51</v>
      </c>
      <c r="Q346">
        <v>0.35899999999999999</v>
      </c>
      <c r="R346">
        <v>0.66400000000000003</v>
      </c>
      <c r="S346">
        <f t="shared" si="20"/>
        <v>97</v>
      </c>
      <c r="T346">
        <f t="shared" si="21"/>
        <v>6.4666666666666668</v>
      </c>
      <c r="U346">
        <f t="shared" si="22"/>
        <v>3.88</v>
      </c>
      <c r="V346">
        <f t="shared" si="23"/>
        <v>3.88</v>
      </c>
    </row>
    <row r="347" spans="1:22" x14ac:dyDescent="0.35">
      <c r="A347" t="s">
        <v>44</v>
      </c>
      <c r="B347" t="s">
        <v>301</v>
      </c>
      <c r="C347" t="s">
        <v>386</v>
      </c>
      <c r="D347" t="s">
        <v>1341</v>
      </c>
      <c r="E347">
        <v>202</v>
      </c>
      <c r="F347">
        <v>23</v>
      </c>
      <c r="G347">
        <v>4</v>
      </c>
      <c r="H347">
        <v>21</v>
      </c>
      <c r="I347">
        <v>3</v>
      </c>
      <c r="J347">
        <v>0.253</v>
      </c>
      <c r="K347">
        <v>0.29399999999999998</v>
      </c>
      <c r="L347">
        <v>51</v>
      </c>
      <c r="M347">
        <v>10</v>
      </c>
      <c r="N347">
        <v>1</v>
      </c>
      <c r="O347">
        <v>12</v>
      </c>
      <c r="P347">
        <v>37</v>
      </c>
      <c r="Q347">
        <v>0.371</v>
      </c>
      <c r="R347">
        <v>0.66500000000000004</v>
      </c>
      <c r="S347">
        <f t="shared" si="20"/>
        <v>97</v>
      </c>
      <c r="T347">
        <f t="shared" si="21"/>
        <v>6.4666666666666668</v>
      </c>
      <c r="U347">
        <f t="shared" si="22"/>
        <v>3.88</v>
      </c>
      <c r="V347">
        <f t="shared" si="23"/>
        <v>3.88</v>
      </c>
    </row>
    <row r="348" spans="1:22" x14ac:dyDescent="0.35">
      <c r="A348" t="s">
        <v>69</v>
      </c>
      <c r="B348" t="s">
        <v>568</v>
      </c>
      <c r="D348" t="s">
        <v>1</v>
      </c>
      <c r="E348">
        <v>204</v>
      </c>
      <c r="F348">
        <v>28</v>
      </c>
      <c r="G348">
        <v>12</v>
      </c>
      <c r="H348">
        <v>31</v>
      </c>
      <c r="I348">
        <v>1</v>
      </c>
      <c r="J348">
        <v>0.21199999999999999</v>
      </c>
      <c r="K348">
        <v>0.29699999999999999</v>
      </c>
      <c r="L348">
        <v>43</v>
      </c>
      <c r="M348">
        <v>9</v>
      </c>
      <c r="N348">
        <v>0</v>
      </c>
      <c r="O348">
        <v>25</v>
      </c>
      <c r="P348">
        <v>77</v>
      </c>
      <c r="Q348">
        <v>0.42499999999999999</v>
      </c>
      <c r="R348">
        <v>0.72199999999999998</v>
      </c>
      <c r="S348">
        <f t="shared" si="20"/>
        <v>96</v>
      </c>
      <c r="T348">
        <f t="shared" si="21"/>
        <v>6.4</v>
      </c>
      <c r="U348">
        <f t="shared" si="22"/>
        <v>3.84</v>
      </c>
      <c r="V348">
        <f t="shared" si="23"/>
        <v>3.84</v>
      </c>
    </row>
    <row r="349" spans="1:22" x14ac:dyDescent="0.35">
      <c r="A349" t="s">
        <v>58</v>
      </c>
      <c r="B349" t="s">
        <v>1875</v>
      </c>
      <c r="C349" t="s">
        <v>367</v>
      </c>
      <c r="D349" t="s">
        <v>1360</v>
      </c>
      <c r="E349">
        <v>214</v>
      </c>
      <c r="F349">
        <v>27</v>
      </c>
      <c r="G349">
        <v>8</v>
      </c>
      <c r="H349">
        <v>29</v>
      </c>
      <c r="I349">
        <v>3</v>
      </c>
      <c r="J349">
        <v>0.23499999999999999</v>
      </c>
      <c r="K349">
        <v>0.30099999999999999</v>
      </c>
      <c r="L349">
        <v>50</v>
      </c>
      <c r="M349">
        <v>11</v>
      </c>
      <c r="N349">
        <v>1</v>
      </c>
      <c r="O349">
        <v>20</v>
      </c>
      <c r="P349">
        <v>70</v>
      </c>
      <c r="Q349">
        <v>0.41299999999999998</v>
      </c>
      <c r="R349">
        <v>0.71399999999999997</v>
      </c>
      <c r="S349">
        <f t="shared" si="20"/>
        <v>96</v>
      </c>
      <c r="T349">
        <f t="shared" si="21"/>
        <v>6.4</v>
      </c>
      <c r="U349">
        <f t="shared" si="22"/>
        <v>3.84</v>
      </c>
      <c r="V349">
        <f t="shared" si="23"/>
        <v>3.84</v>
      </c>
    </row>
    <row r="350" spans="1:22" x14ac:dyDescent="0.35">
      <c r="A350" t="s">
        <v>932</v>
      </c>
      <c r="B350" t="s">
        <v>214</v>
      </c>
      <c r="C350" t="s">
        <v>375</v>
      </c>
      <c r="D350" t="s">
        <v>1346</v>
      </c>
      <c r="E350">
        <v>203</v>
      </c>
      <c r="F350">
        <v>25</v>
      </c>
      <c r="G350">
        <v>9</v>
      </c>
      <c r="H350">
        <v>30</v>
      </c>
      <c r="I350">
        <v>1</v>
      </c>
      <c r="J350">
        <v>0.23899999999999999</v>
      </c>
      <c r="K350">
        <v>0.29899999999999999</v>
      </c>
      <c r="L350">
        <v>49</v>
      </c>
      <c r="M350">
        <v>9</v>
      </c>
      <c r="N350">
        <v>1</v>
      </c>
      <c r="O350">
        <v>17</v>
      </c>
      <c r="P350">
        <v>65</v>
      </c>
      <c r="Q350">
        <v>0.42799999999999999</v>
      </c>
      <c r="R350">
        <v>0.72599999999999998</v>
      </c>
      <c r="S350">
        <f t="shared" si="20"/>
        <v>95</v>
      </c>
      <c r="T350">
        <f t="shared" si="21"/>
        <v>6.333333333333333</v>
      </c>
      <c r="U350">
        <f t="shared" si="22"/>
        <v>3.8</v>
      </c>
      <c r="V350">
        <f t="shared" si="23"/>
        <v>3.8</v>
      </c>
    </row>
    <row r="351" spans="1:22" x14ac:dyDescent="0.35">
      <c r="A351" t="s">
        <v>1454</v>
      </c>
      <c r="B351" t="s">
        <v>234</v>
      </c>
      <c r="C351" t="s">
        <v>364</v>
      </c>
      <c r="D351" t="s">
        <v>1437</v>
      </c>
      <c r="E351">
        <v>181</v>
      </c>
      <c r="F351">
        <v>22</v>
      </c>
      <c r="G351">
        <v>5</v>
      </c>
      <c r="H351">
        <v>22</v>
      </c>
      <c r="I351">
        <v>1</v>
      </c>
      <c r="J351">
        <v>0.255</v>
      </c>
      <c r="K351">
        <v>0.318</v>
      </c>
      <c r="L351">
        <v>46</v>
      </c>
      <c r="M351">
        <v>9</v>
      </c>
      <c r="N351">
        <v>1</v>
      </c>
      <c r="O351">
        <v>17</v>
      </c>
      <c r="P351">
        <v>39</v>
      </c>
      <c r="Q351">
        <v>0.4</v>
      </c>
      <c r="R351">
        <v>0.71899999999999997</v>
      </c>
      <c r="S351">
        <f t="shared" si="20"/>
        <v>95</v>
      </c>
      <c r="T351">
        <f t="shared" si="21"/>
        <v>6.333333333333333</v>
      </c>
      <c r="U351">
        <f t="shared" si="22"/>
        <v>3.8</v>
      </c>
      <c r="V351">
        <f t="shared" si="23"/>
        <v>3.8</v>
      </c>
    </row>
    <row r="352" spans="1:22" x14ac:dyDescent="0.35">
      <c r="A352" t="s">
        <v>347</v>
      </c>
      <c r="B352" t="s">
        <v>595</v>
      </c>
      <c r="C352" t="s">
        <v>363</v>
      </c>
      <c r="D352" t="s">
        <v>366</v>
      </c>
      <c r="E352">
        <v>272</v>
      </c>
      <c r="F352">
        <v>32</v>
      </c>
      <c r="G352">
        <v>9</v>
      </c>
      <c r="H352">
        <v>30</v>
      </c>
      <c r="I352">
        <v>0</v>
      </c>
      <c r="J352">
        <v>0.21</v>
      </c>
      <c r="K352">
        <v>0.28399999999999997</v>
      </c>
      <c r="L352">
        <v>57</v>
      </c>
      <c r="M352">
        <v>10</v>
      </c>
      <c r="N352">
        <v>1</v>
      </c>
      <c r="O352">
        <v>28</v>
      </c>
      <c r="P352">
        <v>92</v>
      </c>
      <c r="Q352">
        <v>0.35399999999999998</v>
      </c>
      <c r="R352">
        <v>0.63800000000000001</v>
      </c>
      <c r="S352">
        <f t="shared" si="20"/>
        <v>94</v>
      </c>
      <c r="T352">
        <f t="shared" si="21"/>
        <v>6.2666666666666666</v>
      </c>
      <c r="U352">
        <f t="shared" si="22"/>
        <v>3.76</v>
      </c>
      <c r="V352">
        <f t="shared" si="23"/>
        <v>3.76</v>
      </c>
    </row>
    <row r="353" spans="1:22" x14ac:dyDescent="0.35">
      <c r="A353" t="s">
        <v>512</v>
      </c>
      <c r="B353" t="s">
        <v>572</v>
      </c>
      <c r="C353" t="s">
        <v>377</v>
      </c>
      <c r="D353" t="s">
        <v>366</v>
      </c>
      <c r="E353">
        <v>294</v>
      </c>
      <c r="F353">
        <v>27</v>
      </c>
      <c r="G353">
        <v>5</v>
      </c>
      <c r="H353">
        <v>27</v>
      </c>
      <c r="I353">
        <v>0</v>
      </c>
      <c r="J353">
        <v>0.224</v>
      </c>
      <c r="K353">
        <v>0.28899999999999998</v>
      </c>
      <c r="L353">
        <v>66</v>
      </c>
      <c r="M353">
        <v>12</v>
      </c>
      <c r="N353">
        <v>0</v>
      </c>
      <c r="O353">
        <v>27</v>
      </c>
      <c r="P353">
        <v>80</v>
      </c>
      <c r="Q353">
        <v>0.316</v>
      </c>
      <c r="R353">
        <v>0.60499999999999998</v>
      </c>
      <c r="S353">
        <f t="shared" si="20"/>
        <v>94</v>
      </c>
      <c r="T353">
        <f t="shared" si="21"/>
        <v>6.2666666666666666</v>
      </c>
      <c r="U353">
        <f t="shared" si="22"/>
        <v>3.76</v>
      </c>
      <c r="V353">
        <f t="shared" si="23"/>
        <v>3.76</v>
      </c>
    </row>
    <row r="354" spans="1:22" x14ac:dyDescent="0.35">
      <c r="A354" t="s">
        <v>62</v>
      </c>
      <c r="B354" t="s">
        <v>1441</v>
      </c>
      <c r="C354" t="s">
        <v>388</v>
      </c>
      <c r="D354" t="s">
        <v>366</v>
      </c>
      <c r="E354">
        <v>225</v>
      </c>
      <c r="F354">
        <v>26</v>
      </c>
      <c r="G354">
        <v>9</v>
      </c>
      <c r="H354">
        <v>28</v>
      </c>
      <c r="I354">
        <v>1</v>
      </c>
      <c r="J354">
        <v>0.217</v>
      </c>
      <c r="K354">
        <v>0.28499999999999998</v>
      </c>
      <c r="L354">
        <v>49</v>
      </c>
      <c r="M354">
        <v>10</v>
      </c>
      <c r="N354">
        <v>1</v>
      </c>
      <c r="O354">
        <v>21</v>
      </c>
      <c r="P354">
        <v>70</v>
      </c>
      <c r="Q354">
        <v>0.38300000000000001</v>
      </c>
      <c r="R354">
        <v>0.66800000000000004</v>
      </c>
      <c r="S354">
        <f t="shared" si="20"/>
        <v>94</v>
      </c>
      <c r="T354">
        <f t="shared" si="21"/>
        <v>6.2666666666666666</v>
      </c>
      <c r="U354">
        <f t="shared" si="22"/>
        <v>3.76</v>
      </c>
      <c r="V354">
        <f t="shared" si="23"/>
        <v>3.76</v>
      </c>
    </row>
    <row r="355" spans="1:22" x14ac:dyDescent="0.35">
      <c r="A355" t="s">
        <v>152</v>
      </c>
      <c r="B355" t="s">
        <v>142</v>
      </c>
      <c r="C355" t="s">
        <v>376</v>
      </c>
      <c r="D355" t="s">
        <v>1358</v>
      </c>
      <c r="E355">
        <v>216</v>
      </c>
      <c r="F355">
        <v>26</v>
      </c>
      <c r="G355">
        <v>3</v>
      </c>
      <c r="H355">
        <v>19</v>
      </c>
      <c r="I355">
        <v>3</v>
      </c>
      <c r="J355">
        <v>0.245</v>
      </c>
      <c r="K355">
        <v>0.30599999999999999</v>
      </c>
      <c r="L355">
        <v>53</v>
      </c>
      <c r="M355">
        <v>10</v>
      </c>
      <c r="N355">
        <v>2</v>
      </c>
      <c r="O355">
        <v>19</v>
      </c>
      <c r="P355">
        <v>49</v>
      </c>
      <c r="Q355">
        <v>0.35099999999999998</v>
      </c>
      <c r="R355">
        <v>0.65700000000000003</v>
      </c>
      <c r="S355">
        <f t="shared" si="20"/>
        <v>94</v>
      </c>
      <c r="T355">
        <f t="shared" si="21"/>
        <v>6.2666666666666666</v>
      </c>
      <c r="U355">
        <f t="shared" si="22"/>
        <v>3.76</v>
      </c>
      <c r="V355">
        <f t="shared" si="23"/>
        <v>3.76</v>
      </c>
    </row>
    <row r="356" spans="1:22" x14ac:dyDescent="0.35">
      <c r="A356" t="s">
        <v>154</v>
      </c>
      <c r="B356" t="s">
        <v>534</v>
      </c>
      <c r="C356" t="s">
        <v>378</v>
      </c>
      <c r="D356" t="s">
        <v>366</v>
      </c>
      <c r="E356">
        <v>179</v>
      </c>
      <c r="F356">
        <v>25</v>
      </c>
      <c r="G356">
        <v>6</v>
      </c>
      <c r="H356">
        <v>24</v>
      </c>
      <c r="I356">
        <v>2</v>
      </c>
      <c r="J356">
        <v>0.22800000000000001</v>
      </c>
      <c r="K356">
        <v>0.308</v>
      </c>
      <c r="L356">
        <v>41</v>
      </c>
      <c r="M356">
        <v>7</v>
      </c>
      <c r="N356">
        <v>0</v>
      </c>
      <c r="O356">
        <v>21</v>
      </c>
      <c r="P356">
        <v>44</v>
      </c>
      <c r="Q356">
        <v>0.378</v>
      </c>
      <c r="R356">
        <v>0.68500000000000005</v>
      </c>
      <c r="S356">
        <f t="shared" si="20"/>
        <v>94</v>
      </c>
      <c r="T356">
        <f t="shared" si="21"/>
        <v>6.2666666666666666</v>
      </c>
      <c r="U356">
        <f t="shared" si="22"/>
        <v>3.76</v>
      </c>
      <c r="V356">
        <f t="shared" si="23"/>
        <v>3.76</v>
      </c>
    </row>
    <row r="357" spans="1:22" x14ac:dyDescent="0.35">
      <c r="A357" t="s">
        <v>1481</v>
      </c>
      <c r="B357" t="s">
        <v>1482</v>
      </c>
      <c r="C357" t="s">
        <v>368</v>
      </c>
      <c r="D357" t="s">
        <v>1345</v>
      </c>
      <c r="E357">
        <v>222</v>
      </c>
      <c r="F357">
        <v>28</v>
      </c>
      <c r="G357">
        <v>8</v>
      </c>
      <c r="H357">
        <v>27</v>
      </c>
      <c r="I357">
        <v>4</v>
      </c>
      <c r="J357">
        <v>0.23200000000000001</v>
      </c>
      <c r="K357">
        <v>0.29399999999999998</v>
      </c>
      <c r="L357">
        <v>52</v>
      </c>
      <c r="M357">
        <v>11</v>
      </c>
      <c r="N357">
        <v>1</v>
      </c>
      <c r="O357">
        <v>19</v>
      </c>
      <c r="P357">
        <v>74</v>
      </c>
      <c r="Q357">
        <v>0.40400000000000003</v>
      </c>
      <c r="R357">
        <v>0.69699999999999995</v>
      </c>
      <c r="S357">
        <f t="shared" si="20"/>
        <v>93</v>
      </c>
      <c r="T357">
        <f t="shared" si="21"/>
        <v>6.2</v>
      </c>
      <c r="U357">
        <f t="shared" si="22"/>
        <v>3.7199999999999998</v>
      </c>
      <c r="V357">
        <f t="shared" si="23"/>
        <v>3.7199999999999998</v>
      </c>
    </row>
    <row r="358" spans="1:22" x14ac:dyDescent="0.35">
      <c r="A358" t="s">
        <v>120</v>
      </c>
      <c r="B358" t="s">
        <v>1611</v>
      </c>
      <c r="C358" t="s">
        <v>379</v>
      </c>
      <c r="D358" t="s">
        <v>393</v>
      </c>
      <c r="E358">
        <v>219</v>
      </c>
      <c r="F358">
        <v>27</v>
      </c>
      <c r="G358">
        <v>6</v>
      </c>
      <c r="H358">
        <v>27</v>
      </c>
      <c r="I358">
        <v>4</v>
      </c>
      <c r="J358">
        <v>0.23699999999999999</v>
      </c>
      <c r="K358">
        <v>0.29199999999999998</v>
      </c>
      <c r="L358">
        <v>52</v>
      </c>
      <c r="M358">
        <v>10</v>
      </c>
      <c r="N358">
        <v>1</v>
      </c>
      <c r="O358">
        <v>17</v>
      </c>
      <c r="P358">
        <v>64</v>
      </c>
      <c r="Q358">
        <v>0.372</v>
      </c>
      <c r="R358">
        <v>0.66400000000000003</v>
      </c>
      <c r="S358">
        <f t="shared" si="20"/>
        <v>93</v>
      </c>
      <c r="T358">
        <f t="shared" si="21"/>
        <v>6.2</v>
      </c>
      <c r="U358">
        <f t="shared" si="22"/>
        <v>3.7199999999999998</v>
      </c>
      <c r="V358">
        <f t="shared" si="23"/>
        <v>3.7199999999999998</v>
      </c>
    </row>
    <row r="359" spans="1:22" x14ac:dyDescent="0.35">
      <c r="A359" t="s">
        <v>220</v>
      </c>
      <c r="B359" t="s">
        <v>1877</v>
      </c>
      <c r="C359" t="s">
        <v>367</v>
      </c>
      <c r="D359" t="s">
        <v>392</v>
      </c>
      <c r="E359">
        <v>180</v>
      </c>
      <c r="F359">
        <v>25</v>
      </c>
      <c r="G359">
        <v>7</v>
      </c>
      <c r="H359">
        <v>25</v>
      </c>
      <c r="I359">
        <v>3</v>
      </c>
      <c r="J359">
        <v>0.248</v>
      </c>
      <c r="K359">
        <v>0.32100000000000001</v>
      </c>
      <c r="L359">
        <v>45</v>
      </c>
      <c r="M359">
        <v>11</v>
      </c>
      <c r="N359">
        <v>1</v>
      </c>
      <c r="O359">
        <v>19</v>
      </c>
      <c r="P359">
        <v>59</v>
      </c>
      <c r="Q359">
        <v>0.442</v>
      </c>
      <c r="R359">
        <v>0.76400000000000001</v>
      </c>
      <c r="S359">
        <f t="shared" si="20"/>
        <v>92</v>
      </c>
      <c r="T359">
        <f t="shared" si="21"/>
        <v>6.1333333333333337</v>
      </c>
      <c r="U359">
        <f t="shared" si="22"/>
        <v>3.68</v>
      </c>
      <c r="V359">
        <f t="shared" si="23"/>
        <v>3.68</v>
      </c>
    </row>
    <row r="360" spans="1:22" x14ac:dyDescent="0.35">
      <c r="A360" t="s">
        <v>122</v>
      </c>
      <c r="B360" t="s">
        <v>126</v>
      </c>
      <c r="C360" t="s">
        <v>360</v>
      </c>
      <c r="D360" t="s">
        <v>2054</v>
      </c>
      <c r="E360">
        <v>177</v>
      </c>
      <c r="F360">
        <v>23</v>
      </c>
      <c r="G360">
        <v>5</v>
      </c>
      <c r="H360">
        <v>19</v>
      </c>
      <c r="I360">
        <v>2</v>
      </c>
      <c r="J360">
        <v>0.24</v>
      </c>
      <c r="K360">
        <v>0.32600000000000001</v>
      </c>
      <c r="L360">
        <v>42</v>
      </c>
      <c r="M360">
        <v>9</v>
      </c>
      <c r="N360">
        <v>1</v>
      </c>
      <c r="O360">
        <v>23</v>
      </c>
      <c r="P360">
        <v>43</v>
      </c>
      <c r="Q360">
        <v>0.38200000000000001</v>
      </c>
      <c r="R360">
        <v>0.70799999999999996</v>
      </c>
      <c r="S360">
        <f t="shared" si="20"/>
        <v>92</v>
      </c>
      <c r="T360">
        <f t="shared" si="21"/>
        <v>6.1333333333333337</v>
      </c>
      <c r="U360">
        <f t="shared" si="22"/>
        <v>3.68</v>
      </c>
      <c r="V360">
        <f t="shared" si="23"/>
        <v>3.68</v>
      </c>
    </row>
    <row r="361" spans="1:22" x14ac:dyDescent="0.35">
      <c r="A361" t="s">
        <v>293</v>
      </c>
      <c r="B361" t="s">
        <v>198</v>
      </c>
      <c r="C361" t="s">
        <v>365</v>
      </c>
      <c r="D361" t="s">
        <v>366</v>
      </c>
      <c r="E361">
        <v>228</v>
      </c>
      <c r="F361">
        <v>28</v>
      </c>
      <c r="G361">
        <v>9</v>
      </c>
      <c r="H361">
        <v>29</v>
      </c>
      <c r="I361">
        <v>1</v>
      </c>
      <c r="J361">
        <v>0.214</v>
      </c>
      <c r="K361">
        <v>0.29399999999999998</v>
      </c>
      <c r="L361">
        <v>49</v>
      </c>
      <c r="M361">
        <v>9</v>
      </c>
      <c r="N361">
        <v>0</v>
      </c>
      <c r="O361">
        <v>26</v>
      </c>
      <c r="P361">
        <v>79</v>
      </c>
      <c r="Q361">
        <v>0.371</v>
      </c>
      <c r="R361">
        <v>0.66500000000000004</v>
      </c>
      <c r="S361">
        <f t="shared" si="20"/>
        <v>90</v>
      </c>
      <c r="T361">
        <f t="shared" si="21"/>
        <v>6</v>
      </c>
      <c r="U361">
        <f t="shared" si="22"/>
        <v>3.5999999999999996</v>
      </c>
      <c r="V361">
        <f t="shared" si="23"/>
        <v>3.5999999999999996</v>
      </c>
    </row>
    <row r="362" spans="1:22" x14ac:dyDescent="0.35">
      <c r="A362" t="s">
        <v>186</v>
      </c>
      <c r="B362" t="s">
        <v>1738</v>
      </c>
      <c r="C362" t="s">
        <v>367</v>
      </c>
      <c r="D362" t="s">
        <v>366</v>
      </c>
      <c r="E362">
        <v>200</v>
      </c>
      <c r="F362">
        <v>23</v>
      </c>
      <c r="G362">
        <v>7</v>
      </c>
      <c r="H362">
        <v>23</v>
      </c>
      <c r="I362">
        <v>1</v>
      </c>
      <c r="J362">
        <v>0.22800000000000001</v>
      </c>
      <c r="K362">
        <v>0.28000000000000003</v>
      </c>
      <c r="L362">
        <v>46</v>
      </c>
      <c r="M362">
        <v>9</v>
      </c>
      <c r="N362">
        <v>1</v>
      </c>
      <c r="O362">
        <v>15</v>
      </c>
      <c r="P362">
        <v>50</v>
      </c>
      <c r="Q362">
        <v>0.38100000000000001</v>
      </c>
      <c r="R362">
        <v>0.66100000000000003</v>
      </c>
      <c r="S362">
        <f t="shared" si="20"/>
        <v>90</v>
      </c>
      <c r="T362">
        <f t="shared" si="21"/>
        <v>6</v>
      </c>
      <c r="U362">
        <f t="shared" si="22"/>
        <v>3.5999999999999996</v>
      </c>
      <c r="V362">
        <f t="shared" si="23"/>
        <v>3.5999999999999996</v>
      </c>
    </row>
    <row r="363" spans="1:22" x14ac:dyDescent="0.35">
      <c r="A363" t="s">
        <v>210</v>
      </c>
      <c r="B363" t="s">
        <v>906</v>
      </c>
      <c r="C363" t="s">
        <v>381</v>
      </c>
      <c r="D363" t="s">
        <v>366</v>
      </c>
      <c r="E363">
        <v>203</v>
      </c>
      <c r="F363">
        <v>21</v>
      </c>
      <c r="G363">
        <v>7</v>
      </c>
      <c r="H363">
        <v>26</v>
      </c>
      <c r="I363">
        <v>1</v>
      </c>
      <c r="J363">
        <v>0.214</v>
      </c>
      <c r="K363">
        <v>0.27800000000000002</v>
      </c>
      <c r="L363">
        <v>43</v>
      </c>
      <c r="M363">
        <v>8</v>
      </c>
      <c r="N363">
        <v>0</v>
      </c>
      <c r="O363">
        <v>18</v>
      </c>
      <c r="P363">
        <v>48</v>
      </c>
      <c r="Q363">
        <v>0.36499999999999999</v>
      </c>
      <c r="R363">
        <v>0.64300000000000002</v>
      </c>
      <c r="S363">
        <f t="shared" si="20"/>
        <v>90</v>
      </c>
      <c r="T363">
        <f t="shared" si="21"/>
        <v>6</v>
      </c>
      <c r="U363">
        <f t="shared" si="22"/>
        <v>3.5999999999999996</v>
      </c>
      <c r="V363">
        <f t="shared" si="23"/>
        <v>3.5999999999999996</v>
      </c>
    </row>
    <row r="364" spans="1:22" x14ac:dyDescent="0.35">
      <c r="A364" t="s">
        <v>606</v>
      </c>
      <c r="B364" t="s">
        <v>430</v>
      </c>
      <c r="C364" t="s">
        <v>373</v>
      </c>
      <c r="D364" t="s">
        <v>1332</v>
      </c>
      <c r="E364">
        <v>216</v>
      </c>
      <c r="F364">
        <v>27</v>
      </c>
      <c r="G364">
        <v>4</v>
      </c>
      <c r="H364">
        <v>20</v>
      </c>
      <c r="I364">
        <v>15</v>
      </c>
      <c r="J364">
        <v>0.23799999999999999</v>
      </c>
      <c r="K364">
        <v>0.27600000000000002</v>
      </c>
      <c r="L364">
        <v>51</v>
      </c>
      <c r="M364">
        <v>9</v>
      </c>
      <c r="N364">
        <v>2</v>
      </c>
      <c r="O364">
        <v>11</v>
      </c>
      <c r="P364">
        <v>60</v>
      </c>
      <c r="Q364">
        <v>0.35899999999999999</v>
      </c>
      <c r="R364">
        <v>0.63500000000000001</v>
      </c>
      <c r="S364">
        <f t="shared" si="20"/>
        <v>89</v>
      </c>
      <c r="T364">
        <f t="shared" si="21"/>
        <v>5.9333333333333336</v>
      </c>
      <c r="U364">
        <f t="shared" si="22"/>
        <v>3.56</v>
      </c>
      <c r="V364">
        <f t="shared" si="23"/>
        <v>3.56</v>
      </c>
    </row>
    <row r="365" spans="1:22" x14ac:dyDescent="0.35">
      <c r="A365" t="s">
        <v>23</v>
      </c>
      <c r="B365" t="s">
        <v>939</v>
      </c>
      <c r="C365" t="s">
        <v>371</v>
      </c>
      <c r="D365" t="s">
        <v>1351</v>
      </c>
      <c r="E365">
        <v>199</v>
      </c>
      <c r="F365">
        <v>25</v>
      </c>
      <c r="G365">
        <v>10</v>
      </c>
      <c r="H365">
        <v>29</v>
      </c>
      <c r="I365">
        <v>2</v>
      </c>
      <c r="J365">
        <v>0.223</v>
      </c>
      <c r="K365">
        <v>0.28499999999999998</v>
      </c>
      <c r="L365">
        <v>44</v>
      </c>
      <c r="M365">
        <v>8</v>
      </c>
      <c r="N365">
        <v>2</v>
      </c>
      <c r="O365">
        <v>17</v>
      </c>
      <c r="P365">
        <v>70</v>
      </c>
      <c r="Q365">
        <v>0.42799999999999999</v>
      </c>
      <c r="R365">
        <v>0.71199999999999997</v>
      </c>
      <c r="S365">
        <f t="shared" si="20"/>
        <v>89</v>
      </c>
      <c r="T365">
        <f t="shared" si="21"/>
        <v>5.9333333333333336</v>
      </c>
      <c r="U365">
        <f t="shared" si="22"/>
        <v>3.56</v>
      </c>
      <c r="V365">
        <f t="shared" si="23"/>
        <v>3.56</v>
      </c>
    </row>
    <row r="366" spans="1:22" x14ac:dyDescent="0.35">
      <c r="A366" t="s">
        <v>52</v>
      </c>
      <c r="B366" t="s">
        <v>996</v>
      </c>
      <c r="C366" t="s">
        <v>384</v>
      </c>
      <c r="D366" t="s">
        <v>366</v>
      </c>
      <c r="E366">
        <v>203</v>
      </c>
      <c r="F366">
        <v>24</v>
      </c>
      <c r="G366">
        <v>9</v>
      </c>
      <c r="H366">
        <v>27</v>
      </c>
      <c r="I366">
        <v>0</v>
      </c>
      <c r="J366">
        <v>0.221</v>
      </c>
      <c r="K366">
        <v>0.26900000000000002</v>
      </c>
      <c r="L366">
        <v>45</v>
      </c>
      <c r="M366">
        <v>9</v>
      </c>
      <c r="N366">
        <v>0</v>
      </c>
      <c r="O366">
        <v>13</v>
      </c>
      <c r="P366">
        <v>56</v>
      </c>
      <c r="Q366">
        <v>0.39700000000000002</v>
      </c>
      <c r="R366">
        <v>0.66600000000000004</v>
      </c>
      <c r="S366">
        <f t="shared" si="20"/>
        <v>89</v>
      </c>
      <c r="T366">
        <f t="shared" si="21"/>
        <v>5.9333333333333336</v>
      </c>
      <c r="U366">
        <f t="shared" si="22"/>
        <v>3.56</v>
      </c>
      <c r="V366">
        <f t="shared" si="23"/>
        <v>3.56</v>
      </c>
    </row>
    <row r="367" spans="1:22" x14ac:dyDescent="0.35">
      <c r="A367" t="s">
        <v>127</v>
      </c>
      <c r="B367" t="s">
        <v>1830</v>
      </c>
      <c r="C367" t="s">
        <v>382</v>
      </c>
      <c r="D367" t="s">
        <v>3</v>
      </c>
      <c r="E367">
        <v>159</v>
      </c>
      <c r="F367">
        <v>23</v>
      </c>
      <c r="G367">
        <v>6</v>
      </c>
      <c r="H367">
        <v>21</v>
      </c>
      <c r="I367">
        <v>1</v>
      </c>
      <c r="J367">
        <v>0.255</v>
      </c>
      <c r="K367">
        <v>0.32600000000000001</v>
      </c>
      <c r="L367">
        <v>40</v>
      </c>
      <c r="M367">
        <v>7</v>
      </c>
      <c r="N367">
        <v>0</v>
      </c>
      <c r="O367">
        <v>17</v>
      </c>
      <c r="P367">
        <v>38</v>
      </c>
      <c r="Q367">
        <v>0.38900000000000001</v>
      </c>
      <c r="R367">
        <v>0.71499999999999997</v>
      </c>
      <c r="S367">
        <f t="shared" si="20"/>
        <v>89</v>
      </c>
      <c r="T367">
        <f t="shared" si="21"/>
        <v>5.9333333333333336</v>
      </c>
      <c r="U367">
        <f t="shared" si="22"/>
        <v>3.56</v>
      </c>
      <c r="V367">
        <f t="shared" si="23"/>
        <v>3.56</v>
      </c>
    </row>
    <row r="368" spans="1:22" x14ac:dyDescent="0.35">
      <c r="A368" t="s">
        <v>116</v>
      </c>
      <c r="B368" t="s">
        <v>1728</v>
      </c>
      <c r="C368" t="s">
        <v>375</v>
      </c>
      <c r="D368" t="s">
        <v>1348</v>
      </c>
      <c r="E368">
        <v>214</v>
      </c>
      <c r="F368">
        <v>28</v>
      </c>
      <c r="G368">
        <v>9</v>
      </c>
      <c r="H368">
        <v>29</v>
      </c>
      <c r="I368">
        <v>3</v>
      </c>
      <c r="J368">
        <v>0.217</v>
      </c>
      <c r="K368">
        <v>0.3</v>
      </c>
      <c r="L368">
        <v>47</v>
      </c>
      <c r="M368">
        <v>11</v>
      </c>
      <c r="N368">
        <v>1</v>
      </c>
      <c r="O368">
        <v>25</v>
      </c>
      <c r="P368">
        <v>84</v>
      </c>
      <c r="Q368">
        <v>0.39900000000000002</v>
      </c>
      <c r="R368">
        <v>0.69899999999999995</v>
      </c>
      <c r="S368">
        <f t="shared" si="20"/>
        <v>88</v>
      </c>
      <c r="T368">
        <f t="shared" si="21"/>
        <v>5.8666666666666663</v>
      </c>
      <c r="U368">
        <f t="shared" si="22"/>
        <v>3.5199999999999996</v>
      </c>
      <c r="V368">
        <f t="shared" si="23"/>
        <v>3.5199999999999996</v>
      </c>
    </row>
    <row r="369" spans="1:22" x14ac:dyDescent="0.35">
      <c r="A369" t="s">
        <v>232</v>
      </c>
      <c r="B369" t="s">
        <v>1000</v>
      </c>
      <c r="C369" t="s">
        <v>385</v>
      </c>
      <c r="D369" t="s">
        <v>1343</v>
      </c>
      <c r="E369">
        <v>187</v>
      </c>
      <c r="F369">
        <v>25</v>
      </c>
      <c r="G369">
        <v>9</v>
      </c>
      <c r="H369">
        <v>28</v>
      </c>
      <c r="I369">
        <v>0</v>
      </c>
      <c r="J369">
        <v>0.23</v>
      </c>
      <c r="K369">
        <v>0.30499999999999999</v>
      </c>
      <c r="L369">
        <v>43</v>
      </c>
      <c r="M369">
        <v>8</v>
      </c>
      <c r="N369">
        <v>0</v>
      </c>
      <c r="O369">
        <v>20</v>
      </c>
      <c r="P369">
        <v>65</v>
      </c>
      <c r="Q369">
        <v>0.41899999999999998</v>
      </c>
      <c r="R369">
        <v>0.72399999999999998</v>
      </c>
      <c r="S369">
        <f t="shared" si="20"/>
        <v>86</v>
      </c>
      <c r="T369">
        <f t="shared" si="21"/>
        <v>5.7333333333333334</v>
      </c>
      <c r="U369">
        <f t="shared" si="22"/>
        <v>3.44</v>
      </c>
      <c r="V369">
        <f t="shared" si="23"/>
        <v>3.44</v>
      </c>
    </row>
    <row r="370" spans="1:22" x14ac:dyDescent="0.35">
      <c r="A370" t="s">
        <v>554</v>
      </c>
      <c r="B370" t="s">
        <v>1216</v>
      </c>
      <c r="C370" t="s">
        <v>387</v>
      </c>
      <c r="D370" t="s">
        <v>366</v>
      </c>
      <c r="E370">
        <v>198</v>
      </c>
      <c r="F370">
        <v>25</v>
      </c>
      <c r="G370">
        <v>6</v>
      </c>
      <c r="H370">
        <v>25</v>
      </c>
      <c r="I370">
        <v>4</v>
      </c>
      <c r="J370">
        <v>0.221</v>
      </c>
      <c r="K370">
        <v>0.3</v>
      </c>
      <c r="L370">
        <v>44</v>
      </c>
      <c r="M370">
        <v>9</v>
      </c>
      <c r="N370">
        <v>1</v>
      </c>
      <c r="O370">
        <v>22</v>
      </c>
      <c r="P370">
        <v>64</v>
      </c>
      <c r="Q370">
        <v>0.377</v>
      </c>
      <c r="R370">
        <v>0.67700000000000005</v>
      </c>
      <c r="S370">
        <f t="shared" si="20"/>
        <v>85</v>
      </c>
      <c r="T370">
        <f t="shared" si="21"/>
        <v>5.666666666666667</v>
      </c>
      <c r="U370">
        <f t="shared" si="22"/>
        <v>3.4</v>
      </c>
      <c r="V370">
        <f t="shared" si="23"/>
        <v>3.4</v>
      </c>
    </row>
    <row r="371" spans="1:22" x14ac:dyDescent="0.35">
      <c r="A371" t="s">
        <v>110</v>
      </c>
      <c r="B371" t="s">
        <v>956</v>
      </c>
      <c r="C371" t="s">
        <v>380</v>
      </c>
      <c r="D371" t="s">
        <v>1334</v>
      </c>
      <c r="E371">
        <v>230</v>
      </c>
      <c r="F371">
        <v>28</v>
      </c>
      <c r="G371">
        <v>5</v>
      </c>
      <c r="H371">
        <v>24</v>
      </c>
      <c r="I371">
        <v>10</v>
      </c>
      <c r="J371">
        <v>0.22500000000000001</v>
      </c>
      <c r="K371">
        <v>0.26900000000000002</v>
      </c>
      <c r="L371">
        <v>52</v>
      </c>
      <c r="M371">
        <v>11</v>
      </c>
      <c r="N371">
        <v>1</v>
      </c>
      <c r="O371">
        <v>14</v>
      </c>
      <c r="P371">
        <v>72</v>
      </c>
      <c r="Q371">
        <v>0.34599999999999997</v>
      </c>
      <c r="R371">
        <v>0.61499999999999999</v>
      </c>
      <c r="S371">
        <f t="shared" si="20"/>
        <v>84</v>
      </c>
      <c r="T371">
        <f t="shared" si="21"/>
        <v>5.6</v>
      </c>
      <c r="U371">
        <f t="shared" si="22"/>
        <v>3.36</v>
      </c>
      <c r="V371">
        <f t="shared" si="23"/>
        <v>3.36</v>
      </c>
    </row>
    <row r="372" spans="1:22" x14ac:dyDescent="0.35">
      <c r="A372" t="s">
        <v>172</v>
      </c>
      <c r="B372" t="s">
        <v>185</v>
      </c>
      <c r="C372" t="s">
        <v>372</v>
      </c>
      <c r="D372" t="s">
        <v>366</v>
      </c>
      <c r="E372">
        <v>224</v>
      </c>
      <c r="F372">
        <v>25</v>
      </c>
      <c r="G372">
        <v>6</v>
      </c>
      <c r="H372">
        <v>25</v>
      </c>
      <c r="I372">
        <v>2</v>
      </c>
      <c r="J372">
        <v>0.23200000000000001</v>
      </c>
      <c r="K372">
        <v>0.28299999999999997</v>
      </c>
      <c r="L372">
        <v>52</v>
      </c>
      <c r="M372">
        <v>9</v>
      </c>
      <c r="N372">
        <v>1</v>
      </c>
      <c r="O372">
        <v>16</v>
      </c>
      <c r="P372">
        <v>66</v>
      </c>
      <c r="Q372">
        <v>0.35899999999999999</v>
      </c>
      <c r="R372">
        <v>0.64300000000000002</v>
      </c>
      <c r="S372">
        <f t="shared" si="20"/>
        <v>83</v>
      </c>
      <c r="T372">
        <f t="shared" si="21"/>
        <v>5.5333333333333332</v>
      </c>
      <c r="U372">
        <f t="shared" si="22"/>
        <v>3.32</v>
      </c>
      <c r="V372">
        <f t="shared" si="23"/>
        <v>3.32</v>
      </c>
    </row>
    <row r="373" spans="1:22" x14ac:dyDescent="0.35">
      <c r="A373" t="s">
        <v>83</v>
      </c>
      <c r="B373" t="s">
        <v>769</v>
      </c>
      <c r="C373" t="s">
        <v>385</v>
      </c>
      <c r="D373" t="s">
        <v>1333</v>
      </c>
      <c r="E373">
        <v>156</v>
      </c>
      <c r="F373">
        <v>20</v>
      </c>
      <c r="G373">
        <v>6</v>
      </c>
      <c r="H373">
        <v>21</v>
      </c>
      <c r="I373">
        <v>2</v>
      </c>
      <c r="J373">
        <v>0.23799999999999999</v>
      </c>
      <c r="K373">
        <v>0.28999999999999998</v>
      </c>
      <c r="L373">
        <v>37</v>
      </c>
      <c r="M373">
        <v>8</v>
      </c>
      <c r="N373">
        <v>1</v>
      </c>
      <c r="O373">
        <v>11</v>
      </c>
      <c r="P373">
        <v>37</v>
      </c>
      <c r="Q373">
        <v>0.41899999999999998</v>
      </c>
      <c r="R373">
        <v>0.70899999999999996</v>
      </c>
      <c r="S373">
        <f t="shared" si="20"/>
        <v>82</v>
      </c>
      <c r="T373">
        <f t="shared" si="21"/>
        <v>5.4666666666666668</v>
      </c>
      <c r="U373">
        <f t="shared" si="22"/>
        <v>3.28</v>
      </c>
      <c r="V373">
        <f t="shared" si="23"/>
        <v>3.28</v>
      </c>
    </row>
    <row r="374" spans="1:22" x14ac:dyDescent="0.35">
      <c r="A374" t="s">
        <v>315</v>
      </c>
      <c r="B374" t="s">
        <v>1582</v>
      </c>
      <c r="C374" t="s">
        <v>446</v>
      </c>
      <c r="D374" t="s">
        <v>3</v>
      </c>
      <c r="E374">
        <v>190</v>
      </c>
      <c r="F374">
        <v>22</v>
      </c>
      <c r="G374">
        <v>3</v>
      </c>
      <c r="H374">
        <v>19</v>
      </c>
      <c r="I374">
        <v>1</v>
      </c>
      <c r="J374">
        <v>0.251</v>
      </c>
      <c r="K374">
        <v>0.316</v>
      </c>
      <c r="L374">
        <v>48</v>
      </c>
      <c r="M374">
        <v>9</v>
      </c>
      <c r="N374">
        <v>0</v>
      </c>
      <c r="O374">
        <v>18</v>
      </c>
      <c r="P374">
        <v>45</v>
      </c>
      <c r="Q374">
        <v>0.34499999999999997</v>
      </c>
      <c r="R374">
        <v>0.66100000000000003</v>
      </c>
      <c r="S374">
        <f t="shared" si="20"/>
        <v>81</v>
      </c>
      <c r="T374">
        <f t="shared" si="21"/>
        <v>5.4</v>
      </c>
      <c r="U374">
        <f t="shared" si="22"/>
        <v>3.24</v>
      </c>
      <c r="V374">
        <f t="shared" si="23"/>
        <v>3.24</v>
      </c>
    </row>
    <row r="375" spans="1:22" x14ac:dyDescent="0.35">
      <c r="A375" t="s">
        <v>155</v>
      </c>
      <c r="B375" t="s">
        <v>987</v>
      </c>
      <c r="C375" t="s">
        <v>370</v>
      </c>
      <c r="D375" t="s">
        <v>398</v>
      </c>
      <c r="E375">
        <v>187</v>
      </c>
      <c r="F375">
        <v>24</v>
      </c>
      <c r="G375">
        <v>8</v>
      </c>
      <c r="H375">
        <v>25</v>
      </c>
      <c r="I375">
        <v>2</v>
      </c>
      <c r="J375">
        <v>0.21</v>
      </c>
      <c r="K375">
        <v>0.27600000000000002</v>
      </c>
      <c r="L375">
        <v>39</v>
      </c>
      <c r="M375">
        <v>8</v>
      </c>
      <c r="N375">
        <v>0</v>
      </c>
      <c r="O375">
        <v>17</v>
      </c>
      <c r="P375">
        <v>59</v>
      </c>
      <c r="Q375">
        <v>0.38500000000000001</v>
      </c>
      <c r="R375">
        <v>0.66100000000000003</v>
      </c>
      <c r="S375">
        <f t="shared" si="20"/>
        <v>80</v>
      </c>
      <c r="T375">
        <f t="shared" si="21"/>
        <v>5.333333333333333</v>
      </c>
      <c r="U375">
        <f t="shared" si="22"/>
        <v>3.1999999999999997</v>
      </c>
      <c r="V375">
        <f t="shared" si="23"/>
        <v>3.1999999999999997</v>
      </c>
    </row>
    <row r="376" spans="1:22" x14ac:dyDescent="0.35">
      <c r="A376" t="s">
        <v>1906</v>
      </c>
      <c r="B376" t="s">
        <v>162</v>
      </c>
      <c r="C376" t="s">
        <v>1151</v>
      </c>
      <c r="D376" t="s">
        <v>392</v>
      </c>
      <c r="E376">
        <v>186</v>
      </c>
      <c r="F376">
        <v>22</v>
      </c>
      <c r="G376">
        <v>8</v>
      </c>
      <c r="H376">
        <v>25</v>
      </c>
      <c r="I376">
        <v>5</v>
      </c>
      <c r="J376">
        <v>0.22700000000000001</v>
      </c>
      <c r="K376">
        <v>0.26400000000000001</v>
      </c>
      <c r="L376">
        <v>42</v>
      </c>
      <c r="M376">
        <v>9</v>
      </c>
      <c r="N376">
        <v>1</v>
      </c>
      <c r="O376">
        <v>10</v>
      </c>
      <c r="P376">
        <v>60</v>
      </c>
      <c r="Q376">
        <v>0.41299999999999998</v>
      </c>
      <c r="R376">
        <v>0.67700000000000005</v>
      </c>
      <c r="S376">
        <f t="shared" si="20"/>
        <v>79</v>
      </c>
      <c r="T376">
        <f t="shared" si="21"/>
        <v>5.2666666666666666</v>
      </c>
      <c r="U376">
        <f t="shared" si="22"/>
        <v>3.1599999999999997</v>
      </c>
      <c r="V376">
        <f t="shared" si="23"/>
        <v>3.1599999999999997</v>
      </c>
    </row>
    <row r="377" spans="1:22" x14ac:dyDescent="0.35">
      <c r="A377" t="s">
        <v>120</v>
      </c>
      <c r="B377" t="s">
        <v>1440</v>
      </c>
      <c r="C377" t="s">
        <v>383</v>
      </c>
      <c r="D377" t="s">
        <v>3</v>
      </c>
      <c r="E377">
        <v>173</v>
      </c>
      <c r="F377">
        <v>21</v>
      </c>
      <c r="G377">
        <v>7</v>
      </c>
      <c r="H377">
        <v>23</v>
      </c>
      <c r="I377">
        <v>0</v>
      </c>
      <c r="J377">
        <v>0.24199999999999999</v>
      </c>
      <c r="K377">
        <v>0.29199999999999998</v>
      </c>
      <c r="L377">
        <v>42</v>
      </c>
      <c r="M377">
        <v>8</v>
      </c>
      <c r="N377">
        <v>1</v>
      </c>
      <c r="O377">
        <v>12</v>
      </c>
      <c r="P377">
        <v>50</v>
      </c>
      <c r="Q377">
        <v>0.41899999999999998</v>
      </c>
      <c r="R377">
        <v>0.71099999999999997</v>
      </c>
      <c r="S377">
        <f t="shared" si="20"/>
        <v>79</v>
      </c>
      <c r="T377">
        <f t="shared" si="21"/>
        <v>5.2666666666666666</v>
      </c>
      <c r="U377">
        <f t="shared" si="22"/>
        <v>3.1599999999999997</v>
      </c>
      <c r="V377">
        <f t="shared" si="23"/>
        <v>3.1599999999999997</v>
      </c>
    </row>
    <row r="378" spans="1:22" x14ac:dyDescent="0.35">
      <c r="A378" t="s">
        <v>605</v>
      </c>
      <c r="B378" t="s">
        <v>1372</v>
      </c>
      <c r="C378" t="s">
        <v>385</v>
      </c>
      <c r="D378" t="s">
        <v>2051</v>
      </c>
      <c r="E378">
        <v>142</v>
      </c>
      <c r="F378">
        <v>18</v>
      </c>
      <c r="G378">
        <v>5</v>
      </c>
      <c r="H378">
        <v>18</v>
      </c>
      <c r="I378">
        <v>2</v>
      </c>
      <c r="J378">
        <v>0.23</v>
      </c>
      <c r="K378">
        <v>0.28899999999999998</v>
      </c>
      <c r="L378">
        <v>33</v>
      </c>
      <c r="M378">
        <v>7</v>
      </c>
      <c r="N378">
        <v>1</v>
      </c>
      <c r="O378">
        <v>12</v>
      </c>
      <c r="P378">
        <v>28</v>
      </c>
      <c r="Q378">
        <v>0.38300000000000001</v>
      </c>
      <c r="R378">
        <v>0.67200000000000004</v>
      </c>
      <c r="S378">
        <f t="shared" si="20"/>
        <v>79</v>
      </c>
      <c r="T378">
        <f t="shared" si="21"/>
        <v>5.2666666666666666</v>
      </c>
      <c r="U378">
        <f t="shared" si="22"/>
        <v>3.1599999999999997</v>
      </c>
      <c r="V378">
        <f t="shared" si="23"/>
        <v>3.1599999999999997</v>
      </c>
    </row>
    <row r="379" spans="1:22" x14ac:dyDescent="0.35">
      <c r="A379" t="s">
        <v>179</v>
      </c>
      <c r="B379" t="s">
        <v>707</v>
      </c>
      <c r="C379" t="s">
        <v>365</v>
      </c>
      <c r="D379" t="s">
        <v>395</v>
      </c>
      <c r="E379">
        <v>165</v>
      </c>
      <c r="F379">
        <v>19</v>
      </c>
      <c r="G379">
        <v>3</v>
      </c>
      <c r="H379">
        <v>17</v>
      </c>
      <c r="I379">
        <v>0</v>
      </c>
      <c r="J379">
        <v>0.23899999999999999</v>
      </c>
      <c r="K379">
        <v>0.29799999999999999</v>
      </c>
      <c r="L379">
        <v>39</v>
      </c>
      <c r="M379">
        <v>8</v>
      </c>
      <c r="N379">
        <v>0</v>
      </c>
      <c r="O379">
        <v>14</v>
      </c>
      <c r="P379">
        <v>27</v>
      </c>
      <c r="Q379">
        <v>0.35199999999999998</v>
      </c>
      <c r="R379">
        <v>0.65</v>
      </c>
      <c r="S379">
        <f t="shared" si="20"/>
        <v>79</v>
      </c>
      <c r="T379">
        <f t="shared" si="21"/>
        <v>5.2666666666666666</v>
      </c>
      <c r="U379">
        <f t="shared" si="22"/>
        <v>3.1599999999999997</v>
      </c>
      <c r="V379">
        <f t="shared" si="23"/>
        <v>3.1599999999999997</v>
      </c>
    </row>
    <row r="380" spans="1:22" x14ac:dyDescent="0.35">
      <c r="A380" t="s">
        <v>1318</v>
      </c>
      <c r="B380" t="s">
        <v>1370</v>
      </c>
      <c r="C380" t="s">
        <v>381</v>
      </c>
      <c r="D380" t="s">
        <v>393</v>
      </c>
      <c r="E380">
        <v>233</v>
      </c>
      <c r="F380">
        <v>23</v>
      </c>
      <c r="G380">
        <v>5</v>
      </c>
      <c r="H380">
        <v>22</v>
      </c>
      <c r="I380">
        <v>3</v>
      </c>
      <c r="J380">
        <v>0.217</v>
      </c>
      <c r="K380">
        <v>0.26600000000000001</v>
      </c>
      <c r="L380">
        <v>51</v>
      </c>
      <c r="M380">
        <v>10</v>
      </c>
      <c r="N380">
        <v>1</v>
      </c>
      <c r="O380">
        <v>16</v>
      </c>
      <c r="P380">
        <v>64</v>
      </c>
      <c r="Q380">
        <v>0.33500000000000002</v>
      </c>
      <c r="R380">
        <v>0.60099999999999998</v>
      </c>
      <c r="S380">
        <f t="shared" si="20"/>
        <v>78</v>
      </c>
      <c r="T380">
        <f t="shared" si="21"/>
        <v>5.2</v>
      </c>
      <c r="U380">
        <f t="shared" si="22"/>
        <v>3.12</v>
      </c>
      <c r="V380">
        <f t="shared" si="23"/>
        <v>3.12</v>
      </c>
    </row>
    <row r="381" spans="1:22" x14ac:dyDescent="0.35">
      <c r="A381" t="s">
        <v>1453</v>
      </c>
      <c r="B381" t="s">
        <v>895</v>
      </c>
      <c r="C381" t="s">
        <v>364</v>
      </c>
      <c r="D381" t="s">
        <v>1335</v>
      </c>
      <c r="E381">
        <v>186</v>
      </c>
      <c r="F381">
        <v>23</v>
      </c>
      <c r="G381">
        <v>3</v>
      </c>
      <c r="H381">
        <v>18</v>
      </c>
      <c r="I381">
        <v>4</v>
      </c>
      <c r="J381">
        <v>0.223</v>
      </c>
      <c r="K381">
        <v>0.3</v>
      </c>
      <c r="L381">
        <v>42</v>
      </c>
      <c r="M381">
        <v>7</v>
      </c>
      <c r="N381">
        <v>1</v>
      </c>
      <c r="O381">
        <v>20</v>
      </c>
      <c r="P381">
        <v>47</v>
      </c>
      <c r="Q381">
        <v>0.316</v>
      </c>
      <c r="R381">
        <v>0.61599999999999999</v>
      </c>
      <c r="S381">
        <f t="shared" si="20"/>
        <v>78</v>
      </c>
      <c r="T381">
        <f t="shared" si="21"/>
        <v>5.2</v>
      </c>
      <c r="U381">
        <f t="shared" si="22"/>
        <v>3.12</v>
      </c>
      <c r="V381">
        <f t="shared" si="23"/>
        <v>3.12</v>
      </c>
    </row>
    <row r="382" spans="1:22" x14ac:dyDescent="0.35">
      <c r="A382" t="s">
        <v>763</v>
      </c>
      <c r="B382" t="s">
        <v>80</v>
      </c>
      <c r="C382" t="s">
        <v>367</v>
      </c>
      <c r="D382" t="s">
        <v>1366</v>
      </c>
      <c r="E382">
        <v>154</v>
      </c>
      <c r="F382">
        <v>17</v>
      </c>
      <c r="G382">
        <v>3</v>
      </c>
      <c r="H382">
        <v>20</v>
      </c>
      <c r="I382">
        <v>1</v>
      </c>
      <c r="J382">
        <v>0.28599999999999998</v>
      </c>
      <c r="K382">
        <v>0.32</v>
      </c>
      <c r="L382">
        <v>44</v>
      </c>
      <c r="M382">
        <v>8</v>
      </c>
      <c r="N382">
        <v>1</v>
      </c>
      <c r="O382">
        <v>8</v>
      </c>
      <c r="P382">
        <v>31</v>
      </c>
      <c r="Q382">
        <v>0.40799999999999997</v>
      </c>
      <c r="R382">
        <v>0.72799999999999998</v>
      </c>
      <c r="S382">
        <f t="shared" si="20"/>
        <v>78</v>
      </c>
      <c r="T382">
        <f t="shared" si="21"/>
        <v>5.2</v>
      </c>
      <c r="U382">
        <f t="shared" si="22"/>
        <v>3.12</v>
      </c>
      <c r="V382">
        <f t="shared" si="23"/>
        <v>3.12</v>
      </c>
    </row>
    <row r="383" spans="1:22" x14ac:dyDescent="0.35">
      <c r="A383" t="s">
        <v>83</v>
      </c>
      <c r="B383" t="s">
        <v>123</v>
      </c>
      <c r="C383" t="s">
        <v>387</v>
      </c>
      <c r="D383" t="s">
        <v>1335</v>
      </c>
      <c r="E383">
        <v>143</v>
      </c>
      <c r="F383">
        <v>18</v>
      </c>
      <c r="G383">
        <v>2</v>
      </c>
      <c r="H383">
        <v>17</v>
      </c>
      <c r="I383">
        <v>2</v>
      </c>
      <c r="J383">
        <v>0.26800000000000002</v>
      </c>
      <c r="K383">
        <v>0.311</v>
      </c>
      <c r="L383">
        <v>38</v>
      </c>
      <c r="M383">
        <v>8</v>
      </c>
      <c r="N383">
        <v>1</v>
      </c>
      <c r="O383">
        <v>9</v>
      </c>
      <c r="P383">
        <v>22</v>
      </c>
      <c r="Q383">
        <v>0.38400000000000001</v>
      </c>
      <c r="R383">
        <v>0.69499999999999995</v>
      </c>
      <c r="S383">
        <f t="shared" si="20"/>
        <v>78</v>
      </c>
      <c r="T383">
        <f t="shared" si="21"/>
        <v>5.2</v>
      </c>
      <c r="U383">
        <f t="shared" si="22"/>
        <v>3.12</v>
      </c>
      <c r="V383">
        <f t="shared" si="23"/>
        <v>3.12</v>
      </c>
    </row>
    <row r="384" spans="1:22" x14ac:dyDescent="0.35">
      <c r="A384" t="s">
        <v>154</v>
      </c>
      <c r="B384" t="s">
        <v>734</v>
      </c>
      <c r="C384" t="s">
        <v>369</v>
      </c>
      <c r="D384" t="s">
        <v>366</v>
      </c>
      <c r="E384">
        <v>267</v>
      </c>
      <c r="F384">
        <v>26</v>
      </c>
      <c r="G384">
        <v>7</v>
      </c>
      <c r="H384">
        <v>26</v>
      </c>
      <c r="I384">
        <v>2</v>
      </c>
      <c r="J384">
        <v>0.188</v>
      </c>
      <c r="K384">
        <v>0.248</v>
      </c>
      <c r="L384">
        <v>50</v>
      </c>
      <c r="M384">
        <v>7</v>
      </c>
      <c r="N384">
        <v>0</v>
      </c>
      <c r="O384">
        <v>21</v>
      </c>
      <c r="P384">
        <v>76</v>
      </c>
      <c r="Q384">
        <v>0.30099999999999999</v>
      </c>
      <c r="R384">
        <v>0.54900000000000004</v>
      </c>
      <c r="S384">
        <f t="shared" si="20"/>
        <v>77</v>
      </c>
      <c r="T384">
        <f t="shared" si="21"/>
        <v>5.1333333333333337</v>
      </c>
      <c r="U384">
        <f t="shared" si="22"/>
        <v>3.08</v>
      </c>
      <c r="V384">
        <f t="shared" si="23"/>
        <v>3.08</v>
      </c>
    </row>
    <row r="385" spans="1:22" x14ac:dyDescent="0.35">
      <c r="A385" t="s">
        <v>955</v>
      </c>
      <c r="B385" t="s">
        <v>922</v>
      </c>
      <c r="C385" t="s">
        <v>386</v>
      </c>
      <c r="D385" t="s">
        <v>1335</v>
      </c>
      <c r="E385">
        <v>174</v>
      </c>
      <c r="F385">
        <v>23</v>
      </c>
      <c r="G385">
        <v>4</v>
      </c>
      <c r="H385">
        <v>20</v>
      </c>
      <c r="I385">
        <v>4</v>
      </c>
      <c r="J385">
        <v>0.248</v>
      </c>
      <c r="K385">
        <v>0.28199999999999997</v>
      </c>
      <c r="L385">
        <v>43</v>
      </c>
      <c r="M385">
        <v>8</v>
      </c>
      <c r="N385">
        <v>2</v>
      </c>
      <c r="O385">
        <v>8</v>
      </c>
      <c r="P385">
        <v>45</v>
      </c>
      <c r="Q385">
        <v>0.379</v>
      </c>
      <c r="R385">
        <v>0.66100000000000003</v>
      </c>
      <c r="S385">
        <f t="shared" si="20"/>
        <v>77</v>
      </c>
      <c r="T385">
        <f t="shared" si="21"/>
        <v>5.1333333333333337</v>
      </c>
      <c r="U385">
        <f t="shared" si="22"/>
        <v>3.08</v>
      </c>
      <c r="V385">
        <f t="shared" si="23"/>
        <v>3.08</v>
      </c>
    </row>
    <row r="386" spans="1:22" x14ac:dyDescent="0.35">
      <c r="A386" t="s">
        <v>578</v>
      </c>
      <c r="B386" t="s">
        <v>60</v>
      </c>
      <c r="D386" t="s">
        <v>1334</v>
      </c>
      <c r="E386">
        <v>200</v>
      </c>
      <c r="F386">
        <v>21</v>
      </c>
      <c r="G386">
        <v>4</v>
      </c>
      <c r="H386">
        <v>20</v>
      </c>
      <c r="I386">
        <v>3</v>
      </c>
      <c r="J386">
        <v>0.20599999999999999</v>
      </c>
      <c r="K386">
        <v>0.26500000000000001</v>
      </c>
      <c r="L386">
        <v>41</v>
      </c>
      <c r="M386">
        <v>10</v>
      </c>
      <c r="N386">
        <v>1</v>
      </c>
      <c r="O386">
        <v>16</v>
      </c>
      <c r="P386">
        <v>48</v>
      </c>
      <c r="Q386">
        <v>0.32500000000000001</v>
      </c>
      <c r="R386">
        <v>0.59</v>
      </c>
      <c r="S386">
        <f t="shared" ref="S386:S449" si="24">F386+(4*G386)+H386+I386+(L386-G386-M386-N386)+(2*M386)+(3*N386)+O386-P386</f>
        <v>77</v>
      </c>
      <c r="T386">
        <f t="shared" ref="T386:T449" si="25">S386/15</f>
        <v>5.1333333333333337</v>
      </c>
      <c r="U386">
        <f t="shared" ref="U386:U449" si="26">IF(S386&gt;= 600,T386*1.125,IF( S386&gt; 575,T386*1.1,IF( S386&gt; 550,T386*1.075,IF( S386&gt; 525,T386*1.05,IF( S386&gt; 500,T386*1.025,IF( S386&gt; 475,T386,IF( S386&gt; 450,T386*0.975,IF( S386&gt; 425,T386*0.95,IF( S386&gt; 400,T386*0.925,IF( S386&gt; 375,T386*0.9,IF( S386&gt; 350,T386*0.875,IF( S386&gt; 325,T386*0.85,IF( S386&gt; 300,T386*0.825,IF( S386&gt; 275,T386*0.8,IF( S386&gt; 250,T386*0.775,IF( S386&gt; 225,T386*0.75,IF( S386&gt; 200,T386*0.725,IF( S386&gt; 175,T386*0.7,IF( S386&gt; 150,T386*0.675,IF( S386&gt; 125,T386*0.65,IF( S386&gt; 100,T386*0.625,IF( S386&gt; 75,T386*0.6,IF( S386&gt; 50,T386*0.575,IF( S386&gt; 25,T386*0.55,T386*0.525))))))))))))))))))))))))</f>
        <v>3.08</v>
      </c>
      <c r="V386">
        <f t="shared" ref="V386:V449" si="27">IF(U386 &lt; 1.5,1,U386)</f>
        <v>3.08</v>
      </c>
    </row>
    <row r="387" spans="1:22" x14ac:dyDescent="0.35">
      <c r="A387" t="s">
        <v>399</v>
      </c>
      <c r="B387" t="s">
        <v>717</v>
      </c>
      <c r="C387" t="s">
        <v>371</v>
      </c>
      <c r="D387" t="s">
        <v>1334</v>
      </c>
      <c r="E387">
        <v>158</v>
      </c>
      <c r="F387">
        <v>22</v>
      </c>
      <c r="G387">
        <v>5</v>
      </c>
      <c r="H387">
        <v>20</v>
      </c>
      <c r="I387">
        <v>1</v>
      </c>
      <c r="J387">
        <v>0.25600000000000001</v>
      </c>
      <c r="K387">
        <v>0.32700000000000001</v>
      </c>
      <c r="L387">
        <v>40</v>
      </c>
      <c r="M387">
        <v>9</v>
      </c>
      <c r="N387">
        <v>0</v>
      </c>
      <c r="O387">
        <v>17</v>
      </c>
      <c r="P387">
        <v>47</v>
      </c>
      <c r="Q387">
        <v>0.39800000000000002</v>
      </c>
      <c r="R387">
        <v>0.72499999999999998</v>
      </c>
      <c r="S387">
        <f t="shared" si="24"/>
        <v>77</v>
      </c>
      <c r="T387">
        <f t="shared" si="25"/>
        <v>5.1333333333333337</v>
      </c>
      <c r="U387">
        <f t="shared" si="26"/>
        <v>3.08</v>
      </c>
      <c r="V387">
        <f t="shared" si="27"/>
        <v>3.08</v>
      </c>
    </row>
    <row r="388" spans="1:22" x14ac:dyDescent="0.35">
      <c r="A388" t="s">
        <v>543</v>
      </c>
      <c r="B388" t="s">
        <v>542</v>
      </c>
      <c r="D388" t="s">
        <v>398</v>
      </c>
      <c r="E388">
        <v>145</v>
      </c>
      <c r="F388">
        <v>16</v>
      </c>
      <c r="G388">
        <v>4</v>
      </c>
      <c r="H388">
        <v>18</v>
      </c>
      <c r="I388">
        <v>1</v>
      </c>
      <c r="J388">
        <v>0.23300000000000001</v>
      </c>
      <c r="K388">
        <v>0.27900000000000003</v>
      </c>
      <c r="L388">
        <v>34</v>
      </c>
      <c r="M388">
        <v>6</v>
      </c>
      <c r="N388">
        <v>1</v>
      </c>
      <c r="O388">
        <v>9</v>
      </c>
      <c r="P388">
        <v>21</v>
      </c>
      <c r="Q388">
        <v>0.36899999999999999</v>
      </c>
      <c r="R388">
        <v>0.64800000000000002</v>
      </c>
      <c r="S388">
        <f t="shared" si="24"/>
        <v>77</v>
      </c>
      <c r="T388">
        <f t="shared" si="25"/>
        <v>5.1333333333333337</v>
      </c>
      <c r="U388">
        <f t="shared" si="26"/>
        <v>3.08</v>
      </c>
      <c r="V388">
        <f t="shared" si="27"/>
        <v>3.08</v>
      </c>
    </row>
    <row r="389" spans="1:22" x14ac:dyDescent="0.35">
      <c r="A389" t="s">
        <v>90</v>
      </c>
      <c r="B389" t="s">
        <v>1198</v>
      </c>
      <c r="C389" t="s">
        <v>388</v>
      </c>
      <c r="D389" t="s">
        <v>1333</v>
      </c>
      <c r="E389">
        <v>220</v>
      </c>
      <c r="F389">
        <v>26</v>
      </c>
      <c r="G389">
        <v>7</v>
      </c>
      <c r="H389">
        <v>26</v>
      </c>
      <c r="I389">
        <v>1</v>
      </c>
      <c r="J389">
        <v>0.22900000000000001</v>
      </c>
      <c r="K389">
        <v>0.30199999999999999</v>
      </c>
      <c r="L389">
        <v>50</v>
      </c>
      <c r="M389">
        <v>11</v>
      </c>
      <c r="N389">
        <v>0</v>
      </c>
      <c r="O389">
        <v>23</v>
      </c>
      <c r="P389">
        <v>82</v>
      </c>
      <c r="Q389">
        <v>0.371</v>
      </c>
      <c r="R389">
        <v>0.67300000000000004</v>
      </c>
      <c r="S389">
        <f t="shared" si="24"/>
        <v>76</v>
      </c>
      <c r="T389">
        <f t="shared" si="25"/>
        <v>5.0666666666666664</v>
      </c>
      <c r="U389">
        <f t="shared" si="26"/>
        <v>3.0399999999999996</v>
      </c>
      <c r="V389">
        <f t="shared" si="27"/>
        <v>3.0399999999999996</v>
      </c>
    </row>
    <row r="390" spans="1:22" x14ac:dyDescent="0.35">
      <c r="A390" t="s">
        <v>172</v>
      </c>
      <c r="B390" t="s">
        <v>1842</v>
      </c>
      <c r="C390" t="s">
        <v>378</v>
      </c>
      <c r="D390" t="s">
        <v>392</v>
      </c>
      <c r="E390">
        <v>193</v>
      </c>
      <c r="F390">
        <v>26</v>
      </c>
      <c r="G390">
        <v>8</v>
      </c>
      <c r="H390">
        <v>26</v>
      </c>
      <c r="I390">
        <v>3</v>
      </c>
      <c r="J390">
        <v>0.223</v>
      </c>
      <c r="K390">
        <v>0.28899999999999998</v>
      </c>
      <c r="L390">
        <v>43</v>
      </c>
      <c r="M390">
        <v>9</v>
      </c>
      <c r="N390">
        <v>1</v>
      </c>
      <c r="O390">
        <v>18</v>
      </c>
      <c r="P390">
        <v>75</v>
      </c>
      <c r="Q390">
        <v>0.40300000000000002</v>
      </c>
      <c r="R390">
        <v>0.69199999999999995</v>
      </c>
      <c r="S390">
        <f t="shared" si="24"/>
        <v>76</v>
      </c>
      <c r="T390">
        <f t="shared" si="25"/>
        <v>5.0666666666666664</v>
      </c>
      <c r="U390">
        <f t="shared" si="26"/>
        <v>3.0399999999999996</v>
      </c>
      <c r="V390">
        <f t="shared" si="27"/>
        <v>3.0399999999999996</v>
      </c>
    </row>
    <row r="391" spans="1:22" x14ac:dyDescent="0.35">
      <c r="A391" t="s">
        <v>62</v>
      </c>
      <c r="B391" t="s">
        <v>1750</v>
      </c>
      <c r="C391" t="s">
        <v>376</v>
      </c>
      <c r="D391" t="s">
        <v>1335</v>
      </c>
      <c r="E391">
        <v>197</v>
      </c>
      <c r="F391">
        <v>24</v>
      </c>
      <c r="G391">
        <v>5</v>
      </c>
      <c r="H391">
        <v>21</v>
      </c>
      <c r="I391">
        <v>5</v>
      </c>
      <c r="J391">
        <v>0.224</v>
      </c>
      <c r="K391">
        <v>0.28699999999999998</v>
      </c>
      <c r="L391">
        <v>44</v>
      </c>
      <c r="M391">
        <v>9</v>
      </c>
      <c r="N391">
        <v>1</v>
      </c>
      <c r="O391">
        <v>18</v>
      </c>
      <c r="P391">
        <v>62</v>
      </c>
      <c r="Q391">
        <v>0.35799999999999998</v>
      </c>
      <c r="R391">
        <v>0.64600000000000002</v>
      </c>
      <c r="S391">
        <f t="shared" si="24"/>
        <v>76</v>
      </c>
      <c r="T391">
        <f t="shared" si="25"/>
        <v>5.0666666666666664</v>
      </c>
      <c r="U391">
        <f t="shared" si="26"/>
        <v>3.0399999999999996</v>
      </c>
      <c r="V391">
        <f t="shared" si="27"/>
        <v>3.0399999999999996</v>
      </c>
    </row>
    <row r="392" spans="1:22" x14ac:dyDescent="0.35">
      <c r="A392" t="s">
        <v>116</v>
      </c>
      <c r="B392" t="s">
        <v>1172</v>
      </c>
      <c r="C392" t="s">
        <v>368</v>
      </c>
      <c r="D392" t="s">
        <v>392</v>
      </c>
      <c r="E392">
        <v>141</v>
      </c>
      <c r="F392">
        <v>19</v>
      </c>
      <c r="G392">
        <v>4</v>
      </c>
      <c r="H392">
        <v>16</v>
      </c>
      <c r="I392">
        <v>3</v>
      </c>
      <c r="J392">
        <v>0.253</v>
      </c>
      <c r="K392">
        <v>0.311</v>
      </c>
      <c r="L392">
        <v>36</v>
      </c>
      <c r="M392">
        <v>7</v>
      </c>
      <c r="N392">
        <v>1</v>
      </c>
      <c r="O392">
        <v>12</v>
      </c>
      <c r="P392">
        <v>31</v>
      </c>
      <c r="Q392">
        <v>0.39800000000000002</v>
      </c>
      <c r="R392">
        <v>0.70899999999999996</v>
      </c>
      <c r="S392">
        <f t="shared" si="24"/>
        <v>76</v>
      </c>
      <c r="T392">
        <f t="shared" si="25"/>
        <v>5.0666666666666664</v>
      </c>
      <c r="U392">
        <f t="shared" si="26"/>
        <v>3.0399999999999996</v>
      </c>
      <c r="V392">
        <f t="shared" si="27"/>
        <v>3.0399999999999996</v>
      </c>
    </row>
    <row r="393" spans="1:22" x14ac:dyDescent="0.35">
      <c r="A393" t="s">
        <v>82</v>
      </c>
      <c r="B393" t="s">
        <v>28</v>
      </c>
      <c r="C393" t="s">
        <v>382</v>
      </c>
      <c r="D393" t="s">
        <v>1357</v>
      </c>
      <c r="E393">
        <v>144</v>
      </c>
      <c r="F393">
        <v>20</v>
      </c>
      <c r="G393">
        <v>6</v>
      </c>
      <c r="H393">
        <v>20</v>
      </c>
      <c r="I393">
        <v>1</v>
      </c>
      <c r="J393">
        <v>0.22900000000000001</v>
      </c>
      <c r="K393">
        <v>0.314</v>
      </c>
      <c r="L393">
        <v>33</v>
      </c>
      <c r="M393">
        <v>6</v>
      </c>
      <c r="N393">
        <v>0</v>
      </c>
      <c r="O393">
        <v>18</v>
      </c>
      <c r="P393">
        <v>41</v>
      </c>
      <c r="Q393">
        <v>0.39300000000000002</v>
      </c>
      <c r="R393">
        <v>0.70699999999999996</v>
      </c>
      <c r="S393">
        <f t="shared" si="24"/>
        <v>75</v>
      </c>
      <c r="T393">
        <f t="shared" si="25"/>
        <v>5</v>
      </c>
      <c r="U393">
        <f t="shared" si="26"/>
        <v>2.875</v>
      </c>
      <c r="V393">
        <f t="shared" si="27"/>
        <v>2.875</v>
      </c>
    </row>
    <row r="394" spans="1:22" x14ac:dyDescent="0.35">
      <c r="A394" t="s">
        <v>749</v>
      </c>
      <c r="B394" t="s">
        <v>1461</v>
      </c>
      <c r="C394" t="s">
        <v>387</v>
      </c>
      <c r="D394" t="s">
        <v>3</v>
      </c>
      <c r="E394">
        <v>158</v>
      </c>
      <c r="F394">
        <v>20</v>
      </c>
      <c r="G394">
        <v>4</v>
      </c>
      <c r="H394">
        <v>19</v>
      </c>
      <c r="I394">
        <v>2</v>
      </c>
      <c r="J394">
        <v>0.245</v>
      </c>
      <c r="K394">
        <v>0.30099999999999999</v>
      </c>
      <c r="L394">
        <v>39</v>
      </c>
      <c r="M394">
        <v>8</v>
      </c>
      <c r="N394">
        <v>1</v>
      </c>
      <c r="O394">
        <v>13</v>
      </c>
      <c r="P394">
        <v>42</v>
      </c>
      <c r="Q394">
        <v>0.39</v>
      </c>
      <c r="R394">
        <v>0.69099999999999995</v>
      </c>
      <c r="S394">
        <f t="shared" si="24"/>
        <v>73</v>
      </c>
      <c r="T394">
        <f t="shared" si="25"/>
        <v>4.8666666666666663</v>
      </c>
      <c r="U394">
        <f t="shared" si="26"/>
        <v>2.7983333333333329</v>
      </c>
      <c r="V394">
        <f t="shared" si="27"/>
        <v>2.7983333333333329</v>
      </c>
    </row>
    <row r="395" spans="1:22" x14ac:dyDescent="0.35">
      <c r="A395" t="s">
        <v>188</v>
      </c>
      <c r="B395" t="s">
        <v>970</v>
      </c>
      <c r="C395" t="s">
        <v>370</v>
      </c>
      <c r="D395" t="s">
        <v>366</v>
      </c>
      <c r="E395">
        <v>178</v>
      </c>
      <c r="F395">
        <v>21</v>
      </c>
      <c r="G395">
        <v>4</v>
      </c>
      <c r="H395">
        <v>18</v>
      </c>
      <c r="I395">
        <v>0</v>
      </c>
      <c r="J395">
        <v>0.222</v>
      </c>
      <c r="K395">
        <v>0.28899999999999998</v>
      </c>
      <c r="L395">
        <v>40</v>
      </c>
      <c r="M395">
        <v>7</v>
      </c>
      <c r="N395">
        <v>0</v>
      </c>
      <c r="O395">
        <v>17</v>
      </c>
      <c r="P395">
        <v>42</v>
      </c>
      <c r="Q395">
        <v>0.32600000000000001</v>
      </c>
      <c r="R395">
        <v>0.61499999999999999</v>
      </c>
      <c r="S395">
        <f t="shared" si="24"/>
        <v>73</v>
      </c>
      <c r="T395">
        <f t="shared" si="25"/>
        <v>4.8666666666666663</v>
      </c>
      <c r="U395">
        <f t="shared" si="26"/>
        <v>2.7983333333333329</v>
      </c>
      <c r="V395">
        <f t="shared" si="27"/>
        <v>2.7983333333333329</v>
      </c>
    </row>
    <row r="396" spans="1:22" x14ac:dyDescent="0.35">
      <c r="A396" t="s">
        <v>287</v>
      </c>
      <c r="B396" t="s">
        <v>1250</v>
      </c>
      <c r="C396" t="s">
        <v>365</v>
      </c>
      <c r="D396" t="s">
        <v>1333</v>
      </c>
      <c r="E396">
        <v>167</v>
      </c>
      <c r="F396">
        <v>21</v>
      </c>
      <c r="G396">
        <v>4</v>
      </c>
      <c r="H396">
        <v>17</v>
      </c>
      <c r="I396">
        <v>10</v>
      </c>
      <c r="J396">
        <v>0.22500000000000001</v>
      </c>
      <c r="K396">
        <v>0.28999999999999998</v>
      </c>
      <c r="L396">
        <v>38</v>
      </c>
      <c r="M396">
        <v>8</v>
      </c>
      <c r="N396">
        <v>1</v>
      </c>
      <c r="O396">
        <v>15</v>
      </c>
      <c r="P396">
        <v>51</v>
      </c>
      <c r="Q396">
        <v>0.35099999999999998</v>
      </c>
      <c r="R396">
        <v>0.64200000000000002</v>
      </c>
      <c r="S396">
        <f t="shared" si="24"/>
        <v>72</v>
      </c>
      <c r="T396">
        <f t="shared" si="25"/>
        <v>4.8</v>
      </c>
      <c r="U396">
        <f t="shared" si="26"/>
        <v>2.76</v>
      </c>
      <c r="V396">
        <f t="shared" si="27"/>
        <v>2.76</v>
      </c>
    </row>
    <row r="397" spans="1:22" x14ac:dyDescent="0.35">
      <c r="A397" t="s">
        <v>1457</v>
      </c>
      <c r="B397" t="s">
        <v>1458</v>
      </c>
      <c r="C397" t="s">
        <v>382</v>
      </c>
      <c r="D397" t="s">
        <v>2054</v>
      </c>
      <c r="E397">
        <v>144</v>
      </c>
      <c r="F397">
        <v>20</v>
      </c>
      <c r="G397">
        <v>6</v>
      </c>
      <c r="H397">
        <v>19</v>
      </c>
      <c r="I397">
        <v>1</v>
      </c>
      <c r="J397">
        <v>0.224</v>
      </c>
      <c r="K397">
        <v>0.313</v>
      </c>
      <c r="L397">
        <v>32</v>
      </c>
      <c r="M397">
        <v>6</v>
      </c>
      <c r="N397">
        <v>0</v>
      </c>
      <c r="O397">
        <v>19</v>
      </c>
      <c r="P397">
        <v>44</v>
      </c>
      <c r="Q397">
        <v>0.379</v>
      </c>
      <c r="R397">
        <v>0.69199999999999995</v>
      </c>
      <c r="S397">
        <f t="shared" si="24"/>
        <v>71</v>
      </c>
      <c r="T397">
        <f t="shared" si="25"/>
        <v>4.7333333333333334</v>
      </c>
      <c r="U397">
        <f t="shared" si="26"/>
        <v>2.7216666666666667</v>
      </c>
      <c r="V397">
        <f t="shared" si="27"/>
        <v>2.7216666666666667</v>
      </c>
    </row>
    <row r="398" spans="1:22" x14ac:dyDescent="0.35">
      <c r="A398" t="s">
        <v>1623</v>
      </c>
      <c r="B398" t="s">
        <v>1624</v>
      </c>
      <c r="C398" t="s">
        <v>367</v>
      </c>
      <c r="D398" t="s">
        <v>1338</v>
      </c>
      <c r="E398">
        <v>148</v>
      </c>
      <c r="F398">
        <v>18</v>
      </c>
      <c r="G398">
        <v>5</v>
      </c>
      <c r="H398">
        <v>19</v>
      </c>
      <c r="I398">
        <v>2</v>
      </c>
      <c r="J398">
        <v>0.253</v>
      </c>
      <c r="K398">
        <v>0.28699999999999998</v>
      </c>
      <c r="L398">
        <v>37</v>
      </c>
      <c r="M398">
        <v>9</v>
      </c>
      <c r="N398">
        <v>1</v>
      </c>
      <c r="O398">
        <v>7</v>
      </c>
      <c r="P398">
        <v>38</v>
      </c>
      <c r="Q398">
        <v>0.42399999999999999</v>
      </c>
      <c r="R398">
        <v>0.71199999999999997</v>
      </c>
      <c r="S398">
        <f t="shared" si="24"/>
        <v>71</v>
      </c>
      <c r="T398">
        <f t="shared" si="25"/>
        <v>4.7333333333333334</v>
      </c>
      <c r="U398">
        <f t="shared" si="26"/>
        <v>2.7216666666666667</v>
      </c>
      <c r="V398">
        <f t="shared" si="27"/>
        <v>2.7216666666666667</v>
      </c>
    </row>
    <row r="399" spans="1:22" x14ac:dyDescent="0.35">
      <c r="A399" t="s">
        <v>120</v>
      </c>
      <c r="B399" t="s">
        <v>1905</v>
      </c>
      <c r="C399" t="s">
        <v>1151</v>
      </c>
      <c r="D399" t="s">
        <v>3</v>
      </c>
      <c r="E399">
        <v>151</v>
      </c>
      <c r="F399">
        <v>17</v>
      </c>
      <c r="G399">
        <v>4</v>
      </c>
      <c r="H399">
        <v>18</v>
      </c>
      <c r="I399">
        <v>2</v>
      </c>
      <c r="J399">
        <v>0.252</v>
      </c>
      <c r="K399">
        <v>0.30199999999999999</v>
      </c>
      <c r="L399">
        <v>38</v>
      </c>
      <c r="M399">
        <v>9</v>
      </c>
      <c r="N399">
        <v>1</v>
      </c>
      <c r="O399">
        <v>11</v>
      </c>
      <c r="P399">
        <v>38</v>
      </c>
      <c r="Q399">
        <v>0.39500000000000002</v>
      </c>
      <c r="R399">
        <v>0.69699999999999995</v>
      </c>
      <c r="S399">
        <f t="shared" si="24"/>
        <v>71</v>
      </c>
      <c r="T399">
        <f t="shared" si="25"/>
        <v>4.7333333333333334</v>
      </c>
      <c r="U399">
        <f t="shared" si="26"/>
        <v>2.7216666666666667</v>
      </c>
      <c r="V399">
        <f t="shared" si="27"/>
        <v>2.7216666666666667</v>
      </c>
    </row>
    <row r="400" spans="1:22" x14ac:dyDescent="0.35">
      <c r="A400" t="s">
        <v>541</v>
      </c>
      <c r="B400" t="s">
        <v>540</v>
      </c>
      <c r="C400" t="s">
        <v>365</v>
      </c>
      <c r="D400" t="s">
        <v>1336</v>
      </c>
      <c r="E400">
        <v>160</v>
      </c>
      <c r="F400">
        <v>18</v>
      </c>
      <c r="G400">
        <v>6</v>
      </c>
      <c r="H400">
        <v>20</v>
      </c>
      <c r="I400">
        <v>1</v>
      </c>
      <c r="J400">
        <v>0.20699999999999999</v>
      </c>
      <c r="K400">
        <v>0.27500000000000002</v>
      </c>
      <c r="L400">
        <v>33</v>
      </c>
      <c r="M400">
        <v>7</v>
      </c>
      <c r="N400">
        <v>0</v>
      </c>
      <c r="O400">
        <v>15</v>
      </c>
      <c r="P400">
        <v>42</v>
      </c>
      <c r="Q400">
        <v>0.36</v>
      </c>
      <c r="R400">
        <v>0.63400000000000001</v>
      </c>
      <c r="S400">
        <f t="shared" si="24"/>
        <v>70</v>
      </c>
      <c r="T400">
        <f t="shared" si="25"/>
        <v>4.666666666666667</v>
      </c>
      <c r="U400">
        <f t="shared" si="26"/>
        <v>2.6833333333333331</v>
      </c>
      <c r="V400">
        <f t="shared" si="27"/>
        <v>2.6833333333333331</v>
      </c>
    </row>
    <row r="401" spans="1:22" x14ac:dyDescent="0.35">
      <c r="A401" t="s">
        <v>589</v>
      </c>
      <c r="B401" t="s">
        <v>1163</v>
      </c>
      <c r="C401" t="s">
        <v>360</v>
      </c>
      <c r="D401" t="s">
        <v>1717</v>
      </c>
      <c r="E401">
        <v>129</v>
      </c>
      <c r="F401">
        <v>17</v>
      </c>
      <c r="G401">
        <v>2</v>
      </c>
      <c r="H401">
        <v>13</v>
      </c>
      <c r="I401">
        <v>8</v>
      </c>
      <c r="J401">
        <v>0.23300000000000001</v>
      </c>
      <c r="K401">
        <v>0.29199999999999998</v>
      </c>
      <c r="L401">
        <v>30</v>
      </c>
      <c r="M401">
        <v>7</v>
      </c>
      <c r="N401">
        <v>1</v>
      </c>
      <c r="O401">
        <v>11</v>
      </c>
      <c r="P401">
        <v>24</v>
      </c>
      <c r="Q401">
        <v>0.35199999999999998</v>
      </c>
      <c r="R401">
        <v>0.64400000000000002</v>
      </c>
      <c r="S401">
        <f t="shared" si="24"/>
        <v>70</v>
      </c>
      <c r="T401">
        <f t="shared" si="25"/>
        <v>4.666666666666667</v>
      </c>
      <c r="U401">
        <f t="shared" si="26"/>
        <v>2.6833333333333331</v>
      </c>
      <c r="V401">
        <f t="shared" si="27"/>
        <v>2.6833333333333331</v>
      </c>
    </row>
    <row r="402" spans="1:22" x14ac:dyDescent="0.35">
      <c r="A402" t="s">
        <v>579</v>
      </c>
      <c r="B402" t="s">
        <v>290</v>
      </c>
      <c r="C402" t="s">
        <v>383</v>
      </c>
      <c r="D402" t="s">
        <v>1369</v>
      </c>
      <c r="E402">
        <v>177</v>
      </c>
      <c r="F402">
        <v>21</v>
      </c>
      <c r="G402">
        <v>2</v>
      </c>
      <c r="H402">
        <v>17</v>
      </c>
      <c r="I402">
        <v>2</v>
      </c>
      <c r="J402">
        <v>0.247</v>
      </c>
      <c r="K402">
        <v>0.28699999999999998</v>
      </c>
      <c r="L402">
        <v>44</v>
      </c>
      <c r="M402">
        <v>7</v>
      </c>
      <c r="N402">
        <v>1</v>
      </c>
      <c r="O402">
        <v>10</v>
      </c>
      <c r="P402">
        <v>40</v>
      </c>
      <c r="Q402">
        <v>0.34</v>
      </c>
      <c r="R402">
        <v>0.628</v>
      </c>
      <c r="S402">
        <f t="shared" si="24"/>
        <v>69</v>
      </c>
      <c r="T402">
        <f t="shared" si="25"/>
        <v>4.5999999999999996</v>
      </c>
      <c r="U402">
        <f t="shared" si="26"/>
        <v>2.6449999999999996</v>
      </c>
      <c r="V402">
        <f t="shared" si="27"/>
        <v>2.6449999999999996</v>
      </c>
    </row>
    <row r="403" spans="1:22" x14ac:dyDescent="0.35">
      <c r="A403" t="s">
        <v>62</v>
      </c>
      <c r="B403" t="s">
        <v>1889</v>
      </c>
      <c r="C403" t="s">
        <v>381</v>
      </c>
      <c r="D403" t="s">
        <v>1348</v>
      </c>
      <c r="E403">
        <v>193</v>
      </c>
      <c r="F403">
        <v>23</v>
      </c>
      <c r="G403">
        <v>7</v>
      </c>
      <c r="H403">
        <v>24</v>
      </c>
      <c r="I403">
        <v>3</v>
      </c>
      <c r="J403">
        <v>0.20799999999999999</v>
      </c>
      <c r="K403">
        <v>0.29599999999999999</v>
      </c>
      <c r="L403">
        <v>40</v>
      </c>
      <c r="M403">
        <v>9</v>
      </c>
      <c r="N403">
        <v>0</v>
      </c>
      <c r="O403">
        <v>24</v>
      </c>
      <c r="P403">
        <v>76</v>
      </c>
      <c r="Q403">
        <v>0.35899999999999999</v>
      </c>
      <c r="R403">
        <v>0.65500000000000003</v>
      </c>
      <c r="S403">
        <f t="shared" si="24"/>
        <v>68</v>
      </c>
      <c r="T403">
        <f t="shared" si="25"/>
        <v>4.5333333333333332</v>
      </c>
      <c r="U403">
        <f t="shared" si="26"/>
        <v>2.6066666666666665</v>
      </c>
      <c r="V403">
        <f t="shared" si="27"/>
        <v>2.6066666666666665</v>
      </c>
    </row>
    <row r="404" spans="1:22" x14ac:dyDescent="0.35">
      <c r="A404" t="s">
        <v>75</v>
      </c>
      <c r="B404" t="s">
        <v>747</v>
      </c>
      <c r="C404" t="s">
        <v>371</v>
      </c>
      <c r="D404" t="s">
        <v>366</v>
      </c>
      <c r="E404">
        <v>200</v>
      </c>
      <c r="F404">
        <v>22</v>
      </c>
      <c r="G404">
        <v>6</v>
      </c>
      <c r="H404">
        <v>25</v>
      </c>
      <c r="I404">
        <v>2</v>
      </c>
      <c r="J404">
        <v>0.24399999999999999</v>
      </c>
      <c r="K404">
        <v>0.27800000000000002</v>
      </c>
      <c r="L404">
        <v>49</v>
      </c>
      <c r="M404">
        <v>10</v>
      </c>
      <c r="N404">
        <v>0</v>
      </c>
      <c r="O404">
        <v>9</v>
      </c>
      <c r="P404">
        <v>67</v>
      </c>
      <c r="Q404">
        <v>0.38800000000000001</v>
      </c>
      <c r="R404">
        <v>0.66600000000000004</v>
      </c>
      <c r="S404">
        <f t="shared" si="24"/>
        <v>68</v>
      </c>
      <c r="T404">
        <f t="shared" si="25"/>
        <v>4.5333333333333332</v>
      </c>
      <c r="U404">
        <f t="shared" si="26"/>
        <v>2.6066666666666665</v>
      </c>
      <c r="V404">
        <f t="shared" si="27"/>
        <v>2.6066666666666665</v>
      </c>
    </row>
    <row r="405" spans="1:22" x14ac:dyDescent="0.35">
      <c r="A405" t="s">
        <v>577</v>
      </c>
      <c r="B405" t="s">
        <v>576</v>
      </c>
      <c r="C405" t="s">
        <v>368</v>
      </c>
      <c r="D405" t="s">
        <v>366</v>
      </c>
      <c r="E405">
        <v>177</v>
      </c>
      <c r="F405">
        <v>21</v>
      </c>
      <c r="G405">
        <v>6</v>
      </c>
      <c r="H405">
        <v>22</v>
      </c>
      <c r="I405">
        <v>0</v>
      </c>
      <c r="J405">
        <v>0.216</v>
      </c>
      <c r="K405">
        <v>0.30299999999999999</v>
      </c>
      <c r="L405">
        <v>38</v>
      </c>
      <c r="M405">
        <v>7</v>
      </c>
      <c r="N405">
        <v>0</v>
      </c>
      <c r="O405">
        <v>22</v>
      </c>
      <c r="P405">
        <v>60</v>
      </c>
      <c r="Q405">
        <v>0.36199999999999999</v>
      </c>
      <c r="R405">
        <v>0.66500000000000004</v>
      </c>
      <c r="S405">
        <f t="shared" si="24"/>
        <v>68</v>
      </c>
      <c r="T405">
        <f t="shared" si="25"/>
        <v>4.5333333333333332</v>
      </c>
      <c r="U405">
        <f t="shared" si="26"/>
        <v>2.6066666666666665</v>
      </c>
      <c r="V405">
        <f t="shared" si="27"/>
        <v>2.6066666666666665</v>
      </c>
    </row>
    <row r="406" spans="1:22" x14ac:dyDescent="0.35">
      <c r="A406" t="s">
        <v>1621</v>
      </c>
      <c r="B406" t="s">
        <v>1622</v>
      </c>
      <c r="C406" t="s">
        <v>369</v>
      </c>
      <c r="D406" t="s">
        <v>1362</v>
      </c>
      <c r="E406">
        <v>142</v>
      </c>
      <c r="F406">
        <v>18</v>
      </c>
      <c r="G406">
        <v>3</v>
      </c>
      <c r="H406">
        <v>14</v>
      </c>
      <c r="I406">
        <v>3</v>
      </c>
      <c r="J406">
        <v>0.23599999999999999</v>
      </c>
      <c r="K406">
        <v>0.30499999999999999</v>
      </c>
      <c r="L406">
        <v>34</v>
      </c>
      <c r="M406">
        <v>6</v>
      </c>
      <c r="N406">
        <v>1</v>
      </c>
      <c r="O406">
        <v>14</v>
      </c>
      <c r="P406">
        <v>32</v>
      </c>
      <c r="Q406">
        <v>0.35499999999999998</v>
      </c>
      <c r="R406">
        <v>0.66</v>
      </c>
      <c r="S406">
        <f t="shared" si="24"/>
        <v>68</v>
      </c>
      <c r="T406">
        <f t="shared" si="25"/>
        <v>4.5333333333333332</v>
      </c>
      <c r="U406">
        <f t="shared" si="26"/>
        <v>2.6066666666666665</v>
      </c>
      <c r="V406">
        <f t="shared" si="27"/>
        <v>2.6066666666666665</v>
      </c>
    </row>
    <row r="407" spans="1:22" x14ac:dyDescent="0.35">
      <c r="A407" t="s">
        <v>526</v>
      </c>
      <c r="B407" t="s">
        <v>525</v>
      </c>
      <c r="D407" t="s">
        <v>1338</v>
      </c>
      <c r="E407">
        <v>165</v>
      </c>
      <c r="F407">
        <v>17</v>
      </c>
      <c r="G407">
        <v>1</v>
      </c>
      <c r="H407">
        <v>14</v>
      </c>
      <c r="I407">
        <v>3</v>
      </c>
      <c r="J407">
        <v>0.23200000000000001</v>
      </c>
      <c r="K407">
        <v>0.28299999999999997</v>
      </c>
      <c r="L407">
        <v>38</v>
      </c>
      <c r="M407">
        <v>6</v>
      </c>
      <c r="N407">
        <v>0</v>
      </c>
      <c r="O407">
        <v>12</v>
      </c>
      <c r="P407">
        <v>25</v>
      </c>
      <c r="Q407">
        <v>0.30499999999999999</v>
      </c>
      <c r="R407">
        <v>0.58799999999999997</v>
      </c>
      <c r="S407">
        <f t="shared" si="24"/>
        <v>68</v>
      </c>
      <c r="T407">
        <f t="shared" si="25"/>
        <v>4.5333333333333332</v>
      </c>
      <c r="U407">
        <f t="shared" si="26"/>
        <v>2.6066666666666665</v>
      </c>
      <c r="V407">
        <f t="shared" si="27"/>
        <v>2.6066666666666665</v>
      </c>
    </row>
    <row r="408" spans="1:22" x14ac:dyDescent="0.35">
      <c r="A408" t="s">
        <v>723</v>
      </c>
      <c r="B408" t="s">
        <v>143</v>
      </c>
      <c r="D408" t="s">
        <v>1345</v>
      </c>
      <c r="E408">
        <v>124</v>
      </c>
      <c r="F408">
        <v>15</v>
      </c>
      <c r="G408">
        <v>4</v>
      </c>
      <c r="H408">
        <v>14</v>
      </c>
      <c r="I408">
        <v>2</v>
      </c>
      <c r="J408">
        <v>0.249</v>
      </c>
      <c r="K408">
        <v>0.29399999999999998</v>
      </c>
      <c r="L408">
        <v>31</v>
      </c>
      <c r="M408">
        <v>7</v>
      </c>
      <c r="N408">
        <v>1</v>
      </c>
      <c r="O408">
        <v>8</v>
      </c>
      <c r="P408">
        <v>23</v>
      </c>
      <c r="Q408">
        <v>0.39800000000000002</v>
      </c>
      <c r="R408">
        <v>0.69199999999999995</v>
      </c>
      <c r="S408">
        <f t="shared" si="24"/>
        <v>68</v>
      </c>
      <c r="T408">
        <f t="shared" si="25"/>
        <v>4.5333333333333332</v>
      </c>
      <c r="U408">
        <f t="shared" si="26"/>
        <v>2.6066666666666665</v>
      </c>
      <c r="V408">
        <f t="shared" si="27"/>
        <v>2.6066666666666665</v>
      </c>
    </row>
    <row r="409" spans="1:22" x14ac:dyDescent="0.35">
      <c r="A409" t="s">
        <v>116</v>
      </c>
      <c r="B409" t="s">
        <v>1202</v>
      </c>
      <c r="C409" t="s">
        <v>377</v>
      </c>
      <c r="D409" t="s">
        <v>2</v>
      </c>
      <c r="E409">
        <v>128</v>
      </c>
      <c r="F409">
        <v>15</v>
      </c>
      <c r="G409">
        <v>1</v>
      </c>
      <c r="H409">
        <v>10</v>
      </c>
      <c r="I409">
        <v>2</v>
      </c>
      <c r="J409">
        <v>0.27500000000000002</v>
      </c>
      <c r="K409">
        <v>0.317</v>
      </c>
      <c r="L409">
        <v>35</v>
      </c>
      <c r="M409">
        <v>6</v>
      </c>
      <c r="N409">
        <v>1</v>
      </c>
      <c r="O409">
        <v>8</v>
      </c>
      <c r="P409">
        <v>15</v>
      </c>
      <c r="Q409">
        <v>0.35599999999999998</v>
      </c>
      <c r="R409">
        <v>0.67200000000000004</v>
      </c>
      <c r="S409">
        <f t="shared" si="24"/>
        <v>66</v>
      </c>
      <c r="T409">
        <f t="shared" si="25"/>
        <v>4.4000000000000004</v>
      </c>
      <c r="U409">
        <f t="shared" si="26"/>
        <v>2.5299999999999998</v>
      </c>
      <c r="V409">
        <f t="shared" si="27"/>
        <v>2.5299999999999998</v>
      </c>
    </row>
    <row r="410" spans="1:22" x14ac:dyDescent="0.35">
      <c r="A410" t="s">
        <v>1627</v>
      </c>
      <c r="B410" t="s">
        <v>132</v>
      </c>
      <c r="C410" t="s">
        <v>383</v>
      </c>
      <c r="D410" t="s">
        <v>2</v>
      </c>
      <c r="E410">
        <v>190</v>
      </c>
      <c r="F410">
        <v>22</v>
      </c>
      <c r="G410">
        <v>6</v>
      </c>
      <c r="H410">
        <v>20</v>
      </c>
      <c r="I410">
        <v>4</v>
      </c>
      <c r="J410">
        <v>0.22900000000000001</v>
      </c>
      <c r="K410">
        <v>0.27900000000000003</v>
      </c>
      <c r="L410">
        <v>43</v>
      </c>
      <c r="M410">
        <v>9</v>
      </c>
      <c r="N410">
        <v>1</v>
      </c>
      <c r="O410">
        <v>13</v>
      </c>
      <c r="P410">
        <v>66</v>
      </c>
      <c r="Q410">
        <v>0.372</v>
      </c>
      <c r="R410">
        <v>0.65100000000000002</v>
      </c>
      <c r="S410">
        <f t="shared" si="24"/>
        <v>65</v>
      </c>
      <c r="T410">
        <f t="shared" si="25"/>
        <v>4.333333333333333</v>
      </c>
      <c r="U410">
        <f t="shared" si="26"/>
        <v>2.4916666666666663</v>
      </c>
      <c r="V410">
        <f t="shared" si="27"/>
        <v>2.4916666666666663</v>
      </c>
    </row>
    <row r="411" spans="1:22" x14ac:dyDescent="0.35">
      <c r="A411" t="s">
        <v>677</v>
      </c>
      <c r="B411" t="s">
        <v>1001</v>
      </c>
      <c r="C411" t="s">
        <v>382</v>
      </c>
      <c r="D411" t="s">
        <v>366</v>
      </c>
      <c r="E411">
        <v>210</v>
      </c>
      <c r="F411">
        <v>21</v>
      </c>
      <c r="G411">
        <v>4</v>
      </c>
      <c r="H411">
        <v>20</v>
      </c>
      <c r="I411">
        <v>1</v>
      </c>
      <c r="J411">
        <v>0.22600000000000001</v>
      </c>
      <c r="K411">
        <v>0.26500000000000001</v>
      </c>
      <c r="L411">
        <v>47</v>
      </c>
      <c r="M411">
        <v>9</v>
      </c>
      <c r="N411">
        <v>0</v>
      </c>
      <c r="O411">
        <v>11</v>
      </c>
      <c r="P411">
        <v>56</v>
      </c>
      <c r="Q411">
        <v>0.32400000000000001</v>
      </c>
      <c r="R411">
        <v>0.58899999999999997</v>
      </c>
      <c r="S411">
        <f t="shared" si="24"/>
        <v>65</v>
      </c>
      <c r="T411">
        <f t="shared" si="25"/>
        <v>4.333333333333333</v>
      </c>
      <c r="U411">
        <f t="shared" si="26"/>
        <v>2.4916666666666663</v>
      </c>
      <c r="V411">
        <f t="shared" si="27"/>
        <v>2.4916666666666663</v>
      </c>
    </row>
    <row r="412" spans="1:22" x14ac:dyDescent="0.35">
      <c r="A412" t="s">
        <v>35</v>
      </c>
      <c r="B412" t="s">
        <v>1219</v>
      </c>
      <c r="C412" t="s">
        <v>385</v>
      </c>
      <c r="D412" t="s">
        <v>3</v>
      </c>
      <c r="E412">
        <v>148</v>
      </c>
      <c r="F412">
        <v>19</v>
      </c>
      <c r="G412">
        <v>5</v>
      </c>
      <c r="H412">
        <v>19</v>
      </c>
      <c r="I412">
        <v>2</v>
      </c>
      <c r="J412">
        <v>0.23100000000000001</v>
      </c>
      <c r="K412">
        <v>0.29899999999999999</v>
      </c>
      <c r="L412">
        <v>34</v>
      </c>
      <c r="M412">
        <v>7</v>
      </c>
      <c r="N412">
        <v>0</v>
      </c>
      <c r="O412">
        <v>14</v>
      </c>
      <c r="P412">
        <v>46</v>
      </c>
      <c r="Q412">
        <v>0.38400000000000001</v>
      </c>
      <c r="R412">
        <v>0.68400000000000005</v>
      </c>
      <c r="S412">
        <f t="shared" si="24"/>
        <v>64</v>
      </c>
      <c r="T412">
        <f t="shared" si="25"/>
        <v>4.2666666666666666</v>
      </c>
      <c r="U412">
        <f t="shared" si="26"/>
        <v>2.4533333333333331</v>
      </c>
      <c r="V412">
        <f t="shared" si="27"/>
        <v>2.4533333333333331</v>
      </c>
    </row>
    <row r="413" spans="1:22" x14ac:dyDescent="0.35">
      <c r="A413" t="s">
        <v>97</v>
      </c>
      <c r="B413" t="s">
        <v>1878</v>
      </c>
      <c r="C413" t="s">
        <v>379</v>
      </c>
      <c r="D413" t="s">
        <v>1435</v>
      </c>
      <c r="E413">
        <v>144</v>
      </c>
      <c r="F413">
        <v>18</v>
      </c>
      <c r="G413">
        <v>3</v>
      </c>
      <c r="H413">
        <v>16</v>
      </c>
      <c r="I413">
        <v>3</v>
      </c>
      <c r="J413">
        <v>0.24199999999999999</v>
      </c>
      <c r="K413">
        <v>0.313</v>
      </c>
      <c r="L413">
        <v>35</v>
      </c>
      <c r="M413">
        <v>8</v>
      </c>
      <c r="N413">
        <v>1</v>
      </c>
      <c r="O413">
        <v>15</v>
      </c>
      <c r="P413">
        <v>43</v>
      </c>
      <c r="Q413">
        <v>0.36599999999999999</v>
      </c>
      <c r="R413">
        <v>0.67900000000000005</v>
      </c>
      <c r="S413">
        <f t="shared" si="24"/>
        <v>63</v>
      </c>
      <c r="T413">
        <f t="shared" si="25"/>
        <v>4.2</v>
      </c>
      <c r="U413">
        <f t="shared" si="26"/>
        <v>2.415</v>
      </c>
      <c r="V413">
        <f t="shared" si="27"/>
        <v>2.415</v>
      </c>
    </row>
    <row r="414" spans="1:22" x14ac:dyDescent="0.35">
      <c r="A414" t="s">
        <v>79</v>
      </c>
      <c r="B414" t="s">
        <v>132</v>
      </c>
      <c r="C414" t="s">
        <v>362</v>
      </c>
      <c r="D414" t="s">
        <v>1332</v>
      </c>
      <c r="E414">
        <v>129</v>
      </c>
      <c r="F414">
        <v>16</v>
      </c>
      <c r="G414">
        <v>3</v>
      </c>
      <c r="H414">
        <v>14</v>
      </c>
      <c r="I414">
        <v>4</v>
      </c>
      <c r="J414">
        <v>0.23599999999999999</v>
      </c>
      <c r="K414">
        <v>0.308</v>
      </c>
      <c r="L414">
        <v>30</v>
      </c>
      <c r="M414">
        <v>6</v>
      </c>
      <c r="N414">
        <v>1</v>
      </c>
      <c r="O414">
        <v>14</v>
      </c>
      <c r="P414">
        <v>32</v>
      </c>
      <c r="Q414">
        <v>0.36299999999999999</v>
      </c>
      <c r="R414">
        <v>0.67100000000000004</v>
      </c>
      <c r="S414">
        <f t="shared" si="24"/>
        <v>63</v>
      </c>
      <c r="T414">
        <f t="shared" si="25"/>
        <v>4.2</v>
      </c>
      <c r="U414">
        <f t="shared" si="26"/>
        <v>2.415</v>
      </c>
      <c r="V414">
        <f t="shared" si="27"/>
        <v>2.415</v>
      </c>
    </row>
    <row r="415" spans="1:22" x14ac:dyDescent="0.35">
      <c r="A415" t="s">
        <v>2076</v>
      </c>
      <c r="B415" t="s">
        <v>1578</v>
      </c>
      <c r="C415" t="s">
        <v>368</v>
      </c>
      <c r="D415" t="s">
        <v>1335</v>
      </c>
      <c r="E415">
        <v>160</v>
      </c>
      <c r="F415">
        <v>20</v>
      </c>
      <c r="G415">
        <v>5</v>
      </c>
      <c r="H415">
        <v>20</v>
      </c>
      <c r="I415">
        <v>6</v>
      </c>
      <c r="J415">
        <v>0.246</v>
      </c>
      <c r="K415">
        <v>0.28699999999999998</v>
      </c>
      <c r="L415">
        <v>39</v>
      </c>
      <c r="M415">
        <v>8</v>
      </c>
      <c r="N415">
        <v>2</v>
      </c>
      <c r="O415">
        <v>9</v>
      </c>
      <c r="P415">
        <v>59</v>
      </c>
      <c r="Q415">
        <v>0.41399999999999998</v>
      </c>
      <c r="R415">
        <v>0.70099999999999996</v>
      </c>
      <c r="S415">
        <f t="shared" si="24"/>
        <v>62</v>
      </c>
      <c r="T415">
        <f t="shared" si="25"/>
        <v>4.1333333333333337</v>
      </c>
      <c r="U415">
        <f t="shared" si="26"/>
        <v>2.3766666666666669</v>
      </c>
      <c r="V415">
        <f t="shared" si="27"/>
        <v>2.3766666666666669</v>
      </c>
    </row>
    <row r="416" spans="1:22" x14ac:dyDescent="0.35">
      <c r="A416" t="s">
        <v>1201</v>
      </c>
      <c r="B416" t="s">
        <v>752</v>
      </c>
      <c r="C416" t="s">
        <v>371</v>
      </c>
      <c r="D416" t="s">
        <v>1334</v>
      </c>
      <c r="E416">
        <v>141</v>
      </c>
      <c r="F416">
        <v>19</v>
      </c>
      <c r="G416">
        <v>3</v>
      </c>
      <c r="H416">
        <v>15</v>
      </c>
      <c r="I416">
        <v>6</v>
      </c>
      <c r="J416">
        <v>0.24399999999999999</v>
      </c>
      <c r="K416">
        <v>0.29599999999999999</v>
      </c>
      <c r="L416">
        <v>34</v>
      </c>
      <c r="M416">
        <v>8</v>
      </c>
      <c r="N416">
        <v>2</v>
      </c>
      <c r="O416">
        <v>10</v>
      </c>
      <c r="P416">
        <v>43</v>
      </c>
      <c r="Q416">
        <v>0.39</v>
      </c>
      <c r="R416">
        <v>0.68600000000000005</v>
      </c>
      <c r="S416">
        <f t="shared" si="24"/>
        <v>62</v>
      </c>
      <c r="T416">
        <f t="shared" si="25"/>
        <v>4.1333333333333337</v>
      </c>
      <c r="U416">
        <f t="shared" si="26"/>
        <v>2.3766666666666669</v>
      </c>
      <c r="V416">
        <f t="shared" si="27"/>
        <v>2.3766666666666669</v>
      </c>
    </row>
    <row r="417" spans="1:22" x14ac:dyDescent="0.35">
      <c r="A417" t="s">
        <v>178</v>
      </c>
      <c r="B417" t="s">
        <v>511</v>
      </c>
      <c r="D417" t="s">
        <v>1341</v>
      </c>
      <c r="E417">
        <v>130</v>
      </c>
      <c r="F417">
        <v>17</v>
      </c>
      <c r="G417">
        <v>3</v>
      </c>
      <c r="H417">
        <v>13</v>
      </c>
      <c r="I417">
        <v>6</v>
      </c>
      <c r="J417">
        <v>0.23200000000000001</v>
      </c>
      <c r="K417">
        <v>0.28899999999999998</v>
      </c>
      <c r="L417">
        <v>30</v>
      </c>
      <c r="M417">
        <v>5</v>
      </c>
      <c r="N417">
        <v>1</v>
      </c>
      <c r="O417">
        <v>11</v>
      </c>
      <c r="P417">
        <v>31</v>
      </c>
      <c r="Q417">
        <v>0.36399999999999999</v>
      </c>
      <c r="R417">
        <v>0.65300000000000002</v>
      </c>
      <c r="S417">
        <f t="shared" si="24"/>
        <v>62</v>
      </c>
      <c r="T417">
        <f t="shared" si="25"/>
        <v>4.1333333333333337</v>
      </c>
      <c r="U417">
        <f t="shared" si="26"/>
        <v>2.3766666666666669</v>
      </c>
      <c r="V417">
        <f t="shared" si="27"/>
        <v>2.3766666666666669</v>
      </c>
    </row>
    <row r="418" spans="1:22" x14ac:dyDescent="0.35">
      <c r="A418" t="s">
        <v>1912</v>
      </c>
      <c r="B418" t="s">
        <v>922</v>
      </c>
      <c r="C418" t="s">
        <v>383</v>
      </c>
      <c r="D418" t="s">
        <v>1338</v>
      </c>
      <c r="E418">
        <v>145</v>
      </c>
      <c r="F418">
        <v>16</v>
      </c>
      <c r="G418">
        <v>4</v>
      </c>
      <c r="H418">
        <v>16</v>
      </c>
      <c r="I418">
        <v>1</v>
      </c>
      <c r="J418">
        <v>0.249</v>
      </c>
      <c r="K418">
        <v>0.28699999999999998</v>
      </c>
      <c r="L418">
        <v>36</v>
      </c>
      <c r="M418">
        <v>7</v>
      </c>
      <c r="N418">
        <v>0</v>
      </c>
      <c r="O418">
        <v>8</v>
      </c>
      <c r="P418">
        <v>34</v>
      </c>
      <c r="Q418">
        <v>0.38100000000000001</v>
      </c>
      <c r="R418">
        <v>0.66800000000000004</v>
      </c>
      <c r="S418">
        <f t="shared" si="24"/>
        <v>62</v>
      </c>
      <c r="T418">
        <f t="shared" si="25"/>
        <v>4.1333333333333337</v>
      </c>
      <c r="U418">
        <f t="shared" si="26"/>
        <v>2.3766666666666669</v>
      </c>
      <c r="V418">
        <f t="shared" si="27"/>
        <v>2.3766666666666669</v>
      </c>
    </row>
    <row r="419" spans="1:22" x14ac:dyDescent="0.35">
      <c r="A419" t="s">
        <v>182</v>
      </c>
      <c r="B419" t="s">
        <v>214</v>
      </c>
      <c r="C419" t="s">
        <v>383</v>
      </c>
      <c r="D419" t="s">
        <v>1332</v>
      </c>
      <c r="E419">
        <v>134</v>
      </c>
      <c r="F419">
        <v>16</v>
      </c>
      <c r="G419">
        <v>3</v>
      </c>
      <c r="H419">
        <v>15</v>
      </c>
      <c r="I419">
        <v>3</v>
      </c>
      <c r="J419">
        <v>0.254</v>
      </c>
      <c r="K419">
        <v>0.29299999999999998</v>
      </c>
      <c r="L419">
        <v>34</v>
      </c>
      <c r="M419">
        <v>7</v>
      </c>
      <c r="N419">
        <v>1</v>
      </c>
      <c r="O419">
        <v>7</v>
      </c>
      <c r="P419">
        <v>32</v>
      </c>
      <c r="Q419">
        <v>0.38600000000000001</v>
      </c>
      <c r="R419">
        <v>0.67900000000000005</v>
      </c>
      <c r="S419">
        <f t="shared" si="24"/>
        <v>61</v>
      </c>
      <c r="T419">
        <f t="shared" si="25"/>
        <v>4.0666666666666664</v>
      </c>
      <c r="U419">
        <f t="shared" si="26"/>
        <v>2.3383333333333329</v>
      </c>
      <c r="V419">
        <f t="shared" si="27"/>
        <v>2.3383333333333329</v>
      </c>
    </row>
    <row r="420" spans="1:22" x14ac:dyDescent="0.35">
      <c r="A420" t="s">
        <v>27</v>
      </c>
      <c r="B420" t="s">
        <v>1880</v>
      </c>
      <c r="C420" t="s">
        <v>380</v>
      </c>
      <c r="D420" t="s">
        <v>3</v>
      </c>
      <c r="E420">
        <v>130</v>
      </c>
      <c r="F420">
        <v>17</v>
      </c>
      <c r="G420">
        <v>5</v>
      </c>
      <c r="H420">
        <v>18</v>
      </c>
      <c r="I420">
        <v>2</v>
      </c>
      <c r="J420">
        <v>0.23499999999999999</v>
      </c>
      <c r="K420">
        <v>0.29299999999999998</v>
      </c>
      <c r="L420">
        <v>31</v>
      </c>
      <c r="M420">
        <v>7</v>
      </c>
      <c r="N420">
        <v>0</v>
      </c>
      <c r="O420">
        <v>11</v>
      </c>
      <c r="P420">
        <v>41</v>
      </c>
      <c r="Q420">
        <v>0.41699999999999998</v>
      </c>
      <c r="R420">
        <v>0.71</v>
      </c>
      <c r="S420">
        <f t="shared" si="24"/>
        <v>60</v>
      </c>
      <c r="T420">
        <f t="shared" si="25"/>
        <v>4</v>
      </c>
      <c r="U420">
        <f t="shared" si="26"/>
        <v>2.2999999999999998</v>
      </c>
      <c r="V420">
        <f t="shared" si="27"/>
        <v>2.2999999999999998</v>
      </c>
    </row>
    <row r="421" spans="1:22" x14ac:dyDescent="0.35">
      <c r="A421" t="s">
        <v>789</v>
      </c>
      <c r="B421" t="s">
        <v>142</v>
      </c>
      <c r="C421" t="s">
        <v>1151</v>
      </c>
      <c r="D421" t="s">
        <v>392</v>
      </c>
      <c r="E421">
        <v>123</v>
      </c>
      <c r="F421">
        <v>14</v>
      </c>
      <c r="G421">
        <v>4</v>
      </c>
      <c r="H421">
        <v>15</v>
      </c>
      <c r="I421">
        <v>1</v>
      </c>
      <c r="J421">
        <v>0.251</v>
      </c>
      <c r="K421">
        <v>0.30299999999999999</v>
      </c>
      <c r="L421">
        <v>31</v>
      </c>
      <c r="M421">
        <v>5</v>
      </c>
      <c r="N421">
        <v>0</v>
      </c>
      <c r="O421">
        <v>9</v>
      </c>
      <c r="P421">
        <v>27</v>
      </c>
      <c r="Q421">
        <v>0.36499999999999999</v>
      </c>
      <c r="R421">
        <v>0.66800000000000004</v>
      </c>
      <c r="S421">
        <f t="shared" si="24"/>
        <v>60</v>
      </c>
      <c r="T421">
        <f t="shared" si="25"/>
        <v>4</v>
      </c>
      <c r="U421">
        <f t="shared" si="26"/>
        <v>2.2999999999999998</v>
      </c>
      <c r="V421">
        <f t="shared" si="27"/>
        <v>2.2999999999999998</v>
      </c>
    </row>
    <row r="422" spans="1:22" x14ac:dyDescent="0.35">
      <c r="A422" t="s">
        <v>1735</v>
      </c>
      <c r="B422" t="s">
        <v>169</v>
      </c>
      <c r="C422" t="s">
        <v>379</v>
      </c>
      <c r="D422" t="s">
        <v>366</v>
      </c>
      <c r="E422">
        <v>151</v>
      </c>
      <c r="F422">
        <v>18</v>
      </c>
      <c r="G422">
        <v>5</v>
      </c>
      <c r="H422">
        <v>19</v>
      </c>
      <c r="I422">
        <v>2</v>
      </c>
      <c r="J422">
        <v>0.215</v>
      </c>
      <c r="K422">
        <v>0.26600000000000001</v>
      </c>
      <c r="L422">
        <v>33</v>
      </c>
      <c r="M422">
        <v>6</v>
      </c>
      <c r="N422">
        <v>1</v>
      </c>
      <c r="O422">
        <v>11</v>
      </c>
      <c r="P422">
        <v>47</v>
      </c>
      <c r="Q422">
        <v>0.36399999999999999</v>
      </c>
      <c r="R422">
        <v>0.63100000000000001</v>
      </c>
      <c r="S422">
        <f t="shared" si="24"/>
        <v>59</v>
      </c>
      <c r="T422">
        <f t="shared" si="25"/>
        <v>3.9333333333333331</v>
      </c>
      <c r="U422">
        <f t="shared" si="26"/>
        <v>2.2616666666666663</v>
      </c>
      <c r="V422">
        <f t="shared" si="27"/>
        <v>2.2616666666666663</v>
      </c>
    </row>
    <row r="423" spans="1:22" x14ac:dyDescent="0.35">
      <c r="A423" t="s">
        <v>930</v>
      </c>
      <c r="B423" t="s">
        <v>258</v>
      </c>
      <c r="C423" t="s">
        <v>1151</v>
      </c>
      <c r="D423" t="s">
        <v>366</v>
      </c>
      <c r="E423">
        <v>171</v>
      </c>
      <c r="F423">
        <v>20</v>
      </c>
      <c r="G423">
        <v>6</v>
      </c>
      <c r="H423">
        <v>21</v>
      </c>
      <c r="I423">
        <v>0</v>
      </c>
      <c r="J423">
        <v>0.20799999999999999</v>
      </c>
      <c r="K423">
        <v>0.27700000000000002</v>
      </c>
      <c r="L423">
        <v>36</v>
      </c>
      <c r="M423">
        <v>8</v>
      </c>
      <c r="N423">
        <v>1</v>
      </c>
      <c r="O423">
        <v>16</v>
      </c>
      <c r="P423">
        <v>63</v>
      </c>
      <c r="Q423">
        <v>0.36799999999999999</v>
      </c>
      <c r="R423">
        <v>0.64500000000000002</v>
      </c>
      <c r="S423">
        <f t="shared" si="24"/>
        <v>58</v>
      </c>
      <c r="T423">
        <f t="shared" si="25"/>
        <v>3.8666666666666667</v>
      </c>
      <c r="U423">
        <f t="shared" si="26"/>
        <v>2.2233333333333332</v>
      </c>
      <c r="V423">
        <f t="shared" si="27"/>
        <v>2.2233333333333332</v>
      </c>
    </row>
    <row r="424" spans="1:22" x14ac:dyDescent="0.35">
      <c r="A424" t="s">
        <v>928</v>
      </c>
      <c r="B424" t="s">
        <v>573</v>
      </c>
      <c r="C424" t="s">
        <v>371</v>
      </c>
      <c r="D424" t="s">
        <v>366</v>
      </c>
      <c r="E424">
        <v>145</v>
      </c>
      <c r="F424">
        <v>17</v>
      </c>
      <c r="G424">
        <v>5</v>
      </c>
      <c r="H424">
        <v>17</v>
      </c>
      <c r="I424">
        <v>2</v>
      </c>
      <c r="J424">
        <v>0.23899999999999999</v>
      </c>
      <c r="K424">
        <v>0.28599999999999998</v>
      </c>
      <c r="L424">
        <v>35</v>
      </c>
      <c r="M424">
        <v>8</v>
      </c>
      <c r="N424">
        <v>1</v>
      </c>
      <c r="O424">
        <v>9</v>
      </c>
      <c r="P424">
        <v>47</v>
      </c>
      <c r="Q424">
        <v>0.39300000000000002</v>
      </c>
      <c r="R424">
        <v>0.67900000000000005</v>
      </c>
      <c r="S424">
        <f t="shared" si="24"/>
        <v>58</v>
      </c>
      <c r="T424">
        <f t="shared" si="25"/>
        <v>3.8666666666666667</v>
      </c>
      <c r="U424">
        <f t="shared" si="26"/>
        <v>2.2233333333333332</v>
      </c>
      <c r="V424">
        <f t="shared" si="27"/>
        <v>2.2233333333333332</v>
      </c>
    </row>
    <row r="425" spans="1:22" x14ac:dyDescent="0.35">
      <c r="A425" t="s">
        <v>1899</v>
      </c>
      <c r="B425" t="s">
        <v>1900</v>
      </c>
      <c r="C425" t="s">
        <v>386</v>
      </c>
      <c r="D425" t="s">
        <v>396</v>
      </c>
      <c r="E425">
        <v>148</v>
      </c>
      <c r="F425">
        <v>18</v>
      </c>
      <c r="G425">
        <v>3</v>
      </c>
      <c r="H425">
        <v>16</v>
      </c>
      <c r="I425">
        <v>4</v>
      </c>
      <c r="J425">
        <v>0.23300000000000001</v>
      </c>
      <c r="K425">
        <v>0.27900000000000003</v>
      </c>
      <c r="L425">
        <v>35</v>
      </c>
      <c r="M425">
        <v>7</v>
      </c>
      <c r="N425">
        <v>1</v>
      </c>
      <c r="O425">
        <v>9</v>
      </c>
      <c r="P425">
        <v>42</v>
      </c>
      <c r="Q425">
        <v>0.36499999999999999</v>
      </c>
      <c r="R425">
        <v>0.64400000000000002</v>
      </c>
      <c r="S425">
        <f t="shared" si="24"/>
        <v>58</v>
      </c>
      <c r="T425">
        <f t="shared" si="25"/>
        <v>3.8666666666666667</v>
      </c>
      <c r="U425">
        <f t="shared" si="26"/>
        <v>2.2233333333333332</v>
      </c>
      <c r="V425">
        <f t="shared" si="27"/>
        <v>2.2233333333333332</v>
      </c>
    </row>
    <row r="426" spans="1:22" x14ac:dyDescent="0.35">
      <c r="A426" t="s">
        <v>83</v>
      </c>
      <c r="B426" t="s">
        <v>750</v>
      </c>
      <c r="C426" t="s">
        <v>376</v>
      </c>
      <c r="D426" t="s">
        <v>1351</v>
      </c>
      <c r="E426">
        <v>135</v>
      </c>
      <c r="F426">
        <v>15</v>
      </c>
      <c r="G426">
        <v>3</v>
      </c>
      <c r="H426">
        <v>15</v>
      </c>
      <c r="I426">
        <v>1</v>
      </c>
      <c r="J426">
        <v>0.22600000000000001</v>
      </c>
      <c r="K426">
        <v>0.29799999999999999</v>
      </c>
      <c r="L426">
        <v>31</v>
      </c>
      <c r="M426">
        <v>6</v>
      </c>
      <c r="N426">
        <v>0</v>
      </c>
      <c r="O426">
        <v>14</v>
      </c>
      <c r="P426">
        <v>34</v>
      </c>
      <c r="Q426">
        <v>0.34699999999999998</v>
      </c>
      <c r="R426">
        <v>0.64400000000000002</v>
      </c>
      <c r="S426">
        <f t="shared" si="24"/>
        <v>57</v>
      </c>
      <c r="T426">
        <f t="shared" si="25"/>
        <v>3.8</v>
      </c>
      <c r="U426">
        <f t="shared" si="26"/>
        <v>2.1849999999999996</v>
      </c>
      <c r="V426">
        <f t="shared" si="27"/>
        <v>2.1849999999999996</v>
      </c>
    </row>
    <row r="427" spans="1:22" x14ac:dyDescent="0.35">
      <c r="A427" t="s">
        <v>808</v>
      </c>
      <c r="B427" t="s">
        <v>1903</v>
      </c>
      <c r="C427" t="s">
        <v>385</v>
      </c>
      <c r="D427" t="s">
        <v>393</v>
      </c>
      <c r="E427">
        <v>104</v>
      </c>
      <c r="F427">
        <v>13</v>
      </c>
      <c r="G427">
        <v>2</v>
      </c>
      <c r="H427">
        <v>11</v>
      </c>
      <c r="I427">
        <v>3</v>
      </c>
      <c r="J427">
        <v>0.26800000000000002</v>
      </c>
      <c r="K427">
        <v>0.32200000000000001</v>
      </c>
      <c r="L427">
        <v>28</v>
      </c>
      <c r="M427">
        <v>5</v>
      </c>
      <c r="N427">
        <v>1</v>
      </c>
      <c r="O427">
        <v>8</v>
      </c>
      <c r="P427">
        <v>19</v>
      </c>
      <c r="Q427">
        <v>0.38800000000000001</v>
      </c>
      <c r="R427">
        <v>0.71</v>
      </c>
      <c r="S427">
        <f t="shared" si="24"/>
        <v>57</v>
      </c>
      <c r="T427">
        <f t="shared" si="25"/>
        <v>3.8</v>
      </c>
      <c r="U427">
        <f t="shared" si="26"/>
        <v>2.1849999999999996</v>
      </c>
      <c r="V427">
        <f t="shared" si="27"/>
        <v>2.1849999999999996</v>
      </c>
    </row>
    <row r="428" spans="1:22" x14ac:dyDescent="0.35">
      <c r="A428" t="s">
        <v>1169</v>
      </c>
      <c r="B428" t="s">
        <v>1170</v>
      </c>
      <c r="C428" t="s">
        <v>383</v>
      </c>
      <c r="D428" t="s">
        <v>366</v>
      </c>
      <c r="E428">
        <v>194</v>
      </c>
      <c r="F428">
        <v>22</v>
      </c>
      <c r="G428">
        <v>6</v>
      </c>
      <c r="H428">
        <v>22</v>
      </c>
      <c r="I428">
        <v>0</v>
      </c>
      <c r="J428">
        <v>0.20399999999999999</v>
      </c>
      <c r="K428">
        <v>0.27300000000000002</v>
      </c>
      <c r="L428">
        <v>40</v>
      </c>
      <c r="M428">
        <v>9</v>
      </c>
      <c r="N428">
        <v>0</v>
      </c>
      <c r="O428">
        <v>19</v>
      </c>
      <c r="P428">
        <v>74</v>
      </c>
      <c r="Q428">
        <v>0.34499999999999997</v>
      </c>
      <c r="R428">
        <v>0.61799999999999999</v>
      </c>
      <c r="S428">
        <f t="shared" si="24"/>
        <v>56</v>
      </c>
      <c r="T428">
        <f t="shared" si="25"/>
        <v>3.7333333333333334</v>
      </c>
      <c r="U428">
        <f t="shared" si="26"/>
        <v>2.1466666666666665</v>
      </c>
      <c r="V428">
        <f t="shared" si="27"/>
        <v>2.1466666666666665</v>
      </c>
    </row>
    <row r="429" spans="1:22" x14ac:dyDescent="0.35">
      <c r="A429" t="s">
        <v>92</v>
      </c>
      <c r="B429" t="s">
        <v>1044</v>
      </c>
      <c r="C429" t="s">
        <v>377</v>
      </c>
      <c r="D429" t="s">
        <v>1334</v>
      </c>
      <c r="E429">
        <v>153</v>
      </c>
      <c r="F429">
        <v>18</v>
      </c>
      <c r="G429">
        <v>6</v>
      </c>
      <c r="H429">
        <v>19</v>
      </c>
      <c r="I429">
        <v>4</v>
      </c>
      <c r="J429">
        <v>0.218</v>
      </c>
      <c r="K429">
        <v>0.27900000000000003</v>
      </c>
      <c r="L429">
        <v>33</v>
      </c>
      <c r="M429">
        <v>7</v>
      </c>
      <c r="N429">
        <v>1</v>
      </c>
      <c r="O429">
        <v>13</v>
      </c>
      <c r="P429">
        <v>58</v>
      </c>
      <c r="Q429">
        <v>0.38800000000000001</v>
      </c>
      <c r="R429">
        <v>0.66700000000000004</v>
      </c>
      <c r="S429">
        <f t="shared" si="24"/>
        <v>56</v>
      </c>
      <c r="T429">
        <f t="shared" si="25"/>
        <v>3.7333333333333334</v>
      </c>
      <c r="U429">
        <f t="shared" si="26"/>
        <v>2.1466666666666665</v>
      </c>
      <c r="V429">
        <f t="shared" si="27"/>
        <v>2.1466666666666665</v>
      </c>
    </row>
    <row r="430" spans="1:22" x14ac:dyDescent="0.35">
      <c r="A430" t="s">
        <v>771</v>
      </c>
      <c r="B430" t="s">
        <v>1023</v>
      </c>
      <c r="C430" t="s">
        <v>365</v>
      </c>
      <c r="D430" t="s">
        <v>1351</v>
      </c>
      <c r="E430">
        <v>130</v>
      </c>
      <c r="F430">
        <v>14</v>
      </c>
      <c r="G430">
        <v>5</v>
      </c>
      <c r="H430">
        <v>18</v>
      </c>
      <c r="I430">
        <v>0</v>
      </c>
      <c r="J430">
        <v>0.23100000000000001</v>
      </c>
      <c r="K430">
        <v>0.29799999999999999</v>
      </c>
      <c r="L430">
        <v>30</v>
      </c>
      <c r="M430">
        <v>5</v>
      </c>
      <c r="N430">
        <v>0</v>
      </c>
      <c r="O430">
        <v>12</v>
      </c>
      <c r="P430">
        <v>38</v>
      </c>
      <c r="Q430">
        <v>0.39300000000000002</v>
      </c>
      <c r="R430">
        <v>0.69099999999999995</v>
      </c>
      <c r="S430">
        <f t="shared" si="24"/>
        <v>56</v>
      </c>
      <c r="T430">
        <f t="shared" si="25"/>
        <v>3.7333333333333334</v>
      </c>
      <c r="U430">
        <f t="shared" si="26"/>
        <v>2.1466666666666665</v>
      </c>
      <c r="V430">
        <f t="shared" si="27"/>
        <v>2.1466666666666665</v>
      </c>
    </row>
    <row r="431" spans="1:22" x14ac:dyDescent="0.35">
      <c r="A431" t="s">
        <v>87</v>
      </c>
      <c r="B431" t="s">
        <v>1295</v>
      </c>
      <c r="C431" t="s">
        <v>377</v>
      </c>
      <c r="D431" t="s">
        <v>1349</v>
      </c>
      <c r="E431">
        <v>121</v>
      </c>
      <c r="F431">
        <v>15</v>
      </c>
      <c r="G431">
        <v>3</v>
      </c>
      <c r="H431">
        <v>14</v>
      </c>
      <c r="I431">
        <v>2</v>
      </c>
      <c r="J431">
        <v>0.23699999999999999</v>
      </c>
      <c r="K431">
        <v>0.3</v>
      </c>
      <c r="L431">
        <v>29</v>
      </c>
      <c r="M431">
        <v>6</v>
      </c>
      <c r="N431">
        <v>1</v>
      </c>
      <c r="O431">
        <v>11</v>
      </c>
      <c r="P431">
        <v>32</v>
      </c>
      <c r="Q431">
        <v>0.39200000000000002</v>
      </c>
      <c r="R431">
        <v>0.69299999999999995</v>
      </c>
      <c r="S431">
        <f t="shared" si="24"/>
        <v>56</v>
      </c>
      <c r="T431">
        <f t="shared" si="25"/>
        <v>3.7333333333333334</v>
      </c>
      <c r="U431">
        <f t="shared" si="26"/>
        <v>2.1466666666666665</v>
      </c>
      <c r="V431">
        <f t="shared" si="27"/>
        <v>2.1466666666666665</v>
      </c>
    </row>
    <row r="432" spans="1:22" x14ac:dyDescent="0.35">
      <c r="A432" t="s">
        <v>41</v>
      </c>
      <c r="B432" t="s">
        <v>1626</v>
      </c>
      <c r="C432" t="s">
        <v>368</v>
      </c>
      <c r="D432" t="s">
        <v>398</v>
      </c>
      <c r="E432">
        <v>180</v>
      </c>
      <c r="F432">
        <v>20</v>
      </c>
      <c r="G432">
        <v>5</v>
      </c>
      <c r="H432">
        <v>19</v>
      </c>
      <c r="I432">
        <v>4</v>
      </c>
      <c r="J432">
        <v>0.215</v>
      </c>
      <c r="K432">
        <v>0.26100000000000001</v>
      </c>
      <c r="L432">
        <v>39</v>
      </c>
      <c r="M432">
        <v>8</v>
      </c>
      <c r="N432">
        <v>0</v>
      </c>
      <c r="O432">
        <v>11</v>
      </c>
      <c r="P432">
        <v>61</v>
      </c>
      <c r="Q432">
        <v>0.34200000000000003</v>
      </c>
      <c r="R432">
        <v>0.60299999999999998</v>
      </c>
      <c r="S432">
        <f t="shared" si="24"/>
        <v>55</v>
      </c>
      <c r="T432">
        <f t="shared" si="25"/>
        <v>3.6666666666666665</v>
      </c>
      <c r="U432">
        <f t="shared" si="26"/>
        <v>2.1083333333333329</v>
      </c>
      <c r="V432">
        <f t="shared" si="27"/>
        <v>2.1083333333333329</v>
      </c>
    </row>
    <row r="433" spans="1:22" x14ac:dyDescent="0.35">
      <c r="A433" t="s">
        <v>120</v>
      </c>
      <c r="B433" t="s">
        <v>341</v>
      </c>
      <c r="C433" t="s">
        <v>376</v>
      </c>
      <c r="D433" t="s">
        <v>366</v>
      </c>
      <c r="E433">
        <v>163</v>
      </c>
      <c r="F433">
        <v>19</v>
      </c>
      <c r="G433">
        <v>6</v>
      </c>
      <c r="H433">
        <v>20</v>
      </c>
      <c r="I433">
        <v>2</v>
      </c>
      <c r="J433">
        <v>0.20499999999999999</v>
      </c>
      <c r="K433">
        <v>0.27400000000000002</v>
      </c>
      <c r="L433">
        <v>33</v>
      </c>
      <c r="M433">
        <v>6</v>
      </c>
      <c r="N433">
        <v>1</v>
      </c>
      <c r="O433">
        <v>16</v>
      </c>
      <c r="P433">
        <v>61</v>
      </c>
      <c r="Q433">
        <v>0.372</v>
      </c>
      <c r="R433">
        <v>0.64700000000000002</v>
      </c>
      <c r="S433">
        <f t="shared" si="24"/>
        <v>55</v>
      </c>
      <c r="T433">
        <f t="shared" si="25"/>
        <v>3.6666666666666665</v>
      </c>
      <c r="U433">
        <f t="shared" si="26"/>
        <v>2.1083333333333329</v>
      </c>
      <c r="V433">
        <f t="shared" si="27"/>
        <v>2.1083333333333329</v>
      </c>
    </row>
    <row r="434" spans="1:22" x14ac:dyDescent="0.35">
      <c r="A434" t="s">
        <v>162</v>
      </c>
      <c r="B434" t="s">
        <v>239</v>
      </c>
      <c r="C434" t="s">
        <v>386</v>
      </c>
      <c r="D434" t="s">
        <v>366</v>
      </c>
      <c r="E434">
        <v>118</v>
      </c>
      <c r="F434">
        <v>16</v>
      </c>
      <c r="G434">
        <v>3</v>
      </c>
      <c r="H434">
        <v>14</v>
      </c>
      <c r="I434">
        <v>2</v>
      </c>
      <c r="J434">
        <v>0.22800000000000001</v>
      </c>
      <c r="K434">
        <v>0.308</v>
      </c>
      <c r="L434">
        <v>27</v>
      </c>
      <c r="M434">
        <v>5</v>
      </c>
      <c r="N434">
        <v>0</v>
      </c>
      <c r="O434">
        <v>14</v>
      </c>
      <c r="P434">
        <v>32</v>
      </c>
      <c r="Q434">
        <v>0.35899999999999999</v>
      </c>
      <c r="R434">
        <v>0.66700000000000004</v>
      </c>
      <c r="S434">
        <f t="shared" si="24"/>
        <v>55</v>
      </c>
      <c r="T434">
        <f t="shared" si="25"/>
        <v>3.6666666666666665</v>
      </c>
      <c r="U434">
        <f t="shared" si="26"/>
        <v>2.1083333333333329</v>
      </c>
      <c r="V434">
        <f t="shared" si="27"/>
        <v>2.1083333333333329</v>
      </c>
    </row>
    <row r="435" spans="1:22" x14ac:dyDescent="0.35">
      <c r="A435" t="s">
        <v>1008</v>
      </c>
      <c r="B435" t="s">
        <v>1874</v>
      </c>
      <c r="C435" t="s">
        <v>381</v>
      </c>
      <c r="D435" t="s">
        <v>396</v>
      </c>
      <c r="E435">
        <v>114</v>
      </c>
      <c r="F435">
        <v>13</v>
      </c>
      <c r="G435">
        <v>3</v>
      </c>
      <c r="H435">
        <v>12</v>
      </c>
      <c r="I435">
        <v>3</v>
      </c>
      <c r="J435">
        <v>0.23</v>
      </c>
      <c r="K435">
        <v>0.29399999999999998</v>
      </c>
      <c r="L435">
        <v>26</v>
      </c>
      <c r="M435">
        <v>5</v>
      </c>
      <c r="N435">
        <v>1</v>
      </c>
      <c r="O435">
        <v>10</v>
      </c>
      <c r="P435">
        <v>25</v>
      </c>
      <c r="Q435">
        <v>0.35299999999999998</v>
      </c>
      <c r="R435">
        <v>0.64800000000000002</v>
      </c>
      <c r="S435">
        <f t="shared" si="24"/>
        <v>55</v>
      </c>
      <c r="T435">
        <f t="shared" si="25"/>
        <v>3.6666666666666665</v>
      </c>
      <c r="U435">
        <f t="shared" si="26"/>
        <v>2.1083333333333329</v>
      </c>
      <c r="V435">
        <f t="shared" si="27"/>
        <v>2.1083333333333329</v>
      </c>
    </row>
    <row r="436" spans="1:22" x14ac:dyDescent="0.35">
      <c r="A436" t="s">
        <v>232</v>
      </c>
      <c r="B436" t="s">
        <v>741</v>
      </c>
      <c r="C436" t="s">
        <v>368</v>
      </c>
      <c r="D436" t="s">
        <v>366</v>
      </c>
      <c r="E436">
        <v>153</v>
      </c>
      <c r="F436">
        <v>17</v>
      </c>
      <c r="G436">
        <v>4</v>
      </c>
      <c r="H436">
        <v>17</v>
      </c>
      <c r="I436">
        <v>0</v>
      </c>
      <c r="J436">
        <v>0.224</v>
      </c>
      <c r="K436">
        <v>0.29499999999999998</v>
      </c>
      <c r="L436">
        <v>34</v>
      </c>
      <c r="M436">
        <v>8</v>
      </c>
      <c r="N436">
        <v>0</v>
      </c>
      <c r="O436">
        <v>15</v>
      </c>
      <c r="P436">
        <v>50</v>
      </c>
      <c r="Q436">
        <v>0.34699999999999998</v>
      </c>
      <c r="R436">
        <v>0.64200000000000002</v>
      </c>
      <c r="S436">
        <f t="shared" si="24"/>
        <v>53</v>
      </c>
      <c r="T436">
        <f t="shared" si="25"/>
        <v>3.5333333333333332</v>
      </c>
      <c r="U436">
        <f t="shared" si="26"/>
        <v>2.0316666666666663</v>
      </c>
      <c r="V436">
        <f t="shared" si="27"/>
        <v>2.0316666666666663</v>
      </c>
    </row>
    <row r="437" spans="1:22" x14ac:dyDescent="0.35">
      <c r="A437" t="s">
        <v>115</v>
      </c>
      <c r="B437" t="s">
        <v>1231</v>
      </c>
      <c r="C437" t="s">
        <v>382</v>
      </c>
      <c r="D437" t="s">
        <v>398</v>
      </c>
      <c r="E437">
        <v>111</v>
      </c>
      <c r="F437">
        <v>14</v>
      </c>
      <c r="G437">
        <v>3</v>
      </c>
      <c r="H437">
        <v>13</v>
      </c>
      <c r="I437">
        <v>2</v>
      </c>
      <c r="J437">
        <v>0.23899999999999999</v>
      </c>
      <c r="K437">
        <v>0.29699999999999999</v>
      </c>
      <c r="L437">
        <v>26</v>
      </c>
      <c r="M437">
        <v>5</v>
      </c>
      <c r="N437">
        <v>0</v>
      </c>
      <c r="O437">
        <v>9</v>
      </c>
      <c r="P437">
        <v>27</v>
      </c>
      <c r="Q437">
        <v>0.36</v>
      </c>
      <c r="R437">
        <v>0.65700000000000003</v>
      </c>
      <c r="S437">
        <f t="shared" si="24"/>
        <v>51</v>
      </c>
      <c r="T437">
        <f t="shared" si="25"/>
        <v>3.4</v>
      </c>
      <c r="U437">
        <f t="shared" si="26"/>
        <v>1.9549999999999998</v>
      </c>
      <c r="V437">
        <f t="shared" si="27"/>
        <v>1.9549999999999998</v>
      </c>
    </row>
    <row r="438" spans="1:22" x14ac:dyDescent="0.35">
      <c r="A438" t="s">
        <v>1470</v>
      </c>
      <c r="B438" t="s">
        <v>320</v>
      </c>
      <c r="C438" t="s">
        <v>385</v>
      </c>
      <c r="D438" t="s">
        <v>2053</v>
      </c>
      <c r="E438">
        <v>112</v>
      </c>
      <c r="F438">
        <v>13</v>
      </c>
      <c r="G438">
        <v>3</v>
      </c>
      <c r="H438">
        <v>13</v>
      </c>
      <c r="I438">
        <v>1</v>
      </c>
      <c r="J438">
        <v>0.24</v>
      </c>
      <c r="K438">
        <v>0.29499999999999998</v>
      </c>
      <c r="L438">
        <v>27</v>
      </c>
      <c r="M438">
        <v>6</v>
      </c>
      <c r="N438">
        <v>0</v>
      </c>
      <c r="O438">
        <v>9</v>
      </c>
      <c r="P438">
        <v>27</v>
      </c>
      <c r="Q438">
        <v>0.375</v>
      </c>
      <c r="R438">
        <v>0.66900000000000004</v>
      </c>
      <c r="S438">
        <f t="shared" si="24"/>
        <v>51</v>
      </c>
      <c r="T438">
        <f t="shared" si="25"/>
        <v>3.4</v>
      </c>
      <c r="U438">
        <f t="shared" si="26"/>
        <v>1.9549999999999998</v>
      </c>
      <c r="V438">
        <f t="shared" si="27"/>
        <v>1.9549999999999998</v>
      </c>
    </row>
    <row r="439" spans="1:22" x14ac:dyDescent="0.35">
      <c r="A439" t="s">
        <v>1308</v>
      </c>
      <c r="B439" t="s">
        <v>1754</v>
      </c>
      <c r="C439" t="s">
        <v>381</v>
      </c>
      <c r="D439" t="s">
        <v>1341</v>
      </c>
      <c r="E439">
        <v>113</v>
      </c>
      <c r="F439">
        <v>13</v>
      </c>
      <c r="G439">
        <v>2</v>
      </c>
      <c r="H439">
        <v>11</v>
      </c>
      <c r="I439">
        <v>1</v>
      </c>
      <c r="J439">
        <v>0.23599999999999999</v>
      </c>
      <c r="K439">
        <v>0.309</v>
      </c>
      <c r="L439">
        <v>27</v>
      </c>
      <c r="M439">
        <v>5</v>
      </c>
      <c r="N439">
        <v>0</v>
      </c>
      <c r="O439">
        <v>12</v>
      </c>
      <c r="P439">
        <v>24</v>
      </c>
      <c r="Q439">
        <v>0.32900000000000001</v>
      </c>
      <c r="R439">
        <v>0.63800000000000001</v>
      </c>
      <c r="S439">
        <f t="shared" si="24"/>
        <v>51</v>
      </c>
      <c r="T439">
        <f t="shared" si="25"/>
        <v>3.4</v>
      </c>
      <c r="U439">
        <f t="shared" si="26"/>
        <v>1.9549999999999998</v>
      </c>
      <c r="V439">
        <f t="shared" si="27"/>
        <v>1.9549999999999998</v>
      </c>
    </row>
    <row r="440" spans="1:22" x14ac:dyDescent="0.35">
      <c r="A440" t="s">
        <v>1703</v>
      </c>
      <c r="B440" t="s">
        <v>1704</v>
      </c>
      <c r="C440" t="s">
        <v>376</v>
      </c>
      <c r="D440" t="s">
        <v>366</v>
      </c>
      <c r="E440">
        <v>122</v>
      </c>
      <c r="F440">
        <v>13</v>
      </c>
      <c r="G440">
        <v>3</v>
      </c>
      <c r="H440">
        <v>13</v>
      </c>
      <c r="I440">
        <v>1</v>
      </c>
      <c r="J440">
        <v>0.23200000000000001</v>
      </c>
      <c r="K440">
        <v>0.29599999999999999</v>
      </c>
      <c r="L440">
        <v>28</v>
      </c>
      <c r="M440">
        <v>5</v>
      </c>
      <c r="N440">
        <v>0</v>
      </c>
      <c r="O440">
        <v>11</v>
      </c>
      <c r="P440">
        <v>30</v>
      </c>
      <c r="Q440">
        <v>0.35099999999999998</v>
      </c>
      <c r="R440">
        <v>0.64700000000000002</v>
      </c>
      <c r="S440">
        <f t="shared" si="24"/>
        <v>50</v>
      </c>
      <c r="T440">
        <f t="shared" si="25"/>
        <v>3.3333333333333335</v>
      </c>
      <c r="U440">
        <f t="shared" si="26"/>
        <v>1.8333333333333335</v>
      </c>
      <c r="V440">
        <f t="shared" si="27"/>
        <v>1.8333333333333335</v>
      </c>
    </row>
    <row r="441" spans="1:22" x14ac:dyDescent="0.35">
      <c r="A441" t="s">
        <v>216</v>
      </c>
      <c r="B441" t="s">
        <v>1904</v>
      </c>
      <c r="C441" t="s">
        <v>368</v>
      </c>
      <c r="D441" t="s">
        <v>393</v>
      </c>
      <c r="E441">
        <v>116</v>
      </c>
      <c r="F441">
        <v>16</v>
      </c>
      <c r="G441">
        <v>4</v>
      </c>
      <c r="H441">
        <v>14</v>
      </c>
      <c r="I441">
        <v>3</v>
      </c>
      <c r="J441">
        <v>0.217</v>
      </c>
      <c r="K441">
        <v>0.312</v>
      </c>
      <c r="L441">
        <v>25</v>
      </c>
      <c r="M441">
        <v>5</v>
      </c>
      <c r="N441">
        <v>1</v>
      </c>
      <c r="O441">
        <v>16</v>
      </c>
      <c r="P441">
        <v>44</v>
      </c>
      <c r="Q441">
        <v>0.378</v>
      </c>
      <c r="R441">
        <v>0.68899999999999995</v>
      </c>
      <c r="S441">
        <f t="shared" si="24"/>
        <v>49</v>
      </c>
      <c r="T441">
        <f t="shared" si="25"/>
        <v>3.2666666666666666</v>
      </c>
      <c r="U441">
        <f t="shared" si="26"/>
        <v>1.7966666666666669</v>
      </c>
      <c r="V441">
        <f t="shared" si="27"/>
        <v>1.7966666666666669</v>
      </c>
    </row>
    <row r="442" spans="1:22" x14ac:dyDescent="0.35">
      <c r="A442" t="s">
        <v>1628</v>
      </c>
      <c r="B442" t="s">
        <v>175</v>
      </c>
      <c r="C442" t="s">
        <v>368</v>
      </c>
      <c r="D442" t="s">
        <v>2</v>
      </c>
      <c r="E442">
        <v>92</v>
      </c>
      <c r="F442">
        <v>11</v>
      </c>
      <c r="G442">
        <v>2</v>
      </c>
      <c r="H442">
        <v>9</v>
      </c>
      <c r="I442">
        <v>2</v>
      </c>
      <c r="J442">
        <v>0.26400000000000001</v>
      </c>
      <c r="K442">
        <v>0.317</v>
      </c>
      <c r="L442">
        <v>24</v>
      </c>
      <c r="M442">
        <v>5</v>
      </c>
      <c r="N442">
        <v>0</v>
      </c>
      <c r="O442">
        <v>7</v>
      </c>
      <c r="P442">
        <v>15</v>
      </c>
      <c r="Q442">
        <v>0.372</v>
      </c>
      <c r="R442">
        <v>0.68899999999999995</v>
      </c>
      <c r="S442">
        <f t="shared" si="24"/>
        <v>49</v>
      </c>
      <c r="T442">
        <f t="shared" si="25"/>
        <v>3.2666666666666666</v>
      </c>
      <c r="U442">
        <f t="shared" si="26"/>
        <v>1.7966666666666669</v>
      </c>
      <c r="V442">
        <f t="shared" si="27"/>
        <v>1.7966666666666669</v>
      </c>
    </row>
    <row r="443" spans="1:22" x14ac:dyDescent="0.35">
      <c r="A443" t="s">
        <v>675</v>
      </c>
      <c r="B443" t="s">
        <v>72</v>
      </c>
      <c r="C443" t="s">
        <v>383</v>
      </c>
      <c r="D443" t="s">
        <v>2068</v>
      </c>
      <c r="E443">
        <v>110</v>
      </c>
      <c r="F443">
        <v>11</v>
      </c>
      <c r="G443">
        <v>2</v>
      </c>
      <c r="H443">
        <v>10</v>
      </c>
      <c r="I443">
        <v>1</v>
      </c>
      <c r="J443">
        <v>0.25800000000000001</v>
      </c>
      <c r="K443">
        <v>0.28299999999999997</v>
      </c>
      <c r="L443">
        <v>28</v>
      </c>
      <c r="M443">
        <v>6</v>
      </c>
      <c r="N443">
        <v>0</v>
      </c>
      <c r="O443">
        <v>4</v>
      </c>
      <c r="P443">
        <v>17</v>
      </c>
      <c r="Q443">
        <v>0.374</v>
      </c>
      <c r="R443">
        <v>0.65700000000000003</v>
      </c>
      <c r="S443">
        <f t="shared" si="24"/>
        <v>49</v>
      </c>
      <c r="T443">
        <f t="shared" si="25"/>
        <v>3.2666666666666666</v>
      </c>
      <c r="U443">
        <f t="shared" si="26"/>
        <v>1.7966666666666669</v>
      </c>
      <c r="V443">
        <f t="shared" si="27"/>
        <v>1.7966666666666669</v>
      </c>
    </row>
    <row r="444" spans="1:22" x14ac:dyDescent="0.35">
      <c r="A444" t="s">
        <v>167</v>
      </c>
      <c r="B444" t="s">
        <v>234</v>
      </c>
      <c r="C444" t="s">
        <v>381</v>
      </c>
      <c r="D444" t="s">
        <v>1335</v>
      </c>
      <c r="E444">
        <v>139</v>
      </c>
      <c r="F444">
        <v>14</v>
      </c>
      <c r="G444">
        <v>4</v>
      </c>
      <c r="H444">
        <v>15</v>
      </c>
      <c r="I444">
        <v>3</v>
      </c>
      <c r="J444">
        <v>0.21199999999999999</v>
      </c>
      <c r="K444">
        <v>0.26600000000000001</v>
      </c>
      <c r="L444">
        <v>30</v>
      </c>
      <c r="M444">
        <v>7</v>
      </c>
      <c r="N444">
        <v>1</v>
      </c>
      <c r="O444">
        <v>10</v>
      </c>
      <c r="P444">
        <v>45</v>
      </c>
      <c r="Q444">
        <v>0.35799999999999998</v>
      </c>
      <c r="R444">
        <v>0.624</v>
      </c>
      <c r="S444">
        <f t="shared" si="24"/>
        <v>48</v>
      </c>
      <c r="T444">
        <f t="shared" si="25"/>
        <v>3.2</v>
      </c>
      <c r="U444">
        <f t="shared" si="26"/>
        <v>1.7600000000000002</v>
      </c>
      <c r="V444">
        <f t="shared" si="27"/>
        <v>1.7600000000000002</v>
      </c>
    </row>
    <row r="445" spans="1:22" x14ac:dyDescent="0.35">
      <c r="A445" t="s">
        <v>41</v>
      </c>
      <c r="B445" t="s">
        <v>1909</v>
      </c>
      <c r="C445" t="s">
        <v>380</v>
      </c>
      <c r="D445" t="s">
        <v>1332</v>
      </c>
      <c r="E445">
        <v>120</v>
      </c>
      <c r="F445">
        <v>14</v>
      </c>
      <c r="G445">
        <v>2</v>
      </c>
      <c r="H445">
        <v>12</v>
      </c>
      <c r="I445">
        <v>4</v>
      </c>
      <c r="J445">
        <v>0.24</v>
      </c>
      <c r="K445">
        <v>0.28100000000000003</v>
      </c>
      <c r="L445">
        <v>29</v>
      </c>
      <c r="M445">
        <v>5</v>
      </c>
      <c r="N445">
        <v>1</v>
      </c>
      <c r="O445">
        <v>7</v>
      </c>
      <c r="P445">
        <v>31</v>
      </c>
      <c r="Q445">
        <v>0.34</v>
      </c>
      <c r="R445">
        <v>0.622</v>
      </c>
      <c r="S445">
        <f t="shared" si="24"/>
        <v>48</v>
      </c>
      <c r="T445">
        <f t="shared" si="25"/>
        <v>3.2</v>
      </c>
      <c r="U445">
        <f t="shared" si="26"/>
        <v>1.7600000000000002</v>
      </c>
      <c r="V445">
        <f t="shared" si="27"/>
        <v>1.7600000000000002</v>
      </c>
    </row>
    <row r="446" spans="1:22" x14ac:dyDescent="0.35">
      <c r="A446" t="s">
        <v>1851</v>
      </c>
      <c r="B446" t="s">
        <v>271</v>
      </c>
      <c r="C446" t="s">
        <v>375</v>
      </c>
      <c r="D446" t="s">
        <v>1362</v>
      </c>
      <c r="E446">
        <v>97</v>
      </c>
      <c r="F446">
        <v>12</v>
      </c>
      <c r="G446">
        <v>3</v>
      </c>
      <c r="H446">
        <v>11</v>
      </c>
      <c r="I446">
        <v>4</v>
      </c>
      <c r="J446">
        <v>0.24</v>
      </c>
      <c r="K446">
        <v>0.30199999999999999</v>
      </c>
      <c r="L446">
        <v>23</v>
      </c>
      <c r="M446">
        <v>5</v>
      </c>
      <c r="N446">
        <v>0</v>
      </c>
      <c r="O446">
        <v>9</v>
      </c>
      <c r="P446">
        <v>27</v>
      </c>
      <c r="Q446">
        <v>0.38100000000000001</v>
      </c>
      <c r="R446">
        <v>0.68300000000000005</v>
      </c>
      <c r="S446">
        <f t="shared" si="24"/>
        <v>46</v>
      </c>
      <c r="T446">
        <f t="shared" si="25"/>
        <v>3.0666666666666669</v>
      </c>
      <c r="U446">
        <f t="shared" si="26"/>
        <v>1.686666666666667</v>
      </c>
      <c r="V446">
        <f t="shared" si="27"/>
        <v>1.686666666666667</v>
      </c>
    </row>
    <row r="447" spans="1:22" x14ac:dyDescent="0.35">
      <c r="A447" t="s">
        <v>102</v>
      </c>
      <c r="B447" t="s">
        <v>424</v>
      </c>
      <c r="C447" t="s">
        <v>375</v>
      </c>
      <c r="D447" t="s">
        <v>1344</v>
      </c>
      <c r="E447">
        <v>108</v>
      </c>
      <c r="F447">
        <v>11</v>
      </c>
      <c r="G447">
        <v>1</v>
      </c>
      <c r="H447">
        <v>10</v>
      </c>
      <c r="I447">
        <v>1</v>
      </c>
      <c r="J447">
        <v>0.25900000000000001</v>
      </c>
      <c r="K447">
        <v>0.312</v>
      </c>
      <c r="L447">
        <v>28</v>
      </c>
      <c r="M447">
        <v>4</v>
      </c>
      <c r="N447">
        <v>0</v>
      </c>
      <c r="O447">
        <v>8</v>
      </c>
      <c r="P447">
        <v>19</v>
      </c>
      <c r="Q447">
        <v>0.33700000000000002</v>
      </c>
      <c r="R447">
        <v>0.65</v>
      </c>
      <c r="S447">
        <f t="shared" si="24"/>
        <v>46</v>
      </c>
      <c r="T447">
        <f t="shared" si="25"/>
        <v>3.0666666666666669</v>
      </c>
      <c r="U447">
        <f t="shared" si="26"/>
        <v>1.686666666666667</v>
      </c>
      <c r="V447">
        <f t="shared" si="27"/>
        <v>1.686666666666667</v>
      </c>
    </row>
    <row r="448" spans="1:22" x14ac:dyDescent="0.35">
      <c r="A448" t="s">
        <v>1300</v>
      </c>
      <c r="B448" t="s">
        <v>1301</v>
      </c>
      <c r="C448" t="s">
        <v>363</v>
      </c>
      <c r="D448" t="s">
        <v>1333</v>
      </c>
      <c r="E448">
        <v>106</v>
      </c>
      <c r="F448">
        <v>14</v>
      </c>
      <c r="G448">
        <v>4</v>
      </c>
      <c r="H448">
        <v>14</v>
      </c>
      <c r="I448">
        <v>2</v>
      </c>
      <c r="J448">
        <v>0.222</v>
      </c>
      <c r="K448">
        <v>0.26800000000000002</v>
      </c>
      <c r="L448">
        <v>24</v>
      </c>
      <c r="M448">
        <v>5</v>
      </c>
      <c r="N448">
        <v>0</v>
      </c>
      <c r="O448">
        <v>7</v>
      </c>
      <c r="P448">
        <v>33</v>
      </c>
      <c r="Q448">
        <v>0.39800000000000002</v>
      </c>
      <c r="R448">
        <v>0.66600000000000004</v>
      </c>
      <c r="S448">
        <f t="shared" si="24"/>
        <v>45</v>
      </c>
      <c r="T448">
        <f t="shared" si="25"/>
        <v>3</v>
      </c>
      <c r="U448">
        <f t="shared" si="26"/>
        <v>1.6500000000000001</v>
      </c>
      <c r="V448">
        <f t="shared" si="27"/>
        <v>1.6500000000000001</v>
      </c>
    </row>
    <row r="449" spans="1:22" x14ac:dyDescent="0.35">
      <c r="A449" t="s">
        <v>174</v>
      </c>
      <c r="B449" t="s">
        <v>904</v>
      </c>
      <c r="C449" t="s">
        <v>365</v>
      </c>
      <c r="D449" t="s">
        <v>1</v>
      </c>
      <c r="E449">
        <v>111</v>
      </c>
      <c r="F449">
        <v>13</v>
      </c>
      <c r="G449">
        <v>5</v>
      </c>
      <c r="H449">
        <v>15</v>
      </c>
      <c r="I449">
        <v>1</v>
      </c>
      <c r="J449">
        <v>0.214</v>
      </c>
      <c r="K449">
        <v>0.27200000000000002</v>
      </c>
      <c r="L449">
        <v>24</v>
      </c>
      <c r="M449">
        <v>4</v>
      </c>
      <c r="N449">
        <v>0</v>
      </c>
      <c r="O449">
        <v>9</v>
      </c>
      <c r="P449">
        <v>36</v>
      </c>
      <c r="Q449">
        <v>0.38400000000000001</v>
      </c>
      <c r="R449">
        <v>0.65700000000000003</v>
      </c>
      <c r="S449">
        <f t="shared" si="24"/>
        <v>45</v>
      </c>
      <c r="T449">
        <f t="shared" si="25"/>
        <v>3</v>
      </c>
      <c r="U449">
        <f t="shared" si="26"/>
        <v>1.6500000000000001</v>
      </c>
      <c r="V449">
        <f t="shared" si="27"/>
        <v>1.6500000000000001</v>
      </c>
    </row>
    <row r="450" spans="1:22" x14ac:dyDescent="0.35">
      <c r="A450" t="s">
        <v>774</v>
      </c>
      <c r="B450" t="s">
        <v>775</v>
      </c>
      <c r="C450" t="s">
        <v>372</v>
      </c>
      <c r="D450" t="s">
        <v>396</v>
      </c>
      <c r="E450">
        <v>98</v>
      </c>
      <c r="F450">
        <v>11</v>
      </c>
      <c r="G450">
        <v>3</v>
      </c>
      <c r="H450">
        <v>12</v>
      </c>
      <c r="I450">
        <v>0</v>
      </c>
      <c r="J450">
        <v>0.245</v>
      </c>
      <c r="K450">
        <v>0.30099999999999999</v>
      </c>
      <c r="L450">
        <v>24</v>
      </c>
      <c r="M450">
        <v>5</v>
      </c>
      <c r="N450">
        <v>0</v>
      </c>
      <c r="O450">
        <v>8</v>
      </c>
      <c r="P450">
        <v>24</v>
      </c>
      <c r="Q450">
        <v>0.36599999999999999</v>
      </c>
      <c r="R450">
        <v>0.66700000000000004</v>
      </c>
      <c r="S450">
        <f t="shared" ref="S450:S513" si="28">F450+(4*G450)+H450+I450+(L450-G450-M450-N450)+(2*M450)+(3*N450)+O450-P450</f>
        <v>45</v>
      </c>
      <c r="T450">
        <f t="shared" ref="T450:T513" si="29">S450/15</f>
        <v>3</v>
      </c>
      <c r="U450">
        <f t="shared" ref="U450:U513" si="30">IF(S450&gt;= 600,T450*1.125,IF( S450&gt; 575,T450*1.1,IF( S450&gt; 550,T450*1.075,IF( S450&gt; 525,T450*1.05,IF( S450&gt; 500,T450*1.025,IF( S450&gt; 475,T450,IF( S450&gt; 450,T450*0.975,IF( S450&gt; 425,T450*0.95,IF( S450&gt; 400,T450*0.925,IF( S450&gt; 375,T450*0.9,IF( S450&gt; 350,T450*0.875,IF( S450&gt; 325,T450*0.85,IF( S450&gt; 300,T450*0.825,IF( S450&gt; 275,T450*0.8,IF( S450&gt; 250,T450*0.775,IF( S450&gt; 225,T450*0.75,IF( S450&gt; 200,T450*0.725,IF( S450&gt; 175,T450*0.7,IF( S450&gt; 150,T450*0.675,IF( S450&gt; 125,T450*0.65,IF( S450&gt; 100,T450*0.625,IF( S450&gt; 75,T450*0.6,IF( S450&gt; 50,T450*0.575,IF( S450&gt; 25,T450*0.55,T450*0.525))))))))))))))))))))))))</f>
        <v>1.6500000000000001</v>
      </c>
      <c r="V450">
        <f t="shared" ref="V450:V513" si="31">IF(U450 &lt; 1.5,1,U450)</f>
        <v>1.6500000000000001</v>
      </c>
    </row>
    <row r="451" spans="1:22" x14ac:dyDescent="0.35">
      <c r="A451" t="s">
        <v>167</v>
      </c>
      <c r="B451" t="s">
        <v>731</v>
      </c>
      <c r="C451" t="s">
        <v>369</v>
      </c>
      <c r="D451" t="s">
        <v>366</v>
      </c>
      <c r="E451">
        <v>104</v>
      </c>
      <c r="F451">
        <v>10</v>
      </c>
      <c r="G451">
        <v>2</v>
      </c>
      <c r="H451">
        <v>10</v>
      </c>
      <c r="I451">
        <v>0</v>
      </c>
      <c r="J451">
        <v>0.24199999999999999</v>
      </c>
      <c r="K451">
        <v>0.29799999999999999</v>
      </c>
      <c r="L451">
        <v>25</v>
      </c>
      <c r="M451">
        <v>5</v>
      </c>
      <c r="N451">
        <v>0</v>
      </c>
      <c r="O451">
        <v>8</v>
      </c>
      <c r="P451">
        <v>19</v>
      </c>
      <c r="Q451">
        <v>0.34</v>
      </c>
      <c r="R451">
        <v>0.63800000000000001</v>
      </c>
      <c r="S451">
        <f t="shared" si="28"/>
        <v>45</v>
      </c>
      <c r="T451">
        <f t="shared" si="29"/>
        <v>3</v>
      </c>
      <c r="U451">
        <f t="shared" si="30"/>
        <v>1.6500000000000001</v>
      </c>
      <c r="V451">
        <f t="shared" si="31"/>
        <v>1.6500000000000001</v>
      </c>
    </row>
    <row r="452" spans="1:22" x14ac:dyDescent="0.35">
      <c r="A452" t="s">
        <v>46</v>
      </c>
      <c r="B452" t="s">
        <v>335</v>
      </c>
      <c r="C452" t="s">
        <v>383</v>
      </c>
      <c r="D452" t="s">
        <v>366</v>
      </c>
      <c r="E452">
        <v>92</v>
      </c>
      <c r="F452">
        <v>10</v>
      </c>
      <c r="G452">
        <v>2</v>
      </c>
      <c r="H452">
        <v>11</v>
      </c>
      <c r="I452">
        <v>0</v>
      </c>
      <c r="J452">
        <v>0.23699999999999999</v>
      </c>
      <c r="K452">
        <v>0.27900000000000003</v>
      </c>
      <c r="L452">
        <v>22</v>
      </c>
      <c r="M452">
        <v>4</v>
      </c>
      <c r="N452">
        <v>0</v>
      </c>
      <c r="O452">
        <v>5</v>
      </c>
      <c r="P452">
        <v>13</v>
      </c>
      <c r="Q452">
        <v>0.36099999999999999</v>
      </c>
      <c r="R452">
        <v>0.64</v>
      </c>
      <c r="S452">
        <f t="shared" si="28"/>
        <v>45</v>
      </c>
      <c r="T452">
        <f t="shared" si="29"/>
        <v>3</v>
      </c>
      <c r="U452">
        <f t="shared" si="30"/>
        <v>1.6500000000000001</v>
      </c>
      <c r="V452">
        <f t="shared" si="31"/>
        <v>1.6500000000000001</v>
      </c>
    </row>
    <row r="453" spans="1:22" x14ac:dyDescent="0.35">
      <c r="A453" t="s">
        <v>571</v>
      </c>
      <c r="B453" t="s">
        <v>335</v>
      </c>
      <c r="C453" t="s">
        <v>362</v>
      </c>
      <c r="D453" t="s">
        <v>366</v>
      </c>
      <c r="E453">
        <v>154</v>
      </c>
      <c r="F453">
        <v>17</v>
      </c>
      <c r="G453">
        <v>5</v>
      </c>
      <c r="H453">
        <v>16</v>
      </c>
      <c r="I453">
        <v>1</v>
      </c>
      <c r="J453">
        <v>0.20300000000000001</v>
      </c>
      <c r="K453">
        <v>0.28499999999999998</v>
      </c>
      <c r="L453">
        <v>31</v>
      </c>
      <c r="M453">
        <v>5</v>
      </c>
      <c r="N453">
        <v>0</v>
      </c>
      <c r="O453">
        <v>18</v>
      </c>
      <c r="P453">
        <v>59</v>
      </c>
      <c r="Q453">
        <v>0.33500000000000002</v>
      </c>
      <c r="R453">
        <v>0.61899999999999999</v>
      </c>
      <c r="S453">
        <f t="shared" si="28"/>
        <v>44</v>
      </c>
      <c r="T453">
        <f t="shared" si="29"/>
        <v>2.9333333333333331</v>
      </c>
      <c r="U453">
        <f t="shared" si="30"/>
        <v>1.6133333333333333</v>
      </c>
      <c r="V453">
        <f t="shared" si="31"/>
        <v>1.6133333333333333</v>
      </c>
    </row>
    <row r="454" spans="1:22" x14ac:dyDescent="0.35">
      <c r="A454" t="s">
        <v>162</v>
      </c>
      <c r="B454" t="s">
        <v>1026</v>
      </c>
      <c r="C454" t="s">
        <v>446</v>
      </c>
      <c r="D454" t="s">
        <v>1359</v>
      </c>
      <c r="E454">
        <v>112</v>
      </c>
      <c r="F454">
        <v>14</v>
      </c>
      <c r="G454">
        <v>2</v>
      </c>
      <c r="H454">
        <v>9</v>
      </c>
      <c r="I454">
        <v>5</v>
      </c>
      <c r="J454">
        <v>0.219</v>
      </c>
      <c r="K454">
        <v>0.27900000000000003</v>
      </c>
      <c r="L454">
        <v>24</v>
      </c>
      <c r="M454">
        <v>4</v>
      </c>
      <c r="N454">
        <v>1</v>
      </c>
      <c r="O454">
        <v>9</v>
      </c>
      <c r="P454">
        <v>29</v>
      </c>
      <c r="Q454">
        <v>0.33300000000000002</v>
      </c>
      <c r="R454">
        <v>0.61299999999999999</v>
      </c>
      <c r="S454">
        <f t="shared" si="28"/>
        <v>44</v>
      </c>
      <c r="T454">
        <f t="shared" si="29"/>
        <v>2.9333333333333331</v>
      </c>
      <c r="U454">
        <f t="shared" si="30"/>
        <v>1.6133333333333333</v>
      </c>
      <c r="V454">
        <f t="shared" si="31"/>
        <v>1.6133333333333333</v>
      </c>
    </row>
    <row r="455" spans="1:22" x14ac:dyDescent="0.35">
      <c r="A455" t="s">
        <v>39</v>
      </c>
      <c r="B455" t="s">
        <v>145</v>
      </c>
      <c r="C455" t="s">
        <v>378</v>
      </c>
      <c r="D455" t="s">
        <v>1334</v>
      </c>
      <c r="E455">
        <v>92</v>
      </c>
      <c r="F455">
        <v>11</v>
      </c>
      <c r="G455">
        <v>3</v>
      </c>
      <c r="H455">
        <v>10</v>
      </c>
      <c r="I455">
        <v>1</v>
      </c>
      <c r="J455">
        <v>0.22900000000000001</v>
      </c>
      <c r="K455">
        <v>0.29799999999999999</v>
      </c>
      <c r="L455">
        <v>21</v>
      </c>
      <c r="M455">
        <v>4</v>
      </c>
      <c r="N455">
        <v>0</v>
      </c>
      <c r="O455">
        <v>9</v>
      </c>
      <c r="P455">
        <v>21</v>
      </c>
      <c r="Q455">
        <v>0.36699999999999999</v>
      </c>
      <c r="R455">
        <v>0.66500000000000004</v>
      </c>
      <c r="S455">
        <f t="shared" si="28"/>
        <v>44</v>
      </c>
      <c r="T455">
        <f t="shared" si="29"/>
        <v>2.9333333333333331</v>
      </c>
      <c r="U455">
        <f t="shared" si="30"/>
        <v>1.6133333333333333</v>
      </c>
      <c r="V455">
        <f t="shared" si="31"/>
        <v>1.6133333333333333</v>
      </c>
    </row>
    <row r="456" spans="1:22" x14ac:dyDescent="0.35">
      <c r="A456" t="s">
        <v>98</v>
      </c>
      <c r="B456" t="s">
        <v>1881</v>
      </c>
      <c r="C456" t="s">
        <v>373</v>
      </c>
      <c r="D456" t="s">
        <v>1435</v>
      </c>
      <c r="E456">
        <v>97</v>
      </c>
      <c r="F456">
        <v>12</v>
      </c>
      <c r="G456">
        <v>3</v>
      </c>
      <c r="H456">
        <v>12</v>
      </c>
      <c r="I456">
        <v>3</v>
      </c>
      <c r="J456">
        <v>0.23400000000000001</v>
      </c>
      <c r="K456">
        <v>0.30099999999999999</v>
      </c>
      <c r="L456">
        <v>23</v>
      </c>
      <c r="M456">
        <v>5</v>
      </c>
      <c r="N456">
        <v>0</v>
      </c>
      <c r="O456">
        <v>9</v>
      </c>
      <c r="P456">
        <v>30</v>
      </c>
      <c r="Q456">
        <v>0.36699999999999999</v>
      </c>
      <c r="R456">
        <v>0.66800000000000004</v>
      </c>
      <c r="S456">
        <f t="shared" si="28"/>
        <v>43</v>
      </c>
      <c r="T456">
        <f t="shared" si="29"/>
        <v>2.8666666666666667</v>
      </c>
      <c r="U456">
        <f t="shared" si="30"/>
        <v>1.5766666666666669</v>
      </c>
      <c r="V456">
        <f t="shared" si="31"/>
        <v>1.5766666666666669</v>
      </c>
    </row>
    <row r="457" spans="1:22" x14ac:dyDescent="0.35">
      <c r="A457" t="s">
        <v>1015</v>
      </c>
      <c r="B457" t="s">
        <v>101</v>
      </c>
      <c r="C457" t="s">
        <v>362</v>
      </c>
      <c r="D457" t="s">
        <v>1341</v>
      </c>
      <c r="E457">
        <v>104</v>
      </c>
      <c r="F457">
        <v>14</v>
      </c>
      <c r="G457">
        <v>3</v>
      </c>
      <c r="H457">
        <v>12</v>
      </c>
      <c r="I457">
        <v>1</v>
      </c>
      <c r="J457">
        <v>0.216</v>
      </c>
      <c r="K457">
        <v>0.29599999999999999</v>
      </c>
      <c r="L457">
        <v>22</v>
      </c>
      <c r="M457">
        <v>5</v>
      </c>
      <c r="N457">
        <v>0</v>
      </c>
      <c r="O457">
        <v>12</v>
      </c>
      <c r="P457">
        <v>32</v>
      </c>
      <c r="Q457">
        <v>0.35799999999999998</v>
      </c>
      <c r="R457">
        <v>0.65400000000000003</v>
      </c>
      <c r="S457">
        <f t="shared" si="28"/>
        <v>43</v>
      </c>
      <c r="T457">
        <f t="shared" si="29"/>
        <v>2.8666666666666667</v>
      </c>
      <c r="U457">
        <f t="shared" si="30"/>
        <v>1.5766666666666669</v>
      </c>
      <c r="V457">
        <f t="shared" si="31"/>
        <v>1.5766666666666669</v>
      </c>
    </row>
    <row r="458" spans="1:22" x14ac:dyDescent="0.35">
      <c r="A458" t="s">
        <v>74</v>
      </c>
      <c r="B458" t="s">
        <v>450</v>
      </c>
      <c r="D458" t="s">
        <v>366</v>
      </c>
      <c r="E458">
        <v>133</v>
      </c>
      <c r="F458">
        <v>14</v>
      </c>
      <c r="G458">
        <v>4</v>
      </c>
      <c r="H458">
        <v>15</v>
      </c>
      <c r="I458">
        <v>1</v>
      </c>
      <c r="J458">
        <v>0.19700000000000001</v>
      </c>
      <c r="K458">
        <v>0.27</v>
      </c>
      <c r="L458">
        <v>26</v>
      </c>
      <c r="M458">
        <v>6</v>
      </c>
      <c r="N458">
        <v>0</v>
      </c>
      <c r="O458">
        <v>13</v>
      </c>
      <c r="P458">
        <v>45</v>
      </c>
      <c r="Q458">
        <v>0.32800000000000001</v>
      </c>
      <c r="R458">
        <v>0.59799999999999998</v>
      </c>
      <c r="S458">
        <f t="shared" si="28"/>
        <v>42</v>
      </c>
      <c r="T458">
        <f t="shared" si="29"/>
        <v>2.8</v>
      </c>
      <c r="U458">
        <f t="shared" si="30"/>
        <v>1.54</v>
      </c>
      <c r="V458">
        <f t="shared" si="31"/>
        <v>1.54</v>
      </c>
    </row>
    <row r="459" spans="1:22" x14ac:dyDescent="0.35">
      <c r="A459" t="s">
        <v>287</v>
      </c>
      <c r="B459" t="s">
        <v>1065</v>
      </c>
      <c r="C459" t="s">
        <v>389</v>
      </c>
      <c r="D459" t="s">
        <v>1345</v>
      </c>
      <c r="E459">
        <v>96</v>
      </c>
      <c r="F459">
        <v>13</v>
      </c>
      <c r="G459">
        <v>4</v>
      </c>
      <c r="H459">
        <v>12</v>
      </c>
      <c r="I459">
        <v>2</v>
      </c>
      <c r="J459">
        <v>0.20399999999999999</v>
      </c>
      <c r="K459">
        <v>0.27700000000000002</v>
      </c>
      <c r="L459">
        <v>20</v>
      </c>
      <c r="M459">
        <v>4</v>
      </c>
      <c r="N459">
        <v>1</v>
      </c>
      <c r="O459">
        <v>10</v>
      </c>
      <c r="P459">
        <v>34</v>
      </c>
      <c r="Q459">
        <v>0.378</v>
      </c>
      <c r="R459">
        <v>0.65500000000000003</v>
      </c>
      <c r="S459">
        <f t="shared" si="28"/>
        <v>41</v>
      </c>
      <c r="T459">
        <f t="shared" si="29"/>
        <v>2.7333333333333334</v>
      </c>
      <c r="U459">
        <f t="shared" si="30"/>
        <v>1.5033333333333334</v>
      </c>
      <c r="V459">
        <f t="shared" si="31"/>
        <v>1.5033333333333334</v>
      </c>
    </row>
    <row r="460" spans="1:22" x14ac:dyDescent="0.35">
      <c r="A460" t="s">
        <v>1850</v>
      </c>
      <c r="B460" t="s">
        <v>101</v>
      </c>
      <c r="C460" t="s">
        <v>379</v>
      </c>
      <c r="D460" t="s">
        <v>366</v>
      </c>
      <c r="E460">
        <v>89</v>
      </c>
      <c r="F460">
        <v>10</v>
      </c>
      <c r="G460">
        <v>3</v>
      </c>
      <c r="H460">
        <v>11</v>
      </c>
      <c r="I460">
        <v>0</v>
      </c>
      <c r="J460">
        <v>0.248</v>
      </c>
      <c r="K460">
        <v>0.29099999999999998</v>
      </c>
      <c r="L460">
        <v>22</v>
      </c>
      <c r="M460">
        <v>4</v>
      </c>
      <c r="N460">
        <v>0</v>
      </c>
      <c r="O460">
        <v>5</v>
      </c>
      <c r="P460">
        <v>20</v>
      </c>
      <c r="Q460">
        <v>0.39500000000000002</v>
      </c>
      <c r="R460">
        <v>0.68700000000000006</v>
      </c>
      <c r="S460">
        <f t="shared" si="28"/>
        <v>41</v>
      </c>
      <c r="T460">
        <f t="shared" si="29"/>
        <v>2.7333333333333334</v>
      </c>
      <c r="U460">
        <f t="shared" si="30"/>
        <v>1.5033333333333334</v>
      </c>
      <c r="V460">
        <f t="shared" si="31"/>
        <v>1.5033333333333334</v>
      </c>
    </row>
    <row r="461" spans="1:22" x14ac:dyDescent="0.35">
      <c r="A461" t="s">
        <v>34</v>
      </c>
      <c r="B461" t="s">
        <v>103</v>
      </c>
      <c r="D461" t="s">
        <v>1346</v>
      </c>
      <c r="E461">
        <v>88</v>
      </c>
      <c r="F461">
        <v>10</v>
      </c>
      <c r="G461">
        <v>3</v>
      </c>
      <c r="H461">
        <v>11</v>
      </c>
      <c r="I461">
        <v>0</v>
      </c>
      <c r="J461">
        <v>0.224</v>
      </c>
      <c r="K461">
        <v>0.28199999999999997</v>
      </c>
      <c r="L461">
        <v>20</v>
      </c>
      <c r="M461">
        <v>4</v>
      </c>
      <c r="N461">
        <v>0</v>
      </c>
      <c r="O461">
        <v>7</v>
      </c>
      <c r="P461">
        <v>20</v>
      </c>
      <c r="Q461">
        <v>0.39200000000000002</v>
      </c>
      <c r="R461">
        <v>0.67300000000000004</v>
      </c>
      <c r="S461">
        <f t="shared" si="28"/>
        <v>41</v>
      </c>
      <c r="T461">
        <f t="shared" si="29"/>
        <v>2.7333333333333334</v>
      </c>
      <c r="U461">
        <f t="shared" si="30"/>
        <v>1.5033333333333334</v>
      </c>
      <c r="V461">
        <f t="shared" si="31"/>
        <v>1.5033333333333334</v>
      </c>
    </row>
    <row r="462" spans="1:22" x14ac:dyDescent="0.35">
      <c r="A462" t="s">
        <v>271</v>
      </c>
      <c r="B462" t="s">
        <v>1296</v>
      </c>
      <c r="C462" t="s">
        <v>365</v>
      </c>
      <c r="D462" t="s">
        <v>396</v>
      </c>
      <c r="E462">
        <v>98</v>
      </c>
      <c r="F462">
        <v>12</v>
      </c>
      <c r="G462">
        <v>3</v>
      </c>
      <c r="H462">
        <v>11</v>
      </c>
      <c r="I462">
        <v>2</v>
      </c>
      <c r="J462">
        <v>0.20899999999999999</v>
      </c>
      <c r="K462">
        <v>0.28599999999999998</v>
      </c>
      <c r="L462">
        <v>21</v>
      </c>
      <c r="M462">
        <v>4</v>
      </c>
      <c r="N462">
        <v>0</v>
      </c>
      <c r="O462">
        <v>11</v>
      </c>
      <c r="P462">
        <v>31</v>
      </c>
      <c r="Q462">
        <v>0.36399999999999999</v>
      </c>
      <c r="R462">
        <v>0.65</v>
      </c>
      <c r="S462">
        <f t="shared" si="28"/>
        <v>39</v>
      </c>
      <c r="T462">
        <f t="shared" si="29"/>
        <v>2.6</v>
      </c>
      <c r="U462">
        <f t="shared" si="30"/>
        <v>1.4300000000000002</v>
      </c>
      <c r="V462">
        <f t="shared" si="31"/>
        <v>1</v>
      </c>
    </row>
    <row r="463" spans="1:22" x14ac:dyDescent="0.35">
      <c r="A463" t="s">
        <v>74</v>
      </c>
      <c r="B463" t="s">
        <v>1694</v>
      </c>
      <c r="D463" t="s">
        <v>2</v>
      </c>
      <c r="E463">
        <v>97</v>
      </c>
      <c r="F463">
        <v>10</v>
      </c>
      <c r="G463">
        <v>2</v>
      </c>
      <c r="H463">
        <v>11</v>
      </c>
      <c r="I463">
        <v>0</v>
      </c>
      <c r="J463">
        <v>0.23899999999999999</v>
      </c>
      <c r="K463">
        <v>0.27800000000000002</v>
      </c>
      <c r="L463">
        <v>23</v>
      </c>
      <c r="M463">
        <v>5</v>
      </c>
      <c r="N463">
        <v>0</v>
      </c>
      <c r="O463">
        <v>5</v>
      </c>
      <c r="P463">
        <v>21</v>
      </c>
      <c r="Q463">
        <v>0.35899999999999999</v>
      </c>
      <c r="R463">
        <v>0.63800000000000001</v>
      </c>
      <c r="S463">
        <f t="shared" si="28"/>
        <v>39</v>
      </c>
      <c r="T463">
        <f t="shared" si="29"/>
        <v>2.6</v>
      </c>
      <c r="U463">
        <f t="shared" si="30"/>
        <v>1.4300000000000002</v>
      </c>
      <c r="V463">
        <f t="shared" si="31"/>
        <v>1</v>
      </c>
    </row>
    <row r="464" spans="1:22" x14ac:dyDescent="0.35">
      <c r="A464" t="s">
        <v>120</v>
      </c>
      <c r="B464" t="s">
        <v>753</v>
      </c>
      <c r="C464" t="s">
        <v>386</v>
      </c>
      <c r="D464" t="s">
        <v>1333</v>
      </c>
      <c r="E464">
        <v>98</v>
      </c>
      <c r="F464">
        <v>12</v>
      </c>
      <c r="G464">
        <v>3</v>
      </c>
      <c r="H464">
        <v>12</v>
      </c>
      <c r="I464">
        <v>1</v>
      </c>
      <c r="J464">
        <v>0.22600000000000001</v>
      </c>
      <c r="K464">
        <v>0.28499999999999998</v>
      </c>
      <c r="L464">
        <v>22</v>
      </c>
      <c r="M464">
        <v>5</v>
      </c>
      <c r="N464">
        <v>1</v>
      </c>
      <c r="O464">
        <v>8</v>
      </c>
      <c r="P464">
        <v>33</v>
      </c>
      <c r="Q464">
        <v>0.38200000000000001</v>
      </c>
      <c r="R464">
        <v>0.66700000000000004</v>
      </c>
      <c r="S464">
        <f t="shared" si="28"/>
        <v>38</v>
      </c>
      <c r="T464">
        <f t="shared" si="29"/>
        <v>2.5333333333333332</v>
      </c>
      <c r="U464">
        <f t="shared" si="30"/>
        <v>1.3933333333333333</v>
      </c>
      <c r="V464">
        <f t="shared" si="31"/>
        <v>1</v>
      </c>
    </row>
    <row r="465" spans="1:22" x14ac:dyDescent="0.35">
      <c r="A465" t="s">
        <v>1047</v>
      </c>
      <c r="B465" t="s">
        <v>80</v>
      </c>
      <c r="C465" t="s">
        <v>388</v>
      </c>
      <c r="D465" t="s">
        <v>2062</v>
      </c>
      <c r="E465">
        <v>80</v>
      </c>
      <c r="F465">
        <v>11</v>
      </c>
      <c r="G465">
        <v>2</v>
      </c>
      <c r="H465">
        <v>8</v>
      </c>
      <c r="I465">
        <v>2</v>
      </c>
      <c r="J465">
        <v>0.245</v>
      </c>
      <c r="K465">
        <v>0.28699999999999998</v>
      </c>
      <c r="L465">
        <v>20</v>
      </c>
      <c r="M465">
        <v>4</v>
      </c>
      <c r="N465">
        <v>0</v>
      </c>
      <c r="O465">
        <v>5</v>
      </c>
      <c r="P465">
        <v>18</v>
      </c>
      <c r="Q465">
        <v>0.377</v>
      </c>
      <c r="R465">
        <v>0.66400000000000003</v>
      </c>
      <c r="S465">
        <f t="shared" si="28"/>
        <v>38</v>
      </c>
      <c r="T465">
        <f t="shared" si="29"/>
        <v>2.5333333333333332</v>
      </c>
      <c r="U465">
        <f t="shared" si="30"/>
        <v>1.3933333333333333</v>
      </c>
      <c r="V465">
        <f t="shared" si="31"/>
        <v>1</v>
      </c>
    </row>
    <row r="466" spans="1:22" x14ac:dyDescent="0.35">
      <c r="A466" t="s">
        <v>29</v>
      </c>
      <c r="B466" t="s">
        <v>742</v>
      </c>
      <c r="C466" t="s">
        <v>380</v>
      </c>
      <c r="D466" t="s">
        <v>366</v>
      </c>
      <c r="E466">
        <v>92</v>
      </c>
      <c r="F466">
        <v>9</v>
      </c>
      <c r="G466">
        <v>3</v>
      </c>
      <c r="H466">
        <v>11</v>
      </c>
      <c r="I466">
        <v>0</v>
      </c>
      <c r="J466">
        <v>0.23100000000000001</v>
      </c>
      <c r="K466">
        <v>0.29499999999999998</v>
      </c>
      <c r="L466">
        <v>21</v>
      </c>
      <c r="M466">
        <v>4</v>
      </c>
      <c r="N466">
        <v>0</v>
      </c>
      <c r="O466">
        <v>8</v>
      </c>
      <c r="P466">
        <v>24</v>
      </c>
      <c r="Q466">
        <v>0.35099999999999998</v>
      </c>
      <c r="R466">
        <v>0.64500000000000002</v>
      </c>
      <c r="S466">
        <f t="shared" si="28"/>
        <v>38</v>
      </c>
      <c r="T466">
        <f t="shared" si="29"/>
        <v>2.5333333333333332</v>
      </c>
      <c r="U466">
        <f t="shared" si="30"/>
        <v>1.3933333333333333</v>
      </c>
      <c r="V466">
        <f t="shared" si="31"/>
        <v>1</v>
      </c>
    </row>
    <row r="467" spans="1:22" x14ac:dyDescent="0.35">
      <c r="A467" t="s">
        <v>113</v>
      </c>
      <c r="B467" t="s">
        <v>217</v>
      </c>
      <c r="C467" t="s">
        <v>377</v>
      </c>
      <c r="D467" t="s">
        <v>395</v>
      </c>
      <c r="E467">
        <v>111</v>
      </c>
      <c r="F467">
        <v>13</v>
      </c>
      <c r="G467">
        <v>5</v>
      </c>
      <c r="H467">
        <v>15</v>
      </c>
      <c r="I467">
        <v>0</v>
      </c>
      <c r="J467">
        <v>0.216</v>
      </c>
      <c r="K467">
        <v>0.27300000000000002</v>
      </c>
      <c r="L467">
        <v>24</v>
      </c>
      <c r="M467">
        <v>5</v>
      </c>
      <c r="N467">
        <v>0</v>
      </c>
      <c r="O467">
        <v>9</v>
      </c>
      <c r="P467">
        <v>44</v>
      </c>
      <c r="Q467">
        <v>0.39200000000000002</v>
      </c>
      <c r="R467">
        <v>0.66600000000000004</v>
      </c>
      <c r="S467">
        <f t="shared" si="28"/>
        <v>37</v>
      </c>
      <c r="T467">
        <f t="shared" si="29"/>
        <v>2.4666666666666668</v>
      </c>
      <c r="U467">
        <f t="shared" si="30"/>
        <v>1.3566666666666669</v>
      </c>
      <c r="V467">
        <f t="shared" si="31"/>
        <v>1</v>
      </c>
    </row>
    <row r="468" spans="1:22" x14ac:dyDescent="0.35">
      <c r="A468" t="s">
        <v>184</v>
      </c>
      <c r="B468" t="s">
        <v>244</v>
      </c>
      <c r="D468" t="s">
        <v>1346</v>
      </c>
      <c r="E468">
        <v>105</v>
      </c>
      <c r="F468">
        <v>13</v>
      </c>
      <c r="G468">
        <v>4</v>
      </c>
      <c r="H468">
        <v>13</v>
      </c>
      <c r="I468">
        <v>1</v>
      </c>
      <c r="J468">
        <v>0.2</v>
      </c>
      <c r="K468">
        <v>0.27600000000000002</v>
      </c>
      <c r="L468">
        <v>21</v>
      </c>
      <c r="M468">
        <v>4</v>
      </c>
      <c r="N468">
        <v>0</v>
      </c>
      <c r="O468">
        <v>11</v>
      </c>
      <c r="P468">
        <v>38</v>
      </c>
      <c r="Q468">
        <v>0.36699999999999999</v>
      </c>
      <c r="R468">
        <v>0.64300000000000002</v>
      </c>
      <c r="S468">
        <f t="shared" si="28"/>
        <v>37</v>
      </c>
      <c r="T468">
        <f t="shared" si="29"/>
        <v>2.4666666666666668</v>
      </c>
      <c r="U468">
        <f t="shared" si="30"/>
        <v>1.3566666666666669</v>
      </c>
      <c r="V468">
        <f t="shared" si="31"/>
        <v>1</v>
      </c>
    </row>
    <row r="469" spans="1:22" x14ac:dyDescent="0.35">
      <c r="A469" t="s">
        <v>1059</v>
      </c>
      <c r="B469" t="s">
        <v>1060</v>
      </c>
      <c r="C469" t="s">
        <v>372</v>
      </c>
      <c r="D469" t="s">
        <v>1347</v>
      </c>
      <c r="E469">
        <v>83</v>
      </c>
      <c r="F469">
        <v>11</v>
      </c>
      <c r="G469">
        <v>3</v>
      </c>
      <c r="H469">
        <v>11</v>
      </c>
      <c r="I469">
        <v>2</v>
      </c>
      <c r="J469">
        <v>0.23400000000000001</v>
      </c>
      <c r="K469">
        <v>0.30299999999999999</v>
      </c>
      <c r="L469">
        <v>19</v>
      </c>
      <c r="M469">
        <v>5</v>
      </c>
      <c r="N469">
        <v>0</v>
      </c>
      <c r="O469">
        <v>8</v>
      </c>
      <c r="P469">
        <v>28</v>
      </c>
      <c r="Q469">
        <v>0.39</v>
      </c>
      <c r="R469">
        <v>0.69299999999999995</v>
      </c>
      <c r="S469">
        <f t="shared" si="28"/>
        <v>37</v>
      </c>
      <c r="T469">
        <f t="shared" si="29"/>
        <v>2.4666666666666668</v>
      </c>
      <c r="U469">
        <f t="shared" si="30"/>
        <v>1.3566666666666669</v>
      </c>
      <c r="V469">
        <f t="shared" si="31"/>
        <v>1</v>
      </c>
    </row>
    <row r="470" spans="1:22" x14ac:dyDescent="0.35">
      <c r="A470" t="s">
        <v>58</v>
      </c>
      <c r="B470" t="s">
        <v>2077</v>
      </c>
      <c r="C470" t="s">
        <v>368</v>
      </c>
      <c r="D470" t="s">
        <v>393</v>
      </c>
      <c r="E470">
        <v>81</v>
      </c>
      <c r="F470">
        <v>10</v>
      </c>
      <c r="G470">
        <v>2</v>
      </c>
      <c r="H470">
        <v>8</v>
      </c>
      <c r="I470">
        <v>4</v>
      </c>
      <c r="J470">
        <v>0.22800000000000001</v>
      </c>
      <c r="K470">
        <v>0.29099999999999998</v>
      </c>
      <c r="L470">
        <v>18</v>
      </c>
      <c r="M470">
        <v>3</v>
      </c>
      <c r="N470">
        <v>1</v>
      </c>
      <c r="O470">
        <v>7</v>
      </c>
      <c r="P470">
        <v>21</v>
      </c>
      <c r="Q470">
        <v>0.34200000000000003</v>
      </c>
      <c r="R470">
        <v>0.63300000000000001</v>
      </c>
      <c r="S470">
        <f t="shared" si="28"/>
        <v>37</v>
      </c>
      <c r="T470">
        <f t="shared" si="29"/>
        <v>2.4666666666666668</v>
      </c>
      <c r="U470">
        <f t="shared" si="30"/>
        <v>1.3566666666666669</v>
      </c>
      <c r="V470">
        <f t="shared" si="31"/>
        <v>1</v>
      </c>
    </row>
    <row r="471" spans="1:22" x14ac:dyDescent="0.35">
      <c r="A471" t="s">
        <v>786</v>
      </c>
      <c r="B471" t="s">
        <v>787</v>
      </c>
      <c r="C471" t="s">
        <v>371</v>
      </c>
      <c r="D471" t="s">
        <v>1332</v>
      </c>
      <c r="E471">
        <v>73</v>
      </c>
      <c r="F471">
        <v>9</v>
      </c>
      <c r="G471">
        <v>1</v>
      </c>
      <c r="H471">
        <v>8</v>
      </c>
      <c r="I471">
        <v>2</v>
      </c>
      <c r="J471">
        <v>0.26400000000000001</v>
      </c>
      <c r="K471">
        <v>0.307</v>
      </c>
      <c r="L471">
        <v>19</v>
      </c>
      <c r="M471">
        <v>4</v>
      </c>
      <c r="N471">
        <v>1</v>
      </c>
      <c r="O471">
        <v>4</v>
      </c>
      <c r="P471">
        <v>14</v>
      </c>
      <c r="Q471">
        <v>0.38900000000000001</v>
      </c>
      <c r="R471">
        <v>0.69499999999999995</v>
      </c>
      <c r="S471">
        <f t="shared" si="28"/>
        <v>37</v>
      </c>
      <c r="T471">
        <f t="shared" si="29"/>
        <v>2.4666666666666668</v>
      </c>
      <c r="U471">
        <f t="shared" si="30"/>
        <v>1.3566666666666669</v>
      </c>
      <c r="V471">
        <f t="shared" si="31"/>
        <v>1</v>
      </c>
    </row>
    <row r="472" spans="1:22" x14ac:dyDescent="0.35">
      <c r="A472" t="s">
        <v>765</v>
      </c>
      <c r="B472" t="s">
        <v>1849</v>
      </c>
      <c r="C472" t="s">
        <v>370</v>
      </c>
      <c r="D472" t="s">
        <v>396</v>
      </c>
      <c r="E472">
        <v>75</v>
      </c>
      <c r="F472">
        <v>9</v>
      </c>
      <c r="G472">
        <v>2</v>
      </c>
      <c r="H472">
        <v>10</v>
      </c>
      <c r="I472">
        <v>0</v>
      </c>
      <c r="J472">
        <v>0.25900000000000001</v>
      </c>
      <c r="K472">
        <v>0.30299999999999999</v>
      </c>
      <c r="L472">
        <v>19</v>
      </c>
      <c r="M472">
        <v>3</v>
      </c>
      <c r="N472">
        <v>0</v>
      </c>
      <c r="O472">
        <v>5</v>
      </c>
      <c r="P472">
        <v>15</v>
      </c>
      <c r="Q472">
        <v>0.39100000000000001</v>
      </c>
      <c r="R472">
        <v>0.69399999999999995</v>
      </c>
      <c r="S472">
        <f t="shared" si="28"/>
        <v>37</v>
      </c>
      <c r="T472">
        <f t="shared" si="29"/>
        <v>2.4666666666666668</v>
      </c>
      <c r="U472">
        <f t="shared" si="30"/>
        <v>1.3566666666666669</v>
      </c>
      <c r="V472">
        <f t="shared" si="31"/>
        <v>1</v>
      </c>
    </row>
    <row r="473" spans="1:22" x14ac:dyDescent="0.35">
      <c r="A473" t="s">
        <v>127</v>
      </c>
      <c r="B473" t="s">
        <v>204</v>
      </c>
      <c r="C473" t="s">
        <v>363</v>
      </c>
      <c r="D473" t="s">
        <v>1334</v>
      </c>
      <c r="E473">
        <v>106</v>
      </c>
      <c r="F473">
        <v>15</v>
      </c>
      <c r="G473">
        <v>4</v>
      </c>
      <c r="H473">
        <v>13</v>
      </c>
      <c r="I473">
        <v>4</v>
      </c>
      <c r="J473">
        <v>0.188</v>
      </c>
      <c r="K473">
        <v>0.27500000000000002</v>
      </c>
      <c r="L473">
        <v>20</v>
      </c>
      <c r="M473">
        <v>3</v>
      </c>
      <c r="N473">
        <v>1</v>
      </c>
      <c r="O473">
        <v>13</v>
      </c>
      <c r="P473">
        <v>46</v>
      </c>
      <c r="Q473">
        <v>0.35299999999999998</v>
      </c>
      <c r="R473">
        <v>0.628</v>
      </c>
      <c r="S473">
        <f t="shared" si="28"/>
        <v>36</v>
      </c>
      <c r="T473">
        <f t="shared" si="29"/>
        <v>2.4</v>
      </c>
      <c r="U473">
        <f t="shared" si="30"/>
        <v>1.32</v>
      </c>
      <c r="V473">
        <f t="shared" si="31"/>
        <v>1</v>
      </c>
    </row>
    <row r="474" spans="1:22" x14ac:dyDescent="0.35">
      <c r="A474" t="s">
        <v>315</v>
      </c>
      <c r="B474" t="s">
        <v>101</v>
      </c>
      <c r="C474" t="s">
        <v>381</v>
      </c>
      <c r="D474" t="s">
        <v>2</v>
      </c>
      <c r="E474">
        <v>75</v>
      </c>
      <c r="F474">
        <v>8</v>
      </c>
      <c r="G474">
        <v>2</v>
      </c>
      <c r="H474">
        <v>8</v>
      </c>
      <c r="I474">
        <v>0</v>
      </c>
      <c r="J474">
        <v>0.25700000000000001</v>
      </c>
      <c r="K474">
        <v>0.29599999999999999</v>
      </c>
      <c r="L474">
        <v>19</v>
      </c>
      <c r="M474">
        <v>4</v>
      </c>
      <c r="N474">
        <v>0</v>
      </c>
      <c r="O474">
        <v>4</v>
      </c>
      <c r="P474">
        <v>13</v>
      </c>
      <c r="Q474">
        <v>0.36699999999999999</v>
      </c>
      <c r="R474">
        <v>0.66300000000000003</v>
      </c>
      <c r="S474">
        <f t="shared" si="28"/>
        <v>36</v>
      </c>
      <c r="T474">
        <f t="shared" si="29"/>
        <v>2.4</v>
      </c>
      <c r="U474">
        <f t="shared" si="30"/>
        <v>1.32</v>
      </c>
      <c r="V474">
        <f t="shared" si="31"/>
        <v>1</v>
      </c>
    </row>
    <row r="475" spans="1:22" x14ac:dyDescent="0.35">
      <c r="A475" t="s">
        <v>52</v>
      </c>
      <c r="B475" t="s">
        <v>948</v>
      </c>
      <c r="C475" t="s">
        <v>388</v>
      </c>
      <c r="D475" t="s">
        <v>1333</v>
      </c>
      <c r="E475">
        <v>83</v>
      </c>
      <c r="F475">
        <v>11</v>
      </c>
      <c r="G475">
        <v>4</v>
      </c>
      <c r="H475">
        <v>10</v>
      </c>
      <c r="I475">
        <v>0</v>
      </c>
      <c r="J475">
        <v>0.223</v>
      </c>
      <c r="K475">
        <v>0.26900000000000002</v>
      </c>
      <c r="L475">
        <v>18</v>
      </c>
      <c r="M475">
        <v>4</v>
      </c>
      <c r="N475">
        <v>0</v>
      </c>
      <c r="O475">
        <v>5</v>
      </c>
      <c r="P475">
        <v>25</v>
      </c>
      <c r="Q475">
        <v>0.38600000000000001</v>
      </c>
      <c r="R475">
        <v>0.65500000000000003</v>
      </c>
      <c r="S475">
        <f t="shared" si="28"/>
        <v>35</v>
      </c>
      <c r="T475">
        <f t="shared" si="29"/>
        <v>2.3333333333333335</v>
      </c>
      <c r="U475">
        <f t="shared" si="30"/>
        <v>1.2833333333333334</v>
      </c>
      <c r="V475">
        <f t="shared" si="31"/>
        <v>1</v>
      </c>
    </row>
    <row r="476" spans="1:22" x14ac:dyDescent="0.35">
      <c r="A476" t="s">
        <v>1451</v>
      </c>
      <c r="B476" t="s">
        <v>1452</v>
      </c>
      <c r="C476" t="s">
        <v>386</v>
      </c>
      <c r="D476" t="s">
        <v>2069</v>
      </c>
      <c r="E476">
        <v>68</v>
      </c>
      <c r="F476">
        <v>9</v>
      </c>
      <c r="G476">
        <v>3</v>
      </c>
      <c r="H476">
        <v>10</v>
      </c>
      <c r="I476">
        <v>1</v>
      </c>
      <c r="J476">
        <v>0.22700000000000001</v>
      </c>
      <c r="K476">
        <v>0.28299999999999997</v>
      </c>
      <c r="L476">
        <v>16</v>
      </c>
      <c r="M476">
        <v>3</v>
      </c>
      <c r="N476">
        <v>0</v>
      </c>
      <c r="O476">
        <v>5</v>
      </c>
      <c r="P476">
        <v>18</v>
      </c>
      <c r="Q476">
        <v>0.41699999999999998</v>
      </c>
      <c r="R476">
        <v>0.69899999999999995</v>
      </c>
      <c r="S476">
        <f t="shared" si="28"/>
        <v>35</v>
      </c>
      <c r="T476">
        <f t="shared" si="29"/>
        <v>2.3333333333333335</v>
      </c>
      <c r="U476">
        <f t="shared" si="30"/>
        <v>1.2833333333333334</v>
      </c>
      <c r="V476">
        <f t="shared" si="31"/>
        <v>1</v>
      </c>
    </row>
    <row r="477" spans="1:22" x14ac:dyDescent="0.35">
      <c r="A477" t="s">
        <v>2078</v>
      </c>
      <c r="B477" t="s">
        <v>2079</v>
      </c>
      <c r="C477" t="s">
        <v>388</v>
      </c>
      <c r="D477" t="s">
        <v>2</v>
      </c>
      <c r="E477">
        <v>54</v>
      </c>
      <c r="F477">
        <v>8</v>
      </c>
      <c r="G477">
        <v>2</v>
      </c>
      <c r="H477">
        <v>6</v>
      </c>
      <c r="I477">
        <v>2</v>
      </c>
      <c r="J477">
        <v>0.23499999999999999</v>
      </c>
      <c r="K477">
        <v>0.34499999999999997</v>
      </c>
      <c r="L477">
        <v>13</v>
      </c>
      <c r="M477">
        <v>3</v>
      </c>
      <c r="N477">
        <v>0</v>
      </c>
      <c r="O477">
        <v>9</v>
      </c>
      <c r="P477">
        <v>12</v>
      </c>
      <c r="Q477">
        <v>0.376</v>
      </c>
      <c r="R477">
        <v>0.72099999999999997</v>
      </c>
      <c r="S477">
        <f t="shared" si="28"/>
        <v>35</v>
      </c>
      <c r="T477">
        <f t="shared" si="29"/>
        <v>2.3333333333333335</v>
      </c>
      <c r="U477">
        <f t="shared" si="30"/>
        <v>1.2833333333333334</v>
      </c>
      <c r="V477">
        <f t="shared" si="31"/>
        <v>1</v>
      </c>
    </row>
    <row r="478" spans="1:22" x14ac:dyDescent="0.35">
      <c r="A478" t="s">
        <v>79</v>
      </c>
      <c r="B478" t="s">
        <v>994</v>
      </c>
      <c r="C478" t="s">
        <v>377</v>
      </c>
      <c r="D478" t="s">
        <v>366</v>
      </c>
      <c r="E478">
        <v>90</v>
      </c>
      <c r="F478">
        <v>10</v>
      </c>
      <c r="G478">
        <v>3</v>
      </c>
      <c r="H478">
        <v>10</v>
      </c>
      <c r="I478">
        <v>0</v>
      </c>
      <c r="J478">
        <v>0.23699999999999999</v>
      </c>
      <c r="K478">
        <v>0.29399999999999998</v>
      </c>
      <c r="L478">
        <v>21</v>
      </c>
      <c r="M478">
        <v>4</v>
      </c>
      <c r="N478">
        <v>0</v>
      </c>
      <c r="O478">
        <v>7</v>
      </c>
      <c r="P478">
        <v>27</v>
      </c>
      <c r="Q478">
        <v>0.36</v>
      </c>
      <c r="R478">
        <v>0.65400000000000003</v>
      </c>
      <c r="S478">
        <f t="shared" si="28"/>
        <v>34</v>
      </c>
      <c r="T478">
        <f t="shared" si="29"/>
        <v>2.2666666666666666</v>
      </c>
      <c r="U478">
        <f t="shared" si="30"/>
        <v>1.2466666666666668</v>
      </c>
      <c r="V478">
        <f t="shared" si="31"/>
        <v>1</v>
      </c>
    </row>
    <row r="479" spans="1:22" x14ac:dyDescent="0.35">
      <c r="A479" t="s">
        <v>500</v>
      </c>
      <c r="B479" t="s">
        <v>1227</v>
      </c>
      <c r="C479" t="s">
        <v>371</v>
      </c>
      <c r="D479" t="s">
        <v>1367</v>
      </c>
      <c r="E479">
        <v>82</v>
      </c>
      <c r="F479">
        <v>10</v>
      </c>
      <c r="G479">
        <v>2</v>
      </c>
      <c r="H479">
        <v>11</v>
      </c>
      <c r="I479">
        <v>1</v>
      </c>
      <c r="J479">
        <v>0.22800000000000001</v>
      </c>
      <c r="K479">
        <v>0.28499999999999998</v>
      </c>
      <c r="L479">
        <v>19</v>
      </c>
      <c r="M479">
        <v>4</v>
      </c>
      <c r="N479">
        <v>0</v>
      </c>
      <c r="O479">
        <v>7</v>
      </c>
      <c r="P479">
        <v>24</v>
      </c>
      <c r="Q479">
        <v>0.372</v>
      </c>
      <c r="R479">
        <v>0.65800000000000003</v>
      </c>
      <c r="S479">
        <f t="shared" si="28"/>
        <v>34</v>
      </c>
      <c r="T479">
        <f t="shared" si="29"/>
        <v>2.2666666666666666</v>
      </c>
      <c r="U479">
        <f t="shared" si="30"/>
        <v>1.2466666666666668</v>
      </c>
      <c r="V479">
        <f t="shared" si="31"/>
        <v>1</v>
      </c>
    </row>
    <row r="480" spans="1:22" x14ac:dyDescent="0.35">
      <c r="A480" t="s">
        <v>1760</v>
      </c>
      <c r="B480" t="s">
        <v>1761</v>
      </c>
      <c r="C480" t="s">
        <v>372</v>
      </c>
      <c r="D480" t="s">
        <v>1362</v>
      </c>
      <c r="E480">
        <v>77</v>
      </c>
      <c r="F480">
        <v>10</v>
      </c>
      <c r="G480">
        <v>1</v>
      </c>
      <c r="H480">
        <v>8</v>
      </c>
      <c r="I480">
        <v>1</v>
      </c>
      <c r="J480">
        <v>0.247</v>
      </c>
      <c r="K480">
        <v>0.32200000000000001</v>
      </c>
      <c r="L480">
        <v>19</v>
      </c>
      <c r="M480">
        <v>4</v>
      </c>
      <c r="N480">
        <v>0</v>
      </c>
      <c r="O480">
        <v>8</v>
      </c>
      <c r="P480">
        <v>19</v>
      </c>
      <c r="Q480">
        <v>0.35899999999999999</v>
      </c>
      <c r="R480">
        <v>0.68</v>
      </c>
      <c r="S480">
        <f t="shared" si="28"/>
        <v>34</v>
      </c>
      <c r="T480">
        <f t="shared" si="29"/>
        <v>2.2666666666666666</v>
      </c>
      <c r="U480">
        <f t="shared" si="30"/>
        <v>1.2466666666666668</v>
      </c>
      <c r="V480">
        <f t="shared" si="31"/>
        <v>1</v>
      </c>
    </row>
    <row r="481" spans="1:22" x14ac:dyDescent="0.35">
      <c r="A481" t="s">
        <v>1610</v>
      </c>
      <c r="B481" t="s">
        <v>114</v>
      </c>
      <c r="D481" t="s">
        <v>398</v>
      </c>
      <c r="E481">
        <v>88</v>
      </c>
      <c r="F481">
        <v>10</v>
      </c>
      <c r="G481">
        <v>1</v>
      </c>
      <c r="H481">
        <v>8</v>
      </c>
      <c r="I481">
        <v>1</v>
      </c>
      <c r="J481">
        <v>0.23799999999999999</v>
      </c>
      <c r="K481">
        <v>0.27500000000000002</v>
      </c>
      <c r="L481">
        <v>21</v>
      </c>
      <c r="M481">
        <v>4</v>
      </c>
      <c r="N481">
        <v>1</v>
      </c>
      <c r="O481">
        <v>4</v>
      </c>
      <c r="P481">
        <v>19</v>
      </c>
      <c r="Q481">
        <v>0.33900000000000002</v>
      </c>
      <c r="R481">
        <v>0.61299999999999999</v>
      </c>
      <c r="S481">
        <f t="shared" si="28"/>
        <v>34</v>
      </c>
      <c r="T481">
        <f t="shared" si="29"/>
        <v>2.2666666666666666</v>
      </c>
      <c r="U481">
        <f t="shared" si="30"/>
        <v>1.2466666666666668</v>
      </c>
      <c r="V481">
        <f t="shared" si="31"/>
        <v>1</v>
      </c>
    </row>
    <row r="482" spans="1:22" x14ac:dyDescent="0.35">
      <c r="A482" t="s">
        <v>931</v>
      </c>
      <c r="B482" t="s">
        <v>1731</v>
      </c>
      <c r="C482" t="s">
        <v>365</v>
      </c>
      <c r="D482" t="s">
        <v>1365</v>
      </c>
      <c r="E482">
        <v>82</v>
      </c>
      <c r="F482">
        <v>11</v>
      </c>
      <c r="G482">
        <v>2</v>
      </c>
      <c r="H482">
        <v>9</v>
      </c>
      <c r="I482">
        <v>1</v>
      </c>
      <c r="J482">
        <v>0.21299999999999999</v>
      </c>
      <c r="K482">
        <v>0.29899999999999999</v>
      </c>
      <c r="L482">
        <v>17</v>
      </c>
      <c r="M482">
        <v>4</v>
      </c>
      <c r="N482">
        <v>0</v>
      </c>
      <c r="O482">
        <v>10</v>
      </c>
      <c r="P482">
        <v>25</v>
      </c>
      <c r="Q482">
        <v>0.35</v>
      </c>
      <c r="R482">
        <v>0.64900000000000002</v>
      </c>
      <c r="S482">
        <f t="shared" si="28"/>
        <v>33</v>
      </c>
      <c r="T482">
        <f t="shared" si="29"/>
        <v>2.2000000000000002</v>
      </c>
      <c r="U482">
        <f t="shared" si="30"/>
        <v>1.2100000000000002</v>
      </c>
      <c r="V482">
        <f t="shared" si="31"/>
        <v>1</v>
      </c>
    </row>
    <row r="483" spans="1:22" x14ac:dyDescent="0.35">
      <c r="A483" t="s">
        <v>1879</v>
      </c>
      <c r="B483" t="s">
        <v>1890</v>
      </c>
      <c r="C483" t="s">
        <v>379</v>
      </c>
      <c r="D483" t="s">
        <v>1343</v>
      </c>
      <c r="E483">
        <v>77</v>
      </c>
      <c r="F483">
        <v>10</v>
      </c>
      <c r="G483">
        <v>3</v>
      </c>
      <c r="H483">
        <v>10</v>
      </c>
      <c r="I483">
        <v>1</v>
      </c>
      <c r="J483">
        <v>0.22500000000000001</v>
      </c>
      <c r="K483">
        <v>0.28799999999999998</v>
      </c>
      <c r="L483">
        <v>17</v>
      </c>
      <c r="M483">
        <v>4</v>
      </c>
      <c r="N483">
        <v>0</v>
      </c>
      <c r="O483">
        <v>7</v>
      </c>
      <c r="P483">
        <v>25</v>
      </c>
      <c r="Q483">
        <v>0.39600000000000002</v>
      </c>
      <c r="R483">
        <v>0.68400000000000005</v>
      </c>
      <c r="S483">
        <f t="shared" si="28"/>
        <v>33</v>
      </c>
      <c r="T483">
        <f t="shared" si="29"/>
        <v>2.2000000000000002</v>
      </c>
      <c r="U483">
        <f t="shared" si="30"/>
        <v>1.2100000000000002</v>
      </c>
      <c r="V483">
        <f t="shared" si="31"/>
        <v>1</v>
      </c>
    </row>
    <row r="484" spans="1:22" x14ac:dyDescent="0.35">
      <c r="A484" t="s">
        <v>481</v>
      </c>
      <c r="B484" t="s">
        <v>1464</v>
      </c>
      <c r="D484" t="s">
        <v>398</v>
      </c>
      <c r="E484">
        <v>68</v>
      </c>
      <c r="F484">
        <v>8</v>
      </c>
      <c r="G484">
        <v>1</v>
      </c>
      <c r="H484">
        <v>5</v>
      </c>
      <c r="I484">
        <v>2</v>
      </c>
      <c r="J484">
        <v>0.24399999999999999</v>
      </c>
      <c r="K484">
        <v>0.27500000000000002</v>
      </c>
      <c r="L484">
        <v>17</v>
      </c>
      <c r="M484">
        <v>3</v>
      </c>
      <c r="N484">
        <v>1</v>
      </c>
      <c r="O484">
        <v>3</v>
      </c>
      <c r="P484">
        <v>10</v>
      </c>
      <c r="Q484">
        <v>0.33400000000000002</v>
      </c>
      <c r="R484">
        <v>0.60799999999999998</v>
      </c>
      <c r="S484">
        <f t="shared" si="28"/>
        <v>33</v>
      </c>
      <c r="T484">
        <f t="shared" si="29"/>
        <v>2.2000000000000002</v>
      </c>
      <c r="U484">
        <f t="shared" si="30"/>
        <v>1.2100000000000002</v>
      </c>
      <c r="V484">
        <f t="shared" si="31"/>
        <v>1</v>
      </c>
    </row>
    <row r="485" spans="1:22" x14ac:dyDescent="0.35">
      <c r="A485" t="s">
        <v>168</v>
      </c>
      <c r="B485" t="s">
        <v>1492</v>
      </c>
      <c r="C485" t="s">
        <v>376</v>
      </c>
      <c r="D485" t="s">
        <v>1351</v>
      </c>
      <c r="E485">
        <v>69</v>
      </c>
      <c r="F485">
        <v>8</v>
      </c>
      <c r="G485">
        <v>1</v>
      </c>
      <c r="H485">
        <v>7</v>
      </c>
      <c r="I485">
        <v>1</v>
      </c>
      <c r="J485">
        <v>0.245</v>
      </c>
      <c r="K485">
        <v>0.29499999999999998</v>
      </c>
      <c r="L485">
        <v>17</v>
      </c>
      <c r="M485">
        <v>4</v>
      </c>
      <c r="N485">
        <v>0</v>
      </c>
      <c r="O485">
        <v>5</v>
      </c>
      <c r="P485">
        <v>12</v>
      </c>
      <c r="Q485">
        <v>0.35199999999999998</v>
      </c>
      <c r="R485">
        <v>0.64700000000000002</v>
      </c>
      <c r="S485">
        <f t="shared" si="28"/>
        <v>33</v>
      </c>
      <c r="T485">
        <f t="shared" si="29"/>
        <v>2.2000000000000002</v>
      </c>
      <c r="U485">
        <f t="shared" si="30"/>
        <v>1.2100000000000002</v>
      </c>
      <c r="V485">
        <f t="shared" si="31"/>
        <v>1</v>
      </c>
    </row>
    <row r="486" spans="1:22" x14ac:dyDescent="0.35">
      <c r="A486" t="s">
        <v>62</v>
      </c>
      <c r="B486" t="s">
        <v>1166</v>
      </c>
      <c r="C486" t="s">
        <v>372</v>
      </c>
      <c r="D486" t="s">
        <v>1332</v>
      </c>
      <c r="E486">
        <v>84</v>
      </c>
      <c r="F486">
        <v>11</v>
      </c>
      <c r="G486">
        <v>2</v>
      </c>
      <c r="H486">
        <v>9</v>
      </c>
      <c r="I486">
        <v>2</v>
      </c>
      <c r="J486">
        <v>0.22500000000000001</v>
      </c>
      <c r="K486">
        <v>0.29699999999999999</v>
      </c>
      <c r="L486">
        <v>19</v>
      </c>
      <c r="M486">
        <v>4</v>
      </c>
      <c r="N486">
        <v>0</v>
      </c>
      <c r="O486">
        <v>9</v>
      </c>
      <c r="P486">
        <v>28</v>
      </c>
      <c r="Q486">
        <v>0.35</v>
      </c>
      <c r="R486">
        <v>0.64800000000000002</v>
      </c>
      <c r="S486">
        <f t="shared" si="28"/>
        <v>32</v>
      </c>
      <c r="T486">
        <f t="shared" si="29"/>
        <v>2.1333333333333333</v>
      </c>
      <c r="U486">
        <f t="shared" si="30"/>
        <v>1.1733333333333333</v>
      </c>
      <c r="V486">
        <f t="shared" si="31"/>
        <v>1</v>
      </c>
    </row>
    <row r="487" spans="1:22" x14ac:dyDescent="0.35">
      <c r="A487" t="s">
        <v>940</v>
      </c>
      <c r="B487" t="s">
        <v>941</v>
      </c>
      <c r="C487" t="s">
        <v>363</v>
      </c>
      <c r="D487" t="s">
        <v>1345</v>
      </c>
      <c r="E487">
        <v>83</v>
      </c>
      <c r="F487">
        <v>10</v>
      </c>
      <c r="G487">
        <v>3</v>
      </c>
      <c r="H487">
        <v>10</v>
      </c>
      <c r="I487">
        <v>1</v>
      </c>
      <c r="J487">
        <v>0.217</v>
      </c>
      <c r="K487">
        <v>0.26500000000000001</v>
      </c>
      <c r="L487">
        <v>18</v>
      </c>
      <c r="M487">
        <v>3</v>
      </c>
      <c r="N487">
        <v>1</v>
      </c>
      <c r="O487">
        <v>5</v>
      </c>
      <c r="P487">
        <v>26</v>
      </c>
      <c r="Q487">
        <v>0.377</v>
      </c>
      <c r="R487">
        <v>0.64200000000000002</v>
      </c>
      <c r="S487">
        <f t="shared" si="28"/>
        <v>32</v>
      </c>
      <c r="T487">
        <f t="shared" si="29"/>
        <v>2.1333333333333333</v>
      </c>
      <c r="U487">
        <f t="shared" si="30"/>
        <v>1.1733333333333333</v>
      </c>
      <c r="V487">
        <f t="shared" si="31"/>
        <v>1</v>
      </c>
    </row>
    <row r="488" spans="1:22" x14ac:dyDescent="0.35">
      <c r="A488" t="s">
        <v>925</v>
      </c>
      <c r="B488" t="s">
        <v>926</v>
      </c>
      <c r="C488" t="s">
        <v>388</v>
      </c>
      <c r="D488" t="s">
        <v>1332</v>
      </c>
      <c r="E488">
        <v>85</v>
      </c>
      <c r="F488">
        <v>10</v>
      </c>
      <c r="G488">
        <v>1</v>
      </c>
      <c r="H488">
        <v>8</v>
      </c>
      <c r="I488">
        <v>1</v>
      </c>
      <c r="J488">
        <v>0.23799999999999999</v>
      </c>
      <c r="K488">
        <v>0.30099999999999999</v>
      </c>
      <c r="L488">
        <v>20</v>
      </c>
      <c r="M488">
        <v>4</v>
      </c>
      <c r="N488">
        <v>0</v>
      </c>
      <c r="O488">
        <v>8</v>
      </c>
      <c r="P488">
        <v>22</v>
      </c>
      <c r="Q488">
        <v>0.33600000000000002</v>
      </c>
      <c r="R488">
        <v>0.63700000000000001</v>
      </c>
      <c r="S488">
        <f t="shared" si="28"/>
        <v>32</v>
      </c>
      <c r="T488">
        <f t="shared" si="29"/>
        <v>2.1333333333333333</v>
      </c>
      <c r="U488">
        <f t="shared" si="30"/>
        <v>1.1733333333333333</v>
      </c>
      <c r="V488">
        <f t="shared" si="31"/>
        <v>1</v>
      </c>
    </row>
    <row r="489" spans="1:22" x14ac:dyDescent="0.35">
      <c r="A489" t="s">
        <v>1751</v>
      </c>
      <c r="B489" t="s">
        <v>226</v>
      </c>
      <c r="D489" t="s">
        <v>1338</v>
      </c>
      <c r="E489">
        <v>81</v>
      </c>
      <c r="F489">
        <v>8</v>
      </c>
      <c r="G489">
        <v>1</v>
      </c>
      <c r="H489">
        <v>6</v>
      </c>
      <c r="I489">
        <v>1</v>
      </c>
      <c r="J489">
        <v>0.249</v>
      </c>
      <c r="K489">
        <v>0.29099999999999998</v>
      </c>
      <c r="L489">
        <v>20</v>
      </c>
      <c r="M489">
        <v>4</v>
      </c>
      <c r="N489">
        <v>0</v>
      </c>
      <c r="O489">
        <v>5</v>
      </c>
      <c r="P489">
        <v>15</v>
      </c>
      <c r="Q489">
        <v>0.33</v>
      </c>
      <c r="R489">
        <v>0.621</v>
      </c>
      <c r="S489">
        <f t="shared" si="28"/>
        <v>32</v>
      </c>
      <c r="T489">
        <f t="shared" si="29"/>
        <v>2.1333333333333333</v>
      </c>
      <c r="U489">
        <f t="shared" si="30"/>
        <v>1.1733333333333333</v>
      </c>
      <c r="V489">
        <f t="shared" si="31"/>
        <v>1</v>
      </c>
    </row>
    <row r="490" spans="1:22" x14ac:dyDescent="0.35">
      <c r="A490" t="s">
        <v>1747</v>
      </c>
      <c r="B490" t="s">
        <v>1898</v>
      </c>
      <c r="C490" t="s">
        <v>360</v>
      </c>
      <c r="D490" t="s">
        <v>1341</v>
      </c>
      <c r="E490">
        <v>61</v>
      </c>
      <c r="F490">
        <v>8</v>
      </c>
      <c r="G490">
        <v>2</v>
      </c>
      <c r="H490">
        <v>8</v>
      </c>
      <c r="I490">
        <v>1</v>
      </c>
      <c r="J490">
        <v>0.25</v>
      </c>
      <c r="K490">
        <v>0.307</v>
      </c>
      <c r="L490">
        <v>15</v>
      </c>
      <c r="M490">
        <v>4</v>
      </c>
      <c r="N490">
        <v>0</v>
      </c>
      <c r="O490">
        <v>5</v>
      </c>
      <c r="P490">
        <v>15</v>
      </c>
      <c r="Q490">
        <v>0.39800000000000002</v>
      </c>
      <c r="R490">
        <v>0.70599999999999996</v>
      </c>
      <c r="S490">
        <f t="shared" si="28"/>
        <v>32</v>
      </c>
      <c r="T490">
        <f t="shared" si="29"/>
        <v>2.1333333333333333</v>
      </c>
      <c r="U490">
        <f t="shared" si="30"/>
        <v>1.1733333333333333</v>
      </c>
      <c r="V490">
        <f t="shared" si="31"/>
        <v>1</v>
      </c>
    </row>
    <row r="491" spans="1:22" x14ac:dyDescent="0.35">
      <c r="A491" t="s">
        <v>69</v>
      </c>
      <c r="B491" t="s">
        <v>1029</v>
      </c>
      <c r="C491" t="s">
        <v>369</v>
      </c>
      <c r="D491" t="s">
        <v>392</v>
      </c>
      <c r="E491">
        <v>59</v>
      </c>
      <c r="F491">
        <v>7</v>
      </c>
      <c r="G491">
        <v>2</v>
      </c>
      <c r="H491">
        <v>7</v>
      </c>
      <c r="I491">
        <v>1</v>
      </c>
      <c r="J491">
        <v>0.25600000000000001</v>
      </c>
      <c r="K491">
        <v>0.29099999999999998</v>
      </c>
      <c r="L491">
        <v>15</v>
      </c>
      <c r="M491">
        <v>3</v>
      </c>
      <c r="N491">
        <v>0</v>
      </c>
      <c r="O491">
        <v>3</v>
      </c>
      <c r="P491">
        <v>10</v>
      </c>
      <c r="Q491">
        <v>0.39100000000000001</v>
      </c>
      <c r="R491">
        <v>0.68100000000000005</v>
      </c>
      <c r="S491">
        <f t="shared" si="28"/>
        <v>32</v>
      </c>
      <c r="T491">
        <f t="shared" si="29"/>
        <v>2.1333333333333333</v>
      </c>
      <c r="U491">
        <f t="shared" si="30"/>
        <v>1.1733333333333333</v>
      </c>
      <c r="V491">
        <f t="shared" si="31"/>
        <v>1</v>
      </c>
    </row>
    <row r="492" spans="1:22" x14ac:dyDescent="0.35">
      <c r="A492" t="s">
        <v>315</v>
      </c>
      <c r="B492" t="s">
        <v>1831</v>
      </c>
      <c r="C492" t="s">
        <v>372</v>
      </c>
      <c r="D492" t="s">
        <v>398</v>
      </c>
      <c r="E492">
        <v>77</v>
      </c>
      <c r="F492">
        <v>10</v>
      </c>
      <c r="G492">
        <v>2</v>
      </c>
      <c r="H492">
        <v>9</v>
      </c>
      <c r="I492">
        <v>1</v>
      </c>
      <c r="J492">
        <v>0.23200000000000001</v>
      </c>
      <c r="K492">
        <v>0.29599999999999999</v>
      </c>
      <c r="L492">
        <v>18</v>
      </c>
      <c r="M492">
        <v>4</v>
      </c>
      <c r="N492">
        <v>0</v>
      </c>
      <c r="O492">
        <v>7</v>
      </c>
      <c r="P492">
        <v>24</v>
      </c>
      <c r="Q492">
        <v>0.38200000000000001</v>
      </c>
      <c r="R492">
        <v>0.67900000000000005</v>
      </c>
      <c r="S492">
        <f t="shared" si="28"/>
        <v>31</v>
      </c>
      <c r="T492">
        <f t="shared" si="29"/>
        <v>2.0666666666666669</v>
      </c>
      <c r="U492">
        <f t="shared" si="30"/>
        <v>1.1366666666666669</v>
      </c>
      <c r="V492">
        <f t="shared" si="31"/>
        <v>1</v>
      </c>
    </row>
    <row r="493" spans="1:22" x14ac:dyDescent="0.35">
      <c r="A493" t="s">
        <v>167</v>
      </c>
      <c r="B493" t="s">
        <v>668</v>
      </c>
      <c r="C493" t="s">
        <v>389</v>
      </c>
      <c r="D493" t="s">
        <v>392</v>
      </c>
      <c r="E493">
        <v>64</v>
      </c>
      <c r="F493">
        <v>9</v>
      </c>
      <c r="G493">
        <v>2</v>
      </c>
      <c r="H493">
        <v>8</v>
      </c>
      <c r="I493">
        <v>1</v>
      </c>
      <c r="J493">
        <v>0.23899999999999999</v>
      </c>
      <c r="K493">
        <v>0.27700000000000002</v>
      </c>
      <c r="L493">
        <v>15</v>
      </c>
      <c r="M493">
        <v>3</v>
      </c>
      <c r="N493">
        <v>0</v>
      </c>
      <c r="O493">
        <v>3</v>
      </c>
      <c r="P493">
        <v>14</v>
      </c>
      <c r="Q493">
        <v>0.39800000000000002</v>
      </c>
      <c r="R493">
        <v>0.67400000000000004</v>
      </c>
      <c r="S493">
        <f t="shared" si="28"/>
        <v>31</v>
      </c>
      <c r="T493">
        <f t="shared" si="29"/>
        <v>2.0666666666666669</v>
      </c>
      <c r="U493">
        <f t="shared" si="30"/>
        <v>1.1366666666666669</v>
      </c>
      <c r="V493">
        <f t="shared" si="31"/>
        <v>1</v>
      </c>
    </row>
    <row r="494" spans="1:22" x14ac:dyDescent="0.35">
      <c r="A494" t="s">
        <v>2080</v>
      </c>
      <c r="B494" t="s">
        <v>2081</v>
      </c>
      <c r="C494" t="s">
        <v>376</v>
      </c>
      <c r="D494" t="s">
        <v>1353</v>
      </c>
      <c r="E494">
        <v>65</v>
      </c>
      <c r="F494">
        <v>8</v>
      </c>
      <c r="G494">
        <v>2</v>
      </c>
      <c r="H494">
        <v>7</v>
      </c>
      <c r="I494">
        <v>1</v>
      </c>
      <c r="J494">
        <v>0.23400000000000001</v>
      </c>
      <c r="K494">
        <v>0.32500000000000001</v>
      </c>
      <c r="L494">
        <v>15</v>
      </c>
      <c r="M494">
        <v>3</v>
      </c>
      <c r="N494">
        <v>0</v>
      </c>
      <c r="O494">
        <v>9</v>
      </c>
      <c r="P494">
        <v>19</v>
      </c>
      <c r="Q494">
        <v>0.36</v>
      </c>
      <c r="R494">
        <v>0.68500000000000005</v>
      </c>
      <c r="S494">
        <f t="shared" si="28"/>
        <v>30</v>
      </c>
      <c r="T494">
        <f t="shared" si="29"/>
        <v>2</v>
      </c>
      <c r="U494">
        <f t="shared" si="30"/>
        <v>1.1000000000000001</v>
      </c>
      <c r="V494">
        <f t="shared" si="31"/>
        <v>1</v>
      </c>
    </row>
    <row r="495" spans="1:22" x14ac:dyDescent="0.35">
      <c r="A495" t="s">
        <v>232</v>
      </c>
      <c r="B495" t="s">
        <v>1302</v>
      </c>
      <c r="C495" t="s">
        <v>360</v>
      </c>
      <c r="D495" t="s">
        <v>1333</v>
      </c>
      <c r="E495">
        <v>83</v>
      </c>
      <c r="F495">
        <v>11</v>
      </c>
      <c r="G495">
        <v>3</v>
      </c>
      <c r="H495">
        <v>11</v>
      </c>
      <c r="I495">
        <v>1</v>
      </c>
      <c r="J495">
        <v>0.223</v>
      </c>
      <c r="K495">
        <v>0.27800000000000002</v>
      </c>
      <c r="L495">
        <v>19</v>
      </c>
      <c r="M495">
        <v>3</v>
      </c>
      <c r="N495">
        <v>0</v>
      </c>
      <c r="O495">
        <v>6</v>
      </c>
      <c r="P495">
        <v>31</v>
      </c>
      <c r="Q495">
        <v>0.36</v>
      </c>
      <c r="R495">
        <v>0.63800000000000001</v>
      </c>
      <c r="S495">
        <f t="shared" si="28"/>
        <v>29</v>
      </c>
      <c r="T495">
        <f t="shared" si="29"/>
        <v>1.9333333333333333</v>
      </c>
      <c r="U495">
        <f t="shared" si="30"/>
        <v>1.0633333333333335</v>
      </c>
      <c r="V495">
        <f t="shared" si="31"/>
        <v>1</v>
      </c>
    </row>
    <row r="496" spans="1:22" x14ac:dyDescent="0.35">
      <c r="A496" t="s">
        <v>1439</v>
      </c>
      <c r="B496" t="s">
        <v>1294</v>
      </c>
      <c r="C496" t="s">
        <v>373</v>
      </c>
      <c r="D496" t="s">
        <v>1</v>
      </c>
      <c r="E496">
        <v>65</v>
      </c>
      <c r="F496">
        <v>8</v>
      </c>
      <c r="G496">
        <v>2</v>
      </c>
      <c r="H496">
        <v>8</v>
      </c>
      <c r="I496">
        <v>0</v>
      </c>
      <c r="J496">
        <v>0.21299999999999999</v>
      </c>
      <c r="K496">
        <v>0.30199999999999999</v>
      </c>
      <c r="L496">
        <v>14</v>
      </c>
      <c r="M496">
        <v>3</v>
      </c>
      <c r="N496">
        <v>0</v>
      </c>
      <c r="O496">
        <v>8</v>
      </c>
      <c r="P496">
        <v>18</v>
      </c>
      <c r="Q496">
        <v>0.36099999999999999</v>
      </c>
      <c r="R496">
        <v>0.66300000000000003</v>
      </c>
      <c r="S496">
        <f t="shared" si="28"/>
        <v>29</v>
      </c>
      <c r="T496">
        <f t="shared" si="29"/>
        <v>1.9333333333333333</v>
      </c>
      <c r="U496">
        <f t="shared" si="30"/>
        <v>1.0633333333333335</v>
      </c>
      <c r="V496">
        <f t="shared" si="31"/>
        <v>1</v>
      </c>
    </row>
    <row r="497" spans="1:22" x14ac:dyDescent="0.35">
      <c r="A497" t="s">
        <v>125</v>
      </c>
      <c r="B497" t="s">
        <v>1609</v>
      </c>
      <c r="C497" t="s">
        <v>384</v>
      </c>
      <c r="D497" t="s">
        <v>2070</v>
      </c>
      <c r="E497">
        <v>56</v>
      </c>
      <c r="F497">
        <v>7</v>
      </c>
      <c r="G497">
        <v>2</v>
      </c>
      <c r="H497">
        <v>6</v>
      </c>
      <c r="I497">
        <v>2</v>
      </c>
      <c r="J497">
        <v>0.23499999999999999</v>
      </c>
      <c r="K497">
        <v>0.312</v>
      </c>
      <c r="L497">
        <v>13</v>
      </c>
      <c r="M497">
        <v>2</v>
      </c>
      <c r="N497">
        <v>0</v>
      </c>
      <c r="O497">
        <v>6</v>
      </c>
      <c r="P497">
        <v>13</v>
      </c>
      <c r="Q497">
        <v>0.36099999999999999</v>
      </c>
      <c r="R497">
        <v>0.67300000000000004</v>
      </c>
      <c r="S497">
        <f t="shared" si="28"/>
        <v>29</v>
      </c>
      <c r="T497">
        <f t="shared" si="29"/>
        <v>1.9333333333333333</v>
      </c>
      <c r="U497">
        <f t="shared" si="30"/>
        <v>1.0633333333333335</v>
      </c>
      <c r="V497">
        <f t="shared" si="31"/>
        <v>1</v>
      </c>
    </row>
    <row r="498" spans="1:22" x14ac:dyDescent="0.35">
      <c r="A498" t="s">
        <v>58</v>
      </c>
      <c r="B498" t="s">
        <v>1017</v>
      </c>
      <c r="C498" t="s">
        <v>1151</v>
      </c>
      <c r="D498" t="s">
        <v>1344</v>
      </c>
      <c r="E498">
        <v>57</v>
      </c>
      <c r="F498">
        <v>7</v>
      </c>
      <c r="G498">
        <v>3</v>
      </c>
      <c r="H498">
        <v>7</v>
      </c>
      <c r="I498">
        <v>0</v>
      </c>
      <c r="J498">
        <v>0.23200000000000001</v>
      </c>
      <c r="K498">
        <v>0.27</v>
      </c>
      <c r="L498">
        <v>13</v>
      </c>
      <c r="M498">
        <v>2</v>
      </c>
      <c r="N498">
        <v>0</v>
      </c>
      <c r="O498">
        <v>3</v>
      </c>
      <c r="P498">
        <v>12</v>
      </c>
      <c r="Q498">
        <v>0.40699999999999997</v>
      </c>
      <c r="R498">
        <v>0.67800000000000005</v>
      </c>
      <c r="S498">
        <f t="shared" si="28"/>
        <v>29</v>
      </c>
      <c r="T498">
        <f t="shared" si="29"/>
        <v>1.9333333333333333</v>
      </c>
      <c r="U498">
        <f t="shared" si="30"/>
        <v>1.0633333333333335</v>
      </c>
      <c r="V498">
        <f t="shared" si="31"/>
        <v>1</v>
      </c>
    </row>
    <row r="499" spans="1:22" x14ac:dyDescent="0.35">
      <c r="A499" t="s">
        <v>1375</v>
      </c>
      <c r="B499" t="s">
        <v>2082</v>
      </c>
      <c r="C499" t="s">
        <v>372</v>
      </c>
      <c r="D499" t="s">
        <v>393</v>
      </c>
      <c r="E499">
        <v>58</v>
      </c>
      <c r="F499">
        <v>9</v>
      </c>
      <c r="G499">
        <v>2</v>
      </c>
      <c r="H499">
        <v>8</v>
      </c>
      <c r="I499">
        <v>1</v>
      </c>
      <c r="J499">
        <v>0.23799999999999999</v>
      </c>
      <c r="K499">
        <v>0.32</v>
      </c>
      <c r="L499">
        <v>14</v>
      </c>
      <c r="M499">
        <v>3</v>
      </c>
      <c r="N499">
        <v>0</v>
      </c>
      <c r="O499">
        <v>7</v>
      </c>
      <c r="P499">
        <v>20</v>
      </c>
      <c r="Q499">
        <v>0.36399999999999999</v>
      </c>
      <c r="R499">
        <v>0.68400000000000005</v>
      </c>
      <c r="S499">
        <f t="shared" si="28"/>
        <v>28</v>
      </c>
      <c r="T499">
        <f t="shared" si="29"/>
        <v>1.8666666666666667</v>
      </c>
      <c r="U499">
        <f t="shared" si="30"/>
        <v>1.0266666666666668</v>
      </c>
      <c r="V499">
        <f t="shared" si="31"/>
        <v>1</v>
      </c>
    </row>
    <row r="500" spans="1:22" x14ac:dyDescent="0.35">
      <c r="A500" t="s">
        <v>1910</v>
      </c>
      <c r="B500" t="s">
        <v>1911</v>
      </c>
      <c r="C500" t="s">
        <v>369</v>
      </c>
      <c r="D500" t="s">
        <v>392</v>
      </c>
      <c r="E500">
        <v>64</v>
      </c>
      <c r="F500">
        <v>8</v>
      </c>
      <c r="G500">
        <v>1</v>
      </c>
      <c r="H500">
        <v>7</v>
      </c>
      <c r="I500">
        <v>2</v>
      </c>
      <c r="J500">
        <v>0.24199999999999999</v>
      </c>
      <c r="K500">
        <v>0.33100000000000002</v>
      </c>
      <c r="L500">
        <v>15</v>
      </c>
      <c r="M500">
        <v>4</v>
      </c>
      <c r="N500">
        <v>0</v>
      </c>
      <c r="O500">
        <v>8</v>
      </c>
      <c r="P500">
        <v>19</v>
      </c>
      <c r="Q500">
        <v>0.35399999999999998</v>
      </c>
      <c r="R500">
        <v>0.68500000000000005</v>
      </c>
      <c r="S500">
        <f t="shared" si="28"/>
        <v>28</v>
      </c>
      <c r="T500">
        <f t="shared" si="29"/>
        <v>1.8666666666666667</v>
      </c>
      <c r="U500">
        <f t="shared" si="30"/>
        <v>1.0266666666666668</v>
      </c>
      <c r="V500">
        <f t="shared" si="31"/>
        <v>1</v>
      </c>
    </row>
    <row r="501" spans="1:22" x14ac:dyDescent="0.35">
      <c r="A501" t="s">
        <v>221</v>
      </c>
      <c r="B501" t="s">
        <v>143</v>
      </c>
      <c r="C501" t="s">
        <v>370</v>
      </c>
      <c r="D501" t="s">
        <v>366</v>
      </c>
      <c r="E501">
        <v>55</v>
      </c>
      <c r="F501">
        <v>7</v>
      </c>
      <c r="G501">
        <v>2</v>
      </c>
      <c r="H501">
        <v>7</v>
      </c>
      <c r="I501">
        <v>0</v>
      </c>
      <c r="J501">
        <v>0.23100000000000001</v>
      </c>
      <c r="K501">
        <v>0.30299999999999999</v>
      </c>
      <c r="L501">
        <v>13</v>
      </c>
      <c r="M501">
        <v>2</v>
      </c>
      <c r="N501">
        <v>0</v>
      </c>
      <c r="O501">
        <v>6</v>
      </c>
      <c r="P501">
        <v>13</v>
      </c>
      <c r="Q501">
        <v>0.36199999999999999</v>
      </c>
      <c r="R501">
        <v>0.66600000000000004</v>
      </c>
      <c r="S501">
        <f t="shared" si="28"/>
        <v>28</v>
      </c>
      <c r="T501">
        <f t="shared" si="29"/>
        <v>1.8666666666666667</v>
      </c>
      <c r="U501">
        <f t="shared" si="30"/>
        <v>1.0266666666666668</v>
      </c>
      <c r="V501">
        <f t="shared" si="31"/>
        <v>1</v>
      </c>
    </row>
    <row r="502" spans="1:22" x14ac:dyDescent="0.35">
      <c r="A502" t="s">
        <v>1382</v>
      </c>
      <c r="B502" t="s">
        <v>1383</v>
      </c>
      <c r="C502" t="s">
        <v>1151</v>
      </c>
      <c r="D502" t="s">
        <v>398</v>
      </c>
      <c r="E502">
        <v>46</v>
      </c>
      <c r="F502">
        <v>6</v>
      </c>
      <c r="G502">
        <v>1</v>
      </c>
      <c r="H502">
        <v>4</v>
      </c>
      <c r="I502">
        <v>3</v>
      </c>
      <c r="J502">
        <v>0.218</v>
      </c>
      <c r="K502">
        <v>0.29099999999999998</v>
      </c>
      <c r="L502">
        <v>10</v>
      </c>
      <c r="M502">
        <v>2</v>
      </c>
      <c r="N502">
        <v>0</v>
      </c>
      <c r="O502">
        <v>5</v>
      </c>
      <c r="P502">
        <v>5</v>
      </c>
      <c r="Q502">
        <v>0.307</v>
      </c>
      <c r="R502">
        <v>0.59799999999999998</v>
      </c>
      <c r="S502">
        <f t="shared" si="28"/>
        <v>28</v>
      </c>
      <c r="T502">
        <f t="shared" si="29"/>
        <v>1.8666666666666667</v>
      </c>
      <c r="U502">
        <f t="shared" si="30"/>
        <v>1.0266666666666668</v>
      </c>
      <c r="V502">
        <f t="shared" si="31"/>
        <v>1</v>
      </c>
    </row>
    <row r="503" spans="1:22" x14ac:dyDescent="0.35">
      <c r="A503" t="s">
        <v>188</v>
      </c>
      <c r="B503" t="s">
        <v>921</v>
      </c>
      <c r="C503" t="s">
        <v>376</v>
      </c>
      <c r="D503" t="s">
        <v>366</v>
      </c>
      <c r="E503">
        <v>97</v>
      </c>
      <c r="F503">
        <v>10</v>
      </c>
      <c r="G503">
        <v>2</v>
      </c>
      <c r="H503">
        <v>10</v>
      </c>
      <c r="I503">
        <v>0</v>
      </c>
      <c r="J503">
        <v>0.19800000000000001</v>
      </c>
      <c r="K503">
        <v>0.25900000000000001</v>
      </c>
      <c r="L503">
        <v>19</v>
      </c>
      <c r="M503">
        <v>4</v>
      </c>
      <c r="N503">
        <v>0</v>
      </c>
      <c r="O503">
        <v>8</v>
      </c>
      <c r="P503">
        <v>30</v>
      </c>
      <c r="Q503">
        <v>0.311</v>
      </c>
      <c r="R503">
        <v>0.56899999999999995</v>
      </c>
      <c r="S503">
        <f t="shared" si="28"/>
        <v>27</v>
      </c>
      <c r="T503">
        <f t="shared" si="29"/>
        <v>1.8</v>
      </c>
      <c r="U503">
        <f t="shared" si="30"/>
        <v>0.9900000000000001</v>
      </c>
      <c r="V503">
        <f t="shared" si="31"/>
        <v>1</v>
      </c>
    </row>
    <row r="504" spans="1:22" x14ac:dyDescent="0.35">
      <c r="A504" t="s">
        <v>166</v>
      </c>
      <c r="B504" t="s">
        <v>1050</v>
      </c>
      <c r="C504" t="s">
        <v>387</v>
      </c>
      <c r="D504" t="s">
        <v>1334</v>
      </c>
      <c r="E504">
        <v>65</v>
      </c>
      <c r="F504">
        <v>8</v>
      </c>
      <c r="G504">
        <v>2</v>
      </c>
      <c r="H504">
        <v>8</v>
      </c>
      <c r="I504">
        <v>1</v>
      </c>
      <c r="J504">
        <v>0.23</v>
      </c>
      <c r="K504">
        <v>0.31</v>
      </c>
      <c r="L504">
        <v>15</v>
      </c>
      <c r="M504">
        <v>3</v>
      </c>
      <c r="N504">
        <v>0</v>
      </c>
      <c r="O504">
        <v>8</v>
      </c>
      <c r="P504">
        <v>22</v>
      </c>
      <c r="Q504">
        <v>0.374</v>
      </c>
      <c r="R504">
        <v>0.68400000000000005</v>
      </c>
      <c r="S504">
        <f t="shared" si="28"/>
        <v>27</v>
      </c>
      <c r="T504">
        <f t="shared" si="29"/>
        <v>1.8</v>
      </c>
      <c r="U504">
        <f t="shared" si="30"/>
        <v>0.9900000000000001</v>
      </c>
      <c r="V504">
        <f t="shared" si="31"/>
        <v>1</v>
      </c>
    </row>
    <row r="505" spans="1:22" x14ac:dyDescent="0.35">
      <c r="A505" t="s">
        <v>227</v>
      </c>
      <c r="B505" t="s">
        <v>1837</v>
      </c>
      <c r="C505" t="s">
        <v>375</v>
      </c>
      <c r="D505" t="s">
        <v>366</v>
      </c>
      <c r="E505">
        <v>64</v>
      </c>
      <c r="F505">
        <v>7</v>
      </c>
      <c r="G505">
        <v>2</v>
      </c>
      <c r="H505">
        <v>7</v>
      </c>
      <c r="I505">
        <v>0</v>
      </c>
      <c r="J505">
        <v>0.22700000000000001</v>
      </c>
      <c r="K505">
        <v>0.28899999999999998</v>
      </c>
      <c r="L505">
        <v>15</v>
      </c>
      <c r="M505">
        <v>3</v>
      </c>
      <c r="N505">
        <v>0</v>
      </c>
      <c r="O505">
        <v>6</v>
      </c>
      <c r="P505">
        <v>17</v>
      </c>
      <c r="Q505">
        <v>0.35199999999999998</v>
      </c>
      <c r="R505">
        <v>0.64</v>
      </c>
      <c r="S505">
        <f t="shared" si="28"/>
        <v>27</v>
      </c>
      <c r="T505">
        <f t="shared" si="29"/>
        <v>1.8</v>
      </c>
      <c r="U505">
        <f t="shared" si="30"/>
        <v>0.9900000000000001</v>
      </c>
      <c r="V505">
        <f t="shared" si="31"/>
        <v>1</v>
      </c>
    </row>
    <row r="506" spans="1:22" x14ac:dyDescent="0.35">
      <c r="A506" t="s">
        <v>83</v>
      </c>
      <c r="B506" t="s">
        <v>947</v>
      </c>
      <c r="C506" t="s">
        <v>369</v>
      </c>
      <c r="D506" t="s">
        <v>366</v>
      </c>
      <c r="E506">
        <v>71</v>
      </c>
      <c r="F506">
        <v>7</v>
      </c>
      <c r="G506">
        <v>1</v>
      </c>
      <c r="H506">
        <v>7</v>
      </c>
      <c r="I506">
        <v>1</v>
      </c>
      <c r="J506">
        <v>0.22700000000000001</v>
      </c>
      <c r="K506">
        <v>0.28199999999999997</v>
      </c>
      <c r="L506">
        <v>16</v>
      </c>
      <c r="M506">
        <v>3</v>
      </c>
      <c r="N506">
        <v>0</v>
      </c>
      <c r="O506">
        <v>5</v>
      </c>
      <c r="P506">
        <v>15</v>
      </c>
      <c r="Q506">
        <v>0.31900000000000001</v>
      </c>
      <c r="R506">
        <v>0.60099999999999998</v>
      </c>
      <c r="S506">
        <f t="shared" si="28"/>
        <v>27</v>
      </c>
      <c r="T506">
        <f t="shared" si="29"/>
        <v>1.8</v>
      </c>
      <c r="U506">
        <f t="shared" si="30"/>
        <v>0.9900000000000001</v>
      </c>
      <c r="V506">
        <f t="shared" si="31"/>
        <v>1</v>
      </c>
    </row>
    <row r="507" spans="1:22" x14ac:dyDescent="0.35">
      <c r="A507" t="s">
        <v>521</v>
      </c>
      <c r="B507" t="s">
        <v>290</v>
      </c>
      <c r="C507" t="s">
        <v>375</v>
      </c>
      <c r="D507" t="s">
        <v>398</v>
      </c>
      <c r="E507">
        <v>53</v>
      </c>
      <c r="F507">
        <v>7</v>
      </c>
      <c r="G507">
        <v>1</v>
      </c>
      <c r="H507">
        <v>5</v>
      </c>
      <c r="I507">
        <v>2</v>
      </c>
      <c r="J507">
        <v>0.26</v>
      </c>
      <c r="K507">
        <v>0.311</v>
      </c>
      <c r="L507">
        <v>14</v>
      </c>
      <c r="M507">
        <v>3</v>
      </c>
      <c r="N507">
        <v>0</v>
      </c>
      <c r="O507">
        <v>4</v>
      </c>
      <c r="P507">
        <v>11</v>
      </c>
      <c r="Q507">
        <v>0.35899999999999999</v>
      </c>
      <c r="R507">
        <v>0.67</v>
      </c>
      <c r="S507">
        <f t="shared" si="28"/>
        <v>27</v>
      </c>
      <c r="T507">
        <f t="shared" si="29"/>
        <v>1.8</v>
      </c>
      <c r="U507">
        <f t="shared" si="30"/>
        <v>0.9900000000000001</v>
      </c>
      <c r="V507">
        <f t="shared" si="31"/>
        <v>1</v>
      </c>
    </row>
    <row r="508" spans="1:22" x14ac:dyDescent="0.35">
      <c r="A508" t="s">
        <v>1748</v>
      </c>
      <c r="B508" t="s">
        <v>429</v>
      </c>
      <c r="C508" t="s">
        <v>380</v>
      </c>
      <c r="D508" t="s">
        <v>3</v>
      </c>
      <c r="E508">
        <v>53</v>
      </c>
      <c r="F508">
        <v>7</v>
      </c>
      <c r="G508">
        <v>2</v>
      </c>
      <c r="H508">
        <v>6</v>
      </c>
      <c r="I508">
        <v>1</v>
      </c>
      <c r="J508">
        <v>0.24399999999999999</v>
      </c>
      <c r="K508">
        <v>0.30399999999999999</v>
      </c>
      <c r="L508">
        <v>13</v>
      </c>
      <c r="M508">
        <v>3</v>
      </c>
      <c r="N508">
        <v>0</v>
      </c>
      <c r="O508">
        <v>5</v>
      </c>
      <c r="P508">
        <v>14</v>
      </c>
      <c r="Q508">
        <v>0.39300000000000002</v>
      </c>
      <c r="R508">
        <v>0.69699999999999995</v>
      </c>
      <c r="S508">
        <f t="shared" si="28"/>
        <v>27</v>
      </c>
      <c r="T508">
        <f t="shared" si="29"/>
        <v>1.8</v>
      </c>
      <c r="U508">
        <f t="shared" si="30"/>
        <v>0.9900000000000001</v>
      </c>
      <c r="V508">
        <f t="shared" si="31"/>
        <v>1</v>
      </c>
    </row>
    <row r="509" spans="1:22" x14ac:dyDescent="0.35">
      <c r="A509" t="s">
        <v>315</v>
      </c>
      <c r="B509" t="s">
        <v>2085</v>
      </c>
      <c r="C509" t="s">
        <v>364</v>
      </c>
      <c r="D509" t="s">
        <v>398</v>
      </c>
      <c r="E509">
        <v>34</v>
      </c>
      <c r="F509">
        <v>6</v>
      </c>
      <c r="G509">
        <v>1</v>
      </c>
      <c r="H509">
        <v>5</v>
      </c>
      <c r="I509">
        <v>2</v>
      </c>
      <c r="J509">
        <v>0.27800000000000002</v>
      </c>
      <c r="K509">
        <v>0.35599999999999998</v>
      </c>
      <c r="L509">
        <v>9</v>
      </c>
      <c r="M509">
        <v>1</v>
      </c>
      <c r="N509">
        <v>1</v>
      </c>
      <c r="O509">
        <v>4</v>
      </c>
      <c r="P509">
        <v>5</v>
      </c>
      <c r="Q509">
        <v>0.45500000000000002</v>
      </c>
      <c r="R509">
        <v>0.81200000000000006</v>
      </c>
      <c r="S509">
        <f t="shared" si="28"/>
        <v>27</v>
      </c>
      <c r="T509">
        <f t="shared" si="29"/>
        <v>1.8</v>
      </c>
      <c r="U509">
        <f t="shared" si="30"/>
        <v>0.9900000000000001</v>
      </c>
      <c r="V509">
        <f t="shared" si="31"/>
        <v>1</v>
      </c>
    </row>
    <row r="510" spans="1:22" x14ac:dyDescent="0.35">
      <c r="A510" t="s">
        <v>2033</v>
      </c>
      <c r="B510" t="s">
        <v>2034</v>
      </c>
      <c r="C510" t="s">
        <v>374</v>
      </c>
      <c r="D510" t="s">
        <v>393</v>
      </c>
      <c r="E510">
        <v>44</v>
      </c>
      <c r="F510">
        <v>6</v>
      </c>
      <c r="G510">
        <v>1</v>
      </c>
      <c r="H510">
        <v>5</v>
      </c>
      <c r="I510">
        <v>2</v>
      </c>
      <c r="J510">
        <v>0.255</v>
      </c>
      <c r="K510">
        <v>0.29299999999999998</v>
      </c>
      <c r="L510">
        <v>11</v>
      </c>
      <c r="M510">
        <v>2</v>
      </c>
      <c r="N510">
        <v>1</v>
      </c>
      <c r="O510">
        <v>2</v>
      </c>
      <c r="P510">
        <v>6</v>
      </c>
      <c r="Q510">
        <v>0.42699999999999999</v>
      </c>
      <c r="R510">
        <v>0.72</v>
      </c>
      <c r="S510">
        <f t="shared" si="28"/>
        <v>27</v>
      </c>
      <c r="T510">
        <f t="shared" si="29"/>
        <v>1.8</v>
      </c>
      <c r="U510">
        <f t="shared" si="30"/>
        <v>0.9900000000000001</v>
      </c>
      <c r="V510">
        <f t="shared" si="31"/>
        <v>1</v>
      </c>
    </row>
    <row r="511" spans="1:22" x14ac:dyDescent="0.35">
      <c r="A511" t="s">
        <v>36</v>
      </c>
      <c r="B511" t="s">
        <v>318</v>
      </c>
      <c r="C511" t="s">
        <v>1151</v>
      </c>
      <c r="D511" t="s">
        <v>1349</v>
      </c>
      <c r="E511">
        <v>48</v>
      </c>
      <c r="F511">
        <v>5</v>
      </c>
      <c r="G511">
        <v>1</v>
      </c>
      <c r="H511">
        <v>5</v>
      </c>
      <c r="I511">
        <v>1</v>
      </c>
      <c r="J511">
        <v>0.20799999999999999</v>
      </c>
      <c r="K511">
        <v>0.26500000000000001</v>
      </c>
      <c r="L511">
        <v>10</v>
      </c>
      <c r="M511">
        <v>3</v>
      </c>
      <c r="N511">
        <v>0</v>
      </c>
      <c r="O511">
        <v>4</v>
      </c>
      <c r="P511">
        <v>4</v>
      </c>
      <c r="Q511">
        <v>0.34</v>
      </c>
      <c r="R511">
        <v>0.60499999999999998</v>
      </c>
      <c r="S511">
        <f t="shared" si="28"/>
        <v>27</v>
      </c>
      <c r="T511">
        <f t="shared" si="29"/>
        <v>1.8</v>
      </c>
      <c r="U511">
        <f t="shared" si="30"/>
        <v>0.9900000000000001</v>
      </c>
      <c r="V511">
        <f t="shared" si="31"/>
        <v>1</v>
      </c>
    </row>
    <row r="512" spans="1:22" x14ac:dyDescent="0.35">
      <c r="A512" t="s">
        <v>1377</v>
      </c>
      <c r="B512" t="s">
        <v>1378</v>
      </c>
      <c r="C512" t="s">
        <v>1151</v>
      </c>
      <c r="D512" t="s">
        <v>2</v>
      </c>
      <c r="E512">
        <v>64</v>
      </c>
      <c r="F512">
        <v>8</v>
      </c>
      <c r="G512">
        <v>2</v>
      </c>
      <c r="H512">
        <v>7</v>
      </c>
      <c r="I512">
        <v>2</v>
      </c>
      <c r="J512">
        <v>0.214</v>
      </c>
      <c r="K512">
        <v>0.27200000000000002</v>
      </c>
      <c r="L512">
        <v>14</v>
      </c>
      <c r="M512">
        <v>3</v>
      </c>
      <c r="N512">
        <v>0</v>
      </c>
      <c r="O512">
        <v>5</v>
      </c>
      <c r="P512">
        <v>19</v>
      </c>
      <c r="Q512">
        <v>0.35499999999999998</v>
      </c>
      <c r="R512">
        <v>0.626</v>
      </c>
      <c r="S512">
        <f t="shared" si="28"/>
        <v>26</v>
      </c>
      <c r="T512">
        <f t="shared" si="29"/>
        <v>1.7333333333333334</v>
      </c>
      <c r="U512">
        <f t="shared" si="30"/>
        <v>0.95333333333333348</v>
      </c>
      <c r="V512">
        <f t="shared" si="31"/>
        <v>1</v>
      </c>
    </row>
    <row r="513" spans="1:22" x14ac:dyDescent="0.35">
      <c r="A513" t="s">
        <v>737</v>
      </c>
      <c r="B513" t="s">
        <v>1478</v>
      </c>
      <c r="C513" t="s">
        <v>387</v>
      </c>
      <c r="D513" t="s">
        <v>392</v>
      </c>
      <c r="E513">
        <v>55</v>
      </c>
      <c r="F513">
        <v>7</v>
      </c>
      <c r="G513">
        <v>1</v>
      </c>
      <c r="H513">
        <v>6</v>
      </c>
      <c r="I513">
        <v>2</v>
      </c>
      <c r="J513">
        <v>0.245</v>
      </c>
      <c r="K513">
        <v>0.312</v>
      </c>
      <c r="L513">
        <v>13</v>
      </c>
      <c r="M513">
        <v>3</v>
      </c>
      <c r="N513">
        <v>0</v>
      </c>
      <c r="O513">
        <v>5</v>
      </c>
      <c r="P513">
        <v>13</v>
      </c>
      <c r="Q513">
        <v>0.35599999999999998</v>
      </c>
      <c r="R513">
        <v>0.66800000000000004</v>
      </c>
      <c r="S513">
        <f t="shared" si="28"/>
        <v>26</v>
      </c>
      <c r="T513">
        <f t="shared" si="29"/>
        <v>1.7333333333333334</v>
      </c>
      <c r="U513">
        <f t="shared" si="30"/>
        <v>0.95333333333333348</v>
      </c>
      <c r="V513">
        <f t="shared" si="31"/>
        <v>1</v>
      </c>
    </row>
    <row r="514" spans="1:22" x14ac:dyDescent="0.35">
      <c r="A514" t="s">
        <v>599</v>
      </c>
      <c r="B514" t="s">
        <v>598</v>
      </c>
      <c r="C514" t="s">
        <v>389</v>
      </c>
      <c r="D514" t="s">
        <v>1341</v>
      </c>
      <c r="E514">
        <v>64</v>
      </c>
      <c r="F514">
        <v>8</v>
      </c>
      <c r="G514">
        <v>1</v>
      </c>
      <c r="H514">
        <v>7</v>
      </c>
      <c r="I514">
        <v>0</v>
      </c>
      <c r="J514">
        <v>0.23400000000000001</v>
      </c>
      <c r="K514">
        <v>0.29799999999999999</v>
      </c>
      <c r="L514">
        <v>15</v>
      </c>
      <c r="M514">
        <v>3</v>
      </c>
      <c r="N514">
        <v>0</v>
      </c>
      <c r="O514">
        <v>6</v>
      </c>
      <c r="P514">
        <v>16</v>
      </c>
      <c r="Q514">
        <v>0.34200000000000003</v>
      </c>
      <c r="R514">
        <v>0.64</v>
      </c>
      <c r="S514">
        <f t="shared" ref="S514:S577" si="32">F514+(4*G514)+H514+I514+(L514-G514-M514-N514)+(2*M514)+(3*N514)+O514-P514</f>
        <v>26</v>
      </c>
      <c r="T514">
        <f t="shared" ref="T514:T577" si="33">S514/15</f>
        <v>1.7333333333333334</v>
      </c>
      <c r="U514">
        <f t="shared" ref="U514:U577" si="34">IF(S514&gt;= 600,T514*1.125,IF( S514&gt; 575,T514*1.1,IF( S514&gt; 550,T514*1.075,IF( S514&gt; 525,T514*1.05,IF( S514&gt; 500,T514*1.025,IF( S514&gt; 475,T514,IF( S514&gt; 450,T514*0.975,IF( S514&gt; 425,T514*0.95,IF( S514&gt; 400,T514*0.925,IF( S514&gt; 375,T514*0.9,IF( S514&gt; 350,T514*0.875,IF( S514&gt; 325,T514*0.85,IF( S514&gt; 300,T514*0.825,IF( S514&gt; 275,T514*0.8,IF( S514&gt; 250,T514*0.775,IF( S514&gt; 225,T514*0.75,IF( S514&gt; 200,T514*0.725,IF( S514&gt; 175,T514*0.7,IF( S514&gt; 150,T514*0.675,IF( S514&gt; 125,T514*0.65,IF( S514&gt; 100,T514*0.625,IF( S514&gt; 75,T514*0.6,IF( S514&gt; 50,T514*0.575,IF( S514&gt; 25,T514*0.55,T514*0.525))))))))))))))))))))))))</f>
        <v>0.95333333333333348</v>
      </c>
      <c r="V514">
        <f t="shared" ref="V514:V577" si="35">IF(U514 &lt; 1.5,1,U514)</f>
        <v>1</v>
      </c>
    </row>
    <row r="515" spans="1:22" x14ac:dyDescent="0.35">
      <c r="A515" t="s">
        <v>97</v>
      </c>
      <c r="B515" t="s">
        <v>968</v>
      </c>
      <c r="C515" t="s">
        <v>377</v>
      </c>
      <c r="D515" t="s">
        <v>1344</v>
      </c>
      <c r="E515">
        <v>56</v>
      </c>
      <c r="F515">
        <v>6</v>
      </c>
      <c r="G515">
        <v>2</v>
      </c>
      <c r="H515">
        <v>7</v>
      </c>
      <c r="I515">
        <v>0</v>
      </c>
      <c r="J515">
        <v>0.223</v>
      </c>
      <c r="K515">
        <v>0.28100000000000003</v>
      </c>
      <c r="L515">
        <v>12</v>
      </c>
      <c r="M515">
        <v>2</v>
      </c>
      <c r="N515">
        <v>0</v>
      </c>
      <c r="O515">
        <v>5</v>
      </c>
      <c r="P515">
        <v>12</v>
      </c>
      <c r="Q515">
        <v>0.35599999999999998</v>
      </c>
      <c r="R515">
        <v>0.63700000000000001</v>
      </c>
      <c r="S515">
        <f t="shared" si="32"/>
        <v>26</v>
      </c>
      <c r="T515">
        <f t="shared" si="33"/>
        <v>1.7333333333333334</v>
      </c>
      <c r="U515">
        <f t="shared" si="34"/>
        <v>0.95333333333333348</v>
      </c>
      <c r="V515">
        <f t="shared" si="35"/>
        <v>1</v>
      </c>
    </row>
    <row r="516" spans="1:22" x14ac:dyDescent="0.35">
      <c r="A516" t="s">
        <v>1887</v>
      </c>
      <c r="B516" t="s">
        <v>290</v>
      </c>
      <c r="C516" t="s">
        <v>381</v>
      </c>
      <c r="D516" t="s">
        <v>1</v>
      </c>
      <c r="E516">
        <v>69</v>
      </c>
      <c r="F516">
        <v>8</v>
      </c>
      <c r="G516">
        <v>3</v>
      </c>
      <c r="H516">
        <v>9</v>
      </c>
      <c r="I516">
        <v>0</v>
      </c>
      <c r="J516">
        <v>0.215</v>
      </c>
      <c r="K516">
        <v>0.28100000000000003</v>
      </c>
      <c r="L516">
        <v>15</v>
      </c>
      <c r="M516">
        <v>3</v>
      </c>
      <c r="N516">
        <v>0</v>
      </c>
      <c r="O516">
        <v>6</v>
      </c>
      <c r="P516">
        <v>25</v>
      </c>
      <c r="Q516">
        <v>0.38500000000000001</v>
      </c>
      <c r="R516">
        <v>0.66600000000000004</v>
      </c>
      <c r="S516">
        <f t="shared" si="32"/>
        <v>25</v>
      </c>
      <c r="T516">
        <f t="shared" si="33"/>
        <v>1.6666666666666667</v>
      </c>
      <c r="U516">
        <f t="shared" si="34"/>
        <v>0.87500000000000011</v>
      </c>
      <c r="V516">
        <f t="shared" si="35"/>
        <v>1</v>
      </c>
    </row>
    <row r="517" spans="1:22" x14ac:dyDescent="0.35">
      <c r="A517" t="s">
        <v>38</v>
      </c>
      <c r="B517" t="s">
        <v>419</v>
      </c>
      <c r="C517" t="s">
        <v>373</v>
      </c>
      <c r="D517" t="s">
        <v>392</v>
      </c>
      <c r="E517">
        <v>63</v>
      </c>
      <c r="F517">
        <v>7</v>
      </c>
      <c r="G517">
        <v>2</v>
      </c>
      <c r="H517">
        <v>7</v>
      </c>
      <c r="I517">
        <v>1</v>
      </c>
      <c r="J517">
        <v>0.19900000000000001</v>
      </c>
      <c r="K517">
        <v>0.28000000000000003</v>
      </c>
      <c r="L517">
        <v>12</v>
      </c>
      <c r="M517">
        <v>3</v>
      </c>
      <c r="N517">
        <v>0</v>
      </c>
      <c r="O517">
        <v>7</v>
      </c>
      <c r="P517">
        <v>18</v>
      </c>
      <c r="Q517">
        <v>0.32900000000000001</v>
      </c>
      <c r="R517">
        <v>0.60899999999999999</v>
      </c>
      <c r="S517">
        <f t="shared" si="32"/>
        <v>25</v>
      </c>
      <c r="T517">
        <f t="shared" si="33"/>
        <v>1.6666666666666667</v>
      </c>
      <c r="U517">
        <f t="shared" si="34"/>
        <v>0.87500000000000011</v>
      </c>
      <c r="V517">
        <f t="shared" si="35"/>
        <v>1</v>
      </c>
    </row>
    <row r="518" spans="1:22" x14ac:dyDescent="0.35">
      <c r="A518" t="s">
        <v>171</v>
      </c>
      <c r="B518" t="s">
        <v>1303</v>
      </c>
      <c r="C518" t="s">
        <v>381</v>
      </c>
      <c r="D518" t="s">
        <v>392</v>
      </c>
      <c r="E518">
        <v>56</v>
      </c>
      <c r="F518">
        <v>7</v>
      </c>
      <c r="G518">
        <v>3</v>
      </c>
      <c r="H518">
        <v>8</v>
      </c>
      <c r="I518">
        <v>0</v>
      </c>
      <c r="J518">
        <v>0.21</v>
      </c>
      <c r="K518">
        <v>0.28000000000000003</v>
      </c>
      <c r="L518">
        <v>12</v>
      </c>
      <c r="M518">
        <v>3</v>
      </c>
      <c r="N518">
        <v>0</v>
      </c>
      <c r="O518">
        <v>5</v>
      </c>
      <c r="P518">
        <v>19</v>
      </c>
      <c r="Q518">
        <v>0.39400000000000002</v>
      </c>
      <c r="R518">
        <v>0.67300000000000004</v>
      </c>
      <c r="S518">
        <f t="shared" si="32"/>
        <v>25</v>
      </c>
      <c r="T518">
        <f t="shared" si="33"/>
        <v>1.6666666666666667</v>
      </c>
      <c r="U518">
        <f t="shared" si="34"/>
        <v>0.87500000000000011</v>
      </c>
      <c r="V518">
        <f t="shared" si="35"/>
        <v>1</v>
      </c>
    </row>
    <row r="519" spans="1:22" x14ac:dyDescent="0.35">
      <c r="A519" t="s">
        <v>98</v>
      </c>
      <c r="B519" t="s">
        <v>1749</v>
      </c>
      <c r="C519" t="s">
        <v>382</v>
      </c>
      <c r="D519" t="s">
        <v>1342</v>
      </c>
      <c r="E519">
        <v>49</v>
      </c>
      <c r="F519">
        <v>6</v>
      </c>
      <c r="G519">
        <v>2</v>
      </c>
      <c r="H519">
        <v>7</v>
      </c>
      <c r="I519">
        <v>0</v>
      </c>
      <c r="J519">
        <v>0.24</v>
      </c>
      <c r="K519">
        <v>0.309</v>
      </c>
      <c r="L519">
        <v>12</v>
      </c>
      <c r="M519">
        <v>2</v>
      </c>
      <c r="N519">
        <v>0</v>
      </c>
      <c r="O519">
        <v>5</v>
      </c>
      <c r="P519">
        <v>13</v>
      </c>
      <c r="Q519">
        <v>0.40300000000000002</v>
      </c>
      <c r="R519">
        <v>0.71199999999999997</v>
      </c>
      <c r="S519">
        <f t="shared" si="32"/>
        <v>25</v>
      </c>
      <c r="T519">
        <f t="shared" si="33"/>
        <v>1.6666666666666667</v>
      </c>
      <c r="U519">
        <f t="shared" si="34"/>
        <v>0.87500000000000011</v>
      </c>
      <c r="V519">
        <f t="shared" si="35"/>
        <v>1</v>
      </c>
    </row>
    <row r="520" spans="1:22" x14ac:dyDescent="0.35">
      <c r="A520" t="s">
        <v>1844</v>
      </c>
      <c r="B520" t="s">
        <v>901</v>
      </c>
      <c r="C520" t="s">
        <v>371</v>
      </c>
      <c r="D520" t="s">
        <v>2</v>
      </c>
      <c r="E520">
        <v>51</v>
      </c>
      <c r="F520">
        <v>6</v>
      </c>
      <c r="G520">
        <v>2</v>
      </c>
      <c r="H520">
        <v>6</v>
      </c>
      <c r="I520">
        <v>0</v>
      </c>
      <c r="J520">
        <v>0.249</v>
      </c>
      <c r="K520">
        <v>0.30399999999999999</v>
      </c>
      <c r="L520">
        <v>13</v>
      </c>
      <c r="M520">
        <v>3</v>
      </c>
      <c r="N520">
        <v>0</v>
      </c>
      <c r="O520">
        <v>4</v>
      </c>
      <c r="P520">
        <v>13</v>
      </c>
      <c r="Q520">
        <v>0.39700000000000002</v>
      </c>
      <c r="R520">
        <v>0.70099999999999996</v>
      </c>
      <c r="S520">
        <f t="shared" si="32"/>
        <v>25</v>
      </c>
      <c r="T520">
        <f t="shared" si="33"/>
        <v>1.6666666666666667</v>
      </c>
      <c r="U520">
        <f t="shared" si="34"/>
        <v>0.87500000000000011</v>
      </c>
      <c r="V520">
        <f t="shared" si="35"/>
        <v>1</v>
      </c>
    </row>
    <row r="521" spans="1:22" x14ac:dyDescent="0.35">
      <c r="A521" t="s">
        <v>44</v>
      </c>
      <c r="B521" t="s">
        <v>1478</v>
      </c>
      <c r="C521" t="s">
        <v>369</v>
      </c>
      <c r="D521" t="s">
        <v>396</v>
      </c>
      <c r="E521">
        <v>41</v>
      </c>
      <c r="F521">
        <v>6</v>
      </c>
      <c r="G521">
        <v>1</v>
      </c>
      <c r="H521">
        <v>5</v>
      </c>
      <c r="I521">
        <v>2</v>
      </c>
      <c r="J521">
        <v>0.254</v>
      </c>
      <c r="K521">
        <v>0.317</v>
      </c>
      <c r="L521">
        <v>10</v>
      </c>
      <c r="M521">
        <v>2</v>
      </c>
      <c r="N521">
        <v>0</v>
      </c>
      <c r="O521">
        <v>4</v>
      </c>
      <c r="P521">
        <v>7</v>
      </c>
      <c r="Q521">
        <v>0.371</v>
      </c>
      <c r="R521">
        <v>0.68799999999999994</v>
      </c>
      <c r="S521">
        <f t="shared" si="32"/>
        <v>25</v>
      </c>
      <c r="T521">
        <f t="shared" si="33"/>
        <v>1.6666666666666667</v>
      </c>
      <c r="U521">
        <f t="shared" si="34"/>
        <v>0.87500000000000011</v>
      </c>
      <c r="V521">
        <f t="shared" si="35"/>
        <v>1</v>
      </c>
    </row>
    <row r="522" spans="1:22" x14ac:dyDescent="0.35">
      <c r="A522" t="s">
        <v>154</v>
      </c>
      <c r="B522" t="s">
        <v>1012</v>
      </c>
      <c r="C522" t="s">
        <v>362</v>
      </c>
      <c r="D522" t="s">
        <v>366</v>
      </c>
      <c r="E522">
        <v>63</v>
      </c>
      <c r="F522">
        <v>7</v>
      </c>
      <c r="G522">
        <v>1</v>
      </c>
      <c r="H522">
        <v>7</v>
      </c>
      <c r="I522">
        <v>0</v>
      </c>
      <c r="J522">
        <v>0.23699999999999999</v>
      </c>
      <c r="K522">
        <v>0.29699999999999999</v>
      </c>
      <c r="L522">
        <v>15</v>
      </c>
      <c r="M522">
        <v>2</v>
      </c>
      <c r="N522">
        <v>0</v>
      </c>
      <c r="O522">
        <v>5</v>
      </c>
      <c r="P522">
        <v>14</v>
      </c>
      <c r="Q522">
        <v>0.312</v>
      </c>
      <c r="R522">
        <v>0.60899999999999999</v>
      </c>
      <c r="S522">
        <f t="shared" si="32"/>
        <v>25</v>
      </c>
      <c r="T522">
        <f t="shared" si="33"/>
        <v>1.6666666666666667</v>
      </c>
      <c r="U522">
        <f t="shared" si="34"/>
        <v>0.87500000000000011</v>
      </c>
      <c r="V522">
        <f t="shared" si="35"/>
        <v>1</v>
      </c>
    </row>
    <row r="523" spans="1:22" x14ac:dyDescent="0.35">
      <c r="A523" t="s">
        <v>1397</v>
      </c>
      <c r="B523" t="s">
        <v>101</v>
      </c>
      <c r="C523" t="s">
        <v>372</v>
      </c>
      <c r="D523" t="s">
        <v>1</v>
      </c>
      <c r="E523">
        <v>49</v>
      </c>
      <c r="F523">
        <v>6</v>
      </c>
      <c r="G523">
        <v>2</v>
      </c>
      <c r="H523">
        <v>7</v>
      </c>
      <c r="I523">
        <v>0</v>
      </c>
      <c r="J523">
        <v>0.218</v>
      </c>
      <c r="K523">
        <v>0.27</v>
      </c>
      <c r="L523">
        <v>11</v>
      </c>
      <c r="M523">
        <v>2</v>
      </c>
      <c r="N523">
        <v>0</v>
      </c>
      <c r="O523">
        <v>4</v>
      </c>
      <c r="P523">
        <v>11</v>
      </c>
      <c r="Q523">
        <v>0.39800000000000002</v>
      </c>
      <c r="R523">
        <v>0.66700000000000004</v>
      </c>
      <c r="S523">
        <f t="shared" si="32"/>
        <v>25</v>
      </c>
      <c r="T523">
        <f t="shared" si="33"/>
        <v>1.6666666666666667</v>
      </c>
      <c r="U523">
        <f t="shared" si="34"/>
        <v>0.87500000000000011</v>
      </c>
      <c r="V523">
        <f t="shared" si="35"/>
        <v>1</v>
      </c>
    </row>
    <row r="524" spans="1:22" x14ac:dyDescent="0.35">
      <c r="A524" t="s">
        <v>287</v>
      </c>
      <c r="B524" t="s">
        <v>1476</v>
      </c>
      <c r="C524" t="s">
        <v>373</v>
      </c>
      <c r="D524" t="s">
        <v>366</v>
      </c>
      <c r="E524">
        <v>71</v>
      </c>
      <c r="F524">
        <v>8</v>
      </c>
      <c r="G524">
        <v>3</v>
      </c>
      <c r="H524">
        <v>9</v>
      </c>
      <c r="I524">
        <v>0</v>
      </c>
      <c r="J524">
        <v>0.22500000000000001</v>
      </c>
      <c r="K524">
        <v>0.27900000000000003</v>
      </c>
      <c r="L524">
        <v>16</v>
      </c>
      <c r="M524">
        <v>3</v>
      </c>
      <c r="N524">
        <v>0</v>
      </c>
      <c r="O524">
        <v>5</v>
      </c>
      <c r="P524">
        <v>26</v>
      </c>
      <c r="Q524">
        <v>0.38</v>
      </c>
      <c r="R524">
        <v>0.65900000000000003</v>
      </c>
      <c r="S524">
        <f t="shared" si="32"/>
        <v>24</v>
      </c>
      <c r="T524">
        <f t="shared" si="33"/>
        <v>1.6</v>
      </c>
      <c r="U524">
        <f t="shared" si="34"/>
        <v>0.84000000000000008</v>
      </c>
      <c r="V524">
        <f t="shared" si="35"/>
        <v>1</v>
      </c>
    </row>
    <row r="525" spans="1:22" x14ac:dyDescent="0.35">
      <c r="A525" t="s">
        <v>1744</v>
      </c>
      <c r="B525" t="s">
        <v>1745</v>
      </c>
      <c r="C525" t="s">
        <v>446</v>
      </c>
      <c r="D525" t="s">
        <v>1345</v>
      </c>
      <c r="E525">
        <v>64</v>
      </c>
      <c r="F525">
        <v>9</v>
      </c>
      <c r="G525">
        <v>2</v>
      </c>
      <c r="H525">
        <v>8</v>
      </c>
      <c r="I525">
        <v>1</v>
      </c>
      <c r="J525">
        <v>0.20799999999999999</v>
      </c>
      <c r="K525">
        <v>0.28699999999999998</v>
      </c>
      <c r="L525">
        <v>13</v>
      </c>
      <c r="M525">
        <v>3</v>
      </c>
      <c r="N525">
        <v>0</v>
      </c>
      <c r="O525">
        <v>7</v>
      </c>
      <c r="P525">
        <v>23</v>
      </c>
      <c r="Q525">
        <v>0.34899999999999998</v>
      </c>
      <c r="R525">
        <v>0.63600000000000001</v>
      </c>
      <c r="S525">
        <f t="shared" si="32"/>
        <v>24</v>
      </c>
      <c r="T525">
        <f t="shared" si="33"/>
        <v>1.6</v>
      </c>
      <c r="U525">
        <f t="shared" si="34"/>
        <v>0.84000000000000008</v>
      </c>
      <c r="V525">
        <f t="shared" si="35"/>
        <v>1</v>
      </c>
    </row>
    <row r="526" spans="1:22" x14ac:dyDescent="0.35">
      <c r="A526" t="s">
        <v>328</v>
      </c>
      <c r="B526" t="s">
        <v>2084</v>
      </c>
      <c r="C526" t="s">
        <v>374</v>
      </c>
      <c r="D526" t="s">
        <v>393</v>
      </c>
      <c r="E526">
        <v>51</v>
      </c>
      <c r="F526">
        <v>6</v>
      </c>
      <c r="G526">
        <v>1</v>
      </c>
      <c r="H526">
        <v>6</v>
      </c>
      <c r="I526">
        <v>1</v>
      </c>
      <c r="J526">
        <v>0.24199999999999999</v>
      </c>
      <c r="K526">
        <v>0.29499999999999998</v>
      </c>
      <c r="L526">
        <v>12</v>
      </c>
      <c r="M526">
        <v>3</v>
      </c>
      <c r="N526">
        <v>0</v>
      </c>
      <c r="O526">
        <v>4</v>
      </c>
      <c r="P526">
        <v>11</v>
      </c>
      <c r="Q526">
        <v>0.34799999999999998</v>
      </c>
      <c r="R526">
        <v>0.64300000000000002</v>
      </c>
      <c r="S526">
        <f t="shared" si="32"/>
        <v>24</v>
      </c>
      <c r="T526">
        <f t="shared" si="33"/>
        <v>1.6</v>
      </c>
      <c r="U526">
        <f t="shared" si="34"/>
        <v>0.84000000000000008</v>
      </c>
      <c r="V526">
        <f t="shared" si="35"/>
        <v>1</v>
      </c>
    </row>
    <row r="527" spans="1:22" x14ac:dyDescent="0.35">
      <c r="A527" t="s">
        <v>39</v>
      </c>
      <c r="B527" t="s">
        <v>1034</v>
      </c>
      <c r="C527" t="s">
        <v>368</v>
      </c>
      <c r="D527" t="s">
        <v>3</v>
      </c>
      <c r="E527">
        <v>62</v>
      </c>
      <c r="F527">
        <v>7</v>
      </c>
      <c r="G527">
        <v>2</v>
      </c>
      <c r="H527">
        <v>7</v>
      </c>
      <c r="I527">
        <v>0</v>
      </c>
      <c r="J527">
        <v>0.21099999999999999</v>
      </c>
      <c r="K527">
        <v>0.26400000000000001</v>
      </c>
      <c r="L527">
        <v>13</v>
      </c>
      <c r="M527">
        <v>2</v>
      </c>
      <c r="N527">
        <v>0</v>
      </c>
      <c r="O527">
        <v>4</v>
      </c>
      <c r="P527">
        <v>15</v>
      </c>
      <c r="Q527">
        <v>0.35199999999999998</v>
      </c>
      <c r="R527">
        <v>0.61599999999999999</v>
      </c>
      <c r="S527">
        <f t="shared" si="32"/>
        <v>24</v>
      </c>
      <c r="T527">
        <f t="shared" si="33"/>
        <v>1.6</v>
      </c>
      <c r="U527">
        <f t="shared" si="34"/>
        <v>0.84000000000000008</v>
      </c>
      <c r="V527">
        <f t="shared" si="35"/>
        <v>1</v>
      </c>
    </row>
    <row r="528" spans="1:22" x14ac:dyDescent="0.35">
      <c r="A528" t="s">
        <v>934</v>
      </c>
      <c r="B528" t="s">
        <v>995</v>
      </c>
      <c r="C528" t="s">
        <v>375</v>
      </c>
      <c r="D528" t="s">
        <v>1349</v>
      </c>
      <c r="E528">
        <v>54</v>
      </c>
      <c r="F528">
        <v>6</v>
      </c>
      <c r="G528">
        <v>1</v>
      </c>
      <c r="H528">
        <v>6</v>
      </c>
      <c r="I528">
        <v>0</v>
      </c>
      <c r="J528">
        <v>0.245</v>
      </c>
      <c r="K528">
        <v>0.30399999999999999</v>
      </c>
      <c r="L528">
        <v>13</v>
      </c>
      <c r="M528">
        <v>3</v>
      </c>
      <c r="N528">
        <v>0</v>
      </c>
      <c r="O528">
        <v>5</v>
      </c>
      <c r="P528">
        <v>12</v>
      </c>
      <c r="Q528">
        <v>0.36699999999999999</v>
      </c>
      <c r="R528">
        <v>0.67100000000000004</v>
      </c>
      <c r="S528">
        <f t="shared" si="32"/>
        <v>24</v>
      </c>
      <c r="T528">
        <f t="shared" si="33"/>
        <v>1.6</v>
      </c>
      <c r="U528">
        <f t="shared" si="34"/>
        <v>0.84000000000000008</v>
      </c>
      <c r="V528">
        <f t="shared" si="35"/>
        <v>1</v>
      </c>
    </row>
    <row r="529" spans="1:22" x14ac:dyDescent="0.35">
      <c r="A529" t="s">
        <v>188</v>
      </c>
      <c r="B529" t="s">
        <v>1044</v>
      </c>
      <c r="C529" t="s">
        <v>363</v>
      </c>
      <c r="D529" t="s">
        <v>398</v>
      </c>
      <c r="E529">
        <v>66</v>
      </c>
      <c r="F529">
        <v>8</v>
      </c>
      <c r="G529">
        <v>2</v>
      </c>
      <c r="H529">
        <v>6</v>
      </c>
      <c r="I529">
        <v>3</v>
      </c>
      <c r="J529">
        <v>0.215</v>
      </c>
      <c r="K529">
        <v>0.26100000000000001</v>
      </c>
      <c r="L529">
        <v>14</v>
      </c>
      <c r="M529">
        <v>3</v>
      </c>
      <c r="N529">
        <v>0</v>
      </c>
      <c r="O529">
        <v>4</v>
      </c>
      <c r="P529">
        <v>21</v>
      </c>
      <c r="Q529">
        <v>0.33400000000000002</v>
      </c>
      <c r="R529">
        <v>0.59499999999999997</v>
      </c>
      <c r="S529">
        <f t="shared" si="32"/>
        <v>23</v>
      </c>
      <c r="T529">
        <f t="shared" si="33"/>
        <v>1.5333333333333334</v>
      </c>
      <c r="U529">
        <f t="shared" si="34"/>
        <v>0.80500000000000005</v>
      </c>
      <c r="V529">
        <f t="shared" si="35"/>
        <v>1</v>
      </c>
    </row>
    <row r="530" spans="1:22" x14ac:dyDescent="0.35">
      <c r="A530" t="s">
        <v>1311</v>
      </c>
      <c r="B530" t="s">
        <v>1312</v>
      </c>
      <c r="C530" t="s">
        <v>384</v>
      </c>
      <c r="D530" t="s">
        <v>393</v>
      </c>
      <c r="E530">
        <v>65</v>
      </c>
      <c r="F530">
        <v>8</v>
      </c>
      <c r="G530">
        <v>2</v>
      </c>
      <c r="H530">
        <v>7</v>
      </c>
      <c r="I530">
        <v>3</v>
      </c>
      <c r="J530">
        <v>0.215</v>
      </c>
      <c r="K530">
        <v>0.28499999999999998</v>
      </c>
      <c r="L530">
        <v>14</v>
      </c>
      <c r="M530">
        <v>3</v>
      </c>
      <c r="N530">
        <v>0</v>
      </c>
      <c r="O530">
        <v>6</v>
      </c>
      <c r="P530">
        <v>24</v>
      </c>
      <c r="Q530">
        <v>0.35</v>
      </c>
      <c r="R530">
        <v>0.63400000000000001</v>
      </c>
      <c r="S530">
        <f t="shared" si="32"/>
        <v>23</v>
      </c>
      <c r="T530">
        <f t="shared" si="33"/>
        <v>1.5333333333333334</v>
      </c>
      <c r="U530">
        <f t="shared" si="34"/>
        <v>0.80500000000000005</v>
      </c>
      <c r="V530">
        <f t="shared" si="35"/>
        <v>1</v>
      </c>
    </row>
    <row r="531" spans="1:22" x14ac:dyDescent="0.35">
      <c r="A531" t="s">
        <v>997</v>
      </c>
      <c r="B531" t="s">
        <v>768</v>
      </c>
      <c r="D531" t="s">
        <v>1332</v>
      </c>
      <c r="E531">
        <v>61</v>
      </c>
      <c r="F531">
        <v>8</v>
      </c>
      <c r="G531">
        <v>3</v>
      </c>
      <c r="H531">
        <v>8</v>
      </c>
      <c r="I531">
        <v>1</v>
      </c>
      <c r="J531">
        <v>0.20399999999999999</v>
      </c>
      <c r="K531">
        <v>0.26600000000000001</v>
      </c>
      <c r="L531">
        <v>13</v>
      </c>
      <c r="M531">
        <v>3</v>
      </c>
      <c r="N531">
        <v>0</v>
      </c>
      <c r="O531">
        <v>5</v>
      </c>
      <c r="P531">
        <v>24</v>
      </c>
      <c r="Q531">
        <v>0.39</v>
      </c>
      <c r="R531">
        <v>0.65600000000000003</v>
      </c>
      <c r="S531">
        <f t="shared" si="32"/>
        <v>23</v>
      </c>
      <c r="T531">
        <f t="shared" si="33"/>
        <v>1.5333333333333334</v>
      </c>
      <c r="U531">
        <f t="shared" si="34"/>
        <v>0.80500000000000005</v>
      </c>
      <c r="V531">
        <f t="shared" si="35"/>
        <v>1</v>
      </c>
    </row>
    <row r="532" spans="1:22" x14ac:dyDescent="0.35">
      <c r="A532" t="s">
        <v>247</v>
      </c>
      <c r="B532" t="s">
        <v>2083</v>
      </c>
      <c r="C532" t="s">
        <v>385</v>
      </c>
      <c r="D532" t="s">
        <v>396</v>
      </c>
      <c r="E532">
        <v>58</v>
      </c>
      <c r="F532">
        <v>7</v>
      </c>
      <c r="G532">
        <v>2</v>
      </c>
      <c r="H532">
        <v>7</v>
      </c>
      <c r="I532">
        <v>2</v>
      </c>
      <c r="J532">
        <v>0.22</v>
      </c>
      <c r="K532">
        <v>0.27800000000000002</v>
      </c>
      <c r="L532">
        <v>13</v>
      </c>
      <c r="M532">
        <v>3</v>
      </c>
      <c r="N532">
        <v>0</v>
      </c>
      <c r="O532">
        <v>5</v>
      </c>
      <c r="P532">
        <v>20</v>
      </c>
      <c r="Q532">
        <v>0.36899999999999999</v>
      </c>
      <c r="R532">
        <v>0.64700000000000002</v>
      </c>
      <c r="S532">
        <f t="shared" si="32"/>
        <v>23</v>
      </c>
      <c r="T532">
        <f t="shared" si="33"/>
        <v>1.5333333333333334</v>
      </c>
      <c r="U532">
        <f t="shared" si="34"/>
        <v>0.80500000000000005</v>
      </c>
      <c r="V532">
        <f t="shared" si="35"/>
        <v>1</v>
      </c>
    </row>
    <row r="533" spans="1:22" x14ac:dyDescent="0.35">
      <c r="A533" t="s">
        <v>50</v>
      </c>
      <c r="B533" t="s">
        <v>1901</v>
      </c>
      <c r="C533" t="s">
        <v>362</v>
      </c>
      <c r="D533" t="s">
        <v>2071</v>
      </c>
      <c r="E533">
        <v>65</v>
      </c>
      <c r="F533">
        <v>7</v>
      </c>
      <c r="G533">
        <v>2</v>
      </c>
      <c r="H533">
        <v>7</v>
      </c>
      <c r="I533">
        <v>1</v>
      </c>
      <c r="J533">
        <v>0.23400000000000001</v>
      </c>
      <c r="K533">
        <v>0.29799999999999999</v>
      </c>
      <c r="L533">
        <v>15</v>
      </c>
      <c r="M533">
        <v>3</v>
      </c>
      <c r="N533">
        <v>0</v>
      </c>
      <c r="O533">
        <v>6</v>
      </c>
      <c r="P533">
        <v>22</v>
      </c>
      <c r="Q533">
        <v>0.372</v>
      </c>
      <c r="R533">
        <v>0.67</v>
      </c>
      <c r="S533">
        <f t="shared" si="32"/>
        <v>23</v>
      </c>
      <c r="T533">
        <f t="shared" si="33"/>
        <v>1.5333333333333334</v>
      </c>
      <c r="U533">
        <f t="shared" si="34"/>
        <v>0.80500000000000005</v>
      </c>
      <c r="V533">
        <f t="shared" si="35"/>
        <v>1</v>
      </c>
    </row>
    <row r="534" spans="1:22" x14ac:dyDescent="0.35">
      <c r="A534" t="s">
        <v>501</v>
      </c>
      <c r="B534" t="s">
        <v>976</v>
      </c>
      <c r="C534" t="s">
        <v>446</v>
      </c>
      <c r="D534" t="s">
        <v>398</v>
      </c>
      <c r="E534">
        <v>60</v>
      </c>
      <c r="F534">
        <v>7</v>
      </c>
      <c r="G534">
        <v>1</v>
      </c>
      <c r="H534">
        <v>6</v>
      </c>
      <c r="I534">
        <v>0</v>
      </c>
      <c r="J534">
        <v>0.221</v>
      </c>
      <c r="K534">
        <v>0.29299999999999998</v>
      </c>
      <c r="L534">
        <v>13</v>
      </c>
      <c r="M534">
        <v>3</v>
      </c>
      <c r="N534">
        <v>0</v>
      </c>
      <c r="O534">
        <v>6</v>
      </c>
      <c r="P534">
        <v>15</v>
      </c>
      <c r="Q534">
        <v>0.32400000000000001</v>
      </c>
      <c r="R534">
        <v>0.61699999999999999</v>
      </c>
      <c r="S534">
        <f t="shared" si="32"/>
        <v>23</v>
      </c>
      <c r="T534">
        <f t="shared" si="33"/>
        <v>1.5333333333333334</v>
      </c>
      <c r="U534">
        <f t="shared" si="34"/>
        <v>0.80500000000000005</v>
      </c>
      <c r="V534">
        <f t="shared" si="35"/>
        <v>1</v>
      </c>
    </row>
    <row r="535" spans="1:22" x14ac:dyDescent="0.35">
      <c r="A535" t="s">
        <v>1171</v>
      </c>
      <c r="B535" t="s">
        <v>142</v>
      </c>
      <c r="C535" t="s">
        <v>378</v>
      </c>
      <c r="D535" t="s">
        <v>3</v>
      </c>
      <c r="E535">
        <v>43</v>
      </c>
      <c r="F535">
        <v>6</v>
      </c>
      <c r="G535">
        <v>1</v>
      </c>
      <c r="H535">
        <v>4</v>
      </c>
      <c r="I535">
        <v>2</v>
      </c>
      <c r="J535">
        <v>0.23100000000000001</v>
      </c>
      <c r="K535">
        <v>0.318</v>
      </c>
      <c r="L535">
        <v>10</v>
      </c>
      <c r="M535">
        <v>2</v>
      </c>
      <c r="N535">
        <v>0</v>
      </c>
      <c r="O535">
        <v>5</v>
      </c>
      <c r="P535">
        <v>9</v>
      </c>
      <c r="Q535">
        <v>0.32700000000000001</v>
      </c>
      <c r="R535">
        <v>0.64500000000000002</v>
      </c>
      <c r="S535">
        <f t="shared" si="32"/>
        <v>23</v>
      </c>
      <c r="T535">
        <f t="shared" si="33"/>
        <v>1.5333333333333334</v>
      </c>
      <c r="U535">
        <f t="shared" si="34"/>
        <v>0.80500000000000005</v>
      </c>
      <c r="V535">
        <f t="shared" si="35"/>
        <v>1</v>
      </c>
    </row>
    <row r="536" spans="1:22" x14ac:dyDescent="0.35">
      <c r="A536" t="s">
        <v>106</v>
      </c>
      <c r="B536" t="s">
        <v>725</v>
      </c>
      <c r="C536" t="s">
        <v>362</v>
      </c>
      <c r="D536" t="s">
        <v>396</v>
      </c>
      <c r="E536">
        <v>55</v>
      </c>
      <c r="F536">
        <v>6</v>
      </c>
      <c r="G536">
        <v>2</v>
      </c>
      <c r="H536">
        <v>6</v>
      </c>
      <c r="I536">
        <v>0</v>
      </c>
      <c r="J536">
        <v>0.22600000000000001</v>
      </c>
      <c r="K536">
        <v>0.27800000000000002</v>
      </c>
      <c r="L536">
        <v>12</v>
      </c>
      <c r="M536">
        <v>2</v>
      </c>
      <c r="N536">
        <v>0</v>
      </c>
      <c r="O536">
        <v>4</v>
      </c>
      <c r="P536">
        <v>14</v>
      </c>
      <c r="Q536">
        <v>0.35399999999999998</v>
      </c>
      <c r="R536">
        <v>0.63200000000000001</v>
      </c>
      <c r="S536">
        <f t="shared" si="32"/>
        <v>22</v>
      </c>
      <c r="T536">
        <f t="shared" si="33"/>
        <v>1.4666666666666666</v>
      </c>
      <c r="U536">
        <f t="shared" si="34"/>
        <v>0.77</v>
      </c>
      <c r="V536">
        <f t="shared" si="35"/>
        <v>1</v>
      </c>
    </row>
    <row r="537" spans="1:22" x14ac:dyDescent="0.35">
      <c r="A537" t="s">
        <v>137</v>
      </c>
      <c r="B537" t="s">
        <v>733</v>
      </c>
      <c r="C537" t="s">
        <v>373</v>
      </c>
      <c r="D537" t="s">
        <v>1332</v>
      </c>
      <c r="E537">
        <v>49</v>
      </c>
      <c r="F537">
        <v>7</v>
      </c>
      <c r="G537">
        <v>0</v>
      </c>
      <c r="H537">
        <v>3</v>
      </c>
      <c r="I537">
        <v>2</v>
      </c>
      <c r="J537">
        <v>0.224</v>
      </c>
      <c r="K537">
        <v>0.31900000000000001</v>
      </c>
      <c r="L537">
        <v>11</v>
      </c>
      <c r="M537">
        <v>2</v>
      </c>
      <c r="N537">
        <v>0</v>
      </c>
      <c r="O537">
        <v>7</v>
      </c>
      <c r="P537">
        <v>10</v>
      </c>
      <c r="Q537">
        <v>0.26600000000000001</v>
      </c>
      <c r="R537">
        <v>0.58599999999999997</v>
      </c>
      <c r="S537">
        <f t="shared" si="32"/>
        <v>22</v>
      </c>
      <c r="T537">
        <f t="shared" si="33"/>
        <v>1.4666666666666666</v>
      </c>
      <c r="U537">
        <f t="shared" si="34"/>
        <v>0.77</v>
      </c>
      <c r="V537">
        <f t="shared" si="35"/>
        <v>1</v>
      </c>
    </row>
    <row r="538" spans="1:22" x14ac:dyDescent="0.35">
      <c r="A538" t="s">
        <v>1674</v>
      </c>
      <c r="B538" t="s">
        <v>175</v>
      </c>
      <c r="C538" t="s">
        <v>374</v>
      </c>
      <c r="D538" t="s">
        <v>1338</v>
      </c>
      <c r="E538">
        <v>41</v>
      </c>
      <c r="F538">
        <v>6</v>
      </c>
      <c r="G538">
        <v>1</v>
      </c>
      <c r="H538">
        <v>5</v>
      </c>
      <c r="I538">
        <v>1</v>
      </c>
      <c r="J538">
        <v>0.27</v>
      </c>
      <c r="K538">
        <v>0.32500000000000001</v>
      </c>
      <c r="L538">
        <v>11</v>
      </c>
      <c r="M538">
        <v>2</v>
      </c>
      <c r="N538">
        <v>0</v>
      </c>
      <c r="O538">
        <v>3</v>
      </c>
      <c r="P538">
        <v>9</v>
      </c>
      <c r="Q538">
        <v>0.38800000000000001</v>
      </c>
      <c r="R538">
        <v>0.71299999999999997</v>
      </c>
      <c r="S538">
        <f t="shared" si="32"/>
        <v>22</v>
      </c>
      <c r="T538">
        <f t="shared" si="33"/>
        <v>1.4666666666666666</v>
      </c>
      <c r="U538">
        <f t="shared" si="34"/>
        <v>0.77</v>
      </c>
      <c r="V538">
        <f t="shared" si="35"/>
        <v>1</v>
      </c>
    </row>
    <row r="539" spans="1:22" x14ac:dyDescent="0.35">
      <c r="A539" t="s">
        <v>958</v>
      </c>
      <c r="B539" t="s">
        <v>1762</v>
      </c>
      <c r="C539" t="s">
        <v>377</v>
      </c>
      <c r="D539" t="s">
        <v>2</v>
      </c>
      <c r="E539">
        <v>46</v>
      </c>
      <c r="F539">
        <v>6</v>
      </c>
      <c r="G539">
        <v>1</v>
      </c>
      <c r="H539">
        <v>5</v>
      </c>
      <c r="I539">
        <v>1</v>
      </c>
      <c r="J539">
        <v>0.25600000000000001</v>
      </c>
      <c r="K539">
        <v>0.316</v>
      </c>
      <c r="L539">
        <v>12</v>
      </c>
      <c r="M539">
        <v>2</v>
      </c>
      <c r="N539">
        <v>0</v>
      </c>
      <c r="O539">
        <v>4</v>
      </c>
      <c r="P539">
        <v>11</v>
      </c>
      <c r="Q539">
        <v>0.35499999999999998</v>
      </c>
      <c r="R539">
        <v>0.67100000000000004</v>
      </c>
      <c r="S539">
        <f t="shared" si="32"/>
        <v>22</v>
      </c>
      <c r="T539">
        <f t="shared" si="33"/>
        <v>1.4666666666666666</v>
      </c>
      <c r="U539">
        <f t="shared" si="34"/>
        <v>0.77</v>
      </c>
      <c r="V539">
        <f t="shared" si="35"/>
        <v>1</v>
      </c>
    </row>
    <row r="540" spans="1:22" x14ac:dyDescent="0.35">
      <c r="A540" t="s">
        <v>1471</v>
      </c>
      <c r="B540" t="s">
        <v>1472</v>
      </c>
      <c r="C540" t="s">
        <v>381</v>
      </c>
      <c r="D540" t="s">
        <v>1358</v>
      </c>
      <c r="E540">
        <v>52</v>
      </c>
      <c r="F540">
        <v>6</v>
      </c>
      <c r="G540">
        <v>0</v>
      </c>
      <c r="H540">
        <v>4</v>
      </c>
      <c r="I540">
        <v>0</v>
      </c>
      <c r="J540">
        <v>0.22800000000000001</v>
      </c>
      <c r="K540">
        <v>0.27200000000000002</v>
      </c>
      <c r="L540">
        <v>12</v>
      </c>
      <c r="M540">
        <v>2</v>
      </c>
      <c r="N540">
        <v>0</v>
      </c>
      <c r="O540">
        <v>3</v>
      </c>
      <c r="P540">
        <v>5</v>
      </c>
      <c r="Q540">
        <v>0.26200000000000001</v>
      </c>
      <c r="R540">
        <v>0.53300000000000003</v>
      </c>
      <c r="S540">
        <f t="shared" si="32"/>
        <v>22</v>
      </c>
      <c r="T540">
        <f t="shared" si="33"/>
        <v>1.4666666666666666</v>
      </c>
      <c r="U540">
        <f t="shared" si="34"/>
        <v>0.77</v>
      </c>
      <c r="V540">
        <f t="shared" si="35"/>
        <v>1</v>
      </c>
    </row>
    <row r="541" spans="1:22" x14ac:dyDescent="0.35">
      <c r="A541" t="s">
        <v>102</v>
      </c>
      <c r="B541" t="s">
        <v>1885</v>
      </c>
      <c r="C541" t="s">
        <v>388</v>
      </c>
      <c r="D541" t="s">
        <v>396</v>
      </c>
      <c r="E541">
        <v>64</v>
      </c>
      <c r="F541">
        <v>8</v>
      </c>
      <c r="G541">
        <v>2</v>
      </c>
      <c r="H541">
        <v>9</v>
      </c>
      <c r="I541">
        <v>1</v>
      </c>
      <c r="J541">
        <v>0.21299999999999999</v>
      </c>
      <c r="K541">
        <v>0.29299999999999998</v>
      </c>
      <c r="L541">
        <v>14</v>
      </c>
      <c r="M541">
        <v>3</v>
      </c>
      <c r="N541">
        <v>0</v>
      </c>
      <c r="O541">
        <v>7</v>
      </c>
      <c r="P541">
        <v>27</v>
      </c>
      <c r="Q541">
        <v>0.373</v>
      </c>
      <c r="R541">
        <v>0.66600000000000004</v>
      </c>
      <c r="S541">
        <f t="shared" si="32"/>
        <v>21</v>
      </c>
      <c r="T541">
        <f t="shared" si="33"/>
        <v>1.4</v>
      </c>
      <c r="U541">
        <f t="shared" si="34"/>
        <v>0.73499999999999999</v>
      </c>
      <c r="V541">
        <f t="shared" si="35"/>
        <v>1</v>
      </c>
    </row>
    <row r="542" spans="1:22" x14ac:dyDescent="0.35">
      <c r="A542" t="s">
        <v>137</v>
      </c>
      <c r="B542" t="s">
        <v>1732</v>
      </c>
      <c r="C542" t="s">
        <v>369</v>
      </c>
      <c r="D542" t="s">
        <v>392</v>
      </c>
      <c r="E542">
        <v>50</v>
      </c>
      <c r="F542">
        <v>6</v>
      </c>
      <c r="G542">
        <v>1</v>
      </c>
      <c r="H542">
        <v>5</v>
      </c>
      <c r="I542">
        <v>2</v>
      </c>
      <c r="J542">
        <v>0.22700000000000001</v>
      </c>
      <c r="K542">
        <v>0.29899999999999999</v>
      </c>
      <c r="L542">
        <v>11</v>
      </c>
      <c r="M542">
        <v>2</v>
      </c>
      <c r="N542">
        <v>1</v>
      </c>
      <c r="O542">
        <v>5</v>
      </c>
      <c r="P542">
        <v>15</v>
      </c>
      <c r="Q542">
        <v>0.35299999999999998</v>
      </c>
      <c r="R542">
        <v>0.65100000000000002</v>
      </c>
      <c r="S542">
        <f t="shared" si="32"/>
        <v>21</v>
      </c>
      <c r="T542">
        <f t="shared" si="33"/>
        <v>1.4</v>
      </c>
      <c r="U542">
        <f t="shared" si="34"/>
        <v>0.73499999999999999</v>
      </c>
      <c r="V542">
        <f t="shared" si="35"/>
        <v>1</v>
      </c>
    </row>
    <row r="543" spans="1:22" x14ac:dyDescent="0.35">
      <c r="A543" t="s">
        <v>325</v>
      </c>
      <c r="B543" t="s">
        <v>907</v>
      </c>
      <c r="C543" t="s">
        <v>360</v>
      </c>
      <c r="D543" t="s">
        <v>1358</v>
      </c>
      <c r="E543">
        <v>64</v>
      </c>
      <c r="F543">
        <v>7</v>
      </c>
      <c r="G543">
        <v>1</v>
      </c>
      <c r="H543">
        <v>6</v>
      </c>
      <c r="I543">
        <v>1</v>
      </c>
      <c r="J543">
        <v>0.22700000000000001</v>
      </c>
      <c r="K543">
        <v>0.27</v>
      </c>
      <c r="L543">
        <v>14</v>
      </c>
      <c r="M543">
        <v>3</v>
      </c>
      <c r="N543">
        <v>0</v>
      </c>
      <c r="O543">
        <v>4</v>
      </c>
      <c r="P543">
        <v>17</v>
      </c>
      <c r="Q543">
        <v>0.33</v>
      </c>
      <c r="R543">
        <v>0.6</v>
      </c>
      <c r="S543">
        <f t="shared" si="32"/>
        <v>21</v>
      </c>
      <c r="T543">
        <f t="shared" si="33"/>
        <v>1.4</v>
      </c>
      <c r="U543">
        <f t="shared" si="34"/>
        <v>0.73499999999999999</v>
      </c>
      <c r="V543">
        <f t="shared" si="35"/>
        <v>1</v>
      </c>
    </row>
    <row r="544" spans="1:22" x14ac:dyDescent="0.35">
      <c r="A544" t="s">
        <v>247</v>
      </c>
      <c r="B544" t="s">
        <v>1848</v>
      </c>
      <c r="C544" t="s">
        <v>372</v>
      </c>
      <c r="D544" t="s">
        <v>398</v>
      </c>
      <c r="E544">
        <v>44</v>
      </c>
      <c r="F544">
        <v>6</v>
      </c>
      <c r="G544">
        <v>1</v>
      </c>
      <c r="H544">
        <v>5</v>
      </c>
      <c r="I544">
        <v>1</v>
      </c>
      <c r="J544">
        <v>0.251</v>
      </c>
      <c r="K544">
        <v>0.29799999999999999</v>
      </c>
      <c r="L544">
        <v>11</v>
      </c>
      <c r="M544">
        <v>2</v>
      </c>
      <c r="N544">
        <v>0</v>
      </c>
      <c r="O544">
        <v>3</v>
      </c>
      <c r="P544">
        <v>10</v>
      </c>
      <c r="Q544">
        <v>0.36</v>
      </c>
      <c r="R544">
        <v>0.65800000000000003</v>
      </c>
      <c r="S544">
        <f t="shared" si="32"/>
        <v>21</v>
      </c>
      <c r="T544">
        <f t="shared" si="33"/>
        <v>1.4</v>
      </c>
      <c r="U544">
        <f t="shared" si="34"/>
        <v>0.73499999999999999</v>
      </c>
      <c r="V544">
        <f t="shared" si="35"/>
        <v>1</v>
      </c>
    </row>
    <row r="545" spans="1:22" x14ac:dyDescent="0.35">
      <c r="A545" t="s">
        <v>857</v>
      </c>
      <c r="B545" t="s">
        <v>1892</v>
      </c>
      <c r="C545" t="s">
        <v>380</v>
      </c>
      <c r="D545" t="s">
        <v>3</v>
      </c>
      <c r="E545">
        <v>47</v>
      </c>
      <c r="F545">
        <v>6</v>
      </c>
      <c r="G545">
        <v>1</v>
      </c>
      <c r="H545">
        <v>5</v>
      </c>
      <c r="I545">
        <v>1</v>
      </c>
      <c r="J545">
        <v>0.23499999999999999</v>
      </c>
      <c r="K545">
        <v>0.30299999999999999</v>
      </c>
      <c r="L545">
        <v>11</v>
      </c>
      <c r="M545">
        <v>2</v>
      </c>
      <c r="N545">
        <v>0</v>
      </c>
      <c r="O545">
        <v>5</v>
      </c>
      <c r="P545">
        <v>12</v>
      </c>
      <c r="Q545">
        <v>0.34799999999999998</v>
      </c>
      <c r="R545">
        <v>0.65100000000000002</v>
      </c>
      <c r="S545">
        <f t="shared" si="32"/>
        <v>21</v>
      </c>
      <c r="T545">
        <f t="shared" si="33"/>
        <v>1.4</v>
      </c>
      <c r="U545">
        <f t="shared" si="34"/>
        <v>0.73499999999999999</v>
      </c>
      <c r="V545">
        <f t="shared" si="35"/>
        <v>1</v>
      </c>
    </row>
    <row r="546" spans="1:22" x14ac:dyDescent="0.35">
      <c r="A546" t="s">
        <v>951</v>
      </c>
      <c r="B546" t="s">
        <v>73</v>
      </c>
      <c r="C546" t="s">
        <v>372</v>
      </c>
      <c r="D546" t="s">
        <v>1334</v>
      </c>
      <c r="E546">
        <v>41</v>
      </c>
      <c r="F546">
        <v>5</v>
      </c>
      <c r="G546">
        <v>1</v>
      </c>
      <c r="H546">
        <v>5</v>
      </c>
      <c r="I546">
        <v>2</v>
      </c>
      <c r="J546">
        <v>0.22900000000000001</v>
      </c>
      <c r="K546">
        <v>0.28799999999999998</v>
      </c>
      <c r="L546">
        <v>9</v>
      </c>
      <c r="M546">
        <v>2</v>
      </c>
      <c r="N546">
        <v>0</v>
      </c>
      <c r="O546">
        <v>3</v>
      </c>
      <c r="P546">
        <v>8</v>
      </c>
      <c r="Q546">
        <v>0.378</v>
      </c>
      <c r="R546">
        <v>0.66600000000000004</v>
      </c>
      <c r="S546">
        <f t="shared" si="32"/>
        <v>21</v>
      </c>
      <c r="T546">
        <f t="shared" si="33"/>
        <v>1.4</v>
      </c>
      <c r="U546">
        <f t="shared" si="34"/>
        <v>0.73499999999999999</v>
      </c>
      <c r="V546">
        <f t="shared" si="35"/>
        <v>1</v>
      </c>
    </row>
    <row r="547" spans="1:22" x14ac:dyDescent="0.35">
      <c r="A547" t="s">
        <v>229</v>
      </c>
      <c r="B547" t="s">
        <v>214</v>
      </c>
      <c r="C547" t="s">
        <v>381</v>
      </c>
      <c r="D547" t="s">
        <v>398</v>
      </c>
      <c r="E547">
        <v>35</v>
      </c>
      <c r="F547">
        <v>4</v>
      </c>
      <c r="G547">
        <v>1</v>
      </c>
      <c r="H547">
        <v>3</v>
      </c>
      <c r="I547">
        <v>1</v>
      </c>
      <c r="J547">
        <v>0.22</v>
      </c>
      <c r="K547">
        <v>0.27400000000000002</v>
      </c>
      <c r="L547">
        <v>8</v>
      </c>
      <c r="M547">
        <v>2</v>
      </c>
      <c r="N547">
        <v>0</v>
      </c>
      <c r="O547">
        <v>3</v>
      </c>
      <c r="P547">
        <v>3</v>
      </c>
      <c r="Q547">
        <v>0.34300000000000003</v>
      </c>
      <c r="R547">
        <v>0.61699999999999999</v>
      </c>
      <c r="S547">
        <f t="shared" si="32"/>
        <v>21</v>
      </c>
      <c r="T547">
        <f t="shared" si="33"/>
        <v>1.4</v>
      </c>
      <c r="U547">
        <f t="shared" si="34"/>
        <v>0.73499999999999999</v>
      </c>
      <c r="V547">
        <f t="shared" si="35"/>
        <v>1</v>
      </c>
    </row>
    <row r="548" spans="1:22" x14ac:dyDescent="0.35">
      <c r="A548" t="s">
        <v>296</v>
      </c>
      <c r="B548" t="s">
        <v>2086</v>
      </c>
      <c r="C548" t="s">
        <v>381</v>
      </c>
      <c r="D548" t="s">
        <v>2</v>
      </c>
      <c r="E548">
        <v>54</v>
      </c>
      <c r="F548">
        <v>6</v>
      </c>
      <c r="G548">
        <v>2</v>
      </c>
      <c r="H548">
        <v>6</v>
      </c>
      <c r="I548">
        <v>1</v>
      </c>
      <c r="J548">
        <v>0.222</v>
      </c>
      <c r="K548">
        <v>0.28299999999999997</v>
      </c>
      <c r="L548">
        <v>12</v>
      </c>
      <c r="M548">
        <v>2</v>
      </c>
      <c r="N548">
        <v>0</v>
      </c>
      <c r="O548">
        <v>5</v>
      </c>
      <c r="P548">
        <v>18</v>
      </c>
      <c r="Q548">
        <v>0.34</v>
      </c>
      <c r="R548">
        <v>0.623</v>
      </c>
      <c r="S548">
        <f t="shared" si="32"/>
        <v>20</v>
      </c>
      <c r="T548">
        <f t="shared" si="33"/>
        <v>1.3333333333333333</v>
      </c>
      <c r="U548">
        <f t="shared" si="34"/>
        <v>0.7</v>
      </c>
      <c r="V548">
        <f t="shared" si="35"/>
        <v>1</v>
      </c>
    </row>
    <row r="549" spans="1:22" x14ac:dyDescent="0.35">
      <c r="A549" t="s">
        <v>483</v>
      </c>
      <c r="B549" t="s">
        <v>1737</v>
      </c>
      <c r="C549" t="s">
        <v>360</v>
      </c>
      <c r="D549" t="s">
        <v>366</v>
      </c>
      <c r="E549">
        <v>54</v>
      </c>
      <c r="F549">
        <v>6</v>
      </c>
      <c r="G549">
        <v>2</v>
      </c>
      <c r="H549">
        <v>7</v>
      </c>
      <c r="I549">
        <v>0</v>
      </c>
      <c r="J549">
        <v>0.216</v>
      </c>
      <c r="K549">
        <v>0.26100000000000001</v>
      </c>
      <c r="L549">
        <v>12</v>
      </c>
      <c r="M549">
        <v>3</v>
      </c>
      <c r="N549">
        <v>0</v>
      </c>
      <c r="O549">
        <v>3</v>
      </c>
      <c r="P549">
        <v>17</v>
      </c>
      <c r="Q549">
        <v>0.34200000000000003</v>
      </c>
      <c r="R549">
        <v>0.60299999999999998</v>
      </c>
      <c r="S549">
        <f t="shared" si="32"/>
        <v>20</v>
      </c>
      <c r="T549">
        <f t="shared" si="33"/>
        <v>1.3333333333333333</v>
      </c>
      <c r="U549">
        <f t="shared" si="34"/>
        <v>0.7</v>
      </c>
      <c r="V549">
        <f t="shared" si="35"/>
        <v>1</v>
      </c>
    </row>
    <row r="550" spans="1:22" x14ac:dyDescent="0.35">
      <c r="A550" t="s">
        <v>127</v>
      </c>
      <c r="B550" t="s">
        <v>2087</v>
      </c>
      <c r="C550" t="s">
        <v>362</v>
      </c>
      <c r="D550" t="s">
        <v>2</v>
      </c>
      <c r="E550">
        <v>43</v>
      </c>
      <c r="F550">
        <v>6</v>
      </c>
      <c r="G550">
        <v>1</v>
      </c>
      <c r="H550">
        <v>4</v>
      </c>
      <c r="I550">
        <v>2</v>
      </c>
      <c r="J550">
        <v>0.24</v>
      </c>
      <c r="K550">
        <v>0.30199999999999999</v>
      </c>
      <c r="L550">
        <v>10</v>
      </c>
      <c r="M550">
        <v>2</v>
      </c>
      <c r="N550">
        <v>0</v>
      </c>
      <c r="O550">
        <v>4</v>
      </c>
      <c r="P550">
        <v>11</v>
      </c>
      <c r="Q550">
        <v>0.371</v>
      </c>
      <c r="R550">
        <v>0.67300000000000004</v>
      </c>
      <c r="S550">
        <f t="shared" si="32"/>
        <v>20</v>
      </c>
      <c r="T550">
        <f t="shared" si="33"/>
        <v>1.3333333333333333</v>
      </c>
      <c r="U550">
        <f t="shared" si="34"/>
        <v>0.7</v>
      </c>
      <c r="V550">
        <f t="shared" si="35"/>
        <v>1</v>
      </c>
    </row>
    <row r="551" spans="1:22" x14ac:dyDescent="0.35">
      <c r="A551" t="s">
        <v>62</v>
      </c>
      <c r="B551" t="s">
        <v>1030</v>
      </c>
      <c r="C551" t="s">
        <v>372</v>
      </c>
      <c r="D551" t="s">
        <v>1437</v>
      </c>
      <c r="E551">
        <v>45</v>
      </c>
      <c r="F551">
        <v>5</v>
      </c>
      <c r="G551">
        <v>2</v>
      </c>
      <c r="H551">
        <v>6</v>
      </c>
      <c r="I551">
        <v>0</v>
      </c>
      <c r="J551">
        <v>0.23</v>
      </c>
      <c r="K551">
        <v>0.29199999999999998</v>
      </c>
      <c r="L551">
        <v>10</v>
      </c>
      <c r="M551">
        <v>2</v>
      </c>
      <c r="N551">
        <v>0</v>
      </c>
      <c r="O551">
        <v>4</v>
      </c>
      <c r="P551">
        <v>13</v>
      </c>
      <c r="Q551">
        <v>0.37</v>
      </c>
      <c r="R551">
        <v>0.66200000000000003</v>
      </c>
      <c r="S551">
        <f t="shared" si="32"/>
        <v>20</v>
      </c>
      <c r="T551">
        <f t="shared" si="33"/>
        <v>1.3333333333333333</v>
      </c>
      <c r="U551">
        <f t="shared" si="34"/>
        <v>0.7</v>
      </c>
      <c r="V551">
        <f t="shared" si="35"/>
        <v>1</v>
      </c>
    </row>
    <row r="552" spans="1:22" x14ac:dyDescent="0.35">
      <c r="A552" t="s">
        <v>1402</v>
      </c>
      <c r="B552" t="s">
        <v>1403</v>
      </c>
      <c r="C552" t="s">
        <v>379</v>
      </c>
      <c r="D552" t="s">
        <v>3</v>
      </c>
      <c r="E552">
        <v>42</v>
      </c>
      <c r="F552">
        <v>5</v>
      </c>
      <c r="G552">
        <v>1</v>
      </c>
      <c r="H552">
        <v>5</v>
      </c>
      <c r="I552">
        <v>1</v>
      </c>
      <c r="J552">
        <v>0.23599999999999999</v>
      </c>
      <c r="K552">
        <v>0.309</v>
      </c>
      <c r="L552">
        <v>10</v>
      </c>
      <c r="M552">
        <v>2</v>
      </c>
      <c r="N552">
        <v>0</v>
      </c>
      <c r="O552">
        <v>4</v>
      </c>
      <c r="P552">
        <v>10</v>
      </c>
      <c r="Q552">
        <v>0.376</v>
      </c>
      <c r="R552">
        <v>0.68500000000000005</v>
      </c>
      <c r="S552">
        <f t="shared" si="32"/>
        <v>20</v>
      </c>
      <c r="T552">
        <f t="shared" si="33"/>
        <v>1.3333333333333333</v>
      </c>
      <c r="U552">
        <f t="shared" si="34"/>
        <v>0.7</v>
      </c>
      <c r="V552">
        <f t="shared" si="35"/>
        <v>1</v>
      </c>
    </row>
    <row r="553" spans="1:22" x14ac:dyDescent="0.35">
      <c r="A553" t="s">
        <v>400</v>
      </c>
      <c r="B553" t="s">
        <v>26</v>
      </c>
      <c r="C553" t="s">
        <v>371</v>
      </c>
      <c r="D553" t="s">
        <v>1332</v>
      </c>
      <c r="E553">
        <v>46</v>
      </c>
      <c r="F553">
        <v>6</v>
      </c>
      <c r="G553">
        <v>1</v>
      </c>
      <c r="H553">
        <v>4</v>
      </c>
      <c r="I553">
        <v>2</v>
      </c>
      <c r="J553">
        <v>0.23699999999999999</v>
      </c>
      <c r="K553">
        <v>0.29299999999999998</v>
      </c>
      <c r="L553">
        <v>11</v>
      </c>
      <c r="M553">
        <v>2</v>
      </c>
      <c r="N553">
        <v>0</v>
      </c>
      <c r="O553">
        <v>4</v>
      </c>
      <c r="P553">
        <v>13</v>
      </c>
      <c r="Q553">
        <v>0.33200000000000002</v>
      </c>
      <c r="R553">
        <v>0.625</v>
      </c>
      <c r="S553">
        <f t="shared" si="32"/>
        <v>19</v>
      </c>
      <c r="T553">
        <f t="shared" si="33"/>
        <v>1.2666666666666666</v>
      </c>
      <c r="U553">
        <f t="shared" si="34"/>
        <v>0.66500000000000004</v>
      </c>
      <c r="V553">
        <f t="shared" si="35"/>
        <v>1</v>
      </c>
    </row>
    <row r="554" spans="1:22" x14ac:dyDescent="0.35">
      <c r="A554" t="s">
        <v>120</v>
      </c>
      <c r="B554" t="s">
        <v>612</v>
      </c>
      <c r="C554" t="s">
        <v>383</v>
      </c>
      <c r="D554" t="s">
        <v>1345</v>
      </c>
      <c r="E554">
        <v>47</v>
      </c>
      <c r="F554">
        <v>6</v>
      </c>
      <c r="G554">
        <v>2</v>
      </c>
      <c r="H554">
        <v>5</v>
      </c>
      <c r="I554">
        <v>1</v>
      </c>
      <c r="J554">
        <v>0.22</v>
      </c>
      <c r="K554">
        <v>0.26500000000000001</v>
      </c>
      <c r="L554">
        <v>10</v>
      </c>
      <c r="M554">
        <v>2</v>
      </c>
      <c r="N554">
        <v>0</v>
      </c>
      <c r="O554">
        <v>3</v>
      </c>
      <c r="P554">
        <v>14</v>
      </c>
      <c r="Q554">
        <v>0.36</v>
      </c>
      <c r="R554">
        <v>0.625</v>
      </c>
      <c r="S554">
        <f t="shared" si="32"/>
        <v>19</v>
      </c>
      <c r="T554">
        <f t="shared" si="33"/>
        <v>1.2666666666666666</v>
      </c>
      <c r="U554">
        <f t="shared" si="34"/>
        <v>0.66500000000000004</v>
      </c>
      <c r="V554">
        <f t="shared" si="35"/>
        <v>1</v>
      </c>
    </row>
    <row r="555" spans="1:22" x14ac:dyDescent="0.35">
      <c r="A555" t="s">
        <v>323</v>
      </c>
      <c r="B555" t="s">
        <v>616</v>
      </c>
      <c r="C555" t="s">
        <v>377</v>
      </c>
      <c r="D555" t="s">
        <v>1349</v>
      </c>
      <c r="E555">
        <v>56</v>
      </c>
      <c r="F555">
        <v>6</v>
      </c>
      <c r="G555">
        <v>1</v>
      </c>
      <c r="H555">
        <v>5</v>
      </c>
      <c r="I555">
        <v>1</v>
      </c>
      <c r="J555">
        <v>0.22700000000000001</v>
      </c>
      <c r="K555">
        <v>0.29399999999999998</v>
      </c>
      <c r="L555">
        <v>13</v>
      </c>
      <c r="M555">
        <v>2</v>
      </c>
      <c r="N555">
        <v>0</v>
      </c>
      <c r="O555">
        <v>5</v>
      </c>
      <c r="P555">
        <v>16</v>
      </c>
      <c r="Q555">
        <v>0.31900000000000001</v>
      </c>
      <c r="R555">
        <v>0.61299999999999999</v>
      </c>
      <c r="S555">
        <f t="shared" si="32"/>
        <v>19</v>
      </c>
      <c r="T555">
        <f t="shared" si="33"/>
        <v>1.2666666666666666</v>
      </c>
      <c r="U555">
        <f t="shared" si="34"/>
        <v>0.66500000000000004</v>
      </c>
      <c r="V555">
        <f t="shared" si="35"/>
        <v>1</v>
      </c>
    </row>
    <row r="556" spans="1:22" x14ac:dyDescent="0.35">
      <c r="A556" t="s">
        <v>265</v>
      </c>
      <c r="B556" t="s">
        <v>132</v>
      </c>
      <c r="C556" t="s">
        <v>383</v>
      </c>
      <c r="D556" t="s">
        <v>398</v>
      </c>
      <c r="E556">
        <v>60</v>
      </c>
      <c r="F556">
        <v>6</v>
      </c>
      <c r="G556">
        <v>1</v>
      </c>
      <c r="H556">
        <v>5</v>
      </c>
      <c r="I556">
        <v>1</v>
      </c>
      <c r="J556">
        <v>0.22900000000000001</v>
      </c>
      <c r="K556">
        <v>0.26500000000000001</v>
      </c>
      <c r="L556">
        <v>14</v>
      </c>
      <c r="M556">
        <v>2</v>
      </c>
      <c r="N556">
        <v>0</v>
      </c>
      <c r="O556">
        <v>3</v>
      </c>
      <c r="P556">
        <v>15</v>
      </c>
      <c r="Q556">
        <v>0.311</v>
      </c>
      <c r="R556">
        <v>0.57599999999999996</v>
      </c>
      <c r="S556">
        <f t="shared" si="32"/>
        <v>19</v>
      </c>
      <c r="T556">
        <f t="shared" si="33"/>
        <v>1.2666666666666666</v>
      </c>
      <c r="U556">
        <f t="shared" si="34"/>
        <v>0.66500000000000004</v>
      </c>
      <c r="V556">
        <f t="shared" si="35"/>
        <v>1</v>
      </c>
    </row>
    <row r="557" spans="1:22" x14ac:dyDescent="0.35">
      <c r="A557" t="s">
        <v>41</v>
      </c>
      <c r="B557" t="s">
        <v>1837</v>
      </c>
      <c r="C557" t="s">
        <v>370</v>
      </c>
      <c r="D557" t="s">
        <v>1335</v>
      </c>
      <c r="E557">
        <v>38</v>
      </c>
      <c r="F557">
        <v>5</v>
      </c>
      <c r="G557">
        <v>1</v>
      </c>
      <c r="H557">
        <v>4</v>
      </c>
      <c r="I557">
        <v>1</v>
      </c>
      <c r="J557">
        <v>0.23200000000000001</v>
      </c>
      <c r="K557">
        <v>0.30299999999999999</v>
      </c>
      <c r="L557">
        <v>9</v>
      </c>
      <c r="M557">
        <v>2</v>
      </c>
      <c r="N557">
        <v>0</v>
      </c>
      <c r="O557">
        <v>4</v>
      </c>
      <c r="P557">
        <v>9</v>
      </c>
      <c r="Q557">
        <v>0.32500000000000001</v>
      </c>
      <c r="R557">
        <v>0.628</v>
      </c>
      <c r="S557">
        <f t="shared" si="32"/>
        <v>19</v>
      </c>
      <c r="T557">
        <f t="shared" si="33"/>
        <v>1.2666666666666666</v>
      </c>
      <c r="U557">
        <f t="shared" si="34"/>
        <v>0.66500000000000004</v>
      </c>
      <c r="V557">
        <f t="shared" si="35"/>
        <v>1</v>
      </c>
    </row>
    <row r="558" spans="1:22" x14ac:dyDescent="0.35">
      <c r="A558" t="s">
        <v>437</v>
      </c>
      <c r="B558" t="s">
        <v>165</v>
      </c>
      <c r="C558" t="s">
        <v>364</v>
      </c>
      <c r="D558" t="s">
        <v>2</v>
      </c>
      <c r="E558">
        <v>39</v>
      </c>
      <c r="F558">
        <v>5</v>
      </c>
      <c r="G558">
        <v>1</v>
      </c>
      <c r="H558">
        <v>4</v>
      </c>
      <c r="I558">
        <v>1</v>
      </c>
      <c r="J558">
        <v>0.248</v>
      </c>
      <c r="K558">
        <v>0.317</v>
      </c>
      <c r="L558">
        <v>10</v>
      </c>
      <c r="M558">
        <v>2</v>
      </c>
      <c r="N558">
        <v>0</v>
      </c>
      <c r="O558">
        <v>4</v>
      </c>
      <c r="P558">
        <v>10</v>
      </c>
      <c r="Q558">
        <v>0.373</v>
      </c>
      <c r="R558">
        <v>0.69</v>
      </c>
      <c r="S558">
        <f t="shared" si="32"/>
        <v>19</v>
      </c>
      <c r="T558">
        <f t="shared" si="33"/>
        <v>1.2666666666666666</v>
      </c>
      <c r="U558">
        <f t="shared" si="34"/>
        <v>0.66500000000000004</v>
      </c>
      <c r="V558">
        <f t="shared" si="35"/>
        <v>1</v>
      </c>
    </row>
    <row r="559" spans="1:22" x14ac:dyDescent="0.35">
      <c r="A559" t="s">
        <v>58</v>
      </c>
      <c r="B559" t="s">
        <v>1742</v>
      </c>
      <c r="C559" t="s">
        <v>363</v>
      </c>
      <c r="D559" t="s">
        <v>2</v>
      </c>
      <c r="E559">
        <v>38</v>
      </c>
      <c r="F559">
        <v>5</v>
      </c>
      <c r="G559">
        <v>1</v>
      </c>
      <c r="H559">
        <v>4</v>
      </c>
      <c r="I559">
        <v>0</v>
      </c>
      <c r="J559">
        <v>0.25</v>
      </c>
      <c r="K559">
        <v>0.309</v>
      </c>
      <c r="L559">
        <v>9</v>
      </c>
      <c r="M559">
        <v>2</v>
      </c>
      <c r="N559">
        <v>0</v>
      </c>
      <c r="O559">
        <v>3</v>
      </c>
      <c r="P559">
        <v>7</v>
      </c>
      <c r="Q559">
        <v>0.34599999999999997</v>
      </c>
      <c r="R559">
        <v>0.65500000000000003</v>
      </c>
      <c r="S559">
        <f t="shared" si="32"/>
        <v>19</v>
      </c>
      <c r="T559">
        <f t="shared" si="33"/>
        <v>1.2666666666666666</v>
      </c>
      <c r="U559">
        <f t="shared" si="34"/>
        <v>0.66500000000000004</v>
      </c>
      <c r="V559">
        <f t="shared" si="35"/>
        <v>1</v>
      </c>
    </row>
    <row r="560" spans="1:22" x14ac:dyDescent="0.35">
      <c r="A560" t="s">
        <v>928</v>
      </c>
      <c r="B560" t="s">
        <v>2088</v>
      </c>
      <c r="C560" t="s">
        <v>372</v>
      </c>
      <c r="D560" t="s">
        <v>2</v>
      </c>
      <c r="E560">
        <v>26</v>
      </c>
      <c r="F560">
        <v>4</v>
      </c>
      <c r="G560">
        <v>2</v>
      </c>
      <c r="H560">
        <v>4</v>
      </c>
      <c r="I560">
        <v>1</v>
      </c>
      <c r="J560">
        <v>0.26300000000000001</v>
      </c>
      <c r="K560">
        <v>0.33</v>
      </c>
      <c r="L560">
        <v>7</v>
      </c>
      <c r="M560">
        <v>1</v>
      </c>
      <c r="N560">
        <v>0</v>
      </c>
      <c r="O560">
        <v>3</v>
      </c>
      <c r="P560">
        <v>7</v>
      </c>
      <c r="Q560">
        <v>0.39600000000000002</v>
      </c>
      <c r="R560">
        <v>0.72699999999999998</v>
      </c>
      <c r="S560">
        <f t="shared" si="32"/>
        <v>19</v>
      </c>
      <c r="T560">
        <f t="shared" si="33"/>
        <v>1.2666666666666666</v>
      </c>
      <c r="U560">
        <f t="shared" si="34"/>
        <v>0.66500000000000004</v>
      </c>
      <c r="V560">
        <f t="shared" si="35"/>
        <v>1</v>
      </c>
    </row>
    <row r="561" spans="1:22" x14ac:dyDescent="0.35">
      <c r="A561" t="s">
        <v>102</v>
      </c>
      <c r="B561" t="s">
        <v>1014</v>
      </c>
      <c r="C561" t="s">
        <v>363</v>
      </c>
      <c r="D561" t="s">
        <v>1350</v>
      </c>
      <c r="E561">
        <v>45</v>
      </c>
      <c r="F561">
        <v>5</v>
      </c>
      <c r="G561">
        <v>1</v>
      </c>
      <c r="H561">
        <v>5</v>
      </c>
      <c r="I561">
        <v>0</v>
      </c>
      <c r="J561">
        <v>0.218</v>
      </c>
      <c r="K561">
        <v>0.29099999999999998</v>
      </c>
      <c r="L561">
        <v>10</v>
      </c>
      <c r="M561">
        <v>2</v>
      </c>
      <c r="N561">
        <v>0</v>
      </c>
      <c r="O561">
        <v>5</v>
      </c>
      <c r="P561">
        <v>11</v>
      </c>
      <c r="Q561">
        <v>0.35599999999999998</v>
      </c>
      <c r="R561">
        <v>0.64700000000000002</v>
      </c>
      <c r="S561">
        <f t="shared" si="32"/>
        <v>19</v>
      </c>
      <c r="T561">
        <f t="shared" si="33"/>
        <v>1.2666666666666666</v>
      </c>
      <c r="U561">
        <f t="shared" si="34"/>
        <v>0.66500000000000004</v>
      </c>
      <c r="V561">
        <f t="shared" si="35"/>
        <v>1</v>
      </c>
    </row>
    <row r="562" spans="1:22" x14ac:dyDescent="0.35">
      <c r="A562" t="s">
        <v>1164</v>
      </c>
      <c r="B562" t="s">
        <v>1165</v>
      </c>
      <c r="C562" t="s">
        <v>386</v>
      </c>
      <c r="D562" t="s">
        <v>3</v>
      </c>
      <c r="E562">
        <v>41</v>
      </c>
      <c r="F562">
        <v>4</v>
      </c>
      <c r="G562">
        <v>1</v>
      </c>
      <c r="H562">
        <v>4</v>
      </c>
      <c r="I562">
        <v>0</v>
      </c>
      <c r="J562">
        <v>0.23599999999999999</v>
      </c>
      <c r="K562">
        <v>0.307</v>
      </c>
      <c r="L562">
        <v>10</v>
      </c>
      <c r="M562">
        <v>2</v>
      </c>
      <c r="N562">
        <v>0</v>
      </c>
      <c r="O562">
        <v>4</v>
      </c>
      <c r="P562">
        <v>8</v>
      </c>
      <c r="Q562">
        <v>0.33</v>
      </c>
      <c r="R562">
        <v>0.63600000000000001</v>
      </c>
      <c r="S562">
        <f t="shared" si="32"/>
        <v>19</v>
      </c>
      <c r="T562">
        <f t="shared" si="33"/>
        <v>1.2666666666666666</v>
      </c>
      <c r="U562">
        <f t="shared" si="34"/>
        <v>0.66500000000000004</v>
      </c>
      <c r="V562">
        <f t="shared" si="35"/>
        <v>1</v>
      </c>
    </row>
    <row r="563" spans="1:22" x14ac:dyDescent="0.35">
      <c r="A563" t="s">
        <v>232</v>
      </c>
      <c r="B563" t="s">
        <v>431</v>
      </c>
      <c r="C563" t="s">
        <v>378</v>
      </c>
      <c r="D563" t="s">
        <v>1358</v>
      </c>
      <c r="E563">
        <v>38</v>
      </c>
      <c r="F563">
        <v>5</v>
      </c>
      <c r="G563">
        <v>0</v>
      </c>
      <c r="H563">
        <v>3</v>
      </c>
      <c r="I563">
        <v>2</v>
      </c>
      <c r="J563">
        <v>0.23300000000000001</v>
      </c>
      <c r="K563">
        <v>0.29499999999999998</v>
      </c>
      <c r="L563">
        <v>9</v>
      </c>
      <c r="M563">
        <v>2</v>
      </c>
      <c r="N563">
        <v>0</v>
      </c>
      <c r="O563">
        <v>3</v>
      </c>
      <c r="P563">
        <v>5</v>
      </c>
      <c r="Q563">
        <v>0.32400000000000001</v>
      </c>
      <c r="R563">
        <v>0.61899999999999999</v>
      </c>
      <c r="S563">
        <f t="shared" si="32"/>
        <v>19</v>
      </c>
      <c r="T563">
        <f t="shared" si="33"/>
        <v>1.2666666666666666</v>
      </c>
      <c r="U563">
        <f t="shared" si="34"/>
        <v>0.66500000000000004</v>
      </c>
      <c r="V563">
        <f t="shared" si="35"/>
        <v>1</v>
      </c>
    </row>
    <row r="564" spans="1:22" x14ac:dyDescent="0.35">
      <c r="A564" t="s">
        <v>39</v>
      </c>
      <c r="B564" t="s">
        <v>2032</v>
      </c>
      <c r="C564" t="s">
        <v>369</v>
      </c>
      <c r="D564" t="s">
        <v>366</v>
      </c>
      <c r="E564">
        <v>62</v>
      </c>
      <c r="F564">
        <v>6</v>
      </c>
      <c r="G564">
        <v>1</v>
      </c>
      <c r="H564">
        <v>5</v>
      </c>
      <c r="I564">
        <v>0</v>
      </c>
      <c r="J564">
        <v>0.20499999999999999</v>
      </c>
      <c r="K564">
        <v>0.249</v>
      </c>
      <c r="L564">
        <v>13</v>
      </c>
      <c r="M564">
        <v>3</v>
      </c>
      <c r="N564">
        <v>0</v>
      </c>
      <c r="O564">
        <v>4</v>
      </c>
      <c r="P564">
        <v>16</v>
      </c>
      <c r="Q564">
        <v>0.30299999999999999</v>
      </c>
      <c r="R564">
        <v>0.55200000000000005</v>
      </c>
      <c r="S564">
        <f t="shared" si="32"/>
        <v>18</v>
      </c>
      <c r="T564">
        <f t="shared" si="33"/>
        <v>1.2</v>
      </c>
      <c r="U564">
        <f t="shared" si="34"/>
        <v>0.63</v>
      </c>
      <c r="V564">
        <f t="shared" si="35"/>
        <v>1</v>
      </c>
    </row>
    <row r="565" spans="1:22" x14ac:dyDescent="0.35">
      <c r="A565" t="s">
        <v>1895</v>
      </c>
      <c r="B565" t="s">
        <v>236</v>
      </c>
      <c r="C565" t="s">
        <v>363</v>
      </c>
      <c r="D565" t="s">
        <v>398</v>
      </c>
      <c r="E565">
        <v>44</v>
      </c>
      <c r="F565">
        <v>5</v>
      </c>
      <c r="G565">
        <v>1</v>
      </c>
      <c r="H565">
        <v>4</v>
      </c>
      <c r="I565">
        <v>1</v>
      </c>
      <c r="J565">
        <v>0.253</v>
      </c>
      <c r="K565">
        <v>0.30599999999999999</v>
      </c>
      <c r="L565">
        <v>11</v>
      </c>
      <c r="M565">
        <v>2</v>
      </c>
      <c r="N565">
        <v>0</v>
      </c>
      <c r="O565">
        <v>3</v>
      </c>
      <c r="P565">
        <v>11</v>
      </c>
      <c r="Q565">
        <v>0.35099999999999998</v>
      </c>
      <c r="R565">
        <v>0.65700000000000003</v>
      </c>
      <c r="S565">
        <f t="shared" si="32"/>
        <v>18</v>
      </c>
      <c r="T565">
        <f t="shared" si="33"/>
        <v>1.2</v>
      </c>
      <c r="U565">
        <f t="shared" si="34"/>
        <v>0.63</v>
      </c>
      <c r="V565">
        <f t="shared" si="35"/>
        <v>1</v>
      </c>
    </row>
    <row r="566" spans="1:22" x14ac:dyDescent="0.35">
      <c r="A566" t="s">
        <v>62</v>
      </c>
      <c r="B566" t="s">
        <v>1741</v>
      </c>
      <c r="C566" t="s">
        <v>369</v>
      </c>
      <c r="D566" t="s">
        <v>2072</v>
      </c>
      <c r="E566">
        <v>47</v>
      </c>
      <c r="F566">
        <v>6</v>
      </c>
      <c r="G566">
        <v>0</v>
      </c>
      <c r="H566">
        <v>4</v>
      </c>
      <c r="I566">
        <v>1</v>
      </c>
      <c r="J566">
        <v>0.23400000000000001</v>
      </c>
      <c r="K566">
        <v>0.29799999999999999</v>
      </c>
      <c r="L566">
        <v>11</v>
      </c>
      <c r="M566">
        <v>2</v>
      </c>
      <c r="N566">
        <v>0</v>
      </c>
      <c r="O566">
        <v>4</v>
      </c>
      <c r="P566">
        <v>10</v>
      </c>
      <c r="Q566">
        <v>0.315</v>
      </c>
      <c r="R566">
        <v>0.61199999999999999</v>
      </c>
      <c r="S566">
        <f t="shared" si="32"/>
        <v>18</v>
      </c>
      <c r="T566">
        <f t="shared" si="33"/>
        <v>1.2</v>
      </c>
      <c r="U566">
        <f t="shared" si="34"/>
        <v>0.63</v>
      </c>
      <c r="V566">
        <f t="shared" si="35"/>
        <v>1</v>
      </c>
    </row>
    <row r="567" spans="1:22" x14ac:dyDescent="0.35">
      <c r="A567" t="s">
        <v>53</v>
      </c>
      <c r="B567" t="s">
        <v>540</v>
      </c>
      <c r="C567" t="s">
        <v>384</v>
      </c>
      <c r="D567" t="s">
        <v>395</v>
      </c>
      <c r="E567">
        <v>33</v>
      </c>
      <c r="F567">
        <v>4</v>
      </c>
      <c r="G567">
        <v>1</v>
      </c>
      <c r="H567">
        <v>4</v>
      </c>
      <c r="I567">
        <v>0</v>
      </c>
      <c r="J567">
        <v>0.22800000000000001</v>
      </c>
      <c r="K567">
        <v>0.29799999999999999</v>
      </c>
      <c r="L567">
        <v>8</v>
      </c>
      <c r="M567">
        <v>1</v>
      </c>
      <c r="N567">
        <v>0</v>
      </c>
      <c r="O567">
        <v>3</v>
      </c>
      <c r="P567">
        <v>5</v>
      </c>
      <c r="Q567">
        <v>0.33500000000000002</v>
      </c>
      <c r="R567">
        <v>0.63400000000000001</v>
      </c>
      <c r="S567">
        <f t="shared" si="32"/>
        <v>18</v>
      </c>
      <c r="T567">
        <f t="shared" si="33"/>
        <v>1.2</v>
      </c>
      <c r="U567">
        <f t="shared" si="34"/>
        <v>0.63</v>
      </c>
      <c r="V567">
        <f t="shared" si="35"/>
        <v>1</v>
      </c>
    </row>
    <row r="568" spans="1:22" x14ac:dyDescent="0.35">
      <c r="A568" t="s">
        <v>1038</v>
      </c>
      <c r="B568" t="s">
        <v>101</v>
      </c>
      <c r="C568" t="s">
        <v>378</v>
      </c>
      <c r="D568" t="s">
        <v>396</v>
      </c>
      <c r="E568">
        <v>37</v>
      </c>
      <c r="F568">
        <v>4</v>
      </c>
      <c r="G568">
        <v>1</v>
      </c>
      <c r="H568">
        <v>3</v>
      </c>
      <c r="I568">
        <v>1</v>
      </c>
      <c r="J568">
        <v>0.193</v>
      </c>
      <c r="K568">
        <v>0.26700000000000002</v>
      </c>
      <c r="L568">
        <v>7</v>
      </c>
      <c r="M568">
        <v>1</v>
      </c>
      <c r="N568">
        <v>0</v>
      </c>
      <c r="O568">
        <v>4</v>
      </c>
      <c r="P568">
        <v>5</v>
      </c>
      <c r="Q568">
        <v>0.34699999999999998</v>
      </c>
      <c r="R568">
        <v>0.61299999999999999</v>
      </c>
      <c r="S568">
        <f t="shared" si="32"/>
        <v>18</v>
      </c>
      <c r="T568">
        <f t="shared" si="33"/>
        <v>1.2</v>
      </c>
      <c r="U568">
        <f t="shared" si="34"/>
        <v>0.63</v>
      </c>
      <c r="V568">
        <f t="shared" si="35"/>
        <v>1</v>
      </c>
    </row>
    <row r="569" spans="1:22" x14ac:dyDescent="0.35">
      <c r="A569" t="s">
        <v>974</v>
      </c>
      <c r="B569" t="s">
        <v>1041</v>
      </c>
      <c r="C569" t="s">
        <v>371</v>
      </c>
      <c r="D569" t="s">
        <v>2</v>
      </c>
      <c r="E569">
        <v>46</v>
      </c>
      <c r="F569">
        <v>6</v>
      </c>
      <c r="G569">
        <v>2</v>
      </c>
      <c r="H569">
        <v>5</v>
      </c>
      <c r="I569">
        <v>2</v>
      </c>
      <c r="J569">
        <v>0.21199999999999999</v>
      </c>
      <c r="K569">
        <v>0.29199999999999998</v>
      </c>
      <c r="L569">
        <v>10</v>
      </c>
      <c r="M569">
        <v>2</v>
      </c>
      <c r="N569">
        <v>0</v>
      </c>
      <c r="O569">
        <v>5</v>
      </c>
      <c r="P569">
        <v>19</v>
      </c>
      <c r="Q569">
        <v>0.36599999999999999</v>
      </c>
      <c r="R569">
        <v>0.65800000000000003</v>
      </c>
      <c r="S569">
        <f t="shared" si="32"/>
        <v>17</v>
      </c>
      <c r="T569">
        <f t="shared" si="33"/>
        <v>1.1333333333333333</v>
      </c>
      <c r="U569">
        <f t="shared" si="34"/>
        <v>0.59499999999999997</v>
      </c>
      <c r="V569">
        <f t="shared" si="35"/>
        <v>1</v>
      </c>
    </row>
    <row r="570" spans="1:22" x14ac:dyDescent="0.35">
      <c r="A570" t="s">
        <v>156</v>
      </c>
      <c r="B570" t="s">
        <v>146</v>
      </c>
      <c r="C570" t="s">
        <v>1151</v>
      </c>
      <c r="D570" t="s">
        <v>393</v>
      </c>
      <c r="E570">
        <v>54</v>
      </c>
      <c r="F570">
        <v>6</v>
      </c>
      <c r="G570">
        <v>1</v>
      </c>
      <c r="H570">
        <v>5</v>
      </c>
      <c r="I570">
        <v>2</v>
      </c>
      <c r="J570">
        <v>0.224</v>
      </c>
      <c r="K570">
        <v>0.27400000000000002</v>
      </c>
      <c r="L570">
        <v>12</v>
      </c>
      <c r="M570">
        <v>2</v>
      </c>
      <c r="N570">
        <v>0</v>
      </c>
      <c r="O570">
        <v>4</v>
      </c>
      <c r="P570">
        <v>17</v>
      </c>
      <c r="Q570">
        <v>0.32400000000000001</v>
      </c>
      <c r="R570">
        <v>0.59699999999999998</v>
      </c>
      <c r="S570">
        <f t="shared" si="32"/>
        <v>17</v>
      </c>
      <c r="T570">
        <f t="shared" si="33"/>
        <v>1.1333333333333333</v>
      </c>
      <c r="U570">
        <f t="shared" si="34"/>
        <v>0.59499999999999997</v>
      </c>
      <c r="V570">
        <f t="shared" si="35"/>
        <v>1</v>
      </c>
    </row>
    <row r="571" spans="1:22" x14ac:dyDescent="0.35">
      <c r="A571" t="s">
        <v>664</v>
      </c>
      <c r="B571" t="s">
        <v>954</v>
      </c>
      <c r="C571" t="s">
        <v>387</v>
      </c>
      <c r="D571" t="s">
        <v>366</v>
      </c>
      <c r="E571">
        <v>58</v>
      </c>
      <c r="F571">
        <v>5</v>
      </c>
      <c r="G571">
        <v>1</v>
      </c>
      <c r="H571">
        <v>5</v>
      </c>
      <c r="I571">
        <v>0</v>
      </c>
      <c r="J571">
        <v>0.20799999999999999</v>
      </c>
      <c r="K571">
        <v>0.26800000000000002</v>
      </c>
      <c r="L571">
        <v>12</v>
      </c>
      <c r="M571">
        <v>3</v>
      </c>
      <c r="N571">
        <v>0</v>
      </c>
      <c r="O571">
        <v>5</v>
      </c>
      <c r="P571">
        <v>16</v>
      </c>
      <c r="Q571">
        <v>0.30399999999999999</v>
      </c>
      <c r="R571">
        <v>0.57099999999999995</v>
      </c>
      <c r="S571">
        <f t="shared" si="32"/>
        <v>17</v>
      </c>
      <c r="T571">
        <f t="shared" si="33"/>
        <v>1.1333333333333333</v>
      </c>
      <c r="U571">
        <f t="shared" si="34"/>
        <v>0.59499999999999997</v>
      </c>
      <c r="V571">
        <f t="shared" si="35"/>
        <v>1</v>
      </c>
    </row>
    <row r="572" spans="1:22" x14ac:dyDescent="0.35">
      <c r="A572" t="s">
        <v>1037</v>
      </c>
      <c r="B572" t="s">
        <v>904</v>
      </c>
      <c r="C572" t="s">
        <v>389</v>
      </c>
      <c r="D572" t="s">
        <v>1345</v>
      </c>
      <c r="E572">
        <v>45</v>
      </c>
      <c r="F572">
        <v>6</v>
      </c>
      <c r="G572">
        <v>1</v>
      </c>
      <c r="H572">
        <v>4</v>
      </c>
      <c r="I572">
        <v>2</v>
      </c>
      <c r="J572">
        <v>0.20899999999999999</v>
      </c>
      <c r="K572">
        <v>0.27600000000000002</v>
      </c>
      <c r="L572">
        <v>9</v>
      </c>
      <c r="M572">
        <v>1</v>
      </c>
      <c r="N572">
        <v>0</v>
      </c>
      <c r="O572">
        <v>4</v>
      </c>
      <c r="P572">
        <v>12</v>
      </c>
      <c r="Q572">
        <v>0.30299999999999999</v>
      </c>
      <c r="R572">
        <v>0.57899999999999996</v>
      </c>
      <c r="S572">
        <f t="shared" si="32"/>
        <v>17</v>
      </c>
      <c r="T572">
        <f t="shared" si="33"/>
        <v>1.1333333333333333</v>
      </c>
      <c r="U572">
        <f t="shared" si="34"/>
        <v>0.59499999999999997</v>
      </c>
      <c r="V572">
        <f t="shared" si="35"/>
        <v>1</v>
      </c>
    </row>
    <row r="573" spans="1:22" x14ac:dyDescent="0.35">
      <c r="A573" t="s">
        <v>83</v>
      </c>
      <c r="B573" t="s">
        <v>286</v>
      </c>
      <c r="C573" t="s">
        <v>381</v>
      </c>
      <c r="D573" t="s">
        <v>1349</v>
      </c>
      <c r="E573">
        <v>44</v>
      </c>
      <c r="F573">
        <v>6</v>
      </c>
      <c r="G573">
        <v>0</v>
      </c>
      <c r="H573">
        <v>3</v>
      </c>
      <c r="I573">
        <v>3</v>
      </c>
      <c r="J573">
        <v>0.224</v>
      </c>
      <c r="K573">
        <v>0.29299999999999998</v>
      </c>
      <c r="L573">
        <v>10</v>
      </c>
      <c r="M573">
        <v>2</v>
      </c>
      <c r="N573">
        <v>0</v>
      </c>
      <c r="O573">
        <v>4</v>
      </c>
      <c r="P573">
        <v>11</v>
      </c>
      <c r="Q573">
        <v>0.26500000000000001</v>
      </c>
      <c r="R573">
        <v>0.55800000000000005</v>
      </c>
      <c r="S573">
        <f t="shared" si="32"/>
        <v>17</v>
      </c>
      <c r="T573">
        <f t="shared" si="33"/>
        <v>1.1333333333333333</v>
      </c>
      <c r="U573">
        <f t="shared" si="34"/>
        <v>0.59499999999999997</v>
      </c>
      <c r="V573">
        <f t="shared" si="35"/>
        <v>1</v>
      </c>
    </row>
    <row r="574" spans="1:22" x14ac:dyDescent="0.35">
      <c r="A574" t="s">
        <v>75</v>
      </c>
      <c r="B574" t="s">
        <v>2091</v>
      </c>
      <c r="C574" t="s">
        <v>364</v>
      </c>
      <c r="D574" t="s">
        <v>1345</v>
      </c>
      <c r="E574">
        <v>27</v>
      </c>
      <c r="F574">
        <v>4</v>
      </c>
      <c r="G574">
        <v>1</v>
      </c>
      <c r="H574">
        <v>3</v>
      </c>
      <c r="I574">
        <v>1</v>
      </c>
      <c r="J574">
        <v>0.25900000000000001</v>
      </c>
      <c r="K574">
        <v>0.32800000000000001</v>
      </c>
      <c r="L574">
        <v>7</v>
      </c>
      <c r="M574">
        <v>2</v>
      </c>
      <c r="N574">
        <v>0</v>
      </c>
      <c r="O574">
        <v>3</v>
      </c>
      <c r="P574">
        <v>6</v>
      </c>
      <c r="Q574">
        <v>0.35499999999999998</v>
      </c>
      <c r="R574">
        <v>0.68300000000000005</v>
      </c>
      <c r="S574">
        <f t="shared" si="32"/>
        <v>17</v>
      </c>
      <c r="T574">
        <f t="shared" si="33"/>
        <v>1.1333333333333333</v>
      </c>
      <c r="U574">
        <f t="shared" si="34"/>
        <v>0.59499999999999997</v>
      </c>
      <c r="V574">
        <f t="shared" si="35"/>
        <v>1</v>
      </c>
    </row>
    <row r="575" spans="1:22" x14ac:dyDescent="0.35">
      <c r="A575" t="s">
        <v>177</v>
      </c>
      <c r="B575" t="s">
        <v>176</v>
      </c>
      <c r="D575" t="s">
        <v>395</v>
      </c>
      <c r="E575">
        <v>33</v>
      </c>
      <c r="F575">
        <v>4</v>
      </c>
      <c r="G575">
        <v>1</v>
      </c>
      <c r="H575">
        <v>4</v>
      </c>
      <c r="I575">
        <v>0</v>
      </c>
      <c r="J575">
        <v>0.22500000000000001</v>
      </c>
      <c r="K575">
        <v>0.29599999999999999</v>
      </c>
      <c r="L575">
        <v>7</v>
      </c>
      <c r="M575">
        <v>2</v>
      </c>
      <c r="N575">
        <v>0</v>
      </c>
      <c r="O575">
        <v>3</v>
      </c>
      <c r="P575">
        <v>6</v>
      </c>
      <c r="Q575">
        <v>0.33100000000000002</v>
      </c>
      <c r="R575">
        <v>0.627</v>
      </c>
      <c r="S575">
        <f t="shared" si="32"/>
        <v>17</v>
      </c>
      <c r="T575">
        <f t="shared" si="33"/>
        <v>1.1333333333333333</v>
      </c>
      <c r="U575">
        <f t="shared" si="34"/>
        <v>0.59499999999999997</v>
      </c>
      <c r="V575">
        <f t="shared" si="35"/>
        <v>1</v>
      </c>
    </row>
    <row r="576" spans="1:22" x14ac:dyDescent="0.35">
      <c r="A576" t="s">
        <v>110</v>
      </c>
      <c r="B576" t="s">
        <v>1162</v>
      </c>
      <c r="C576" t="s">
        <v>383</v>
      </c>
      <c r="D576" t="s">
        <v>396</v>
      </c>
      <c r="E576">
        <v>34</v>
      </c>
      <c r="F576">
        <v>4</v>
      </c>
      <c r="G576">
        <v>1</v>
      </c>
      <c r="H576">
        <v>4</v>
      </c>
      <c r="I576">
        <v>0</v>
      </c>
      <c r="J576">
        <v>0.21099999999999999</v>
      </c>
      <c r="K576">
        <v>0.26700000000000002</v>
      </c>
      <c r="L576">
        <v>7</v>
      </c>
      <c r="M576">
        <v>1</v>
      </c>
      <c r="N576">
        <v>0</v>
      </c>
      <c r="O576">
        <v>3</v>
      </c>
      <c r="P576">
        <v>5</v>
      </c>
      <c r="Q576">
        <v>0.27900000000000003</v>
      </c>
      <c r="R576">
        <v>0.54600000000000004</v>
      </c>
      <c r="S576">
        <f t="shared" si="32"/>
        <v>17</v>
      </c>
      <c r="T576">
        <f t="shared" si="33"/>
        <v>1.1333333333333333</v>
      </c>
      <c r="U576">
        <f t="shared" si="34"/>
        <v>0.59499999999999997</v>
      </c>
      <c r="V576">
        <f t="shared" si="35"/>
        <v>1</v>
      </c>
    </row>
    <row r="577" spans="1:22" x14ac:dyDescent="0.35">
      <c r="A577" t="s">
        <v>296</v>
      </c>
      <c r="B577" t="s">
        <v>1399</v>
      </c>
      <c r="C577" t="s">
        <v>376</v>
      </c>
      <c r="D577" t="s">
        <v>398</v>
      </c>
      <c r="E577">
        <v>47</v>
      </c>
      <c r="F577">
        <v>6</v>
      </c>
      <c r="G577">
        <v>1</v>
      </c>
      <c r="H577">
        <v>5</v>
      </c>
      <c r="I577">
        <v>1</v>
      </c>
      <c r="J577">
        <v>0.19900000000000001</v>
      </c>
      <c r="K577">
        <v>0.29299999999999998</v>
      </c>
      <c r="L577">
        <v>9</v>
      </c>
      <c r="M577">
        <v>2</v>
      </c>
      <c r="N577">
        <v>0</v>
      </c>
      <c r="O577">
        <v>6</v>
      </c>
      <c r="P577">
        <v>16</v>
      </c>
      <c r="Q577">
        <v>0.30299999999999999</v>
      </c>
      <c r="R577">
        <v>0.59499999999999997</v>
      </c>
      <c r="S577">
        <f t="shared" si="32"/>
        <v>16</v>
      </c>
      <c r="T577">
        <f t="shared" si="33"/>
        <v>1.0666666666666667</v>
      </c>
      <c r="U577">
        <f t="shared" si="34"/>
        <v>0.56000000000000005</v>
      </c>
      <c r="V577">
        <f t="shared" si="35"/>
        <v>1</v>
      </c>
    </row>
    <row r="578" spans="1:22" x14ac:dyDescent="0.35">
      <c r="A578" t="s">
        <v>303</v>
      </c>
      <c r="B578" t="s">
        <v>1025</v>
      </c>
      <c r="C578" t="s">
        <v>382</v>
      </c>
      <c r="D578" t="s">
        <v>392</v>
      </c>
      <c r="E578">
        <v>36</v>
      </c>
      <c r="F578">
        <v>5</v>
      </c>
      <c r="G578">
        <v>1</v>
      </c>
      <c r="H578">
        <v>3</v>
      </c>
      <c r="I578">
        <v>2</v>
      </c>
      <c r="J578">
        <v>0.20699999999999999</v>
      </c>
      <c r="K578">
        <v>0.24399999999999999</v>
      </c>
      <c r="L578">
        <v>7</v>
      </c>
      <c r="M578">
        <v>2</v>
      </c>
      <c r="N578">
        <v>0</v>
      </c>
      <c r="O578">
        <v>2</v>
      </c>
      <c r="P578">
        <v>8</v>
      </c>
      <c r="Q578">
        <v>0.31</v>
      </c>
      <c r="R578">
        <v>0.55300000000000005</v>
      </c>
      <c r="S578">
        <f t="shared" ref="S578:S641" si="36">F578+(4*G578)+H578+I578+(L578-G578-M578-N578)+(2*M578)+(3*N578)+O578-P578</f>
        <v>16</v>
      </c>
      <c r="T578">
        <f t="shared" ref="T578:T641" si="37">S578/15</f>
        <v>1.0666666666666667</v>
      </c>
      <c r="U578">
        <f t="shared" ref="U578:U641" si="38">IF(S578&gt;= 600,T578*1.125,IF( S578&gt; 575,T578*1.1,IF( S578&gt; 550,T578*1.075,IF( S578&gt; 525,T578*1.05,IF( S578&gt; 500,T578*1.025,IF( S578&gt; 475,T578,IF( S578&gt; 450,T578*0.975,IF( S578&gt; 425,T578*0.95,IF( S578&gt; 400,T578*0.925,IF( S578&gt; 375,T578*0.9,IF( S578&gt; 350,T578*0.875,IF( S578&gt; 325,T578*0.85,IF( S578&gt; 300,T578*0.825,IF( S578&gt; 275,T578*0.8,IF( S578&gt; 250,T578*0.775,IF( S578&gt; 225,T578*0.75,IF( S578&gt; 200,T578*0.725,IF( S578&gt; 175,T578*0.7,IF( S578&gt; 150,T578*0.675,IF( S578&gt; 125,T578*0.65,IF( S578&gt; 100,T578*0.625,IF( S578&gt; 75,T578*0.6,IF( S578&gt; 50,T578*0.575,IF( S578&gt; 25,T578*0.55,T578*0.525))))))))))))))))))))))))</f>
        <v>0.56000000000000005</v>
      </c>
      <c r="V578">
        <f t="shared" ref="V578:V641" si="39">IF(U578 &lt; 1.5,1,U578)</f>
        <v>1</v>
      </c>
    </row>
    <row r="579" spans="1:22" x14ac:dyDescent="0.35">
      <c r="A579" t="s">
        <v>60</v>
      </c>
      <c r="B579" t="s">
        <v>847</v>
      </c>
      <c r="C579" t="s">
        <v>378</v>
      </c>
      <c r="D579" t="s">
        <v>393</v>
      </c>
      <c r="E579">
        <v>39</v>
      </c>
      <c r="F579">
        <v>5</v>
      </c>
      <c r="G579">
        <v>1</v>
      </c>
      <c r="H579">
        <v>4</v>
      </c>
      <c r="I579">
        <v>2</v>
      </c>
      <c r="J579">
        <v>0.2</v>
      </c>
      <c r="K579">
        <v>0.26600000000000001</v>
      </c>
      <c r="L579">
        <v>8</v>
      </c>
      <c r="M579">
        <v>1</v>
      </c>
      <c r="N579">
        <v>0</v>
      </c>
      <c r="O579">
        <v>3</v>
      </c>
      <c r="P579">
        <v>10</v>
      </c>
      <c r="Q579">
        <v>0.29799999999999999</v>
      </c>
      <c r="R579">
        <v>0.56299999999999994</v>
      </c>
      <c r="S579">
        <f t="shared" si="36"/>
        <v>16</v>
      </c>
      <c r="T579">
        <f t="shared" si="37"/>
        <v>1.0666666666666667</v>
      </c>
      <c r="U579">
        <f t="shared" si="38"/>
        <v>0.56000000000000005</v>
      </c>
      <c r="V579">
        <f t="shared" si="39"/>
        <v>1</v>
      </c>
    </row>
    <row r="580" spans="1:22" x14ac:dyDescent="0.35">
      <c r="A580" t="s">
        <v>946</v>
      </c>
      <c r="B580" t="s">
        <v>945</v>
      </c>
      <c r="C580" t="s">
        <v>389</v>
      </c>
      <c r="D580" t="s">
        <v>1345</v>
      </c>
      <c r="E580">
        <v>46</v>
      </c>
      <c r="F580">
        <v>5</v>
      </c>
      <c r="G580">
        <v>0</v>
      </c>
      <c r="H580">
        <v>4</v>
      </c>
      <c r="I580">
        <v>2</v>
      </c>
      <c r="J580">
        <v>0.22800000000000001</v>
      </c>
      <c r="K580">
        <v>0.27600000000000002</v>
      </c>
      <c r="L580">
        <v>11</v>
      </c>
      <c r="M580">
        <v>2</v>
      </c>
      <c r="N580">
        <v>0</v>
      </c>
      <c r="O580">
        <v>3</v>
      </c>
      <c r="P580">
        <v>11</v>
      </c>
      <c r="Q580">
        <v>0.29099999999999998</v>
      </c>
      <c r="R580">
        <v>0.56699999999999995</v>
      </c>
      <c r="S580">
        <f t="shared" si="36"/>
        <v>16</v>
      </c>
      <c r="T580">
        <f t="shared" si="37"/>
        <v>1.0666666666666667</v>
      </c>
      <c r="U580">
        <f t="shared" si="38"/>
        <v>0.56000000000000005</v>
      </c>
      <c r="V580">
        <f t="shared" si="39"/>
        <v>1</v>
      </c>
    </row>
    <row r="581" spans="1:22" x14ac:dyDescent="0.35">
      <c r="A581" t="s">
        <v>83</v>
      </c>
      <c r="B581" t="s">
        <v>2089</v>
      </c>
      <c r="C581" t="s">
        <v>381</v>
      </c>
      <c r="D581" t="s">
        <v>1350</v>
      </c>
      <c r="E581">
        <v>44</v>
      </c>
      <c r="F581">
        <v>5</v>
      </c>
      <c r="G581">
        <v>1</v>
      </c>
      <c r="H581">
        <v>6</v>
      </c>
      <c r="I581">
        <v>0</v>
      </c>
      <c r="J581">
        <v>0.23699999999999999</v>
      </c>
      <c r="K581">
        <v>0.28399999999999997</v>
      </c>
      <c r="L581">
        <v>10</v>
      </c>
      <c r="M581">
        <v>2</v>
      </c>
      <c r="N581">
        <v>0</v>
      </c>
      <c r="O581">
        <v>3</v>
      </c>
      <c r="P581">
        <v>13</v>
      </c>
      <c r="Q581">
        <v>0.36299999999999999</v>
      </c>
      <c r="R581">
        <v>0.64800000000000002</v>
      </c>
      <c r="S581">
        <f t="shared" si="36"/>
        <v>16</v>
      </c>
      <c r="T581">
        <f t="shared" si="37"/>
        <v>1.0666666666666667</v>
      </c>
      <c r="U581">
        <f t="shared" si="38"/>
        <v>0.56000000000000005</v>
      </c>
      <c r="V581">
        <f t="shared" si="39"/>
        <v>1</v>
      </c>
    </row>
    <row r="582" spans="1:22" x14ac:dyDescent="0.35">
      <c r="A582" t="s">
        <v>235</v>
      </c>
      <c r="B582" t="s">
        <v>1199</v>
      </c>
      <c r="C582" t="s">
        <v>364</v>
      </c>
      <c r="D582" t="s">
        <v>1343</v>
      </c>
      <c r="E582">
        <v>37</v>
      </c>
      <c r="F582">
        <v>4</v>
      </c>
      <c r="G582">
        <v>1</v>
      </c>
      <c r="H582">
        <v>5</v>
      </c>
      <c r="I582">
        <v>0</v>
      </c>
      <c r="J582">
        <v>0.22600000000000001</v>
      </c>
      <c r="K582">
        <v>0.28699999999999998</v>
      </c>
      <c r="L582">
        <v>8</v>
      </c>
      <c r="M582">
        <v>2</v>
      </c>
      <c r="N582">
        <v>0</v>
      </c>
      <c r="O582">
        <v>3</v>
      </c>
      <c r="P582">
        <v>9</v>
      </c>
      <c r="Q582">
        <v>0.36299999999999999</v>
      </c>
      <c r="R582">
        <v>0.65</v>
      </c>
      <c r="S582">
        <f t="shared" si="36"/>
        <v>16</v>
      </c>
      <c r="T582">
        <f t="shared" si="37"/>
        <v>1.0666666666666667</v>
      </c>
      <c r="U582">
        <f t="shared" si="38"/>
        <v>0.56000000000000005</v>
      </c>
      <c r="V582">
        <f t="shared" si="39"/>
        <v>1</v>
      </c>
    </row>
    <row r="583" spans="1:22" x14ac:dyDescent="0.35">
      <c r="A583" t="s">
        <v>58</v>
      </c>
      <c r="B583" t="s">
        <v>1828</v>
      </c>
      <c r="C583" t="s">
        <v>378</v>
      </c>
      <c r="D583" t="s">
        <v>2</v>
      </c>
      <c r="E583">
        <v>34</v>
      </c>
      <c r="F583">
        <v>5</v>
      </c>
      <c r="G583">
        <v>1</v>
      </c>
      <c r="H583">
        <v>5</v>
      </c>
      <c r="I583">
        <v>0</v>
      </c>
      <c r="J583">
        <v>0.23</v>
      </c>
      <c r="K583">
        <v>0.29699999999999999</v>
      </c>
      <c r="L583">
        <v>8</v>
      </c>
      <c r="M583">
        <v>2</v>
      </c>
      <c r="N583">
        <v>0</v>
      </c>
      <c r="O583">
        <v>3</v>
      </c>
      <c r="P583">
        <v>10</v>
      </c>
      <c r="Q583">
        <v>0.371</v>
      </c>
      <c r="R583">
        <v>0.66700000000000004</v>
      </c>
      <c r="S583">
        <f t="shared" si="36"/>
        <v>16</v>
      </c>
      <c r="T583">
        <f t="shared" si="37"/>
        <v>1.0666666666666667</v>
      </c>
      <c r="U583">
        <f t="shared" si="38"/>
        <v>0.56000000000000005</v>
      </c>
      <c r="V583">
        <f t="shared" si="39"/>
        <v>1</v>
      </c>
    </row>
    <row r="584" spans="1:22" x14ac:dyDescent="0.35">
      <c r="A584" t="s">
        <v>605</v>
      </c>
      <c r="B584" t="s">
        <v>487</v>
      </c>
      <c r="C584" t="s">
        <v>382</v>
      </c>
      <c r="D584" t="s">
        <v>393</v>
      </c>
      <c r="E584">
        <v>32</v>
      </c>
      <c r="F584">
        <v>4</v>
      </c>
      <c r="G584">
        <v>1</v>
      </c>
      <c r="H584">
        <v>4</v>
      </c>
      <c r="I584">
        <v>0</v>
      </c>
      <c r="J584">
        <v>0.23200000000000001</v>
      </c>
      <c r="K584">
        <v>0.32500000000000001</v>
      </c>
      <c r="L584">
        <v>7</v>
      </c>
      <c r="M584">
        <v>1</v>
      </c>
      <c r="N584">
        <v>0</v>
      </c>
      <c r="O584">
        <v>4</v>
      </c>
      <c r="P584">
        <v>7</v>
      </c>
      <c r="Q584">
        <v>0.34200000000000003</v>
      </c>
      <c r="R584">
        <v>0.66700000000000004</v>
      </c>
      <c r="S584">
        <f t="shared" si="36"/>
        <v>16</v>
      </c>
      <c r="T584">
        <f t="shared" si="37"/>
        <v>1.0666666666666667</v>
      </c>
      <c r="U584">
        <f t="shared" si="38"/>
        <v>0.56000000000000005</v>
      </c>
      <c r="V584">
        <f t="shared" si="39"/>
        <v>1</v>
      </c>
    </row>
    <row r="585" spans="1:22" x14ac:dyDescent="0.35">
      <c r="A585" t="s">
        <v>927</v>
      </c>
      <c r="B585" t="s">
        <v>330</v>
      </c>
      <c r="C585" t="s">
        <v>377</v>
      </c>
      <c r="D585" t="s">
        <v>366</v>
      </c>
      <c r="E585">
        <v>41</v>
      </c>
      <c r="F585">
        <v>4</v>
      </c>
      <c r="G585">
        <v>1</v>
      </c>
      <c r="H585">
        <v>4</v>
      </c>
      <c r="I585">
        <v>0</v>
      </c>
      <c r="J585">
        <v>0.185</v>
      </c>
      <c r="K585">
        <v>0.26700000000000002</v>
      </c>
      <c r="L585">
        <v>8</v>
      </c>
      <c r="M585">
        <v>2</v>
      </c>
      <c r="N585">
        <v>0</v>
      </c>
      <c r="O585">
        <v>5</v>
      </c>
      <c r="P585">
        <v>10</v>
      </c>
      <c r="Q585">
        <v>0.311</v>
      </c>
      <c r="R585">
        <v>0.57799999999999996</v>
      </c>
      <c r="S585">
        <f t="shared" si="36"/>
        <v>16</v>
      </c>
      <c r="T585">
        <f t="shared" si="37"/>
        <v>1.0666666666666667</v>
      </c>
      <c r="U585">
        <f t="shared" si="38"/>
        <v>0.56000000000000005</v>
      </c>
      <c r="V585">
        <f t="shared" si="39"/>
        <v>1</v>
      </c>
    </row>
    <row r="586" spans="1:22" x14ac:dyDescent="0.35">
      <c r="A586" t="s">
        <v>1215</v>
      </c>
      <c r="B586" t="s">
        <v>1825</v>
      </c>
      <c r="C586" t="s">
        <v>362</v>
      </c>
      <c r="D586" t="s">
        <v>2</v>
      </c>
      <c r="E586">
        <v>50</v>
      </c>
      <c r="F586">
        <v>6</v>
      </c>
      <c r="G586">
        <v>1</v>
      </c>
      <c r="H586">
        <v>4</v>
      </c>
      <c r="I586">
        <v>1</v>
      </c>
      <c r="J586">
        <v>0.20200000000000001</v>
      </c>
      <c r="K586">
        <v>0.30099999999999999</v>
      </c>
      <c r="L586">
        <v>10</v>
      </c>
      <c r="M586">
        <v>1</v>
      </c>
      <c r="N586">
        <v>0</v>
      </c>
      <c r="O586">
        <v>7</v>
      </c>
      <c r="P586">
        <v>17</v>
      </c>
      <c r="Q586">
        <v>0.31</v>
      </c>
      <c r="R586">
        <v>0.61099999999999999</v>
      </c>
      <c r="S586">
        <f t="shared" si="36"/>
        <v>15</v>
      </c>
      <c r="T586">
        <f t="shared" si="37"/>
        <v>1</v>
      </c>
      <c r="U586">
        <f t="shared" si="38"/>
        <v>0.52500000000000002</v>
      </c>
      <c r="V586">
        <f t="shared" si="39"/>
        <v>1</v>
      </c>
    </row>
    <row r="587" spans="1:22" x14ac:dyDescent="0.35">
      <c r="A587" t="s">
        <v>29</v>
      </c>
      <c r="B587" t="s">
        <v>539</v>
      </c>
      <c r="C587" t="s">
        <v>379</v>
      </c>
      <c r="D587" t="s">
        <v>393</v>
      </c>
      <c r="E587">
        <v>35</v>
      </c>
      <c r="F587">
        <v>5</v>
      </c>
      <c r="G587">
        <v>1</v>
      </c>
      <c r="H587">
        <v>4</v>
      </c>
      <c r="I587">
        <v>2</v>
      </c>
      <c r="J587">
        <v>0.19500000000000001</v>
      </c>
      <c r="K587">
        <v>0.27900000000000003</v>
      </c>
      <c r="L587">
        <v>7</v>
      </c>
      <c r="M587">
        <v>1</v>
      </c>
      <c r="N587">
        <v>0</v>
      </c>
      <c r="O587">
        <v>4</v>
      </c>
      <c r="P587">
        <v>11</v>
      </c>
      <c r="Q587">
        <v>0.35299999999999998</v>
      </c>
      <c r="R587">
        <v>0.63200000000000001</v>
      </c>
      <c r="S587">
        <f t="shared" si="36"/>
        <v>15</v>
      </c>
      <c r="T587">
        <f t="shared" si="37"/>
        <v>1</v>
      </c>
      <c r="U587">
        <f t="shared" si="38"/>
        <v>0.52500000000000002</v>
      </c>
      <c r="V587">
        <f t="shared" si="39"/>
        <v>1</v>
      </c>
    </row>
    <row r="588" spans="1:22" x14ac:dyDescent="0.35">
      <c r="A588" t="s">
        <v>41</v>
      </c>
      <c r="B588" t="s">
        <v>143</v>
      </c>
      <c r="C588" t="s">
        <v>364</v>
      </c>
      <c r="D588" t="s">
        <v>366</v>
      </c>
      <c r="E588">
        <v>40</v>
      </c>
      <c r="F588">
        <v>4</v>
      </c>
      <c r="G588">
        <v>1</v>
      </c>
      <c r="H588">
        <v>4</v>
      </c>
      <c r="I588">
        <v>0</v>
      </c>
      <c r="J588">
        <v>0.22</v>
      </c>
      <c r="K588">
        <v>0.29399999999999998</v>
      </c>
      <c r="L588">
        <v>9</v>
      </c>
      <c r="M588">
        <v>2</v>
      </c>
      <c r="N588">
        <v>0</v>
      </c>
      <c r="O588">
        <v>4</v>
      </c>
      <c r="P588">
        <v>11</v>
      </c>
      <c r="Q588">
        <v>0.32300000000000001</v>
      </c>
      <c r="R588">
        <v>0.61699999999999999</v>
      </c>
      <c r="S588">
        <f t="shared" si="36"/>
        <v>15</v>
      </c>
      <c r="T588">
        <f t="shared" si="37"/>
        <v>1</v>
      </c>
      <c r="U588">
        <f t="shared" si="38"/>
        <v>0.52500000000000002</v>
      </c>
      <c r="V588">
        <f t="shared" si="39"/>
        <v>1</v>
      </c>
    </row>
    <row r="589" spans="1:22" x14ac:dyDescent="0.35">
      <c r="A589" t="s">
        <v>409</v>
      </c>
      <c r="B589" t="s">
        <v>2092</v>
      </c>
      <c r="C589" t="s">
        <v>369</v>
      </c>
      <c r="D589" t="s">
        <v>1335</v>
      </c>
      <c r="E589">
        <v>30</v>
      </c>
      <c r="F589">
        <v>3</v>
      </c>
      <c r="G589">
        <v>1</v>
      </c>
      <c r="H589">
        <v>3</v>
      </c>
      <c r="I589">
        <v>1</v>
      </c>
      <c r="J589">
        <v>0.24099999999999999</v>
      </c>
      <c r="K589">
        <v>0.30099999999999999</v>
      </c>
      <c r="L589">
        <v>7</v>
      </c>
      <c r="M589">
        <v>2</v>
      </c>
      <c r="N589">
        <v>0</v>
      </c>
      <c r="O589">
        <v>3</v>
      </c>
      <c r="P589">
        <v>7</v>
      </c>
      <c r="Q589">
        <v>0.35799999999999998</v>
      </c>
      <c r="R589">
        <v>0.65900000000000003</v>
      </c>
      <c r="S589">
        <f t="shared" si="36"/>
        <v>15</v>
      </c>
      <c r="T589">
        <f t="shared" si="37"/>
        <v>1</v>
      </c>
      <c r="U589">
        <f t="shared" si="38"/>
        <v>0.52500000000000002</v>
      </c>
      <c r="V589">
        <f t="shared" si="39"/>
        <v>1</v>
      </c>
    </row>
    <row r="590" spans="1:22" x14ac:dyDescent="0.35">
      <c r="A590" t="s">
        <v>2093</v>
      </c>
      <c r="B590" t="s">
        <v>2094</v>
      </c>
      <c r="C590" t="s">
        <v>371</v>
      </c>
      <c r="D590" t="s">
        <v>393</v>
      </c>
      <c r="E590">
        <v>32</v>
      </c>
      <c r="F590">
        <v>4</v>
      </c>
      <c r="G590">
        <v>1</v>
      </c>
      <c r="H590">
        <v>4</v>
      </c>
      <c r="I590">
        <v>1</v>
      </c>
      <c r="J590">
        <v>0.245</v>
      </c>
      <c r="K590">
        <v>0.27</v>
      </c>
      <c r="L590">
        <v>8</v>
      </c>
      <c r="M590">
        <v>2</v>
      </c>
      <c r="N590">
        <v>0</v>
      </c>
      <c r="O590">
        <v>1</v>
      </c>
      <c r="P590">
        <v>8</v>
      </c>
      <c r="Q590">
        <v>0.38300000000000001</v>
      </c>
      <c r="R590">
        <v>0.65300000000000002</v>
      </c>
      <c r="S590">
        <f t="shared" si="36"/>
        <v>15</v>
      </c>
      <c r="T590">
        <f t="shared" si="37"/>
        <v>1</v>
      </c>
      <c r="U590">
        <f t="shared" si="38"/>
        <v>0.52500000000000002</v>
      </c>
      <c r="V590">
        <f t="shared" si="39"/>
        <v>1</v>
      </c>
    </row>
    <row r="591" spans="1:22" x14ac:dyDescent="0.35">
      <c r="A591" t="s">
        <v>2095</v>
      </c>
      <c r="B591" t="s">
        <v>2096</v>
      </c>
      <c r="C591" t="s">
        <v>367</v>
      </c>
      <c r="D591" t="s">
        <v>1334</v>
      </c>
      <c r="E591">
        <v>29</v>
      </c>
      <c r="F591">
        <v>4</v>
      </c>
      <c r="G591">
        <v>1</v>
      </c>
      <c r="H591">
        <v>4</v>
      </c>
      <c r="I591">
        <v>1</v>
      </c>
      <c r="J591">
        <v>0.249</v>
      </c>
      <c r="K591">
        <v>0.28999999999999998</v>
      </c>
      <c r="L591">
        <v>7</v>
      </c>
      <c r="M591">
        <v>1</v>
      </c>
      <c r="N591">
        <v>0</v>
      </c>
      <c r="O591">
        <v>2</v>
      </c>
      <c r="P591">
        <v>7</v>
      </c>
      <c r="Q591">
        <v>0.41699999999999998</v>
      </c>
      <c r="R591">
        <v>0.70699999999999996</v>
      </c>
      <c r="S591">
        <f t="shared" si="36"/>
        <v>15</v>
      </c>
      <c r="T591">
        <f t="shared" si="37"/>
        <v>1</v>
      </c>
      <c r="U591">
        <f t="shared" si="38"/>
        <v>0.52500000000000002</v>
      </c>
      <c r="V591">
        <f t="shared" si="39"/>
        <v>1</v>
      </c>
    </row>
    <row r="592" spans="1:22" x14ac:dyDescent="0.35">
      <c r="A592" t="s">
        <v>50</v>
      </c>
      <c r="B592" t="s">
        <v>1902</v>
      </c>
      <c r="C592" t="s">
        <v>385</v>
      </c>
      <c r="D592" t="s">
        <v>1345</v>
      </c>
      <c r="E592">
        <v>33</v>
      </c>
      <c r="F592">
        <v>4</v>
      </c>
      <c r="G592">
        <v>1</v>
      </c>
      <c r="H592">
        <v>4</v>
      </c>
      <c r="I592">
        <v>1</v>
      </c>
      <c r="J592">
        <v>0.20200000000000001</v>
      </c>
      <c r="K592">
        <v>0.28399999999999997</v>
      </c>
      <c r="L592">
        <v>7</v>
      </c>
      <c r="M592">
        <v>1</v>
      </c>
      <c r="N592">
        <v>0</v>
      </c>
      <c r="O592">
        <v>4</v>
      </c>
      <c r="P592">
        <v>9</v>
      </c>
      <c r="Q592">
        <v>0.33500000000000002</v>
      </c>
      <c r="R592">
        <v>0.61799999999999999</v>
      </c>
      <c r="S592">
        <f t="shared" si="36"/>
        <v>15</v>
      </c>
      <c r="T592">
        <f t="shared" si="37"/>
        <v>1</v>
      </c>
      <c r="U592">
        <f t="shared" si="38"/>
        <v>0.52500000000000002</v>
      </c>
      <c r="V592">
        <f t="shared" si="39"/>
        <v>1</v>
      </c>
    </row>
    <row r="593" spans="1:22" x14ac:dyDescent="0.35">
      <c r="A593" t="s">
        <v>1896</v>
      </c>
      <c r="B593" t="s">
        <v>1897</v>
      </c>
      <c r="C593" t="s">
        <v>379</v>
      </c>
      <c r="D593" t="s">
        <v>1360</v>
      </c>
      <c r="E593">
        <v>32</v>
      </c>
      <c r="F593">
        <v>4</v>
      </c>
      <c r="G593">
        <v>1</v>
      </c>
      <c r="H593">
        <v>4</v>
      </c>
      <c r="I593">
        <v>0</v>
      </c>
      <c r="J593">
        <v>0.22900000000000001</v>
      </c>
      <c r="K593">
        <v>0.29099999999999998</v>
      </c>
      <c r="L593">
        <v>7</v>
      </c>
      <c r="M593">
        <v>2</v>
      </c>
      <c r="N593">
        <v>0</v>
      </c>
      <c r="O593">
        <v>3</v>
      </c>
      <c r="P593">
        <v>8</v>
      </c>
      <c r="Q593">
        <v>0.35299999999999998</v>
      </c>
      <c r="R593">
        <v>0.64400000000000002</v>
      </c>
      <c r="S593">
        <f t="shared" si="36"/>
        <v>15</v>
      </c>
      <c r="T593">
        <f t="shared" si="37"/>
        <v>1</v>
      </c>
      <c r="U593">
        <f t="shared" si="38"/>
        <v>0.52500000000000002</v>
      </c>
      <c r="V593">
        <f t="shared" si="39"/>
        <v>1</v>
      </c>
    </row>
    <row r="594" spans="1:22" x14ac:dyDescent="0.35">
      <c r="A594" t="s">
        <v>120</v>
      </c>
      <c r="B594" t="s">
        <v>1238</v>
      </c>
      <c r="C594" t="s">
        <v>1151</v>
      </c>
      <c r="D594" t="s">
        <v>1344</v>
      </c>
      <c r="E594">
        <v>29</v>
      </c>
      <c r="F594">
        <v>3</v>
      </c>
      <c r="G594">
        <v>1</v>
      </c>
      <c r="H594">
        <v>3</v>
      </c>
      <c r="I594">
        <v>1</v>
      </c>
      <c r="J594">
        <v>0.23300000000000001</v>
      </c>
      <c r="K594">
        <v>0.27400000000000002</v>
      </c>
      <c r="L594">
        <v>7</v>
      </c>
      <c r="M594">
        <v>2</v>
      </c>
      <c r="N594">
        <v>0</v>
      </c>
      <c r="O594">
        <v>2</v>
      </c>
      <c r="P594">
        <v>6</v>
      </c>
      <c r="Q594">
        <v>0.376</v>
      </c>
      <c r="R594">
        <v>0.65</v>
      </c>
      <c r="S594">
        <f t="shared" si="36"/>
        <v>15</v>
      </c>
      <c r="T594">
        <f t="shared" si="37"/>
        <v>1</v>
      </c>
      <c r="U594">
        <f t="shared" si="38"/>
        <v>0.52500000000000002</v>
      </c>
      <c r="V594">
        <f t="shared" si="39"/>
        <v>1</v>
      </c>
    </row>
    <row r="595" spans="1:22" x14ac:dyDescent="0.35">
      <c r="A595" t="s">
        <v>1474</v>
      </c>
      <c r="B595" t="s">
        <v>1475</v>
      </c>
      <c r="C595" t="s">
        <v>383</v>
      </c>
      <c r="D595" t="s">
        <v>366</v>
      </c>
      <c r="E595">
        <v>29</v>
      </c>
      <c r="F595">
        <v>3</v>
      </c>
      <c r="G595">
        <v>1</v>
      </c>
      <c r="H595">
        <v>3</v>
      </c>
      <c r="I595">
        <v>0</v>
      </c>
      <c r="J595">
        <v>0.21199999999999999</v>
      </c>
      <c r="K595">
        <v>0.26300000000000001</v>
      </c>
      <c r="L595">
        <v>6</v>
      </c>
      <c r="M595">
        <v>2</v>
      </c>
      <c r="N595">
        <v>0</v>
      </c>
      <c r="O595">
        <v>2</v>
      </c>
      <c r="P595">
        <v>4</v>
      </c>
      <c r="Q595">
        <v>0.313</v>
      </c>
      <c r="R595">
        <v>0.57599999999999996</v>
      </c>
      <c r="S595">
        <f t="shared" si="36"/>
        <v>15</v>
      </c>
      <c r="T595">
        <f t="shared" si="37"/>
        <v>1</v>
      </c>
      <c r="U595">
        <f t="shared" si="38"/>
        <v>0.52500000000000002</v>
      </c>
      <c r="V595">
        <f t="shared" si="39"/>
        <v>1</v>
      </c>
    </row>
    <row r="596" spans="1:22" x14ac:dyDescent="0.35">
      <c r="A596" t="s">
        <v>1843</v>
      </c>
      <c r="B596" t="s">
        <v>2090</v>
      </c>
      <c r="C596" t="s">
        <v>374</v>
      </c>
      <c r="D596" t="s">
        <v>1335</v>
      </c>
      <c r="E596">
        <v>44</v>
      </c>
      <c r="F596">
        <v>5</v>
      </c>
      <c r="G596">
        <v>1</v>
      </c>
      <c r="H596">
        <v>6</v>
      </c>
      <c r="I596">
        <v>0</v>
      </c>
      <c r="J596">
        <v>0.23599999999999999</v>
      </c>
      <c r="K596">
        <v>0.28499999999999998</v>
      </c>
      <c r="L596">
        <v>10</v>
      </c>
      <c r="M596">
        <v>2</v>
      </c>
      <c r="N596">
        <v>0</v>
      </c>
      <c r="O596">
        <v>3</v>
      </c>
      <c r="P596">
        <v>15</v>
      </c>
      <c r="Q596">
        <v>0.36699999999999999</v>
      </c>
      <c r="R596">
        <v>0.65300000000000002</v>
      </c>
      <c r="S596">
        <f t="shared" si="36"/>
        <v>14</v>
      </c>
      <c r="T596">
        <f t="shared" si="37"/>
        <v>0.93333333333333335</v>
      </c>
      <c r="U596">
        <f t="shared" si="38"/>
        <v>0.49000000000000005</v>
      </c>
      <c r="V596">
        <f t="shared" si="39"/>
        <v>1</v>
      </c>
    </row>
    <row r="597" spans="1:22" x14ac:dyDescent="0.35">
      <c r="A597" t="s">
        <v>1758</v>
      </c>
      <c r="B597" t="s">
        <v>1759</v>
      </c>
      <c r="C597" t="s">
        <v>384</v>
      </c>
      <c r="D597" t="s">
        <v>393</v>
      </c>
      <c r="E597">
        <v>27</v>
      </c>
      <c r="F597">
        <v>4</v>
      </c>
      <c r="G597">
        <v>1</v>
      </c>
      <c r="H597">
        <v>4</v>
      </c>
      <c r="I597">
        <v>1</v>
      </c>
      <c r="J597">
        <v>0.25700000000000001</v>
      </c>
      <c r="K597">
        <v>0.32200000000000001</v>
      </c>
      <c r="L597">
        <v>7</v>
      </c>
      <c r="M597">
        <v>1</v>
      </c>
      <c r="N597">
        <v>0</v>
      </c>
      <c r="O597">
        <v>3</v>
      </c>
      <c r="P597">
        <v>9</v>
      </c>
      <c r="Q597">
        <v>0.38200000000000001</v>
      </c>
      <c r="R597">
        <v>0.70399999999999996</v>
      </c>
      <c r="S597">
        <f t="shared" si="36"/>
        <v>14</v>
      </c>
      <c r="T597">
        <f t="shared" si="37"/>
        <v>0.93333333333333335</v>
      </c>
      <c r="U597">
        <f t="shared" si="38"/>
        <v>0.49000000000000005</v>
      </c>
      <c r="V597">
        <f t="shared" si="39"/>
        <v>1</v>
      </c>
    </row>
    <row r="598" spans="1:22" x14ac:dyDescent="0.35">
      <c r="A598" t="s">
        <v>2099</v>
      </c>
      <c r="B598" t="s">
        <v>2100</v>
      </c>
      <c r="C598" t="s">
        <v>378</v>
      </c>
      <c r="D598" t="s">
        <v>1334</v>
      </c>
      <c r="E598">
        <v>28</v>
      </c>
      <c r="F598">
        <v>4</v>
      </c>
      <c r="G598">
        <v>1</v>
      </c>
      <c r="H598">
        <v>4</v>
      </c>
      <c r="I598">
        <v>1</v>
      </c>
      <c r="J598">
        <v>0.22700000000000001</v>
      </c>
      <c r="K598">
        <v>0.28100000000000003</v>
      </c>
      <c r="L598">
        <v>6</v>
      </c>
      <c r="M598">
        <v>1</v>
      </c>
      <c r="N598">
        <v>0</v>
      </c>
      <c r="O598">
        <v>2</v>
      </c>
      <c r="P598">
        <v>7</v>
      </c>
      <c r="Q598">
        <v>0.42399999999999999</v>
      </c>
      <c r="R598">
        <v>0.70499999999999996</v>
      </c>
      <c r="S598">
        <f t="shared" si="36"/>
        <v>14</v>
      </c>
      <c r="T598">
        <f t="shared" si="37"/>
        <v>0.93333333333333335</v>
      </c>
      <c r="U598">
        <f t="shared" si="38"/>
        <v>0.49000000000000005</v>
      </c>
      <c r="V598">
        <f t="shared" si="39"/>
        <v>1</v>
      </c>
    </row>
    <row r="599" spans="1:22" x14ac:dyDescent="0.35">
      <c r="A599" t="s">
        <v>35</v>
      </c>
      <c r="B599" t="s">
        <v>1215</v>
      </c>
      <c r="C599" t="s">
        <v>365</v>
      </c>
      <c r="D599" t="s">
        <v>1</v>
      </c>
      <c r="E599">
        <v>40</v>
      </c>
      <c r="F599">
        <v>5</v>
      </c>
      <c r="G599">
        <v>1</v>
      </c>
      <c r="H599">
        <v>4</v>
      </c>
      <c r="I599">
        <v>0</v>
      </c>
      <c r="J599">
        <v>0.193</v>
      </c>
      <c r="K599">
        <v>0.27400000000000002</v>
      </c>
      <c r="L599">
        <v>8</v>
      </c>
      <c r="M599">
        <v>1</v>
      </c>
      <c r="N599">
        <v>0</v>
      </c>
      <c r="O599">
        <v>4</v>
      </c>
      <c r="P599">
        <v>11</v>
      </c>
      <c r="Q599">
        <v>0.318</v>
      </c>
      <c r="R599">
        <v>0.59199999999999997</v>
      </c>
      <c r="S599">
        <f t="shared" si="36"/>
        <v>14</v>
      </c>
      <c r="T599">
        <f t="shared" si="37"/>
        <v>0.93333333333333335</v>
      </c>
      <c r="U599">
        <f t="shared" si="38"/>
        <v>0.49000000000000005</v>
      </c>
      <c r="V599">
        <f t="shared" si="39"/>
        <v>1</v>
      </c>
    </row>
    <row r="600" spans="1:22" x14ac:dyDescent="0.35">
      <c r="A600" t="s">
        <v>1547</v>
      </c>
      <c r="B600" t="s">
        <v>2031</v>
      </c>
      <c r="C600" t="s">
        <v>446</v>
      </c>
      <c r="D600" t="s">
        <v>1341</v>
      </c>
      <c r="E600">
        <v>34</v>
      </c>
      <c r="F600">
        <v>4</v>
      </c>
      <c r="G600">
        <v>1</v>
      </c>
      <c r="H600">
        <v>4</v>
      </c>
      <c r="I600">
        <v>0</v>
      </c>
      <c r="J600">
        <v>0.23100000000000001</v>
      </c>
      <c r="K600">
        <v>0.29399999999999998</v>
      </c>
      <c r="L600">
        <v>8</v>
      </c>
      <c r="M600">
        <v>1</v>
      </c>
      <c r="N600">
        <v>0</v>
      </c>
      <c r="O600">
        <v>3</v>
      </c>
      <c r="P600">
        <v>9</v>
      </c>
      <c r="Q600">
        <v>0.36499999999999999</v>
      </c>
      <c r="R600">
        <v>0.65900000000000003</v>
      </c>
      <c r="S600">
        <f t="shared" si="36"/>
        <v>14</v>
      </c>
      <c r="T600">
        <f t="shared" si="37"/>
        <v>0.93333333333333335</v>
      </c>
      <c r="U600">
        <f t="shared" si="38"/>
        <v>0.49000000000000005</v>
      </c>
      <c r="V600">
        <f t="shared" si="39"/>
        <v>1</v>
      </c>
    </row>
    <row r="601" spans="1:22" x14ac:dyDescent="0.35">
      <c r="A601" t="s">
        <v>1614</v>
      </c>
      <c r="B601" t="s">
        <v>1615</v>
      </c>
      <c r="C601" t="s">
        <v>389</v>
      </c>
      <c r="D601" t="s">
        <v>2</v>
      </c>
      <c r="E601">
        <v>26</v>
      </c>
      <c r="F601">
        <v>3</v>
      </c>
      <c r="G601">
        <v>1</v>
      </c>
      <c r="H601">
        <v>3</v>
      </c>
      <c r="I601">
        <v>1</v>
      </c>
      <c r="J601">
        <v>0.216</v>
      </c>
      <c r="K601">
        <v>0.30599999999999999</v>
      </c>
      <c r="L601">
        <v>6</v>
      </c>
      <c r="M601">
        <v>1</v>
      </c>
      <c r="N601">
        <v>0</v>
      </c>
      <c r="O601">
        <v>3</v>
      </c>
      <c r="P601">
        <v>6</v>
      </c>
      <c r="Q601">
        <v>0.34</v>
      </c>
      <c r="R601">
        <v>0.64700000000000002</v>
      </c>
      <c r="S601">
        <f t="shared" si="36"/>
        <v>14</v>
      </c>
      <c r="T601">
        <f t="shared" si="37"/>
        <v>0.93333333333333335</v>
      </c>
      <c r="U601">
        <f t="shared" si="38"/>
        <v>0.49000000000000005</v>
      </c>
      <c r="V601">
        <f t="shared" si="39"/>
        <v>1</v>
      </c>
    </row>
    <row r="602" spans="1:22" x14ac:dyDescent="0.35">
      <c r="A602" t="s">
        <v>102</v>
      </c>
      <c r="B602" t="s">
        <v>1061</v>
      </c>
      <c r="C602" t="s">
        <v>375</v>
      </c>
      <c r="D602" t="s">
        <v>396</v>
      </c>
      <c r="E602">
        <v>31</v>
      </c>
      <c r="F602">
        <v>4</v>
      </c>
      <c r="G602">
        <v>1</v>
      </c>
      <c r="H602">
        <v>3</v>
      </c>
      <c r="I602">
        <v>0</v>
      </c>
      <c r="J602">
        <v>0.23300000000000001</v>
      </c>
      <c r="K602">
        <v>0.28000000000000003</v>
      </c>
      <c r="L602">
        <v>7</v>
      </c>
      <c r="M602">
        <v>1</v>
      </c>
      <c r="N602">
        <v>0</v>
      </c>
      <c r="O602">
        <v>2</v>
      </c>
      <c r="P602">
        <v>6</v>
      </c>
      <c r="Q602">
        <v>0.33100000000000002</v>
      </c>
      <c r="R602">
        <v>0.61099999999999999</v>
      </c>
      <c r="S602">
        <f t="shared" si="36"/>
        <v>14</v>
      </c>
      <c r="T602">
        <f t="shared" si="37"/>
        <v>0.93333333333333335</v>
      </c>
      <c r="U602">
        <f t="shared" si="38"/>
        <v>0.49000000000000005</v>
      </c>
      <c r="V602">
        <f t="shared" si="39"/>
        <v>1</v>
      </c>
    </row>
    <row r="603" spans="1:22" x14ac:dyDescent="0.35">
      <c r="A603" t="s">
        <v>1835</v>
      </c>
      <c r="B603" t="s">
        <v>1836</v>
      </c>
      <c r="C603" t="s">
        <v>387</v>
      </c>
      <c r="D603" t="s">
        <v>1338</v>
      </c>
      <c r="E603">
        <v>27</v>
      </c>
      <c r="F603">
        <v>3</v>
      </c>
      <c r="G603">
        <v>1</v>
      </c>
      <c r="H603">
        <v>3</v>
      </c>
      <c r="I603">
        <v>1</v>
      </c>
      <c r="J603">
        <v>0.26100000000000001</v>
      </c>
      <c r="K603">
        <v>0.312</v>
      </c>
      <c r="L603">
        <v>7</v>
      </c>
      <c r="M603">
        <v>1</v>
      </c>
      <c r="N603">
        <v>0</v>
      </c>
      <c r="O603">
        <v>2</v>
      </c>
      <c r="P603">
        <v>6</v>
      </c>
      <c r="Q603">
        <v>0.38400000000000001</v>
      </c>
      <c r="R603">
        <v>0.69599999999999995</v>
      </c>
      <c r="S603">
        <f t="shared" si="36"/>
        <v>14</v>
      </c>
      <c r="T603">
        <f t="shared" si="37"/>
        <v>0.93333333333333335</v>
      </c>
      <c r="U603">
        <f t="shared" si="38"/>
        <v>0.49000000000000005</v>
      </c>
      <c r="V603">
        <f t="shared" si="39"/>
        <v>1</v>
      </c>
    </row>
    <row r="604" spans="1:22" x14ac:dyDescent="0.35">
      <c r="A604" t="s">
        <v>1823</v>
      </c>
      <c r="B604" t="s">
        <v>597</v>
      </c>
      <c r="C604" t="s">
        <v>446</v>
      </c>
      <c r="D604" t="s">
        <v>2</v>
      </c>
      <c r="E604">
        <v>31</v>
      </c>
      <c r="F604">
        <v>4</v>
      </c>
      <c r="G604">
        <v>0</v>
      </c>
      <c r="H604">
        <v>3</v>
      </c>
      <c r="I604">
        <v>1</v>
      </c>
      <c r="J604">
        <v>0.25900000000000001</v>
      </c>
      <c r="K604">
        <v>0.32</v>
      </c>
      <c r="L604">
        <v>8</v>
      </c>
      <c r="M604">
        <v>1</v>
      </c>
      <c r="N604">
        <v>0</v>
      </c>
      <c r="O604">
        <v>3</v>
      </c>
      <c r="P604">
        <v>6</v>
      </c>
      <c r="Q604">
        <v>0.316</v>
      </c>
      <c r="R604">
        <v>0.63600000000000001</v>
      </c>
      <c r="S604">
        <f t="shared" si="36"/>
        <v>14</v>
      </c>
      <c r="T604">
        <f t="shared" si="37"/>
        <v>0.93333333333333335</v>
      </c>
      <c r="U604">
        <f t="shared" si="38"/>
        <v>0.49000000000000005</v>
      </c>
      <c r="V604">
        <f t="shared" si="39"/>
        <v>1</v>
      </c>
    </row>
    <row r="605" spans="1:22" x14ac:dyDescent="0.35">
      <c r="A605" t="s">
        <v>94</v>
      </c>
      <c r="B605" t="s">
        <v>1229</v>
      </c>
      <c r="D605" t="s">
        <v>1341</v>
      </c>
      <c r="E605">
        <v>36</v>
      </c>
      <c r="F605">
        <v>4</v>
      </c>
      <c r="G605">
        <v>1</v>
      </c>
      <c r="H605">
        <v>4</v>
      </c>
      <c r="I605">
        <v>0</v>
      </c>
      <c r="J605">
        <v>0.21099999999999999</v>
      </c>
      <c r="K605">
        <v>0.255</v>
      </c>
      <c r="L605">
        <v>8</v>
      </c>
      <c r="M605">
        <v>1</v>
      </c>
      <c r="N605">
        <v>0</v>
      </c>
      <c r="O605">
        <v>2</v>
      </c>
      <c r="P605">
        <v>8</v>
      </c>
      <c r="Q605">
        <v>0.32700000000000001</v>
      </c>
      <c r="R605">
        <v>0.58099999999999996</v>
      </c>
      <c r="S605">
        <f t="shared" si="36"/>
        <v>14</v>
      </c>
      <c r="T605">
        <f t="shared" si="37"/>
        <v>0.93333333333333335</v>
      </c>
      <c r="U605">
        <f t="shared" si="38"/>
        <v>0.49000000000000005</v>
      </c>
      <c r="V605">
        <f t="shared" si="39"/>
        <v>1</v>
      </c>
    </row>
    <row r="606" spans="1:22" x14ac:dyDescent="0.35">
      <c r="A606" t="s">
        <v>62</v>
      </c>
      <c r="B606" t="s">
        <v>596</v>
      </c>
      <c r="C606" t="s">
        <v>363</v>
      </c>
      <c r="D606" t="s">
        <v>396</v>
      </c>
      <c r="E606">
        <v>27</v>
      </c>
      <c r="F606">
        <v>4</v>
      </c>
      <c r="G606">
        <v>1</v>
      </c>
      <c r="H606">
        <v>3</v>
      </c>
      <c r="I606">
        <v>0</v>
      </c>
      <c r="J606">
        <v>0.183</v>
      </c>
      <c r="K606">
        <v>0.28699999999999998</v>
      </c>
      <c r="L606">
        <v>5</v>
      </c>
      <c r="M606">
        <v>1</v>
      </c>
      <c r="N606">
        <v>0</v>
      </c>
      <c r="O606">
        <v>4</v>
      </c>
      <c r="P606">
        <v>6</v>
      </c>
      <c r="Q606">
        <v>0.25</v>
      </c>
      <c r="R606">
        <v>0.53700000000000003</v>
      </c>
      <c r="S606">
        <f t="shared" si="36"/>
        <v>14</v>
      </c>
      <c r="T606">
        <f t="shared" si="37"/>
        <v>0.93333333333333335</v>
      </c>
      <c r="U606">
        <f t="shared" si="38"/>
        <v>0.49000000000000005</v>
      </c>
      <c r="V606">
        <f t="shared" si="39"/>
        <v>1</v>
      </c>
    </row>
    <row r="607" spans="1:22" x14ac:dyDescent="0.35">
      <c r="A607" t="s">
        <v>53</v>
      </c>
      <c r="B607" t="s">
        <v>2097</v>
      </c>
      <c r="C607" t="s">
        <v>367</v>
      </c>
      <c r="D607" t="s">
        <v>366</v>
      </c>
      <c r="E607">
        <v>32</v>
      </c>
      <c r="F607">
        <v>4</v>
      </c>
      <c r="G607">
        <v>1</v>
      </c>
      <c r="H607">
        <v>4</v>
      </c>
      <c r="I607">
        <v>1</v>
      </c>
      <c r="J607">
        <v>0.22500000000000001</v>
      </c>
      <c r="K607">
        <v>0.28000000000000003</v>
      </c>
      <c r="L607">
        <v>7</v>
      </c>
      <c r="M607">
        <v>2</v>
      </c>
      <c r="N607">
        <v>0</v>
      </c>
      <c r="O607">
        <v>2</v>
      </c>
      <c r="P607">
        <v>10</v>
      </c>
      <c r="Q607">
        <v>0.375</v>
      </c>
      <c r="R607">
        <v>0.65400000000000003</v>
      </c>
      <c r="S607">
        <f t="shared" si="36"/>
        <v>13</v>
      </c>
      <c r="T607">
        <f t="shared" si="37"/>
        <v>0.8666666666666667</v>
      </c>
      <c r="U607">
        <f t="shared" si="38"/>
        <v>0.45500000000000002</v>
      </c>
      <c r="V607">
        <f t="shared" si="39"/>
        <v>1</v>
      </c>
    </row>
    <row r="608" spans="1:22" x14ac:dyDescent="0.35">
      <c r="A608" t="s">
        <v>2098</v>
      </c>
      <c r="B608" t="s">
        <v>336</v>
      </c>
      <c r="C608" t="s">
        <v>1151</v>
      </c>
      <c r="D608" t="s">
        <v>366</v>
      </c>
      <c r="E608">
        <v>42</v>
      </c>
      <c r="F608">
        <v>4</v>
      </c>
      <c r="G608">
        <v>1</v>
      </c>
      <c r="H608">
        <v>5</v>
      </c>
      <c r="I608">
        <v>0</v>
      </c>
      <c r="J608">
        <v>0.215</v>
      </c>
      <c r="K608">
        <v>0.26300000000000001</v>
      </c>
      <c r="L608">
        <v>9</v>
      </c>
      <c r="M608">
        <v>2</v>
      </c>
      <c r="N608">
        <v>0</v>
      </c>
      <c r="O608">
        <v>3</v>
      </c>
      <c r="P608">
        <v>13</v>
      </c>
      <c r="Q608">
        <v>0.35799999999999998</v>
      </c>
      <c r="R608">
        <v>0.621</v>
      </c>
      <c r="S608">
        <f t="shared" si="36"/>
        <v>13</v>
      </c>
      <c r="T608">
        <f t="shared" si="37"/>
        <v>0.8666666666666667</v>
      </c>
      <c r="U608">
        <f t="shared" si="38"/>
        <v>0.45500000000000002</v>
      </c>
      <c r="V608">
        <f t="shared" si="39"/>
        <v>1</v>
      </c>
    </row>
    <row r="609" spans="1:22" x14ac:dyDescent="0.35">
      <c r="A609" t="s">
        <v>122</v>
      </c>
      <c r="B609" t="s">
        <v>1619</v>
      </c>
      <c r="C609" t="s">
        <v>384</v>
      </c>
      <c r="D609" t="s">
        <v>366</v>
      </c>
      <c r="E609">
        <v>43</v>
      </c>
      <c r="F609">
        <v>5</v>
      </c>
      <c r="G609">
        <v>1</v>
      </c>
      <c r="H609">
        <v>4</v>
      </c>
      <c r="I609">
        <v>0</v>
      </c>
      <c r="J609">
        <v>0.19600000000000001</v>
      </c>
      <c r="K609">
        <v>0.252</v>
      </c>
      <c r="L609">
        <v>8</v>
      </c>
      <c r="M609">
        <v>2</v>
      </c>
      <c r="N609">
        <v>0</v>
      </c>
      <c r="O609">
        <v>3</v>
      </c>
      <c r="P609">
        <v>12</v>
      </c>
      <c r="Q609">
        <v>0.32700000000000001</v>
      </c>
      <c r="R609">
        <v>0.57899999999999996</v>
      </c>
      <c r="S609">
        <f t="shared" si="36"/>
        <v>13</v>
      </c>
      <c r="T609">
        <f t="shared" si="37"/>
        <v>0.8666666666666667</v>
      </c>
      <c r="U609">
        <f t="shared" si="38"/>
        <v>0.45500000000000002</v>
      </c>
      <c r="V609">
        <f t="shared" si="39"/>
        <v>1</v>
      </c>
    </row>
    <row r="610" spans="1:22" x14ac:dyDescent="0.35">
      <c r="A610" t="s">
        <v>154</v>
      </c>
      <c r="B610" t="s">
        <v>26</v>
      </c>
      <c r="C610" t="s">
        <v>446</v>
      </c>
      <c r="D610" t="s">
        <v>366</v>
      </c>
      <c r="E610">
        <v>35</v>
      </c>
      <c r="F610">
        <v>4</v>
      </c>
      <c r="G610">
        <v>1</v>
      </c>
      <c r="H610">
        <v>4</v>
      </c>
      <c r="I610">
        <v>0</v>
      </c>
      <c r="J610">
        <v>0.221</v>
      </c>
      <c r="K610">
        <v>0.27200000000000002</v>
      </c>
      <c r="L610">
        <v>8</v>
      </c>
      <c r="M610">
        <v>2</v>
      </c>
      <c r="N610">
        <v>0</v>
      </c>
      <c r="O610">
        <v>2</v>
      </c>
      <c r="P610">
        <v>10</v>
      </c>
      <c r="Q610">
        <v>0.34899999999999998</v>
      </c>
      <c r="R610">
        <v>0.621</v>
      </c>
      <c r="S610">
        <f t="shared" si="36"/>
        <v>13</v>
      </c>
      <c r="T610">
        <f t="shared" si="37"/>
        <v>0.8666666666666667</v>
      </c>
      <c r="U610">
        <f t="shared" si="38"/>
        <v>0.45500000000000002</v>
      </c>
      <c r="V610">
        <f t="shared" si="39"/>
        <v>1</v>
      </c>
    </row>
    <row r="611" spans="1:22" x14ac:dyDescent="0.35">
      <c r="A611" t="s">
        <v>2101</v>
      </c>
      <c r="B611" t="s">
        <v>2102</v>
      </c>
      <c r="C611" t="s">
        <v>387</v>
      </c>
      <c r="D611" t="s">
        <v>1354</v>
      </c>
      <c r="E611">
        <v>28</v>
      </c>
      <c r="F611">
        <v>4</v>
      </c>
      <c r="G611">
        <v>1</v>
      </c>
      <c r="H611">
        <v>4</v>
      </c>
      <c r="I611">
        <v>0</v>
      </c>
      <c r="J611">
        <v>0.247</v>
      </c>
      <c r="K611">
        <v>0.29899999999999999</v>
      </c>
      <c r="L611">
        <v>7</v>
      </c>
      <c r="M611">
        <v>2</v>
      </c>
      <c r="N611">
        <v>0</v>
      </c>
      <c r="O611">
        <v>2</v>
      </c>
      <c r="P611">
        <v>9</v>
      </c>
      <c r="Q611">
        <v>0.40699999999999997</v>
      </c>
      <c r="R611">
        <v>0.70599999999999996</v>
      </c>
      <c r="S611">
        <f t="shared" si="36"/>
        <v>13</v>
      </c>
      <c r="T611">
        <f t="shared" si="37"/>
        <v>0.8666666666666667</v>
      </c>
      <c r="U611">
        <f t="shared" si="38"/>
        <v>0.45500000000000002</v>
      </c>
      <c r="V611">
        <f t="shared" si="39"/>
        <v>1</v>
      </c>
    </row>
    <row r="612" spans="1:22" x14ac:dyDescent="0.35">
      <c r="A612" t="s">
        <v>25</v>
      </c>
      <c r="B612" t="s">
        <v>139</v>
      </c>
      <c r="C612" t="s">
        <v>373</v>
      </c>
      <c r="D612" t="s">
        <v>392</v>
      </c>
      <c r="E612">
        <v>28</v>
      </c>
      <c r="F612">
        <v>3</v>
      </c>
      <c r="G612">
        <v>1</v>
      </c>
      <c r="H612">
        <v>3</v>
      </c>
      <c r="I612">
        <v>1</v>
      </c>
      <c r="J612">
        <v>0.254</v>
      </c>
      <c r="K612">
        <v>0.311</v>
      </c>
      <c r="L612">
        <v>7</v>
      </c>
      <c r="M612">
        <v>1</v>
      </c>
      <c r="N612">
        <v>0</v>
      </c>
      <c r="O612">
        <v>2</v>
      </c>
      <c r="P612">
        <v>7</v>
      </c>
      <c r="Q612">
        <v>0.379</v>
      </c>
      <c r="R612">
        <v>0.69</v>
      </c>
      <c r="S612">
        <f t="shared" si="36"/>
        <v>13</v>
      </c>
      <c r="T612">
        <f t="shared" si="37"/>
        <v>0.8666666666666667</v>
      </c>
      <c r="U612">
        <f t="shared" si="38"/>
        <v>0.45500000000000002</v>
      </c>
      <c r="V612">
        <f t="shared" si="39"/>
        <v>1</v>
      </c>
    </row>
    <row r="613" spans="1:22" x14ac:dyDescent="0.35">
      <c r="A613" t="s">
        <v>1048</v>
      </c>
      <c r="B613" t="s">
        <v>1049</v>
      </c>
      <c r="C613" t="s">
        <v>364</v>
      </c>
      <c r="D613" t="s">
        <v>2</v>
      </c>
      <c r="E613">
        <v>27</v>
      </c>
      <c r="F613">
        <v>3</v>
      </c>
      <c r="G613">
        <v>0</v>
      </c>
      <c r="H613">
        <v>3</v>
      </c>
      <c r="I613">
        <v>1</v>
      </c>
      <c r="J613">
        <v>0.27100000000000002</v>
      </c>
      <c r="K613">
        <v>0.29299999999999998</v>
      </c>
      <c r="L613">
        <v>7</v>
      </c>
      <c r="M613">
        <v>2</v>
      </c>
      <c r="N613">
        <v>0</v>
      </c>
      <c r="O613">
        <v>1</v>
      </c>
      <c r="P613">
        <v>4</v>
      </c>
      <c r="Q613">
        <v>0.33400000000000002</v>
      </c>
      <c r="R613">
        <v>0.627</v>
      </c>
      <c r="S613">
        <f t="shared" si="36"/>
        <v>13</v>
      </c>
      <c r="T613">
        <f t="shared" si="37"/>
        <v>0.8666666666666667</v>
      </c>
      <c r="U613">
        <f t="shared" si="38"/>
        <v>0.45500000000000002</v>
      </c>
      <c r="V613">
        <f t="shared" si="39"/>
        <v>1</v>
      </c>
    </row>
    <row r="614" spans="1:22" x14ac:dyDescent="0.35">
      <c r="A614" t="s">
        <v>1907</v>
      </c>
      <c r="B614" t="s">
        <v>1908</v>
      </c>
      <c r="C614" t="s">
        <v>446</v>
      </c>
      <c r="D614" t="s">
        <v>1333</v>
      </c>
      <c r="E614">
        <v>44</v>
      </c>
      <c r="F614">
        <v>5</v>
      </c>
      <c r="G614">
        <v>1</v>
      </c>
      <c r="H614">
        <v>5</v>
      </c>
      <c r="I614">
        <v>0</v>
      </c>
      <c r="J614">
        <v>0.22800000000000001</v>
      </c>
      <c r="K614">
        <v>0.27900000000000003</v>
      </c>
      <c r="L614">
        <v>10</v>
      </c>
      <c r="M614">
        <v>2</v>
      </c>
      <c r="N614">
        <v>0</v>
      </c>
      <c r="O614">
        <v>3</v>
      </c>
      <c r="P614">
        <v>16</v>
      </c>
      <c r="Q614">
        <v>0.33500000000000002</v>
      </c>
      <c r="R614">
        <v>0.61399999999999999</v>
      </c>
      <c r="S614">
        <f t="shared" si="36"/>
        <v>12</v>
      </c>
      <c r="T614">
        <f t="shared" si="37"/>
        <v>0.8</v>
      </c>
      <c r="U614">
        <f t="shared" si="38"/>
        <v>0.42000000000000004</v>
      </c>
      <c r="V614">
        <f t="shared" si="39"/>
        <v>1</v>
      </c>
    </row>
    <row r="615" spans="1:22" x14ac:dyDescent="0.35">
      <c r="A615" t="s">
        <v>438</v>
      </c>
      <c r="B615" t="s">
        <v>539</v>
      </c>
      <c r="C615" t="s">
        <v>373</v>
      </c>
      <c r="D615" t="s">
        <v>366</v>
      </c>
      <c r="E615">
        <v>43</v>
      </c>
      <c r="F615">
        <v>4</v>
      </c>
      <c r="G615">
        <v>1</v>
      </c>
      <c r="H615">
        <v>4</v>
      </c>
      <c r="I615">
        <v>0</v>
      </c>
      <c r="J615">
        <v>0.192</v>
      </c>
      <c r="K615">
        <v>0.26800000000000002</v>
      </c>
      <c r="L615">
        <v>8</v>
      </c>
      <c r="M615">
        <v>1</v>
      </c>
      <c r="N615">
        <v>0</v>
      </c>
      <c r="O615">
        <v>5</v>
      </c>
      <c r="P615">
        <v>13</v>
      </c>
      <c r="Q615">
        <v>0.28899999999999998</v>
      </c>
      <c r="R615">
        <v>0.55700000000000005</v>
      </c>
      <c r="S615">
        <f t="shared" si="36"/>
        <v>12</v>
      </c>
      <c r="T615">
        <f t="shared" si="37"/>
        <v>0.8</v>
      </c>
      <c r="U615">
        <f t="shared" si="38"/>
        <v>0.42000000000000004</v>
      </c>
      <c r="V615">
        <f t="shared" si="39"/>
        <v>1</v>
      </c>
    </row>
    <row r="616" spans="1:22" x14ac:dyDescent="0.35">
      <c r="A616" t="s">
        <v>120</v>
      </c>
      <c r="B616" t="s">
        <v>676</v>
      </c>
      <c r="C616" t="s">
        <v>363</v>
      </c>
      <c r="D616" t="s">
        <v>392</v>
      </c>
      <c r="E616">
        <v>28</v>
      </c>
      <c r="F616">
        <v>4</v>
      </c>
      <c r="G616">
        <v>1</v>
      </c>
      <c r="H616">
        <v>3</v>
      </c>
      <c r="I616">
        <v>0</v>
      </c>
      <c r="J616">
        <v>0.20200000000000001</v>
      </c>
      <c r="K616">
        <v>0.28699999999999998</v>
      </c>
      <c r="L616">
        <v>6</v>
      </c>
      <c r="M616">
        <v>1</v>
      </c>
      <c r="N616">
        <v>0</v>
      </c>
      <c r="O616">
        <v>3</v>
      </c>
      <c r="P616">
        <v>8</v>
      </c>
      <c r="Q616">
        <v>0.308</v>
      </c>
      <c r="R616">
        <v>0.59499999999999997</v>
      </c>
      <c r="S616">
        <f t="shared" si="36"/>
        <v>12</v>
      </c>
      <c r="T616">
        <f t="shared" si="37"/>
        <v>0.8</v>
      </c>
      <c r="U616">
        <f t="shared" si="38"/>
        <v>0.42000000000000004</v>
      </c>
      <c r="V616">
        <f t="shared" si="39"/>
        <v>1</v>
      </c>
    </row>
    <row r="617" spans="1:22" x14ac:dyDescent="0.35">
      <c r="A617" t="s">
        <v>2035</v>
      </c>
      <c r="B617" t="s">
        <v>2036</v>
      </c>
      <c r="C617" t="s">
        <v>387</v>
      </c>
      <c r="D617" t="s">
        <v>366</v>
      </c>
      <c r="E617">
        <v>34</v>
      </c>
      <c r="F617">
        <v>4</v>
      </c>
      <c r="G617">
        <v>1</v>
      </c>
      <c r="H617">
        <v>3</v>
      </c>
      <c r="I617">
        <v>0</v>
      </c>
      <c r="J617">
        <v>0.20300000000000001</v>
      </c>
      <c r="K617">
        <v>0.29299999999999998</v>
      </c>
      <c r="L617">
        <v>7</v>
      </c>
      <c r="M617">
        <v>1</v>
      </c>
      <c r="N617">
        <v>0</v>
      </c>
      <c r="O617">
        <v>4</v>
      </c>
      <c r="P617">
        <v>10</v>
      </c>
      <c r="Q617">
        <v>0.33400000000000002</v>
      </c>
      <c r="R617">
        <v>0.627</v>
      </c>
      <c r="S617">
        <f t="shared" si="36"/>
        <v>12</v>
      </c>
      <c r="T617">
        <f t="shared" si="37"/>
        <v>0.8</v>
      </c>
      <c r="U617">
        <f t="shared" si="38"/>
        <v>0.42000000000000004</v>
      </c>
      <c r="V617">
        <f t="shared" si="39"/>
        <v>1</v>
      </c>
    </row>
    <row r="618" spans="1:22" x14ac:dyDescent="0.35">
      <c r="A618" t="s">
        <v>2108</v>
      </c>
      <c r="B618" t="s">
        <v>2109</v>
      </c>
      <c r="C618" t="s">
        <v>378</v>
      </c>
      <c r="D618" t="s">
        <v>2</v>
      </c>
      <c r="E618">
        <v>21</v>
      </c>
      <c r="F618">
        <v>2</v>
      </c>
      <c r="G618">
        <v>1</v>
      </c>
      <c r="H618">
        <v>2</v>
      </c>
      <c r="I618">
        <v>0</v>
      </c>
      <c r="J618">
        <v>0.22600000000000001</v>
      </c>
      <c r="K618">
        <v>0.28100000000000003</v>
      </c>
      <c r="L618">
        <v>5</v>
      </c>
      <c r="M618">
        <v>1</v>
      </c>
      <c r="N618">
        <v>0</v>
      </c>
      <c r="O618">
        <v>2</v>
      </c>
      <c r="P618">
        <v>3</v>
      </c>
      <c r="Q618">
        <v>0.313</v>
      </c>
      <c r="R618">
        <v>0.59299999999999997</v>
      </c>
      <c r="S618">
        <f t="shared" si="36"/>
        <v>12</v>
      </c>
      <c r="T618">
        <f t="shared" si="37"/>
        <v>0.8</v>
      </c>
      <c r="U618">
        <f t="shared" si="38"/>
        <v>0.42000000000000004</v>
      </c>
      <c r="V618">
        <f t="shared" si="39"/>
        <v>1</v>
      </c>
    </row>
    <row r="619" spans="1:22" x14ac:dyDescent="0.35">
      <c r="A619" t="s">
        <v>79</v>
      </c>
      <c r="B619" t="s">
        <v>1203</v>
      </c>
      <c r="C619" t="s">
        <v>363</v>
      </c>
      <c r="D619" t="s">
        <v>1333</v>
      </c>
      <c r="E619">
        <v>30</v>
      </c>
      <c r="F619">
        <v>3</v>
      </c>
      <c r="G619">
        <v>0</v>
      </c>
      <c r="H619">
        <v>3</v>
      </c>
      <c r="I619">
        <v>0</v>
      </c>
      <c r="J619">
        <v>0.222</v>
      </c>
      <c r="K619">
        <v>0.27100000000000002</v>
      </c>
      <c r="L619">
        <v>7</v>
      </c>
      <c r="M619">
        <v>1</v>
      </c>
      <c r="N619">
        <v>0</v>
      </c>
      <c r="O619">
        <v>2</v>
      </c>
      <c r="P619">
        <v>4</v>
      </c>
      <c r="Q619">
        <v>0.32200000000000001</v>
      </c>
      <c r="R619">
        <v>0.59299999999999997</v>
      </c>
      <c r="S619">
        <f t="shared" si="36"/>
        <v>12</v>
      </c>
      <c r="T619">
        <f t="shared" si="37"/>
        <v>0.8</v>
      </c>
      <c r="U619">
        <f t="shared" si="38"/>
        <v>0.42000000000000004</v>
      </c>
      <c r="V619">
        <f t="shared" si="39"/>
        <v>1</v>
      </c>
    </row>
    <row r="620" spans="1:22" x14ac:dyDescent="0.35">
      <c r="A620" t="s">
        <v>77</v>
      </c>
      <c r="B620" t="s">
        <v>427</v>
      </c>
      <c r="C620" t="s">
        <v>369</v>
      </c>
      <c r="D620" t="s">
        <v>1338</v>
      </c>
      <c r="E620">
        <v>35</v>
      </c>
      <c r="F620">
        <v>4</v>
      </c>
      <c r="G620">
        <v>1</v>
      </c>
      <c r="H620">
        <v>3</v>
      </c>
      <c r="I620">
        <v>1</v>
      </c>
      <c r="J620">
        <v>0.20200000000000001</v>
      </c>
      <c r="K620">
        <v>0.27200000000000002</v>
      </c>
      <c r="L620">
        <v>7</v>
      </c>
      <c r="M620">
        <v>1</v>
      </c>
      <c r="N620">
        <v>0</v>
      </c>
      <c r="O620">
        <v>3</v>
      </c>
      <c r="P620">
        <v>11</v>
      </c>
      <c r="Q620">
        <v>0.32600000000000001</v>
      </c>
      <c r="R620">
        <v>0.59699999999999998</v>
      </c>
      <c r="S620">
        <f t="shared" si="36"/>
        <v>11</v>
      </c>
      <c r="T620">
        <f t="shared" si="37"/>
        <v>0.73333333333333328</v>
      </c>
      <c r="U620">
        <f t="shared" si="38"/>
        <v>0.38500000000000001</v>
      </c>
      <c r="V620">
        <f t="shared" si="39"/>
        <v>1</v>
      </c>
    </row>
    <row r="621" spans="1:22" x14ac:dyDescent="0.35">
      <c r="A621" t="s">
        <v>2103</v>
      </c>
      <c r="B621" t="s">
        <v>711</v>
      </c>
      <c r="C621" t="s">
        <v>364</v>
      </c>
      <c r="D621" t="s">
        <v>398</v>
      </c>
      <c r="E621">
        <v>26</v>
      </c>
      <c r="F621">
        <v>4</v>
      </c>
      <c r="G621">
        <v>1</v>
      </c>
      <c r="H621">
        <v>3</v>
      </c>
      <c r="I621">
        <v>1</v>
      </c>
      <c r="J621">
        <v>0.23499999999999999</v>
      </c>
      <c r="K621">
        <v>0.28899999999999998</v>
      </c>
      <c r="L621">
        <v>6</v>
      </c>
      <c r="M621">
        <v>1</v>
      </c>
      <c r="N621">
        <v>0</v>
      </c>
      <c r="O621">
        <v>2</v>
      </c>
      <c r="P621">
        <v>9</v>
      </c>
      <c r="Q621">
        <v>0.36299999999999999</v>
      </c>
      <c r="R621">
        <v>0.65200000000000002</v>
      </c>
      <c r="S621">
        <f t="shared" si="36"/>
        <v>11</v>
      </c>
      <c r="T621">
        <f t="shared" si="37"/>
        <v>0.73333333333333328</v>
      </c>
      <c r="U621">
        <f t="shared" si="38"/>
        <v>0.38500000000000001</v>
      </c>
      <c r="V621">
        <f t="shared" si="39"/>
        <v>1</v>
      </c>
    </row>
    <row r="622" spans="1:22" x14ac:dyDescent="0.35">
      <c r="A622" t="s">
        <v>98</v>
      </c>
      <c r="B622" t="s">
        <v>283</v>
      </c>
      <c r="C622" t="s">
        <v>388</v>
      </c>
      <c r="D622" t="s">
        <v>1334</v>
      </c>
      <c r="E622">
        <v>34</v>
      </c>
      <c r="F622">
        <v>4</v>
      </c>
      <c r="G622">
        <v>1</v>
      </c>
      <c r="H622">
        <v>4</v>
      </c>
      <c r="I622">
        <v>1</v>
      </c>
      <c r="J622">
        <v>0.20200000000000001</v>
      </c>
      <c r="K622">
        <v>0.255</v>
      </c>
      <c r="L622">
        <v>7</v>
      </c>
      <c r="M622">
        <v>1</v>
      </c>
      <c r="N622">
        <v>0</v>
      </c>
      <c r="O622">
        <v>2</v>
      </c>
      <c r="P622">
        <v>11</v>
      </c>
      <c r="Q622">
        <v>0.32300000000000001</v>
      </c>
      <c r="R622">
        <v>0.57699999999999996</v>
      </c>
      <c r="S622">
        <f t="shared" si="36"/>
        <v>11</v>
      </c>
      <c r="T622">
        <f t="shared" si="37"/>
        <v>0.73333333333333328</v>
      </c>
      <c r="U622">
        <f t="shared" si="38"/>
        <v>0.38500000000000001</v>
      </c>
      <c r="V622">
        <f t="shared" si="39"/>
        <v>1</v>
      </c>
    </row>
    <row r="623" spans="1:22" x14ac:dyDescent="0.35">
      <c r="A623" t="s">
        <v>334</v>
      </c>
      <c r="B623" t="s">
        <v>834</v>
      </c>
      <c r="C623" t="s">
        <v>376</v>
      </c>
      <c r="D623" t="s">
        <v>393</v>
      </c>
      <c r="E623">
        <v>26</v>
      </c>
      <c r="F623">
        <v>3</v>
      </c>
      <c r="G623">
        <v>1</v>
      </c>
      <c r="H623">
        <v>3</v>
      </c>
      <c r="I623">
        <v>0</v>
      </c>
      <c r="J623">
        <v>0.22900000000000001</v>
      </c>
      <c r="K623">
        <v>0.28499999999999998</v>
      </c>
      <c r="L623">
        <v>6</v>
      </c>
      <c r="M623">
        <v>1</v>
      </c>
      <c r="N623">
        <v>0</v>
      </c>
      <c r="O623">
        <v>2</v>
      </c>
      <c r="P623">
        <v>7</v>
      </c>
      <c r="Q623">
        <v>0.35099999999999998</v>
      </c>
      <c r="R623">
        <v>0.63600000000000001</v>
      </c>
      <c r="S623">
        <f t="shared" si="36"/>
        <v>11</v>
      </c>
      <c r="T623">
        <f t="shared" si="37"/>
        <v>0.73333333333333328</v>
      </c>
      <c r="U623">
        <f t="shared" si="38"/>
        <v>0.38500000000000001</v>
      </c>
      <c r="V623">
        <f t="shared" si="39"/>
        <v>1</v>
      </c>
    </row>
    <row r="624" spans="1:22" x14ac:dyDescent="0.35">
      <c r="A624" t="s">
        <v>1489</v>
      </c>
      <c r="B624" t="s">
        <v>1490</v>
      </c>
      <c r="C624" t="s">
        <v>389</v>
      </c>
      <c r="D624" t="s">
        <v>366</v>
      </c>
      <c r="E624">
        <v>27</v>
      </c>
      <c r="F624">
        <v>3</v>
      </c>
      <c r="G624">
        <v>1</v>
      </c>
      <c r="H624">
        <v>3</v>
      </c>
      <c r="I624">
        <v>0</v>
      </c>
      <c r="J624">
        <v>0.219</v>
      </c>
      <c r="K624">
        <v>0.26300000000000001</v>
      </c>
      <c r="L624">
        <v>6</v>
      </c>
      <c r="M624">
        <v>1</v>
      </c>
      <c r="N624">
        <v>0</v>
      </c>
      <c r="O624">
        <v>2</v>
      </c>
      <c r="P624">
        <v>7</v>
      </c>
      <c r="Q624">
        <v>0.32900000000000001</v>
      </c>
      <c r="R624">
        <v>0.59299999999999997</v>
      </c>
      <c r="S624">
        <f t="shared" si="36"/>
        <v>11</v>
      </c>
      <c r="T624">
        <f t="shared" si="37"/>
        <v>0.73333333333333328</v>
      </c>
      <c r="U624">
        <f t="shared" si="38"/>
        <v>0.38500000000000001</v>
      </c>
      <c r="V624">
        <f t="shared" si="39"/>
        <v>1</v>
      </c>
    </row>
    <row r="625" spans="1:22" x14ac:dyDescent="0.35">
      <c r="A625" t="s">
        <v>296</v>
      </c>
      <c r="B625" t="s">
        <v>465</v>
      </c>
      <c r="C625" t="s">
        <v>387</v>
      </c>
      <c r="D625" t="s">
        <v>1350</v>
      </c>
      <c r="E625">
        <v>27</v>
      </c>
      <c r="F625">
        <v>3</v>
      </c>
      <c r="G625">
        <v>1</v>
      </c>
      <c r="H625">
        <v>3</v>
      </c>
      <c r="I625">
        <v>0</v>
      </c>
      <c r="J625">
        <v>0.19600000000000001</v>
      </c>
      <c r="K625">
        <v>0.3</v>
      </c>
      <c r="L625">
        <v>5</v>
      </c>
      <c r="M625">
        <v>1</v>
      </c>
      <c r="N625">
        <v>0</v>
      </c>
      <c r="O625">
        <v>4</v>
      </c>
      <c r="P625">
        <v>8</v>
      </c>
      <c r="Q625">
        <v>0.39500000000000002</v>
      </c>
      <c r="R625">
        <v>0.69599999999999995</v>
      </c>
      <c r="S625">
        <f t="shared" si="36"/>
        <v>11</v>
      </c>
      <c r="T625">
        <f t="shared" si="37"/>
        <v>0.73333333333333328</v>
      </c>
      <c r="U625">
        <f t="shared" si="38"/>
        <v>0.38500000000000001</v>
      </c>
      <c r="V625">
        <f t="shared" si="39"/>
        <v>1</v>
      </c>
    </row>
    <row r="626" spans="1:22" x14ac:dyDescent="0.35">
      <c r="A626" t="s">
        <v>1467</v>
      </c>
      <c r="B626" t="s">
        <v>1468</v>
      </c>
      <c r="C626" t="s">
        <v>364</v>
      </c>
      <c r="D626" t="s">
        <v>1350</v>
      </c>
      <c r="E626">
        <v>31</v>
      </c>
      <c r="F626">
        <v>3</v>
      </c>
      <c r="G626">
        <v>0</v>
      </c>
      <c r="H626">
        <v>3</v>
      </c>
      <c r="I626">
        <v>0</v>
      </c>
      <c r="J626">
        <v>0.24</v>
      </c>
      <c r="K626">
        <v>0.307</v>
      </c>
      <c r="L626">
        <v>7</v>
      </c>
      <c r="M626">
        <v>2</v>
      </c>
      <c r="N626">
        <v>0</v>
      </c>
      <c r="O626">
        <v>3</v>
      </c>
      <c r="P626">
        <v>7</v>
      </c>
      <c r="Q626">
        <v>0.28999999999999998</v>
      </c>
      <c r="R626">
        <v>0.59699999999999998</v>
      </c>
      <c r="S626">
        <f t="shared" si="36"/>
        <v>11</v>
      </c>
      <c r="T626">
        <f t="shared" si="37"/>
        <v>0.73333333333333328</v>
      </c>
      <c r="U626">
        <f t="shared" si="38"/>
        <v>0.38500000000000001</v>
      </c>
      <c r="V626">
        <f t="shared" si="39"/>
        <v>1</v>
      </c>
    </row>
    <row r="627" spans="1:22" x14ac:dyDescent="0.35">
      <c r="A627" t="s">
        <v>1995</v>
      </c>
      <c r="B627" t="s">
        <v>856</v>
      </c>
      <c r="C627" t="s">
        <v>382</v>
      </c>
      <c r="D627" t="s">
        <v>398</v>
      </c>
      <c r="E627">
        <v>28</v>
      </c>
      <c r="F627">
        <v>3</v>
      </c>
      <c r="G627">
        <v>1</v>
      </c>
      <c r="H627">
        <v>3</v>
      </c>
      <c r="I627">
        <v>0</v>
      </c>
      <c r="J627">
        <v>0.23499999999999999</v>
      </c>
      <c r="K627">
        <v>0.26700000000000002</v>
      </c>
      <c r="L627">
        <v>7</v>
      </c>
      <c r="M627">
        <v>1</v>
      </c>
      <c r="N627">
        <v>0</v>
      </c>
      <c r="O627">
        <v>1</v>
      </c>
      <c r="P627">
        <v>7</v>
      </c>
      <c r="Q627">
        <v>0.314</v>
      </c>
      <c r="R627">
        <v>0.58099999999999996</v>
      </c>
      <c r="S627">
        <f t="shared" si="36"/>
        <v>11</v>
      </c>
      <c r="T627">
        <f t="shared" si="37"/>
        <v>0.73333333333333328</v>
      </c>
      <c r="U627">
        <f t="shared" si="38"/>
        <v>0.38500000000000001</v>
      </c>
      <c r="V627">
        <f t="shared" si="39"/>
        <v>1</v>
      </c>
    </row>
    <row r="628" spans="1:22" x14ac:dyDescent="0.35">
      <c r="A628" t="s">
        <v>184</v>
      </c>
      <c r="B628" t="s">
        <v>2106</v>
      </c>
      <c r="C628" t="s">
        <v>379</v>
      </c>
      <c r="D628" t="s">
        <v>393</v>
      </c>
      <c r="E628">
        <v>21</v>
      </c>
      <c r="F628">
        <v>3</v>
      </c>
      <c r="G628">
        <v>1</v>
      </c>
      <c r="H628">
        <v>3</v>
      </c>
      <c r="I628">
        <v>0</v>
      </c>
      <c r="J628">
        <v>0.22900000000000001</v>
      </c>
      <c r="K628">
        <v>0.28100000000000003</v>
      </c>
      <c r="L628">
        <v>5</v>
      </c>
      <c r="M628">
        <v>1</v>
      </c>
      <c r="N628">
        <v>0</v>
      </c>
      <c r="O628">
        <v>2</v>
      </c>
      <c r="P628">
        <v>6</v>
      </c>
      <c r="Q628">
        <v>0.45800000000000002</v>
      </c>
      <c r="R628">
        <v>0.73899999999999999</v>
      </c>
      <c r="S628">
        <f t="shared" si="36"/>
        <v>11</v>
      </c>
      <c r="T628">
        <f t="shared" si="37"/>
        <v>0.73333333333333328</v>
      </c>
      <c r="U628">
        <f t="shared" si="38"/>
        <v>0.38500000000000001</v>
      </c>
      <c r="V628">
        <f t="shared" si="39"/>
        <v>1</v>
      </c>
    </row>
    <row r="629" spans="1:22" x14ac:dyDescent="0.35">
      <c r="A629" t="s">
        <v>125</v>
      </c>
      <c r="B629" t="s">
        <v>1480</v>
      </c>
      <c r="C629" t="s">
        <v>386</v>
      </c>
      <c r="D629" t="s">
        <v>366</v>
      </c>
      <c r="E629">
        <v>29</v>
      </c>
      <c r="F629">
        <v>3</v>
      </c>
      <c r="G629">
        <v>0</v>
      </c>
      <c r="H629">
        <v>3</v>
      </c>
      <c r="I629">
        <v>0</v>
      </c>
      <c r="J629">
        <v>0.23499999999999999</v>
      </c>
      <c r="K629">
        <v>0.28699999999999998</v>
      </c>
      <c r="L629">
        <v>7</v>
      </c>
      <c r="M629">
        <v>1</v>
      </c>
      <c r="N629">
        <v>0</v>
      </c>
      <c r="O629">
        <v>2</v>
      </c>
      <c r="P629">
        <v>5</v>
      </c>
      <c r="Q629">
        <v>0.25900000000000001</v>
      </c>
      <c r="R629">
        <v>0.54500000000000004</v>
      </c>
      <c r="S629">
        <f t="shared" si="36"/>
        <v>11</v>
      </c>
      <c r="T629">
        <f t="shared" si="37"/>
        <v>0.73333333333333328</v>
      </c>
      <c r="U629">
        <f t="shared" si="38"/>
        <v>0.38500000000000001</v>
      </c>
      <c r="V629">
        <f t="shared" si="39"/>
        <v>1</v>
      </c>
    </row>
    <row r="630" spans="1:22" x14ac:dyDescent="0.35">
      <c r="A630" t="s">
        <v>513</v>
      </c>
      <c r="B630" t="s">
        <v>138</v>
      </c>
      <c r="C630" t="s">
        <v>371</v>
      </c>
      <c r="D630" t="s">
        <v>366</v>
      </c>
      <c r="E630">
        <v>17</v>
      </c>
      <c r="F630">
        <v>2</v>
      </c>
      <c r="G630">
        <v>1</v>
      </c>
      <c r="H630">
        <v>2</v>
      </c>
      <c r="I630">
        <v>0</v>
      </c>
      <c r="J630">
        <v>0.16500000000000001</v>
      </c>
      <c r="K630">
        <v>0.27400000000000002</v>
      </c>
      <c r="L630">
        <v>3</v>
      </c>
      <c r="M630">
        <v>1</v>
      </c>
      <c r="N630">
        <v>0</v>
      </c>
      <c r="O630">
        <v>3</v>
      </c>
      <c r="P630">
        <v>3</v>
      </c>
      <c r="Q630">
        <v>0.26700000000000002</v>
      </c>
      <c r="R630">
        <v>0.54</v>
      </c>
      <c r="S630">
        <f t="shared" si="36"/>
        <v>11</v>
      </c>
      <c r="T630">
        <f t="shared" si="37"/>
        <v>0.73333333333333328</v>
      </c>
      <c r="U630">
        <f t="shared" si="38"/>
        <v>0.38500000000000001</v>
      </c>
      <c r="V630">
        <f t="shared" si="39"/>
        <v>1</v>
      </c>
    </row>
    <row r="631" spans="1:22" x14ac:dyDescent="0.35">
      <c r="A631" t="s">
        <v>2111</v>
      </c>
      <c r="B631" t="s">
        <v>2112</v>
      </c>
      <c r="C631" t="s">
        <v>378</v>
      </c>
      <c r="D631" t="s">
        <v>398</v>
      </c>
      <c r="E631">
        <v>21</v>
      </c>
      <c r="F631">
        <v>2</v>
      </c>
      <c r="G631">
        <v>1</v>
      </c>
      <c r="H631">
        <v>2</v>
      </c>
      <c r="I631">
        <v>0</v>
      </c>
      <c r="J631">
        <v>0.224</v>
      </c>
      <c r="K631">
        <v>0.27600000000000002</v>
      </c>
      <c r="L631">
        <v>5</v>
      </c>
      <c r="M631">
        <v>1</v>
      </c>
      <c r="N631">
        <v>0</v>
      </c>
      <c r="O631">
        <v>2</v>
      </c>
      <c r="P631">
        <v>4</v>
      </c>
      <c r="Q631">
        <v>0.34399999999999997</v>
      </c>
      <c r="R631">
        <v>0.61899999999999999</v>
      </c>
      <c r="S631">
        <f t="shared" si="36"/>
        <v>11</v>
      </c>
      <c r="T631">
        <f t="shared" si="37"/>
        <v>0.73333333333333328</v>
      </c>
      <c r="U631">
        <f t="shared" si="38"/>
        <v>0.38500000000000001</v>
      </c>
      <c r="V631">
        <f t="shared" si="39"/>
        <v>1</v>
      </c>
    </row>
    <row r="632" spans="1:22" x14ac:dyDescent="0.35">
      <c r="A632" t="s">
        <v>154</v>
      </c>
      <c r="B632" t="s">
        <v>428</v>
      </c>
      <c r="C632" t="s">
        <v>368</v>
      </c>
      <c r="D632" t="s">
        <v>366</v>
      </c>
      <c r="E632">
        <v>39</v>
      </c>
      <c r="F632">
        <v>3</v>
      </c>
      <c r="G632">
        <v>1</v>
      </c>
      <c r="H632">
        <v>4</v>
      </c>
      <c r="I632">
        <v>0</v>
      </c>
      <c r="J632">
        <v>0.20899999999999999</v>
      </c>
      <c r="K632">
        <v>0.245</v>
      </c>
      <c r="L632">
        <v>8</v>
      </c>
      <c r="M632">
        <v>1</v>
      </c>
      <c r="N632">
        <v>0</v>
      </c>
      <c r="O632">
        <v>2</v>
      </c>
      <c r="P632">
        <v>11</v>
      </c>
      <c r="Q632">
        <v>0.33</v>
      </c>
      <c r="R632">
        <v>0.57499999999999996</v>
      </c>
      <c r="S632">
        <f t="shared" si="36"/>
        <v>10</v>
      </c>
      <c r="T632">
        <f t="shared" si="37"/>
        <v>0.66666666666666663</v>
      </c>
      <c r="U632">
        <f t="shared" si="38"/>
        <v>0.35</v>
      </c>
      <c r="V632">
        <f t="shared" si="39"/>
        <v>1</v>
      </c>
    </row>
    <row r="633" spans="1:22" x14ac:dyDescent="0.35">
      <c r="A633" t="s">
        <v>1310</v>
      </c>
      <c r="B633" t="s">
        <v>1203</v>
      </c>
      <c r="C633" t="s">
        <v>370</v>
      </c>
      <c r="D633" t="s">
        <v>366</v>
      </c>
      <c r="E633">
        <v>26</v>
      </c>
      <c r="F633">
        <v>3</v>
      </c>
      <c r="G633">
        <v>1</v>
      </c>
      <c r="H633">
        <v>3</v>
      </c>
      <c r="I633">
        <v>0</v>
      </c>
      <c r="J633">
        <v>0.20899999999999999</v>
      </c>
      <c r="K633">
        <v>0.26700000000000002</v>
      </c>
      <c r="L633">
        <v>5</v>
      </c>
      <c r="M633">
        <v>1</v>
      </c>
      <c r="N633">
        <v>0</v>
      </c>
      <c r="O633">
        <v>2</v>
      </c>
      <c r="P633">
        <v>7</v>
      </c>
      <c r="Q633">
        <v>0.32900000000000001</v>
      </c>
      <c r="R633">
        <v>0.59499999999999997</v>
      </c>
      <c r="S633">
        <f t="shared" si="36"/>
        <v>10</v>
      </c>
      <c r="T633">
        <f t="shared" si="37"/>
        <v>0.66666666666666663</v>
      </c>
      <c r="U633">
        <f t="shared" si="38"/>
        <v>0.35</v>
      </c>
      <c r="V633">
        <f t="shared" si="39"/>
        <v>1</v>
      </c>
    </row>
    <row r="634" spans="1:22" x14ac:dyDescent="0.35">
      <c r="A634" t="s">
        <v>2105</v>
      </c>
      <c r="B634" t="s">
        <v>1803</v>
      </c>
      <c r="C634" t="s">
        <v>369</v>
      </c>
      <c r="D634" t="s">
        <v>398</v>
      </c>
      <c r="E634">
        <v>29</v>
      </c>
      <c r="F634">
        <v>3</v>
      </c>
      <c r="G634">
        <v>0</v>
      </c>
      <c r="H634">
        <v>3</v>
      </c>
      <c r="I634">
        <v>1</v>
      </c>
      <c r="J634">
        <v>0.24</v>
      </c>
      <c r="K634">
        <v>0.28199999999999997</v>
      </c>
      <c r="L634">
        <v>7</v>
      </c>
      <c r="M634">
        <v>1</v>
      </c>
      <c r="N634">
        <v>0</v>
      </c>
      <c r="O634">
        <v>2</v>
      </c>
      <c r="P634">
        <v>7</v>
      </c>
      <c r="Q634">
        <v>0.26600000000000001</v>
      </c>
      <c r="R634">
        <v>0.54900000000000004</v>
      </c>
      <c r="S634">
        <f t="shared" si="36"/>
        <v>10</v>
      </c>
      <c r="T634">
        <f t="shared" si="37"/>
        <v>0.66666666666666663</v>
      </c>
      <c r="U634">
        <f t="shared" si="38"/>
        <v>0.35</v>
      </c>
      <c r="V634">
        <f t="shared" si="39"/>
        <v>1</v>
      </c>
    </row>
    <row r="635" spans="1:22" x14ac:dyDescent="0.35">
      <c r="A635" t="s">
        <v>170</v>
      </c>
      <c r="B635" t="s">
        <v>825</v>
      </c>
      <c r="D635" t="s">
        <v>393</v>
      </c>
      <c r="E635">
        <v>24</v>
      </c>
      <c r="F635">
        <v>3</v>
      </c>
      <c r="G635">
        <v>1</v>
      </c>
      <c r="H635">
        <v>3</v>
      </c>
      <c r="I635">
        <v>0</v>
      </c>
      <c r="J635">
        <v>0.217</v>
      </c>
      <c r="K635">
        <v>0.26800000000000002</v>
      </c>
      <c r="L635">
        <v>5</v>
      </c>
      <c r="M635">
        <v>1</v>
      </c>
      <c r="N635">
        <v>0</v>
      </c>
      <c r="O635">
        <v>2</v>
      </c>
      <c r="P635">
        <v>7</v>
      </c>
      <c r="Q635">
        <v>0.29899999999999999</v>
      </c>
      <c r="R635">
        <v>0.56699999999999995</v>
      </c>
      <c r="S635">
        <f t="shared" si="36"/>
        <v>10</v>
      </c>
      <c r="T635">
        <f t="shared" si="37"/>
        <v>0.66666666666666663</v>
      </c>
      <c r="U635">
        <f t="shared" si="38"/>
        <v>0.35</v>
      </c>
      <c r="V635">
        <f t="shared" si="39"/>
        <v>1</v>
      </c>
    </row>
    <row r="636" spans="1:22" x14ac:dyDescent="0.35">
      <c r="A636" t="s">
        <v>2037</v>
      </c>
      <c r="B636" t="s">
        <v>74</v>
      </c>
      <c r="C636" t="s">
        <v>368</v>
      </c>
      <c r="D636" t="s">
        <v>366</v>
      </c>
      <c r="E636">
        <v>28</v>
      </c>
      <c r="F636">
        <v>3</v>
      </c>
      <c r="G636">
        <v>1</v>
      </c>
      <c r="H636">
        <v>3</v>
      </c>
      <c r="I636">
        <v>0</v>
      </c>
      <c r="J636">
        <v>0.214</v>
      </c>
      <c r="K636">
        <v>0.26400000000000001</v>
      </c>
      <c r="L636">
        <v>6</v>
      </c>
      <c r="M636">
        <v>1</v>
      </c>
      <c r="N636">
        <v>0</v>
      </c>
      <c r="O636">
        <v>2</v>
      </c>
      <c r="P636">
        <v>8</v>
      </c>
      <c r="Q636">
        <v>0.34799999999999998</v>
      </c>
      <c r="R636">
        <v>0.61199999999999999</v>
      </c>
      <c r="S636">
        <f t="shared" si="36"/>
        <v>10</v>
      </c>
      <c r="T636">
        <f t="shared" si="37"/>
        <v>0.66666666666666663</v>
      </c>
      <c r="U636">
        <f t="shared" si="38"/>
        <v>0.35</v>
      </c>
      <c r="V636">
        <f t="shared" si="39"/>
        <v>1</v>
      </c>
    </row>
    <row r="637" spans="1:22" x14ac:dyDescent="0.35">
      <c r="A637" t="s">
        <v>58</v>
      </c>
      <c r="B637" t="s">
        <v>335</v>
      </c>
      <c r="C637" t="s">
        <v>382</v>
      </c>
      <c r="D637" t="s">
        <v>366</v>
      </c>
      <c r="E637">
        <v>26</v>
      </c>
      <c r="F637">
        <v>3</v>
      </c>
      <c r="G637">
        <v>1</v>
      </c>
      <c r="H637">
        <v>3</v>
      </c>
      <c r="I637">
        <v>0</v>
      </c>
      <c r="J637">
        <v>0.17799999999999999</v>
      </c>
      <c r="K637">
        <v>0.25800000000000001</v>
      </c>
      <c r="L637">
        <v>5</v>
      </c>
      <c r="M637">
        <v>1</v>
      </c>
      <c r="N637">
        <v>0</v>
      </c>
      <c r="O637">
        <v>3</v>
      </c>
      <c r="P637">
        <v>8</v>
      </c>
      <c r="Q637">
        <v>0.35399999999999998</v>
      </c>
      <c r="R637">
        <v>0.61199999999999999</v>
      </c>
      <c r="S637">
        <f t="shared" si="36"/>
        <v>10</v>
      </c>
      <c r="T637">
        <f t="shared" si="37"/>
        <v>0.66666666666666663</v>
      </c>
      <c r="U637">
        <f t="shared" si="38"/>
        <v>0.35</v>
      </c>
      <c r="V637">
        <f t="shared" si="39"/>
        <v>1</v>
      </c>
    </row>
    <row r="638" spans="1:22" x14ac:dyDescent="0.35">
      <c r="A638" t="s">
        <v>41</v>
      </c>
      <c r="B638" t="s">
        <v>2107</v>
      </c>
      <c r="C638" t="s">
        <v>387</v>
      </c>
      <c r="D638" t="s">
        <v>398</v>
      </c>
      <c r="E638">
        <v>29</v>
      </c>
      <c r="F638">
        <v>3</v>
      </c>
      <c r="G638">
        <v>1</v>
      </c>
      <c r="H638">
        <v>3</v>
      </c>
      <c r="I638">
        <v>0</v>
      </c>
      <c r="J638">
        <v>0.247</v>
      </c>
      <c r="K638">
        <v>0.27700000000000002</v>
      </c>
      <c r="L638">
        <v>7</v>
      </c>
      <c r="M638">
        <v>1</v>
      </c>
      <c r="N638">
        <v>0</v>
      </c>
      <c r="O638">
        <v>1</v>
      </c>
      <c r="P638">
        <v>8</v>
      </c>
      <c r="Q638">
        <v>0.372</v>
      </c>
      <c r="R638">
        <v>0.64900000000000002</v>
      </c>
      <c r="S638">
        <f t="shared" si="36"/>
        <v>10</v>
      </c>
      <c r="T638">
        <f t="shared" si="37"/>
        <v>0.66666666666666663</v>
      </c>
      <c r="U638">
        <f t="shared" si="38"/>
        <v>0.35</v>
      </c>
      <c r="V638">
        <f t="shared" si="39"/>
        <v>1</v>
      </c>
    </row>
    <row r="639" spans="1:22" x14ac:dyDescent="0.35">
      <c r="A639" t="s">
        <v>44</v>
      </c>
      <c r="B639" t="s">
        <v>310</v>
      </c>
      <c r="C639" t="s">
        <v>372</v>
      </c>
      <c r="D639" t="s">
        <v>3</v>
      </c>
      <c r="E639">
        <v>21</v>
      </c>
      <c r="F639">
        <v>2</v>
      </c>
      <c r="G639">
        <v>1</v>
      </c>
      <c r="H639">
        <v>3</v>
      </c>
      <c r="I639">
        <v>0</v>
      </c>
      <c r="J639">
        <v>0.22</v>
      </c>
      <c r="K639">
        <v>0.27200000000000002</v>
      </c>
      <c r="L639">
        <v>5</v>
      </c>
      <c r="M639">
        <v>1</v>
      </c>
      <c r="N639">
        <v>0</v>
      </c>
      <c r="O639">
        <v>1</v>
      </c>
      <c r="P639">
        <v>5</v>
      </c>
      <c r="Q639">
        <v>0.33900000000000002</v>
      </c>
      <c r="R639">
        <v>0.61099999999999999</v>
      </c>
      <c r="S639">
        <f t="shared" si="36"/>
        <v>10</v>
      </c>
      <c r="T639">
        <f t="shared" si="37"/>
        <v>0.66666666666666663</v>
      </c>
      <c r="U639">
        <f t="shared" si="38"/>
        <v>0.35</v>
      </c>
      <c r="V639">
        <f t="shared" si="39"/>
        <v>1</v>
      </c>
    </row>
    <row r="640" spans="1:22" x14ac:dyDescent="0.35">
      <c r="A640" t="s">
        <v>2039</v>
      </c>
      <c r="B640" t="s">
        <v>1478</v>
      </c>
      <c r="C640" t="s">
        <v>376</v>
      </c>
      <c r="D640" t="s">
        <v>1338</v>
      </c>
      <c r="E640">
        <v>24</v>
      </c>
      <c r="F640">
        <v>3</v>
      </c>
      <c r="G640">
        <v>0</v>
      </c>
      <c r="H640">
        <v>2</v>
      </c>
      <c r="I640">
        <v>1</v>
      </c>
      <c r="J640">
        <v>0.223</v>
      </c>
      <c r="K640">
        <v>0.27600000000000002</v>
      </c>
      <c r="L640">
        <v>5</v>
      </c>
      <c r="M640">
        <v>1</v>
      </c>
      <c r="N640">
        <v>0</v>
      </c>
      <c r="O640">
        <v>2</v>
      </c>
      <c r="P640">
        <v>4</v>
      </c>
      <c r="Q640">
        <v>0.309</v>
      </c>
      <c r="R640">
        <v>0.58499999999999996</v>
      </c>
      <c r="S640">
        <f t="shared" si="36"/>
        <v>10</v>
      </c>
      <c r="T640">
        <f t="shared" si="37"/>
        <v>0.66666666666666663</v>
      </c>
      <c r="U640">
        <f t="shared" si="38"/>
        <v>0.35</v>
      </c>
      <c r="V640">
        <f t="shared" si="39"/>
        <v>1</v>
      </c>
    </row>
    <row r="641" spans="1:22" x14ac:dyDescent="0.35">
      <c r="A641" t="s">
        <v>2116</v>
      </c>
      <c r="B641" t="s">
        <v>2117</v>
      </c>
      <c r="C641" t="s">
        <v>389</v>
      </c>
      <c r="D641" t="s">
        <v>398</v>
      </c>
      <c r="E641">
        <v>24</v>
      </c>
      <c r="F641">
        <v>3</v>
      </c>
      <c r="G641">
        <v>0</v>
      </c>
      <c r="H641">
        <v>2</v>
      </c>
      <c r="I641">
        <v>0</v>
      </c>
      <c r="J641">
        <v>0.23400000000000001</v>
      </c>
      <c r="K641">
        <v>0.28399999999999997</v>
      </c>
      <c r="L641">
        <v>6</v>
      </c>
      <c r="M641">
        <v>1</v>
      </c>
      <c r="N641">
        <v>0</v>
      </c>
      <c r="O641">
        <v>2</v>
      </c>
      <c r="P641">
        <v>4</v>
      </c>
      <c r="Q641">
        <v>0.33600000000000002</v>
      </c>
      <c r="R641">
        <v>0.621</v>
      </c>
      <c r="S641">
        <f t="shared" si="36"/>
        <v>10</v>
      </c>
      <c r="T641">
        <f t="shared" si="37"/>
        <v>0.66666666666666663</v>
      </c>
      <c r="U641">
        <f t="shared" si="38"/>
        <v>0.35</v>
      </c>
      <c r="V641">
        <f t="shared" si="39"/>
        <v>1</v>
      </c>
    </row>
    <row r="642" spans="1:22" x14ac:dyDescent="0.35">
      <c r="A642" t="s">
        <v>1765</v>
      </c>
      <c r="B642" t="s">
        <v>2104</v>
      </c>
      <c r="C642" t="s">
        <v>365</v>
      </c>
      <c r="D642" t="s">
        <v>1345</v>
      </c>
      <c r="E642">
        <v>25</v>
      </c>
      <c r="F642">
        <v>3</v>
      </c>
      <c r="G642">
        <v>1</v>
      </c>
      <c r="H642">
        <v>3</v>
      </c>
      <c r="I642">
        <v>1</v>
      </c>
      <c r="J642">
        <v>0.215</v>
      </c>
      <c r="K642">
        <v>0.27400000000000002</v>
      </c>
      <c r="L642">
        <v>5</v>
      </c>
      <c r="M642">
        <v>1</v>
      </c>
      <c r="N642">
        <v>0</v>
      </c>
      <c r="O642">
        <v>2</v>
      </c>
      <c r="P642">
        <v>9</v>
      </c>
      <c r="Q642">
        <v>0.35799999999999998</v>
      </c>
      <c r="R642">
        <v>0.63200000000000001</v>
      </c>
      <c r="S642">
        <f t="shared" ref="S642:S702" si="40">F642+(4*G642)+H642+I642+(L642-G642-M642-N642)+(2*M642)+(3*N642)+O642-P642</f>
        <v>9</v>
      </c>
      <c r="T642">
        <f t="shared" ref="T642:T702" si="41">S642/15</f>
        <v>0.6</v>
      </c>
      <c r="U642">
        <f t="shared" ref="U642:U702" si="42">IF(S642&gt;= 600,T642*1.125,IF( S642&gt; 575,T642*1.1,IF( S642&gt; 550,T642*1.075,IF( S642&gt; 525,T642*1.05,IF( S642&gt; 500,T642*1.025,IF( S642&gt; 475,T642,IF( S642&gt; 450,T642*0.975,IF( S642&gt; 425,T642*0.95,IF( S642&gt; 400,T642*0.925,IF( S642&gt; 375,T642*0.9,IF( S642&gt; 350,T642*0.875,IF( S642&gt; 325,T642*0.85,IF( S642&gt; 300,T642*0.825,IF( S642&gt; 275,T642*0.8,IF( S642&gt; 250,T642*0.775,IF( S642&gt; 225,T642*0.75,IF( S642&gt; 200,T642*0.725,IF( S642&gt; 175,T642*0.7,IF( S642&gt; 150,T642*0.675,IF( S642&gt; 125,T642*0.65,IF( S642&gt; 100,T642*0.625,IF( S642&gt; 75,T642*0.6,IF( S642&gt; 50,T642*0.575,IF( S642&gt; 25,T642*0.55,T642*0.525))))))))))))))))))))))))</f>
        <v>0.315</v>
      </c>
      <c r="V642">
        <f t="shared" ref="V642:V702" si="43">IF(U642 &lt; 1.5,1,U642)</f>
        <v>1</v>
      </c>
    </row>
    <row r="643" spans="1:22" x14ac:dyDescent="0.35">
      <c r="A643" t="s">
        <v>72</v>
      </c>
      <c r="B643" t="s">
        <v>219</v>
      </c>
      <c r="D643" t="s">
        <v>396</v>
      </c>
      <c r="E643">
        <v>27</v>
      </c>
      <c r="F643">
        <v>3</v>
      </c>
      <c r="G643">
        <v>1</v>
      </c>
      <c r="H643">
        <v>2</v>
      </c>
      <c r="I643">
        <v>1</v>
      </c>
      <c r="J643">
        <v>0.215</v>
      </c>
      <c r="K643">
        <v>0.26800000000000002</v>
      </c>
      <c r="L643">
        <v>6</v>
      </c>
      <c r="M643">
        <v>1</v>
      </c>
      <c r="N643">
        <v>0</v>
      </c>
      <c r="O643">
        <v>2</v>
      </c>
      <c r="P643">
        <v>9</v>
      </c>
      <c r="Q643">
        <v>0.30399999999999999</v>
      </c>
      <c r="R643">
        <v>0.57099999999999995</v>
      </c>
      <c r="S643">
        <f t="shared" si="40"/>
        <v>9</v>
      </c>
      <c r="T643">
        <f t="shared" si="41"/>
        <v>0.6</v>
      </c>
      <c r="U643">
        <f t="shared" si="42"/>
        <v>0.315</v>
      </c>
      <c r="V643">
        <f t="shared" si="43"/>
        <v>1</v>
      </c>
    </row>
    <row r="644" spans="1:22" x14ac:dyDescent="0.35">
      <c r="A644" t="s">
        <v>223</v>
      </c>
      <c r="B644" t="s">
        <v>289</v>
      </c>
      <c r="C644" t="s">
        <v>381</v>
      </c>
      <c r="D644" t="s">
        <v>392</v>
      </c>
      <c r="E644">
        <v>28</v>
      </c>
      <c r="F644">
        <v>3</v>
      </c>
      <c r="G644">
        <v>1</v>
      </c>
      <c r="H644">
        <v>3</v>
      </c>
      <c r="I644">
        <v>0</v>
      </c>
      <c r="J644">
        <v>0.20499999999999999</v>
      </c>
      <c r="K644">
        <v>0.26100000000000001</v>
      </c>
      <c r="L644">
        <v>6</v>
      </c>
      <c r="M644">
        <v>2</v>
      </c>
      <c r="N644">
        <v>0</v>
      </c>
      <c r="O644">
        <v>2</v>
      </c>
      <c r="P644">
        <v>10</v>
      </c>
      <c r="Q644">
        <v>0.35799999999999998</v>
      </c>
      <c r="R644">
        <v>0.61799999999999999</v>
      </c>
      <c r="S644">
        <f t="shared" si="40"/>
        <v>9</v>
      </c>
      <c r="T644">
        <f t="shared" si="41"/>
        <v>0.6</v>
      </c>
      <c r="U644">
        <f t="shared" si="42"/>
        <v>0.315</v>
      </c>
      <c r="V644">
        <f t="shared" si="43"/>
        <v>1</v>
      </c>
    </row>
    <row r="645" spans="1:22" x14ac:dyDescent="0.35">
      <c r="A645" t="s">
        <v>1063</v>
      </c>
      <c r="B645" t="s">
        <v>1056</v>
      </c>
      <c r="C645" t="s">
        <v>381</v>
      </c>
      <c r="D645" t="s">
        <v>393</v>
      </c>
      <c r="E645">
        <v>24</v>
      </c>
      <c r="F645">
        <v>3</v>
      </c>
      <c r="G645">
        <v>0</v>
      </c>
      <c r="H645">
        <v>2</v>
      </c>
      <c r="I645">
        <v>1</v>
      </c>
      <c r="J645">
        <v>0.22</v>
      </c>
      <c r="K645">
        <v>0.307</v>
      </c>
      <c r="L645">
        <v>5</v>
      </c>
      <c r="M645">
        <v>1</v>
      </c>
      <c r="N645">
        <v>0</v>
      </c>
      <c r="O645">
        <v>3</v>
      </c>
      <c r="P645">
        <v>6</v>
      </c>
      <c r="Q645">
        <v>0.30399999999999999</v>
      </c>
      <c r="R645">
        <v>0.61099999999999999</v>
      </c>
      <c r="S645">
        <f t="shared" si="40"/>
        <v>9</v>
      </c>
      <c r="T645">
        <f t="shared" si="41"/>
        <v>0.6</v>
      </c>
      <c r="U645">
        <f t="shared" si="42"/>
        <v>0.315</v>
      </c>
      <c r="V645">
        <f t="shared" si="43"/>
        <v>1</v>
      </c>
    </row>
    <row r="646" spans="1:22" x14ac:dyDescent="0.35">
      <c r="A646" t="s">
        <v>122</v>
      </c>
      <c r="B646" t="s">
        <v>2110</v>
      </c>
      <c r="C646" t="s">
        <v>377</v>
      </c>
      <c r="D646" t="s">
        <v>393</v>
      </c>
      <c r="E646">
        <v>20</v>
      </c>
      <c r="F646">
        <v>3</v>
      </c>
      <c r="G646">
        <v>0</v>
      </c>
      <c r="H646">
        <v>2</v>
      </c>
      <c r="I646">
        <v>1</v>
      </c>
      <c r="J646">
        <v>0.22900000000000001</v>
      </c>
      <c r="K646">
        <v>0.28299999999999997</v>
      </c>
      <c r="L646">
        <v>5</v>
      </c>
      <c r="M646">
        <v>1</v>
      </c>
      <c r="N646">
        <v>0</v>
      </c>
      <c r="O646">
        <v>2</v>
      </c>
      <c r="P646">
        <v>5</v>
      </c>
      <c r="Q646">
        <v>0.311</v>
      </c>
      <c r="R646">
        <v>0.59399999999999997</v>
      </c>
      <c r="S646">
        <f t="shared" si="40"/>
        <v>9</v>
      </c>
      <c r="T646">
        <f t="shared" si="41"/>
        <v>0.6</v>
      </c>
      <c r="U646">
        <f t="shared" si="42"/>
        <v>0.315</v>
      </c>
      <c r="V646">
        <f t="shared" si="43"/>
        <v>1</v>
      </c>
    </row>
    <row r="647" spans="1:22" x14ac:dyDescent="0.35">
      <c r="A647" t="s">
        <v>1620</v>
      </c>
      <c r="B647" t="s">
        <v>1617</v>
      </c>
      <c r="C647" t="s">
        <v>380</v>
      </c>
      <c r="D647" t="s">
        <v>1</v>
      </c>
      <c r="E647">
        <v>29</v>
      </c>
      <c r="F647">
        <v>3</v>
      </c>
      <c r="G647">
        <v>0</v>
      </c>
      <c r="H647">
        <v>3</v>
      </c>
      <c r="I647">
        <v>0</v>
      </c>
      <c r="J647">
        <v>0.22500000000000001</v>
      </c>
      <c r="K647">
        <v>0.30099999999999999</v>
      </c>
      <c r="L647">
        <v>7</v>
      </c>
      <c r="M647">
        <v>1</v>
      </c>
      <c r="N647">
        <v>0</v>
      </c>
      <c r="O647">
        <v>3</v>
      </c>
      <c r="P647">
        <v>8</v>
      </c>
      <c r="Q647">
        <v>0.28899999999999998</v>
      </c>
      <c r="R647">
        <v>0.59</v>
      </c>
      <c r="S647">
        <f t="shared" si="40"/>
        <v>9</v>
      </c>
      <c r="T647">
        <f t="shared" si="41"/>
        <v>0.6</v>
      </c>
      <c r="U647">
        <f t="shared" si="42"/>
        <v>0.315</v>
      </c>
      <c r="V647">
        <f t="shared" si="43"/>
        <v>1</v>
      </c>
    </row>
    <row r="648" spans="1:22" x14ac:dyDescent="0.35">
      <c r="A648" t="s">
        <v>1395</v>
      </c>
      <c r="B648" t="s">
        <v>212</v>
      </c>
      <c r="C648" t="s">
        <v>362</v>
      </c>
      <c r="D648" t="s">
        <v>396</v>
      </c>
      <c r="E648">
        <v>24</v>
      </c>
      <c r="F648">
        <v>3</v>
      </c>
      <c r="G648">
        <v>0</v>
      </c>
      <c r="H648">
        <v>3</v>
      </c>
      <c r="I648">
        <v>0</v>
      </c>
      <c r="J648">
        <v>0.223</v>
      </c>
      <c r="K648">
        <v>0.27400000000000002</v>
      </c>
      <c r="L648">
        <v>5</v>
      </c>
      <c r="M648">
        <v>1</v>
      </c>
      <c r="N648">
        <v>0</v>
      </c>
      <c r="O648">
        <v>2</v>
      </c>
      <c r="P648">
        <v>5</v>
      </c>
      <c r="Q648">
        <v>0.318</v>
      </c>
      <c r="R648">
        <v>0.59199999999999997</v>
      </c>
      <c r="S648">
        <f t="shared" si="40"/>
        <v>9</v>
      </c>
      <c r="T648">
        <f t="shared" si="41"/>
        <v>0.6</v>
      </c>
      <c r="U648">
        <f t="shared" si="42"/>
        <v>0.315</v>
      </c>
      <c r="V648">
        <f t="shared" si="43"/>
        <v>1</v>
      </c>
    </row>
    <row r="649" spans="1:22" x14ac:dyDescent="0.35">
      <c r="A649" t="s">
        <v>116</v>
      </c>
      <c r="B649" t="s">
        <v>2115</v>
      </c>
      <c r="C649" t="s">
        <v>375</v>
      </c>
      <c r="D649" t="s">
        <v>1368</v>
      </c>
      <c r="E649">
        <v>24</v>
      </c>
      <c r="F649">
        <v>3</v>
      </c>
      <c r="G649">
        <v>0</v>
      </c>
      <c r="H649">
        <v>3</v>
      </c>
      <c r="I649">
        <v>0</v>
      </c>
      <c r="J649">
        <v>0.24399999999999999</v>
      </c>
      <c r="K649">
        <v>0.28799999999999998</v>
      </c>
      <c r="L649">
        <v>6</v>
      </c>
      <c r="M649">
        <v>1</v>
      </c>
      <c r="N649">
        <v>0</v>
      </c>
      <c r="O649">
        <v>1</v>
      </c>
      <c r="P649">
        <v>5</v>
      </c>
      <c r="Q649">
        <v>0.3</v>
      </c>
      <c r="R649">
        <v>0.58799999999999997</v>
      </c>
      <c r="S649">
        <f t="shared" si="40"/>
        <v>9</v>
      </c>
      <c r="T649">
        <f t="shared" si="41"/>
        <v>0.6</v>
      </c>
      <c r="U649">
        <f t="shared" si="42"/>
        <v>0.315</v>
      </c>
      <c r="V649">
        <f t="shared" si="43"/>
        <v>1</v>
      </c>
    </row>
    <row r="650" spans="1:22" x14ac:dyDescent="0.35">
      <c r="A650" t="s">
        <v>211</v>
      </c>
      <c r="B650" t="s">
        <v>290</v>
      </c>
      <c r="C650" t="s">
        <v>386</v>
      </c>
      <c r="D650" t="s">
        <v>366</v>
      </c>
      <c r="E650">
        <v>40</v>
      </c>
      <c r="F650">
        <v>4</v>
      </c>
      <c r="G650">
        <v>1</v>
      </c>
      <c r="H650">
        <v>4</v>
      </c>
      <c r="I650">
        <v>1</v>
      </c>
      <c r="J650">
        <v>0.21299999999999999</v>
      </c>
      <c r="K650">
        <v>0.25</v>
      </c>
      <c r="L650">
        <v>8</v>
      </c>
      <c r="M650">
        <v>2</v>
      </c>
      <c r="N650">
        <v>0</v>
      </c>
      <c r="O650">
        <v>2</v>
      </c>
      <c r="P650">
        <v>16</v>
      </c>
      <c r="Q650">
        <v>0.35</v>
      </c>
      <c r="R650">
        <v>0.6</v>
      </c>
      <c r="S650">
        <f t="shared" si="40"/>
        <v>8</v>
      </c>
      <c r="T650">
        <f t="shared" si="41"/>
        <v>0.53333333333333333</v>
      </c>
      <c r="U650">
        <f t="shared" si="42"/>
        <v>0.28000000000000003</v>
      </c>
      <c r="V650">
        <f t="shared" si="43"/>
        <v>1</v>
      </c>
    </row>
    <row r="651" spans="1:22" x14ac:dyDescent="0.35">
      <c r="A651" t="s">
        <v>1067</v>
      </c>
      <c r="B651" t="s">
        <v>1618</v>
      </c>
      <c r="C651" t="s">
        <v>385</v>
      </c>
      <c r="D651" t="s">
        <v>366</v>
      </c>
      <c r="E651">
        <v>24</v>
      </c>
      <c r="F651">
        <v>3</v>
      </c>
      <c r="G651">
        <v>1</v>
      </c>
      <c r="H651">
        <v>3</v>
      </c>
      <c r="I651">
        <v>0</v>
      </c>
      <c r="J651">
        <v>0.20399999999999999</v>
      </c>
      <c r="K651">
        <v>0.26300000000000001</v>
      </c>
      <c r="L651">
        <v>5</v>
      </c>
      <c r="M651">
        <v>1</v>
      </c>
      <c r="N651">
        <v>0</v>
      </c>
      <c r="O651">
        <v>2</v>
      </c>
      <c r="P651">
        <v>9</v>
      </c>
      <c r="Q651">
        <v>0.32600000000000001</v>
      </c>
      <c r="R651">
        <v>0.58899999999999997</v>
      </c>
      <c r="S651">
        <f t="shared" si="40"/>
        <v>8</v>
      </c>
      <c r="T651">
        <f t="shared" si="41"/>
        <v>0.53333333333333333</v>
      </c>
      <c r="U651">
        <f t="shared" si="42"/>
        <v>0.28000000000000003</v>
      </c>
      <c r="V651">
        <f t="shared" si="43"/>
        <v>1</v>
      </c>
    </row>
    <row r="652" spans="1:22" x14ac:dyDescent="0.35">
      <c r="A652" t="s">
        <v>128</v>
      </c>
      <c r="B652" t="s">
        <v>512</v>
      </c>
      <c r="C652" t="s">
        <v>367</v>
      </c>
      <c r="D652" t="s">
        <v>1717</v>
      </c>
      <c r="E652">
        <v>29</v>
      </c>
      <c r="F652">
        <v>3</v>
      </c>
      <c r="G652">
        <v>0</v>
      </c>
      <c r="H652">
        <v>3</v>
      </c>
      <c r="I652">
        <v>1</v>
      </c>
      <c r="J652">
        <v>0.22500000000000001</v>
      </c>
      <c r="K652">
        <v>0.27800000000000002</v>
      </c>
      <c r="L652">
        <v>7</v>
      </c>
      <c r="M652">
        <v>1</v>
      </c>
      <c r="N652">
        <v>0</v>
      </c>
      <c r="O652">
        <v>2</v>
      </c>
      <c r="P652">
        <v>9</v>
      </c>
      <c r="Q652">
        <v>0.28599999999999998</v>
      </c>
      <c r="R652">
        <v>0.56499999999999995</v>
      </c>
      <c r="S652">
        <f t="shared" si="40"/>
        <v>8</v>
      </c>
      <c r="T652">
        <f t="shared" si="41"/>
        <v>0.53333333333333333</v>
      </c>
      <c r="U652">
        <f t="shared" si="42"/>
        <v>0.28000000000000003</v>
      </c>
      <c r="V652">
        <f t="shared" si="43"/>
        <v>1</v>
      </c>
    </row>
    <row r="653" spans="1:22" x14ac:dyDescent="0.35">
      <c r="A653" t="s">
        <v>178</v>
      </c>
      <c r="B653" t="s">
        <v>96</v>
      </c>
      <c r="C653" t="s">
        <v>376</v>
      </c>
      <c r="D653" t="s">
        <v>393</v>
      </c>
      <c r="E653">
        <v>26</v>
      </c>
      <c r="F653">
        <v>3</v>
      </c>
      <c r="G653">
        <v>0</v>
      </c>
      <c r="H653">
        <v>2</v>
      </c>
      <c r="I653">
        <v>1</v>
      </c>
      <c r="J653">
        <v>0.214</v>
      </c>
      <c r="K653">
        <v>0.28799999999999998</v>
      </c>
      <c r="L653">
        <v>5</v>
      </c>
      <c r="M653">
        <v>1</v>
      </c>
      <c r="N653">
        <v>0</v>
      </c>
      <c r="O653">
        <v>3</v>
      </c>
      <c r="P653">
        <v>7</v>
      </c>
      <c r="Q653">
        <v>0.248</v>
      </c>
      <c r="R653">
        <v>0.53600000000000003</v>
      </c>
      <c r="S653">
        <f t="shared" si="40"/>
        <v>8</v>
      </c>
      <c r="T653">
        <f t="shared" si="41"/>
        <v>0.53333333333333333</v>
      </c>
      <c r="U653">
        <f t="shared" si="42"/>
        <v>0.28000000000000003</v>
      </c>
      <c r="V653">
        <f t="shared" si="43"/>
        <v>1</v>
      </c>
    </row>
    <row r="654" spans="1:22" x14ac:dyDescent="0.35">
      <c r="A654" t="s">
        <v>97</v>
      </c>
      <c r="B654" t="s">
        <v>138</v>
      </c>
      <c r="C654" t="s">
        <v>371</v>
      </c>
      <c r="D654" t="s">
        <v>1338</v>
      </c>
      <c r="E654">
        <v>24</v>
      </c>
      <c r="F654">
        <v>3</v>
      </c>
      <c r="G654">
        <v>0</v>
      </c>
      <c r="H654">
        <v>2</v>
      </c>
      <c r="I654">
        <v>1</v>
      </c>
      <c r="J654">
        <v>0.223</v>
      </c>
      <c r="K654">
        <v>0.28499999999999998</v>
      </c>
      <c r="L654">
        <v>5</v>
      </c>
      <c r="M654">
        <v>1</v>
      </c>
      <c r="N654">
        <v>0</v>
      </c>
      <c r="O654">
        <v>2</v>
      </c>
      <c r="P654">
        <v>6</v>
      </c>
      <c r="Q654">
        <v>0.27200000000000002</v>
      </c>
      <c r="R654">
        <v>0.55700000000000005</v>
      </c>
      <c r="S654">
        <f t="shared" si="40"/>
        <v>8</v>
      </c>
      <c r="T654">
        <f t="shared" si="41"/>
        <v>0.53333333333333333</v>
      </c>
      <c r="U654">
        <f t="shared" si="42"/>
        <v>0.28000000000000003</v>
      </c>
      <c r="V654">
        <f t="shared" si="43"/>
        <v>1</v>
      </c>
    </row>
    <row r="655" spans="1:22" x14ac:dyDescent="0.35">
      <c r="A655" t="s">
        <v>711</v>
      </c>
      <c r="B655" t="s">
        <v>2114</v>
      </c>
      <c r="C655" t="s">
        <v>377</v>
      </c>
      <c r="D655" t="s">
        <v>393</v>
      </c>
      <c r="E655">
        <v>19</v>
      </c>
      <c r="F655">
        <v>2</v>
      </c>
      <c r="G655">
        <v>1</v>
      </c>
      <c r="H655">
        <v>2</v>
      </c>
      <c r="I655">
        <v>0</v>
      </c>
      <c r="J655">
        <v>0.22600000000000001</v>
      </c>
      <c r="K655">
        <v>0.28799999999999998</v>
      </c>
      <c r="L655">
        <v>4</v>
      </c>
      <c r="M655">
        <v>1</v>
      </c>
      <c r="N655">
        <v>0</v>
      </c>
      <c r="O655">
        <v>2</v>
      </c>
      <c r="P655">
        <v>6</v>
      </c>
      <c r="Q655">
        <v>0.35099999999999998</v>
      </c>
      <c r="R655">
        <v>0.63900000000000001</v>
      </c>
      <c r="S655">
        <f t="shared" si="40"/>
        <v>8</v>
      </c>
      <c r="T655">
        <f t="shared" si="41"/>
        <v>0.53333333333333333</v>
      </c>
      <c r="U655">
        <f t="shared" si="42"/>
        <v>0.28000000000000003</v>
      </c>
      <c r="V655">
        <f t="shared" si="43"/>
        <v>1</v>
      </c>
    </row>
    <row r="656" spans="1:22" x14ac:dyDescent="0.35">
      <c r="A656" t="s">
        <v>1727</v>
      </c>
      <c r="B656" t="s">
        <v>96</v>
      </c>
      <c r="C656" t="s">
        <v>377</v>
      </c>
      <c r="D656" t="s">
        <v>393</v>
      </c>
      <c r="E656">
        <v>19</v>
      </c>
      <c r="F656">
        <v>2</v>
      </c>
      <c r="G656">
        <v>1</v>
      </c>
      <c r="H656">
        <v>2</v>
      </c>
      <c r="I656">
        <v>0</v>
      </c>
      <c r="J656">
        <v>0.224</v>
      </c>
      <c r="K656">
        <v>0.29499999999999998</v>
      </c>
      <c r="L656">
        <v>4</v>
      </c>
      <c r="M656">
        <v>1</v>
      </c>
      <c r="N656">
        <v>0</v>
      </c>
      <c r="O656">
        <v>2</v>
      </c>
      <c r="P656">
        <v>6</v>
      </c>
      <c r="Q656">
        <v>0.33800000000000002</v>
      </c>
      <c r="R656">
        <v>0.63200000000000001</v>
      </c>
      <c r="S656">
        <f t="shared" si="40"/>
        <v>8</v>
      </c>
      <c r="T656">
        <f t="shared" si="41"/>
        <v>0.53333333333333333</v>
      </c>
      <c r="U656">
        <f t="shared" si="42"/>
        <v>0.28000000000000003</v>
      </c>
      <c r="V656">
        <f t="shared" si="43"/>
        <v>1</v>
      </c>
    </row>
    <row r="657" spans="1:22" x14ac:dyDescent="0.35">
      <c r="A657" t="s">
        <v>98</v>
      </c>
      <c r="B657" t="s">
        <v>1734</v>
      </c>
      <c r="C657" t="s">
        <v>372</v>
      </c>
      <c r="D657" t="s">
        <v>366</v>
      </c>
      <c r="E657">
        <v>20</v>
      </c>
      <c r="F657">
        <v>2</v>
      </c>
      <c r="G657">
        <v>1</v>
      </c>
      <c r="H657">
        <v>2</v>
      </c>
      <c r="I657">
        <v>0</v>
      </c>
      <c r="J657">
        <v>0.16900000000000001</v>
      </c>
      <c r="K657">
        <v>0.23400000000000001</v>
      </c>
      <c r="L657">
        <v>3</v>
      </c>
      <c r="M657">
        <v>1</v>
      </c>
      <c r="N657">
        <v>0</v>
      </c>
      <c r="O657">
        <v>2</v>
      </c>
      <c r="P657">
        <v>5</v>
      </c>
      <c r="Q657">
        <v>0.28599999999999998</v>
      </c>
      <c r="R657">
        <v>0.52</v>
      </c>
      <c r="S657">
        <f t="shared" si="40"/>
        <v>8</v>
      </c>
      <c r="T657">
        <f t="shared" si="41"/>
        <v>0.53333333333333333</v>
      </c>
      <c r="U657">
        <f t="shared" si="42"/>
        <v>0.28000000000000003</v>
      </c>
      <c r="V657">
        <f t="shared" si="43"/>
        <v>1</v>
      </c>
    </row>
    <row r="658" spans="1:22" x14ac:dyDescent="0.35">
      <c r="A658" t="s">
        <v>1891</v>
      </c>
      <c r="B658" t="s">
        <v>131</v>
      </c>
      <c r="C658" t="s">
        <v>370</v>
      </c>
      <c r="D658" t="s">
        <v>396</v>
      </c>
      <c r="E658">
        <v>17</v>
      </c>
      <c r="F658">
        <v>2</v>
      </c>
      <c r="G658">
        <v>1</v>
      </c>
      <c r="H658">
        <v>2</v>
      </c>
      <c r="I658">
        <v>0</v>
      </c>
      <c r="J658">
        <v>0.20899999999999999</v>
      </c>
      <c r="K658">
        <v>0.27500000000000002</v>
      </c>
      <c r="L658">
        <v>4</v>
      </c>
      <c r="M658">
        <v>1</v>
      </c>
      <c r="N658">
        <v>0</v>
      </c>
      <c r="O658">
        <v>2</v>
      </c>
      <c r="P658">
        <v>6</v>
      </c>
      <c r="Q658">
        <v>0.32100000000000001</v>
      </c>
      <c r="R658">
        <v>0.59599999999999997</v>
      </c>
      <c r="S658">
        <f t="shared" si="40"/>
        <v>8</v>
      </c>
      <c r="T658">
        <f t="shared" si="41"/>
        <v>0.53333333333333333</v>
      </c>
      <c r="U658">
        <f t="shared" si="42"/>
        <v>0.28000000000000003</v>
      </c>
      <c r="V658">
        <f t="shared" si="43"/>
        <v>1</v>
      </c>
    </row>
    <row r="659" spans="1:22" x14ac:dyDescent="0.35">
      <c r="A659" t="s">
        <v>1756</v>
      </c>
      <c r="B659" t="s">
        <v>1757</v>
      </c>
      <c r="C659" t="s">
        <v>377</v>
      </c>
      <c r="D659" t="s">
        <v>2</v>
      </c>
      <c r="E659">
        <v>19</v>
      </c>
      <c r="F659">
        <v>3</v>
      </c>
      <c r="G659">
        <v>0</v>
      </c>
      <c r="H659">
        <v>2</v>
      </c>
      <c r="I659">
        <v>0</v>
      </c>
      <c r="J659">
        <v>0.22</v>
      </c>
      <c r="K659">
        <v>0.32100000000000001</v>
      </c>
      <c r="L659">
        <v>4</v>
      </c>
      <c r="M659">
        <v>1</v>
      </c>
      <c r="N659">
        <v>0</v>
      </c>
      <c r="O659">
        <v>3</v>
      </c>
      <c r="P659">
        <v>5</v>
      </c>
      <c r="Q659">
        <v>0.32300000000000001</v>
      </c>
      <c r="R659">
        <v>0.64400000000000002</v>
      </c>
      <c r="S659">
        <f t="shared" si="40"/>
        <v>8</v>
      </c>
      <c r="T659">
        <f t="shared" si="41"/>
        <v>0.53333333333333333</v>
      </c>
      <c r="U659">
        <f t="shared" si="42"/>
        <v>0.28000000000000003</v>
      </c>
      <c r="V659">
        <f t="shared" si="43"/>
        <v>1</v>
      </c>
    </row>
    <row r="660" spans="1:22" x14ac:dyDescent="0.35">
      <c r="A660" t="s">
        <v>1375</v>
      </c>
      <c r="B660" t="s">
        <v>1376</v>
      </c>
      <c r="C660" t="s">
        <v>362</v>
      </c>
      <c r="D660" t="s">
        <v>3</v>
      </c>
      <c r="E660">
        <v>23</v>
      </c>
      <c r="F660">
        <v>2</v>
      </c>
      <c r="G660">
        <v>0</v>
      </c>
      <c r="H660">
        <v>3</v>
      </c>
      <c r="I660">
        <v>0</v>
      </c>
      <c r="J660">
        <v>0.23699999999999999</v>
      </c>
      <c r="K660">
        <v>0.29599999999999999</v>
      </c>
      <c r="L660">
        <v>5</v>
      </c>
      <c r="M660">
        <v>1</v>
      </c>
      <c r="N660">
        <v>0</v>
      </c>
      <c r="O660">
        <v>2</v>
      </c>
      <c r="P660">
        <v>5</v>
      </c>
      <c r="Q660">
        <v>0.33800000000000002</v>
      </c>
      <c r="R660">
        <v>0.63300000000000001</v>
      </c>
      <c r="S660">
        <f t="shared" si="40"/>
        <v>8</v>
      </c>
      <c r="T660">
        <f t="shared" si="41"/>
        <v>0.53333333333333333</v>
      </c>
      <c r="U660">
        <f t="shared" si="42"/>
        <v>0.28000000000000003</v>
      </c>
      <c r="V660">
        <f t="shared" si="43"/>
        <v>1</v>
      </c>
    </row>
    <row r="661" spans="1:22" x14ac:dyDescent="0.35">
      <c r="A661" t="s">
        <v>203</v>
      </c>
      <c r="B661" t="s">
        <v>1733</v>
      </c>
      <c r="C661" t="s">
        <v>387</v>
      </c>
      <c r="D661" t="s">
        <v>366</v>
      </c>
      <c r="E661">
        <v>21</v>
      </c>
      <c r="F661">
        <v>3</v>
      </c>
      <c r="G661">
        <v>0</v>
      </c>
      <c r="H661">
        <v>2</v>
      </c>
      <c r="I661">
        <v>0</v>
      </c>
      <c r="J661">
        <v>0.22</v>
      </c>
      <c r="K661">
        <v>0.27400000000000002</v>
      </c>
      <c r="L661">
        <v>5</v>
      </c>
      <c r="M661">
        <v>1</v>
      </c>
      <c r="N661">
        <v>0</v>
      </c>
      <c r="O661">
        <v>2</v>
      </c>
      <c r="P661">
        <v>5</v>
      </c>
      <c r="Q661">
        <v>0.311</v>
      </c>
      <c r="R661">
        <v>0.58499999999999996</v>
      </c>
      <c r="S661">
        <f t="shared" si="40"/>
        <v>8</v>
      </c>
      <c r="T661">
        <f t="shared" si="41"/>
        <v>0.53333333333333333</v>
      </c>
      <c r="U661">
        <f t="shared" si="42"/>
        <v>0.28000000000000003</v>
      </c>
      <c r="V661">
        <f t="shared" si="43"/>
        <v>1</v>
      </c>
    </row>
    <row r="662" spans="1:22" x14ac:dyDescent="0.35">
      <c r="A662" t="s">
        <v>347</v>
      </c>
      <c r="B662" t="s">
        <v>1483</v>
      </c>
      <c r="C662" t="s">
        <v>380</v>
      </c>
      <c r="D662" t="s">
        <v>396</v>
      </c>
      <c r="E662">
        <v>22</v>
      </c>
      <c r="F662">
        <v>3</v>
      </c>
      <c r="G662">
        <v>0</v>
      </c>
      <c r="H662">
        <v>2</v>
      </c>
      <c r="I662">
        <v>0</v>
      </c>
      <c r="J662">
        <v>0.23400000000000001</v>
      </c>
      <c r="K662">
        <v>0.27900000000000003</v>
      </c>
      <c r="L662">
        <v>5</v>
      </c>
      <c r="M662">
        <v>1</v>
      </c>
      <c r="N662">
        <v>0</v>
      </c>
      <c r="O662">
        <v>1</v>
      </c>
      <c r="P662">
        <v>4</v>
      </c>
      <c r="Q662">
        <v>0.32900000000000001</v>
      </c>
      <c r="R662">
        <v>0.60799999999999998</v>
      </c>
      <c r="S662">
        <f t="shared" si="40"/>
        <v>8</v>
      </c>
      <c r="T662">
        <f t="shared" si="41"/>
        <v>0.53333333333333333</v>
      </c>
      <c r="U662">
        <f t="shared" si="42"/>
        <v>0.28000000000000003</v>
      </c>
      <c r="V662">
        <f t="shared" si="43"/>
        <v>1</v>
      </c>
    </row>
    <row r="663" spans="1:22" x14ac:dyDescent="0.35">
      <c r="A663" t="s">
        <v>1446</v>
      </c>
      <c r="B663" t="s">
        <v>1447</v>
      </c>
      <c r="C663" t="s">
        <v>386</v>
      </c>
      <c r="D663" t="s">
        <v>393</v>
      </c>
      <c r="E663">
        <v>21</v>
      </c>
      <c r="F663">
        <v>2</v>
      </c>
      <c r="G663">
        <v>0</v>
      </c>
      <c r="H663">
        <v>2</v>
      </c>
      <c r="I663">
        <v>0</v>
      </c>
      <c r="J663">
        <v>0.24299999999999999</v>
      </c>
      <c r="K663">
        <v>0.30299999999999999</v>
      </c>
      <c r="L663">
        <v>5</v>
      </c>
      <c r="M663">
        <v>1</v>
      </c>
      <c r="N663">
        <v>0</v>
      </c>
      <c r="O663">
        <v>2</v>
      </c>
      <c r="P663">
        <v>4</v>
      </c>
      <c r="Q663">
        <v>0.33600000000000002</v>
      </c>
      <c r="R663">
        <v>0.63900000000000001</v>
      </c>
      <c r="S663">
        <f t="shared" si="40"/>
        <v>8</v>
      </c>
      <c r="T663">
        <f t="shared" si="41"/>
        <v>0.53333333333333333</v>
      </c>
      <c r="U663">
        <f t="shared" si="42"/>
        <v>0.28000000000000003</v>
      </c>
      <c r="V663">
        <f t="shared" si="43"/>
        <v>1</v>
      </c>
    </row>
    <row r="664" spans="1:22" x14ac:dyDescent="0.35">
      <c r="A664" t="s">
        <v>1880</v>
      </c>
      <c r="B664" t="s">
        <v>524</v>
      </c>
      <c r="C664" t="s">
        <v>379</v>
      </c>
      <c r="D664" t="s">
        <v>398</v>
      </c>
      <c r="E664">
        <v>18</v>
      </c>
      <c r="F664">
        <v>2</v>
      </c>
      <c r="G664">
        <v>0</v>
      </c>
      <c r="H664">
        <v>2</v>
      </c>
      <c r="I664">
        <v>0</v>
      </c>
      <c r="J664">
        <v>0.224</v>
      </c>
      <c r="K664">
        <v>0.28699999999999998</v>
      </c>
      <c r="L664">
        <v>4</v>
      </c>
      <c r="M664">
        <v>1</v>
      </c>
      <c r="N664">
        <v>0</v>
      </c>
      <c r="O664">
        <v>2</v>
      </c>
      <c r="P664">
        <v>3</v>
      </c>
      <c r="Q664">
        <v>0.27400000000000002</v>
      </c>
      <c r="R664">
        <v>0.56100000000000005</v>
      </c>
      <c r="S664">
        <f t="shared" si="40"/>
        <v>8</v>
      </c>
      <c r="T664">
        <f t="shared" si="41"/>
        <v>0.53333333333333333</v>
      </c>
      <c r="U664">
        <f t="shared" si="42"/>
        <v>0.28000000000000003</v>
      </c>
      <c r="V664">
        <f t="shared" si="43"/>
        <v>1</v>
      </c>
    </row>
    <row r="665" spans="1:22" x14ac:dyDescent="0.35">
      <c r="A665" t="s">
        <v>58</v>
      </c>
      <c r="B665" t="s">
        <v>1841</v>
      </c>
      <c r="C665" t="s">
        <v>376</v>
      </c>
      <c r="D665" t="s">
        <v>366</v>
      </c>
      <c r="E665">
        <v>26</v>
      </c>
      <c r="F665">
        <v>2</v>
      </c>
      <c r="G665">
        <v>0</v>
      </c>
      <c r="H665">
        <v>2</v>
      </c>
      <c r="I665">
        <v>0</v>
      </c>
      <c r="J665">
        <v>0.182</v>
      </c>
      <c r="K665">
        <v>0.26</v>
      </c>
      <c r="L665">
        <v>5</v>
      </c>
      <c r="M665">
        <v>1</v>
      </c>
      <c r="N665">
        <v>0</v>
      </c>
      <c r="O665">
        <v>3</v>
      </c>
      <c r="P665">
        <v>5</v>
      </c>
      <c r="Q665">
        <v>0.247</v>
      </c>
      <c r="R665">
        <v>0.50700000000000001</v>
      </c>
      <c r="S665">
        <f t="shared" si="40"/>
        <v>8</v>
      </c>
      <c r="T665">
        <f t="shared" si="41"/>
        <v>0.53333333333333333</v>
      </c>
      <c r="U665">
        <f t="shared" si="42"/>
        <v>0.28000000000000003</v>
      </c>
      <c r="V665">
        <f t="shared" si="43"/>
        <v>1</v>
      </c>
    </row>
    <row r="666" spans="1:22" x14ac:dyDescent="0.35">
      <c r="A666" t="s">
        <v>1556</v>
      </c>
      <c r="B666" t="s">
        <v>2120</v>
      </c>
      <c r="C666" t="s">
        <v>376</v>
      </c>
      <c r="D666" t="s">
        <v>3</v>
      </c>
      <c r="E666">
        <v>17</v>
      </c>
      <c r="F666">
        <v>2</v>
      </c>
      <c r="G666">
        <v>0</v>
      </c>
      <c r="H666">
        <v>2</v>
      </c>
      <c r="I666">
        <v>0</v>
      </c>
      <c r="J666">
        <v>0.23499999999999999</v>
      </c>
      <c r="K666">
        <v>0.30399999999999999</v>
      </c>
      <c r="L666">
        <v>4</v>
      </c>
      <c r="M666">
        <v>1</v>
      </c>
      <c r="N666">
        <v>0</v>
      </c>
      <c r="O666">
        <v>2</v>
      </c>
      <c r="P666">
        <v>3</v>
      </c>
      <c r="Q666">
        <v>0.32</v>
      </c>
      <c r="R666">
        <v>0.624</v>
      </c>
      <c r="S666">
        <f t="shared" si="40"/>
        <v>8</v>
      </c>
      <c r="T666">
        <f t="shared" si="41"/>
        <v>0.53333333333333333</v>
      </c>
      <c r="U666">
        <f t="shared" si="42"/>
        <v>0.28000000000000003</v>
      </c>
      <c r="V666">
        <f t="shared" si="43"/>
        <v>1</v>
      </c>
    </row>
    <row r="667" spans="1:22" x14ac:dyDescent="0.35">
      <c r="A667" t="s">
        <v>2113</v>
      </c>
      <c r="B667" t="s">
        <v>1848</v>
      </c>
      <c r="C667" t="s">
        <v>386</v>
      </c>
      <c r="D667" t="s">
        <v>396</v>
      </c>
      <c r="E667">
        <v>26</v>
      </c>
      <c r="F667">
        <v>3</v>
      </c>
      <c r="G667">
        <v>1</v>
      </c>
      <c r="H667">
        <v>3</v>
      </c>
      <c r="I667">
        <v>0</v>
      </c>
      <c r="J667">
        <v>0.20799999999999999</v>
      </c>
      <c r="K667">
        <v>0.26600000000000001</v>
      </c>
      <c r="L667">
        <v>5</v>
      </c>
      <c r="M667">
        <v>1</v>
      </c>
      <c r="N667">
        <v>0</v>
      </c>
      <c r="O667">
        <v>2</v>
      </c>
      <c r="P667">
        <v>10</v>
      </c>
      <c r="Q667">
        <v>0.374</v>
      </c>
      <c r="R667">
        <v>0.64</v>
      </c>
      <c r="S667">
        <f t="shared" si="40"/>
        <v>7</v>
      </c>
      <c r="T667">
        <f t="shared" si="41"/>
        <v>0.46666666666666667</v>
      </c>
      <c r="U667">
        <f t="shared" si="42"/>
        <v>0.24500000000000002</v>
      </c>
      <c r="V667">
        <f t="shared" si="43"/>
        <v>1</v>
      </c>
    </row>
    <row r="668" spans="1:22" x14ac:dyDescent="0.35">
      <c r="A668" t="s">
        <v>58</v>
      </c>
      <c r="B668" t="s">
        <v>953</v>
      </c>
      <c r="C668" t="s">
        <v>384</v>
      </c>
      <c r="D668" t="s">
        <v>393</v>
      </c>
      <c r="E668">
        <v>18</v>
      </c>
      <c r="F668">
        <v>2</v>
      </c>
      <c r="G668">
        <v>1</v>
      </c>
      <c r="H668">
        <v>2</v>
      </c>
      <c r="I668">
        <v>0</v>
      </c>
      <c r="J668">
        <v>0.20499999999999999</v>
      </c>
      <c r="K668">
        <v>0.27600000000000002</v>
      </c>
      <c r="L668">
        <v>4</v>
      </c>
      <c r="M668">
        <v>1</v>
      </c>
      <c r="N668">
        <v>0</v>
      </c>
      <c r="O668">
        <v>2</v>
      </c>
      <c r="P668">
        <v>7</v>
      </c>
      <c r="Q668">
        <v>0.312</v>
      </c>
      <c r="R668">
        <v>0.58899999999999997</v>
      </c>
      <c r="S668">
        <f t="shared" si="40"/>
        <v>7</v>
      </c>
      <c r="T668">
        <f t="shared" si="41"/>
        <v>0.46666666666666667</v>
      </c>
      <c r="U668">
        <f t="shared" si="42"/>
        <v>0.24500000000000002</v>
      </c>
      <c r="V668">
        <f t="shared" si="43"/>
        <v>1</v>
      </c>
    </row>
    <row r="669" spans="1:22" x14ac:dyDescent="0.35">
      <c r="A669" t="s">
        <v>1297</v>
      </c>
      <c r="B669" t="s">
        <v>169</v>
      </c>
      <c r="C669" t="s">
        <v>382</v>
      </c>
      <c r="D669" t="s">
        <v>1334</v>
      </c>
      <c r="E669">
        <v>21</v>
      </c>
      <c r="F669">
        <v>3</v>
      </c>
      <c r="G669">
        <v>0</v>
      </c>
      <c r="H669">
        <v>2</v>
      </c>
      <c r="I669">
        <v>1</v>
      </c>
      <c r="J669">
        <v>0.20399999999999999</v>
      </c>
      <c r="K669">
        <v>0.28799999999999998</v>
      </c>
      <c r="L669">
        <v>4</v>
      </c>
      <c r="M669">
        <v>1</v>
      </c>
      <c r="N669">
        <v>0</v>
      </c>
      <c r="O669">
        <v>3</v>
      </c>
      <c r="P669">
        <v>7</v>
      </c>
      <c r="Q669">
        <v>0.34</v>
      </c>
      <c r="R669">
        <v>0.628</v>
      </c>
      <c r="S669">
        <f t="shared" si="40"/>
        <v>7</v>
      </c>
      <c r="T669">
        <f t="shared" si="41"/>
        <v>0.46666666666666667</v>
      </c>
      <c r="U669">
        <f t="shared" si="42"/>
        <v>0.24500000000000002</v>
      </c>
      <c r="V669">
        <f t="shared" si="43"/>
        <v>1</v>
      </c>
    </row>
    <row r="670" spans="1:22" x14ac:dyDescent="0.35">
      <c r="A670" t="s">
        <v>105</v>
      </c>
      <c r="B670" t="s">
        <v>1625</v>
      </c>
      <c r="C670" t="s">
        <v>365</v>
      </c>
      <c r="D670" t="s">
        <v>3</v>
      </c>
      <c r="E670">
        <v>22</v>
      </c>
      <c r="F670">
        <v>2</v>
      </c>
      <c r="G670">
        <v>1</v>
      </c>
      <c r="H670">
        <v>2</v>
      </c>
      <c r="I670">
        <v>0</v>
      </c>
      <c r="J670">
        <v>0.17</v>
      </c>
      <c r="K670">
        <v>0.247</v>
      </c>
      <c r="L670">
        <v>4</v>
      </c>
      <c r="M670">
        <v>1</v>
      </c>
      <c r="N670">
        <v>0</v>
      </c>
      <c r="O670">
        <v>2</v>
      </c>
      <c r="P670">
        <v>7</v>
      </c>
      <c r="Q670">
        <v>0.34399999999999997</v>
      </c>
      <c r="R670">
        <v>0.59099999999999997</v>
      </c>
      <c r="S670">
        <f t="shared" si="40"/>
        <v>7</v>
      </c>
      <c r="T670">
        <f t="shared" si="41"/>
        <v>0.46666666666666667</v>
      </c>
      <c r="U670">
        <f t="shared" si="42"/>
        <v>0.24500000000000002</v>
      </c>
      <c r="V670">
        <f t="shared" si="43"/>
        <v>1</v>
      </c>
    </row>
    <row r="671" spans="1:22" x14ac:dyDescent="0.35">
      <c r="A671" t="s">
        <v>183</v>
      </c>
      <c r="B671" t="s">
        <v>335</v>
      </c>
      <c r="C671" t="s">
        <v>379</v>
      </c>
      <c r="D671" t="s">
        <v>3</v>
      </c>
      <c r="E671">
        <v>23</v>
      </c>
      <c r="F671">
        <v>3</v>
      </c>
      <c r="G671">
        <v>0</v>
      </c>
      <c r="H671">
        <v>2</v>
      </c>
      <c r="I671">
        <v>0</v>
      </c>
      <c r="J671">
        <v>0.248</v>
      </c>
      <c r="K671">
        <v>0.29699999999999999</v>
      </c>
      <c r="L671">
        <v>6</v>
      </c>
      <c r="M671">
        <v>1</v>
      </c>
      <c r="N671">
        <v>0</v>
      </c>
      <c r="O671">
        <v>2</v>
      </c>
      <c r="P671">
        <v>7</v>
      </c>
      <c r="Q671">
        <v>0.3</v>
      </c>
      <c r="R671">
        <v>0.59699999999999998</v>
      </c>
      <c r="S671">
        <f t="shared" si="40"/>
        <v>7</v>
      </c>
      <c r="T671">
        <f t="shared" si="41"/>
        <v>0.46666666666666667</v>
      </c>
      <c r="U671">
        <f t="shared" si="42"/>
        <v>0.24500000000000002</v>
      </c>
      <c r="V671">
        <f t="shared" si="43"/>
        <v>1</v>
      </c>
    </row>
    <row r="672" spans="1:22" x14ac:dyDescent="0.35">
      <c r="A672" t="s">
        <v>1233</v>
      </c>
      <c r="B672" t="s">
        <v>1234</v>
      </c>
      <c r="D672" t="s">
        <v>1344</v>
      </c>
      <c r="E672">
        <v>27</v>
      </c>
      <c r="F672">
        <v>3</v>
      </c>
      <c r="G672">
        <v>0</v>
      </c>
      <c r="H672">
        <v>3</v>
      </c>
      <c r="I672">
        <v>0</v>
      </c>
      <c r="J672">
        <v>0.22800000000000001</v>
      </c>
      <c r="K672">
        <v>0.27300000000000002</v>
      </c>
      <c r="L672">
        <v>6</v>
      </c>
      <c r="M672">
        <v>1</v>
      </c>
      <c r="N672">
        <v>0</v>
      </c>
      <c r="O672">
        <v>2</v>
      </c>
      <c r="P672">
        <v>8</v>
      </c>
      <c r="Q672">
        <v>0.311</v>
      </c>
      <c r="R672">
        <v>0.58399999999999996</v>
      </c>
      <c r="S672">
        <f t="shared" si="40"/>
        <v>7</v>
      </c>
      <c r="T672">
        <f t="shared" si="41"/>
        <v>0.46666666666666667</v>
      </c>
      <c r="U672">
        <f t="shared" si="42"/>
        <v>0.24500000000000002</v>
      </c>
      <c r="V672">
        <f t="shared" si="43"/>
        <v>1</v>
      </c>
    </row>
    <row r="673" spans="1:22" x14ac:dyDescent="0.35">
      <c r="A673" t="s">
        <v>35</v>
      </c>
      <c r="B673" t="s">
        <v>983</v>
      </c>
      <c r="C673" t="s">
        <v>377</v>
      </c>
      <c r="D673" t="s">
        <v>392</v>
      </c>
      <c r="E673">
        <v>21</v>
      </c>
      <c r="F673">
        <v>3</v>
      </c>
      <c r="G673">
        <v>0</v>
      </c>
      <c r="H673">
        <v>2</v>
      </c>
      <c r="I673">
        <v>0</v>
      </c>
      <c r="J673">
        <v>0.217</v>
      </c>
      <c r="K673">
        <v>0.29799999999999999</v>
      </c>
      <c r="L673">
        <v>5</v>
      </c>
      <c r="M673">
        <v>1</v>
      </c>
      <c r="N673">
        <v>0</v>
      </c>
      <c r="O673">
        <v>2</v>
      </c>
      <c r="P673">
        <v>6</v>
      </c>
      <c r="Q673">
        <v>0.32300000000000001</v>
      </c>
      <c r="R673">
        <v>0.621</v>
      </c>
      <c r="S673">
        <f t="shared" si="40"/>
        <v>7</v>
      </c>
      <c r="T673">
        <f t="shared" si="41"/>
        <v>0.46666666666666667</v>
      </c>
      <c r="U673">
        <f t="shared" si="42"/>
        <v>0.24500000000000002</v>
      </c>
      <c r="V673">
        <f t="shared" si="43"/>
        <v>1</v>
      </c>
    </row>
    <row r="674" spans="1:22" x14ac:dyDescent="0.35">
      <c r="A674" t="s">
        <v>710</v>
      </c>
      <c r="B674" t="s">
        <v>2119</v>
      </c>
      <c r="C674" t="s">
        <v>374</v>
      </c>
      <c r="D674" t="s">
        <v>1</v>
      </c>
      <c r="E674">
        <v>16</v>
      </c>
      <c r="F674">
        <v>2</v>
      </c>
      <c r="G674">
        <v>0</v>
      </c>
      <c r="H674">
        <v>2</v>
      </c>
      <c r="I674">
        <v>0</v>
      </c>
      <c r="J674">
        <v>0.23699999999999999</v>
      </c>
      <c r="K674">
        <v>0.32400000000000001</v>
      </c>
      <c r="L674">
        <v>4</v>
      </c>
      <c r="M674">
        <v>1</v>
      </c>
      <c r="N674">
        <v>0</v>
      </c>
      <c r="O674">
        <v>2</v>
      </c>
      <c r="P674">
        <v>4</v>
      </c>
      <c r="Q674">
        <v>0.28599999999999998</v>
      </c>
      <c r="R674">
        <v>0.61</v>
      </c>
      <c r="S674">
        <f t="shared" si="40"/>
        <v>7</v>
      </c>
      <c r="T674">
        <f t="shared" si="41"/>
        <v>0.46666666666666667</v>
      </c>
      <c r="U674">
        <f t="shared" si="42"/>
        <v>0.24500000000000002</v>
      </c>
      <c r="V674">
        <f t="shared" si="43"/>
        <v>1</v>
      </c>
    </row>
    <row r="675" spans="1:22" x14ac:dyDescent="0.35">
      <c r="A675" t="s">
        <v>1893</v>
      </c>
      <c r="B675" t="s">
        <v>1894</v>
      </c>
      <c r="C675" t="s">
        <v>374</v>
      </c>
      <c r="D675" t="s">
        <v>1333</v>
      </c>
      <c r="E675">
        <v>16</v>
      </c>
      <c r="F675">
        <v>2</v>
      </c>
      <c r="G675">
        <v>0</v>
      </c>
      <c r="H675">
        <v>2</v>
      </c>
      <c r="I675">
        <v>0</v>
      </c>
      <c r="J675">
        <v>0.218</v>
      </c>
      <c r="K675">
        <v>0.28699999999999998</v>
      </c>
      <c r="L675">
        <v>4</v>
      </c>
      <c r="M675">
        <v>1</v>
      </c>
      <c r="N675">
        <v>0</v>
      </c>
      <c r="O675">
        <v>2</v>
      </c>
      <c r="P675">
        <v>4</v>
      </c>
      <c r="Q675">
        <v>0.378</v>
      </c>
      <c r="R675">
        <v>0.66400000000000003</v>
      </c>
      <c r="S675">
        <f t="shared" si="40"/>
        <v>7</v>
      </c>
      <c r="T675">
        <f t="shared" si="41"/>
        <v>0.46666666666666667</v>
      </c>
      <c r="U675">
        <f t="shared" si="42"/>
        <v>0.24500000000000002</v>
      </c>
      <c r="V675">
        <f t="shared" si="43"/>
        <v>1</v>
      </c>
    </row>
    <row r="676" spans="1:22" x14ac:dyDescent="0.35">
      <c r="A676" t="s">
        <v>127</v>
      </c>
      <c r="B676" t="s">
        <v>1700</v>
      </c>
      <c r="C676" t="s">
        <v>380</v>
      </c>
      <c r="D676" t="s">
        <v>1365</v>
      </c>
      <c r="E676">
        <v>23</v>
      </c>
      <c r="F676">
        <v>2</v>
      </c>
      <c r="G676">
        <v>0</v>
      </c>
      <c r="H676">
        <v>2</v>
      </c>
      <c r="I676">
        <v>0</v>
      </c>
      <c r="J676">
        <v>0.23400000000000001</v>
      </c>
      <c r="K676">
        <v>0.27500000000000002</v>
      </c>
      <c r="L676">
        <v>5</v>
      </c>
      <c r="M676">
        <v>1</v>
      </c>
      <c r="N676">
        <v>0</v>
      </c>
      <c r="O676">
        <v>1</v>
      </c>
      <c r="P676">
        <v>4</v>
      </c>
      <c r="Q676">
        <v>0.28000000000000003</v>
      </c>
      <c r="R676">
        <v>0.55500000000000005</v>
      </c>
      <c r="S676">
        <f t="shared" si="40"/>
        <v>7</v>
      </c>
      <c r="T676">
        <f t="shared" si="41"/>
        <v>0.46666666666666667</v>
      </c>
      <c r="U676">
        <f t="shared" si="42"/>
        <v>0.24500000000000002</v>
      </c>
      <c r="V676">
        <f t="shared" si="43"/>
        <v>1</v>
      </c>
    </row>
    <row r="677" spans="1:22" x14ac:dyDescent="0.35">
      <c r="A677" t="s">
        <v>2046</v>
      </c>
      <c r="B677" t="s">
        <v>705</v>
      </c>
      <c r="D677" t="s">
        <v>1345</v>
      </c>
      <c r="E677">
        <v>21</v>
      </c>
      <c r="F677">
        <v>3</v>
      </c>
      <c r="G677">
        <v>0</v>
      </c>
      <c r="H677">
        <v>1</v>
      </c>
      <c r="I677">
        <v>2</v>
      </c>
      <c r="J677">
        <v>0.19900000000000001</v>
      </c>
      <c r="K677">
        <v>0.27200000000000002</v>
      </c>
      <c r="L677">
        <v>4</v>
      </c>
      <c r="M677">
        <v>1</v>
      </c>
      <c r="N677">
        <v>0</v>
      </c>
      <c r="O677">
        <v>2</v>
      </c>
      <c r="P677">
        <v>7</v>
      </c>
      <c r="Q677">
        <v>0.25600000000000001</v>
      </c>
      <c r="R677">
        <v>0.52800000000000002</v>
      </c>
      <c r="S677">
        <f t="shared" si="40"/>
        <v>6</v>
      </c>
      <c r="T677">
        <f t="shared" si="41"/>
        <v>0.4</v>
      </c>
      <c r="U677">
        <f t="shared" si="42"/>
        <v>0.21000000000000002</v>
      </c>
      <c r="V677">
        <f t="shared" si="43"/>
        <v>1</v>
      </c>
    </row>
    <row r="678" spans="1:22" x14ac:dyDescent="0.35">
      <c r="A678" t="s">
        <v>67</v>
      </c>
      <c r="B678" t="s">
        <v>138</v>
      </c>
      <c r="C678" t="s">
        <v>383</v>
      </c>
      <c r="D678" t="s">
        <v>392</v>
      </c>
      <c r="E678">
        <v>24</v>
      </c>
      <c r="F678">
        <v>3</v>
      </c>
      <c r="G678">
        <v>0</v>
      </c>
      <c r="H678">
        <v>2</v>
      </c>
      <c r="I678">
        <v>2</v>
      </c>
      <c r="J678">
        <v>0.187</v>
      </c>
      <c r="K678">
        <v>0.23899999999999999</v>
      </c>
      <c r="L678">
        <v>4</v>
      </c>
      <c r="M678">
        <v>1</v>
      </c>
      <c r="N678">
        <v>0</v>
      </c>
      <c r="O678">
        <v>2</v>
      </c>
      <c r="P678">
        <v>8</v>
      </c>
      <c r="Q678">
        <v>0.254</v>
      </c>
      <c r="R678">
        <v>0.49299999999999999</v>
      </c>
      <c r="S678">
        <f t="shared" si="40"/>
        <v>6</v>
      </c>
      <c r="T678">
        <f t="shared" si="41"/>
        <v>0.4</v>
      </c>
      <c r="U678">
        <f t="shared" si="42"/>
        <v>0.21000000000000002</v>
      </c>
      <c r="V678">
        <f t="shared" si="43"/>
        <v>1</v>
      </c>
    </row>
    <row r="679" spans="1:22" x14ac:dyDescent="0.35">
      <c r="A679" t="s">
        <v>507</v>
      </c>
      <c r="B679" t="s">
        <v>772</v>
      </c>
      <c r="C679" t="s">
        <v>387</v>
      </c>
      <c r="D679" t="s">
        <v>1345</v>
      </c>
      <c r="E679">
        <v>22</v>
      </c>
      <c r="F679">
        <v>3</v>
      </c>
      <c r="G679">
        <v>0</v>
      </c>
      <c r="H679">
        <v>2</v>
      </c>
      <c r="I679">
        <v>1</v>
      </c>
      <c r="J679">
        <v>0.20699999999999999</v>
      </c>
      <c r="K679">
        <v>0.27800000000000002</v>
      </c>
      <c r="L679">
        <v>5</v>
      </c>
      <c r="M679">
        <v>1</v>
      </c>
      <c r="N679">
        <v>0</v>
      </c>
      <c r="O679">
        <v>2</v>
      </c>
      <c r="P679">
        <v>8</v>
      </c>
      <c r="Q679">
        <v>0.28100000000000003</v>
      </c>
      <c r="R679">
        <v>0.55900000000000005</v>
      </c>
      <c r="S679">
        <f t="shared" si="40"/>
        <v>6</v>
      </c>
      <c r="T679">
        <f t="shared" si="41"/>
        <v>0.4</v>
      </c>
      <c r="U679">
        <f t="shared" si="42"/>
        <v>0.21000000000000002</v>
      </c>
      <c r="V679">
        <f t="shared" si="43"/>
        <v>1</v>
      </c>
    </row>
    <row r="680" spans="1:22" x14ac:dyDescent="0.35">
      <c r="A680" t="s">
        <v>2118</v>
      </c>
      <c r="B680" t="s">
        <v>22</v>
      </c>
      <c r="C680" t="s">
        <v>371</v>
      </c>
      <c r="D680" t="s">
        <v>1334</v>
      </c>
      <c r="E680">
        <v>19</v>
      </c>
      <c r="F680">
        <v>2</v>
      </c>
      <c r="G680">
        <v>0</v>
      </c>
      <c r="H680">
        <v>2</v>
      </c>
      <c r="I680">
        <v>1</v>
      </c>
      <c r="J680">
        <v>0.215</v>
      </c>
      <c r="K680">
        <v>0.30599999999999999</v>
      </c>
      <c r="L680">
        <v>4</v>
      </c>
      <c r="M680">
        <v>1</v>
      </c>
      <c r="N680">
        <v>0</v>
      </c>
      <c r="O680">
        <v>2</v>
      </c>
      <c r="P680">
        <v>6</v>
      </c>
      <c r="Q680">
        <v>0.33600000000000002</v>
      </c>
      <c r="R680">
        <v>0.64200000000000002</v>
      </c>
      <c r="S680">
        <f t="shared" si="40"/>
        <v>6</v>
      </c>
      <c r="T680">
        <f t="shared" si="41"/>
        <v>0.4</v>
      </c>
      <c r="U680">
        <f t="shared" si="42"/>
        <v>0.21000000000000002</v>
      </c>
      <c r="V680">
        <f t="shared" si="43"/>
        <v>1</v>
      </c>
    </row>
    <row r="681" spans="1:22" x14ac:dyDescent="0.35">
      <c r="A681" t="s">
        <v>97</v>
      </c>
      <c r="B681" t="s">
        <v>826</v>
      </c>
      <c r="C681" t="s">
        <v>380</v>
      </c>
      <c r="D681" t="s">
        <v>1333</v>
      </c>
      <c r="E681">
        <v>19</v>
      </c>
      <c r="F681">
        <v>3</v>
      </c>
      <c r="G681">
        <v>0</v>
      </c>
      <c r="H681">
        <v>2</v>
      </c>
      <c r="I681">
        <v>0</v>
      </c>
      <c r="J681">
        <v>0.22600000000000001</v>
      </c>
      <c r="K681">
        <v>0.27700000000000002</v>
      </c>
      <c r="L681">
        <v>4</v>
      </c>
      <c r="M681">
        <v>1</v>
      </c>
      <c r="N681">
        <v>0</v>
      </c>
      <c r="O681">
        <v>1</v>
      </c>
      <c r="P681">
        <v>5</v>
      </c>
      <c r="Q681">
        <v>0.33700000000000002</v>
      </c>
      <c r="R681">
        <v>0.61399999999999999</v>
      </c>
      <c r="S681">
        <f t="shared" si="40"/>
        <v>6</v>
      </c>
      <c r="T681">
        <f t="shared" si="41"/>
        <v>0.4</v>
      </c>
      <c r="U681">
        <f t="shared" si="42"/>
        <v>0.21000000000000002</v>
      </c>
      <c r="V681">
        <f t="shared" si="43"/>
        <v>1</v>
      </c>
    </row>
    <row r="682" spans="1:22" x14ac:dyDescent="0.35">
      <c r="A682" t="s">
        <v>841</v>
      </c>
      <c r="B682" t="s">
        <v>920</v>
      </c>
      <c r="C682" t="s">
        <v>364</v>
      </c>
      <c r="D682" t="s">
        <v>393</v>
      </c>
      <c r="E682">
        <v>22</v>
      </c>
      <c r="F682">
        <v>2</v>
      </c>
      <c r="G682">
        <v>0</v>
      </c>
      <c r="H682">
        <v>2</v>
      </c>
      <c r="I682">
        <v>0</v>
      </c>
      <c r="J682">
        <v>0.23499999999999999</v>
      </c>
      <c r="K682">
        <v>0.28399999999999997</v>
      </c>
      <c r="L682">
        <v>5</v>
      </c>
      <c r="M682">
        <v>1</v>
      </c>
      <c r="N682">
        <v>0</v>
      </c>
      <c r="O682">
        <v>1</v>
      </c>
      <c r="P682">
        <v>5</v>
      </c>
      <c r="Q682">
        <v>0.30399999999999999</v>
      </c>
      <c r="R682">
        <v>0.58799999999999997</v>
      </c>
      <c r="S682">
        <f t="shared" si="40"/>
        <v>6</v>
      </c>
      <c r="T682">
        <f t="shared" si="41"/>
        <v>0.4</v>
      </c>
      <c r="U682">
        <f t="shared" si="42"/>
        <v>0.21000000000000002</v>
      </c>
      <c r="V682">
        <f t="shared" si="43"/>
        <v>1</v>
      </c>
    </row>
    <row r="683" spans="1:22" x14ac:dyDescent="0.35">
      <c r="A683" t="s">
        <v>267</v>
      </c>
      <c r="B683" t="s">
        <v>1036</v>
      </c>
      <c r="C683" t="s">
        <v>363</v>
      </c>
      <c r="D683" t="s">
        <v>366</v>
      </c>
      <c r="E683">
        <v>20</v>
      </c>
      <c r="F683">
        <v>2</v>
      </c>
      <c r="G683">
        <v>0</v>
      </c>
      <c r="H683">
        <v>2</v>
      </c>
      <c r="I683">
        <v>0</v>
      </c>
      <c r="J683">
        <v>0.185</v>
      </c>
      <c r="K683">
        <v>0.254</v>
      </c>
      <c r="L683">
        <v>4</v>
      </c>
      <c r="M683">
        <v>1</v>
      </c>
      <c r="N683">
        <v>0</v>
      </c>
      <c r="O683">
        <v>2</v>
      </c>
      <c r="P683">
        <v>5</v>
      </c>
      <c r="Q683">
        <v>0.26400000000000001</v>
      </c>
      <c r="R683">
        <v>0.51700000000000002</v>
      </c>
      <c r="S683">
        <f t="shared" si="40"/>
        <v>6</v>
      </c>
      <c r="T683">
        <f t="shared" si="41"/>
        <v>0.4</v>
      </c>
      <c r="U683">
        <f t="shared" si="42"/>
        <v>0.21000000000000002</v>
      </c>
      <c r="V683">
        <f t="shared" si="43"/>
        <v>1</v>
      </c>
    </row>
    <row r="684" spans="1:22" x14ac:dyDescent="0.35">
      <c r="A684" t="s">
        <v>2121</v>
      </c>
      <c r="B684" t="s">
        <v>2122</v>
      </c>
      <c r="C684" t="s">
        <v>387</v>
      </c>
      <c r="D684" t="s">
        <v>393</v>
      </c>
      <c r="E684">
        <v>20</v>
      </c>
      <c r="F684">
        <v>2</v>
      </c>
      <c r="G684">
        <v>0</v>
      </c>
      <c r="H684">
        <v>3</v>
      </c>
      <c r="I684">
        <v>0</v>
      </c>
      <c r="J684">
        <v>0.23499999999999999</v>
      </c>
      <c r="K684">
        <v>0.28799999999999998</v>
      </c>
      <c r="L684">
        <v>5</v>
      </c>
      <c r="M684">
        <v>1</v>
      </c>
      <c r="N684">
        <v>0</v>
      </c>
      <c r="O684">
        <v>1</v>
      </c>
      <c r="P684">
        <v>6</v>
      </c>
      <c r="Q684">
        <v>0.35599999999999998</v>
      </c>
      <c r="R684">
        <v>0.64400000000000002</v>
      </c>
      <c r="S684">
        <f t="shared" si="40"/>
        <v>6</v>
      </c>
      <c r="T684">
        <f t="shared" si="41"/>
        <v>0.4</v>
      </c>
      <c r="U684">
        <f t="shared" si="42"/>
        <v>0.21000000000000002</v>
      </c>
      <c r="V684">
        <f t="shared" si="43"/>
        <v>1</v>
      </c>
    </row>
    <row r="685" spans="1:22" x14ac:dyDescent="0.35">
      <c r="A685" t="s">
        <v>2123</v>
      </c>
      <c r="B685" t="s">
        <v>2124</v>
      </c>
      <c r="C685" t="s">
        <v>389</v>
      </c>
      <c r="D685" t="s">
        <v>1349</v>
      </c>
      <c r="E685">
        <v>13</v>
      </c>
      <c r="F685">
        <v>2</v>
      </c>
      <c r="G685">
        <v>0</v>
      </c>
      <c r="H685">
        <v>2</v>
      </c>
      <c r="I685">
        <v>0</v>
      </c>
      <c r="J685">
        <v>0.24099999999999999</v>
      </c>
      <c r="K685">
        <v>0.28199999999999997</v>
      </c>
      <c r="L685">
        <v>3</v>
      </c>
      <c r="M685">
        <v>1</v>
      </c>
      <c r="N685">
        <v>0</v>
      </c>
      <c r="O685">
        <v>1</v>
      </c>
      <c r="P685">
        <v>3</v>
      </c>
      <c r="Q685">
        <v>0.28599999999999998</v>
      </c>
      <c r="R685">
        <v>0.56799999999999995</v>
      </c>
      <c r="S685">
        <f t="shared" si="40"/>
        <v>6</v>
      </c>
      <c r="T685">
        <f t="shared" si="41"/>
        <v>0.4</v>
      </c>
      <c r="U685">
        <f t="shared" si="42"/>
        <v>0.21000000000000002</v>
      </c>
      <c r="V685">
        <f t="shared" si="43"/>
        <v>1</v>
      </c>
    </row>
    <row r="686" spans="1:22" x14ac:dyDescent="0.35">
      <c r="A686" t="s">
        <v>69</v>
      </c>
      <c r="B686" t="s">
        <v>976</v>
      </c>
      <c r="C686" t="s">
        <v>377</v>
      </c>
      <c r="D686" t="s">
        <v>1357</v>
      </c>
      <c r="E686">
        <v>18</v>
      </c>
      <c r="F686">
        <v>2</v>
      </c>
      <c r="G686">
        <v>0</v>
      </c>
      <c r="H686">
        <v>2</v>
      </c>
      <c r="I686">
        <v>0</v>
      </c>
      <c r="J686">
        <v>0.22600000000000001</v>
      </c>
      <c r="K686">
        <v>0.318</v>
      </c>
      <c r="L686">
        <v>4</v>
      </c>
      <c r="M686">
        <v>1</v>
      </c>
      <c r="N686">
        <v>0</v>
      </c>
      <c r="O686">
        <v>2</v>
      </c>
      <c r="P686">
        <v>5</v>
      </c>
      <c r="Q686">
        <v>0.26900000000000002</v>
      </c>
      <c r="R686">
        <v>0.58799999999999997</v>
      </c>
      <c r="S686">
        <f t="shared" si="40"/>
        <v>6</v>
      </c>
      <c r="T686">
        <f t="shared" si="41"/>
        <v>0.4</v>
      </c>
      <c r="U686">
        <f t="shared" si="42"/>
        <v>0.21000000000000002</v>
      </c>
      <c r="V686">
        <f t="shared" si="43"/>
        <v>1</v>
      </c>
    </row>
    <row r="687" spans="1:22" x14ac:dyDescent="0.35">
      <c r="A687" t="s">
        <v>546</v>
      </c>
      <c r="B687" t="s">
        <v>1394</v>
      </c>
      <c r="C687" t="s">
        <v>378</v>
      </c>
      <c r="D687" t="s">
        <v>366</v>
      </c>
      <c r="E687">
        <v>15</v>
      </c>
      <c r="F687">
        <v>2</v>
      </c>
      <c r="G687">
        <v>0</v>
      </c>
      <c r="H687">
        <v>2</v>
      </c>
      <c r="I687">
        <v>0</v>
      </c>
      <c r="J687">
        <v>0.22900000000000001</v>
      </c>
      <c r="K687">
        <v>0.27300000000000002</v>
      </c>
      <c r="L687">
        <v>3</v>
      </c>
      <c r="M687">
        <v>1</v>
      </c>
      <c r="N687">
        <v>0</v>
      </c>
      <c r="O687">
        <v>1</v>
      </c>
      <c r="P687">
        <v>3</v>
      </c>
      <c r="Q687">
        <v>0.32800000000000001</v>
      </c>
      <c r="R687">
        <v>0.60099999999999998</v>
      </c>
      <c r="S687">
        <f t="shared" si="40"/>
        <v>6</v>
      </c>
      <c r="T687">
        <f t="shared" si="41"/>
        <v>0.4</v>
      </c>
      <c r="U687">
        <f t="shared" si="42"/>
        <v>0.21000000000000002</v>
      </c>
      <c r="V687">
        <f t="shared" si="43"/>
        <v>1</v>
      </c>
    </row>
    <row r="688" spans="1:22" x14ac:dyDescent="0.35">
      <c r="A688" t="s">
        <v>1449</v>
      </c>
      <c r="B688" t="s">
        <v>1450</v>
      </c>
      <c r="C688" t="s">
        <v>376</v>
      </c>
      <c r="D688" t="s">
        <v>366</v>
      </c>
      <c r="E688">
        <v>20</v>
      </c>
      <c r="F688">
        <v>2</v>
      </c>
      <c r="G688">
        <v>0</v>
      </c>
      <c r="H688">
        <v>2</v>
      </c>
      <c r="I688">
        <v>0</v>
      </c>
      <c r="J688">
        <v>0.22500000000000001</v>
      </c>
      <c r="K688">
        <v>0.26200000000000001</v>
      </c>
      <c r="L688">
        <v>4</v>
      </c>
      <c r="M688">
        <v>1</v>
      </c>
      <c r="N688">
        <v>0</v>
      </c>
      <c r="O688">
        <v>1</v>
      </c>
      <c r="P688">
        <v>4</v>
      </c>
      <c r="Q688">
        <v>0.30599999999999999</v>
      </c>
      <c r="R688">
        <v>0.56799999999999995</v>
      </c>
      <c r="S688">
        <f t="shared" si="40"/>
        <v>6</v>
      </c>
      <c r="T688">
        <f t="shared" si="41"/>
        <v>0.4</v>
      </c>
      <c r="U688">
        <f t="shared" si="42"/>
        <v>0.21000000000000002</v>
      </c>
      <c r="V688">
        <f t="shared" si="43"/>
        <v>1</v>
      </c>
    </row>
    <row r="689" spans="1:22" x14ac:dyDescent="0.35">
      <c r="A689" t="s">
        <v>1396</v>
      </c>
      <c r="B689" t="s">
        <v>142</v>
      </c>
      <c r="C689" t="s">
        <v>371</v>
      </c>
      <c r="D689" t="s">
        <v>366</v>
      </c>
      <c r="E689">
        <v>16</v>
      </c>
      <c r="F689">
        <v>2</v>
      </c>
      <c r="G689">
        <v>0</v>
      </c>
      <c r="H689">
        <v>2</v>
      </c>
      <c r="I689">
        <v>0</v>
      </c>
      <c r="J689">
        <v>0.23899999999999999</v>
      </c>
      <c r="K689">
        <v>0.25900000000000001</v>
      </c>
      <c r="L689">
        <v>4</v>
      </c>
      <c r="M689">
        <v>1</v>
      </c>
      <c r="N689">
        <v>0</v>
      </c>
      <c r="O689">
        <v>0</v>
      </c>
      <c r="P689">
        <v>3</v>
      </c>
      <c r="Q689">
        <v>0.24099999999999999</v>
      </c>
      <c r="R689">
        <v>0.5</v>
      </c>
      <c r="S689">
        <f t="shared" si="40"/>
        <v>6</v>
      </c>
      <c r="T689">
        <f t="shared" si="41"/>
        <v>0.4</v>
      </c>
      <c r="U689">
        <f t="shared" si="42"/>
        <v>0.21000000000000002</v>
      </c>
      <c r="V689">
        <f t="shared" si="43"/>
        <v>1</v>
      </c>
    </row>
    <row r="690" spans="1:22" x14ac:dyDescent="0.35">
      <c r="A690" t="s">
        <v>24</v>
      </c>
      <c r="B690" t="s">
        <v>776</v>
      </c>
      <c r="C690" t="s">
        <v>388</v>
      </c>
      <c r="D690" t="s">
        <v>2073</v>
      </c>
      <c r="E690">
        <v>20</v>
      </c>
      <c r="F690">
        <v>2</v>
      </c>
      <c r="G690">
        <v>0</v>
      </c>
      <c r="H690">
        <v>2</v>
      </c>
      <c r="I690">
        <v>0</v>
      </c>
      <c r="J690">
        <v>0.19900000000000001</v>
      </c>
      <c r="K690">
        <v>0.26300000000000001</v>
      </c>
      <c r="L690">
        <v>4</v>
      </c>
      <c r="M690">
        <v>1</v>
      </c>
      <c r="N690">
        <v>0</v>
      </c>
      <c r="O690">
        <v>2</v>
      </c>
      <c r="P690">
        <v>6</v>
      </c>
      <c r="Q690">
        <v>0.247</v>
      </c>
      <c r="R690">
        <v>0.50900000000000001</v>
      </c>
      <c r="S690">
        <f t="shared" si="40"/>
        <v>5</v>
      </c>
      <c r="T690">
        <f t="shared" si="41"/>
        <v>0.33333333333333331</v>
      </c>
      <c r="U690">
        <f t="shared" si="42"/>
        <v>0.17499999999999999</v>
      </c>
      <c r="V690">
        <f t="shared" si="43"/>
        <v>1</v>
      </c>
    </row>
    <row r="691" spans="1:22" x14ac:dyDescent="0.35">
      <c r="A691" t="s">
        <v>348</v>
      </c>
      <c r="B691" t="s">
        <v>1252</v>
      </c>
      <c r="C691" t="s">
        <v>372</v>
      </c>
      <c r="D691" t="s">
        <v>366</v>
      </c>
      <c r="E691">
        <v>22</v>
      </c>
      <c r="F691">
        <v>2</v>
      </c>
      <c r="G691">
        <v>0</v>
      </c>
      <c r="H691">
        <v>2</v>
      </c>
      <c r="I691">
        <v>0</v>
      </c>
      <c r="J691">
        <v>0.19700000000000001</v>
      </c>
      <c r="K691">
        <v>0.26300000000000001</v>
      </c>
      <c r="L691">
        <v>4</v>
      </c>
      <c r="M691">
        <v>1</v>
      </c>
      <c r="N691">
        <v>0</v>
      </c>
      <c r="O691">
        <v>2</v>
      </c>
      <c r="P691">
        <v>6</v>
      </c>
      <c r="Q691">
        <v>0.27300000000000002</v>
      </c>
      <c r="R691">
        <v>0.53700000000000003</v>
      </c>
      <c r="S691">
        <f t="shared" si="40"/>
        <v>5</v>
      </c>
      <c r="T691">
        <f t="shared" si="41"/>
        <v>0.33333333333333331</v>
      </c>
      <c r="U691">
        <f t="shared" si="42"/>
        <v>0.17499999999999999</v>
      </c>
      <c r="V691">
        <f t="shared" si="43"/>
        <v>1</v>
      </c>
    </row>
    <row r="692" spans="1:22" x14ac:dyDescent="0.35">
      <c r="A692" t="s">
        <v>183</v>
      </c>
      <c r="B692" t="s">
        <v>316</v>
      </c>
      <c r="C692" t="s">
        <v>373</v>
      </c>
      <c r="D692" t="s">
        <v>1333</v>
      </c>
      <c r="E692">
        <v>11</v>
      </c>
      <c r="F692">
        <v>2</v>
      </c>
      <c r="G692">
        <v>0</v>
      </c>
      <c r="H692">
        <v>2</v>
      </c>
      <c r="I692">
        <v>0</v>
      </c>
      <c r="J692">
        <v>0.22700000000000001</v>
      </c>
      <c r="K692">
        <v>0.29199999999999998</v>
      </c>
      <c r="L692">
        <v>3</v>
      </c>
      <c r="M692">
        <v>1</v>
      </c>
      <c r="N692">
        <v>0</v>
      </c>
      <c r="O692">
        <v>1</v>
      </c>
      <c r="P692">
        <v>4</v>
      </c>
      <c r="Q692">
        <v>0.22700000000000001</v>
      </c>
      <c r="R692">
        <v>0.51900000000000002</v>
      </c>
      <c r="S692">
        <f t="shared" si="40"/>
        <v>5</v>
      </c>
      <c r="T692">
        <f t="shared" si="41"/>
        <v>0.33333333333333331</v>
      </c>
      <c r="U692">
        <f t="shared" si="42"/>
        <v>0.17499999999999999</v>
      </c>
      <c r="V692">
        <f t="shared" si="43"/>
        <v>1</v>
      </c>
    </row>
    <row r="693" spans="1:22" x14ac:dyDescent="0.35">
      <c r="A693" t="s">
        <v>97</v>
      </c>
      <c r="B693" t="s">
        <v>1093</v>
      </c>
      <c r="C693" t="s">
        <v>387</v>
      </c>
      <c r="D693" t="s">
        <v>366</v>
      </c>
      <c r="E693">
        <v>14</v>
      </c>
      <c r="F693">
        <v>2</v>
      </c>
      <c r="G693">
        <v>0</v>
      </c>
      <c r="H693">
        <v>2</v>
      </c>
      <c r="I693">
        <v>0</v>
      </c>
      <c r="J693">
        <v>0.20699999999999999</v>
      </c>
      <c r="K693">
        <v>0.248</v>
      </c>
      <c r="L693">
        <v>3</v>
      </c>
      <c r="M693">
        <v>1</v>
      </c>
      <c r="N693">
        <v>0</v>
      </c>
      <c r="O693">
        <v>1</v>
      </c>
      <c r="P693">
        <v>4</v>
      </c>
      <c r="Q693">
        <v>0.309</v>
      </c>
      <c r="R693">
        <v>0.55700000000000005</v>
      </c>
      <c r="S693">
        <f t="shared" si="40"/>
        <v>5</v>
      </c>
      <c r="T693">
        <f t="shared" si="41"/>
        <v>0.33333333333333331</v>
      </c>
      <c r="U693">
        <f t="shared" si="42"/>
        <v>0.17499999999999999</v>
      </c>
      <c r="V693">
        <f t="shared" si="43"/>
        <v>1</v>
      </c>
    </row>
    <row r="694" spans="1:22" x14ac:dyDescent="0.35">
      <c r="A694" t="s">
        <v>2049</v>
      </c>
      <c r="B694" t="s">
        <v>339</v>
      </c>
      <c r="C694" t="s">
        <v>370</v>
      </c>
      <c r="D694" t="s">
        <v>398</v>
      </c>
      <c r="E694">
        <v>15</v>
      </c>
      <c r="F694">
        <v>2</v>
      </c>
      <c r="G694">
        <v>0</v>
      </c>
      <c r="H694">
        <v>1</v>
      </c>
      <c r="I694">
        <v>0</v>
      </c>
      <c r="J694">
        <v>0.19600000000000001</v>
      </c>
      <c r="K694">
        <v>0.27500000000000002</v>
      </c>
      <c r="L694">
        <v>3</v>
      </c>
      <c r="M694">
        <v>0</v>
      </c>
      <c r="N694">
        <v>0</v>
      </c>
      <c r="O694">
        <v>2</v>
      </c>
      <c r="P694">
        <v>3</v>
      </c>
      <c r="Q694">
        <v>0.182</v>
      </c>
      <c r="R694">
        <v>0.45600000000000002</v>
      </c>
      <c r="S694">
        <f t="shared" si="40"/>
        <v>5</v>
      </c>
      <c r="T694">
        <f t="shared" si="41"/>
        <v>0.33333333333333331</v>
      </c>
      <c r="U694">
        <f t="shared" si="42"/>
        <v>0.17499999999999999</v>
      </c>
      <c r="V694">
        <f t="shared" si="43"/>
        <v>1</v>
      </c>
    </row>
    <row r="695" spans="1:22" x14ac:dyDescent="0.35">
      <c r="A695" t="s">
        <v>409</v>
      </c>
      <c r="B695" t="s">
        <v>251</v>
      </c>
      <c r="C695" t="s">
        <v>377</v>
      </c>
      <c r="D695" t="s">
        <v>1343</v>
      </c>
      <c r="E695">
        <v>14</v>
      </c>
      <c r="F695">
        <v>2</v>
      </c>
      <c r="G695">
        <v>0</v>
      </c>
      <c r="H695">
        <v>2</v>
      </c>
      <c r="I695">
        <v>0</v>
      </c>
      <c r="J695">
        <v>0.23699999999999999</v>
      </c>
      <c r="K695">
        <v>0.30099999999999999</v>
      </c>
      <c r="L695">
        <v>3</v>
      </c>
      <c r="M695">
        <v>0</v>
      </c>
      <c r="N695">
        <v>0</v>
      </c>
      <c r="O695">
        <v>1</v>
      </c>
      <c r="P695">
        <v>3</v>
      </c>
      <c r="Q695">
        <v>0.24199999999999999</v>
      </c>
      <c r="R695">
        <v>0.54300000000000004</v>
      </c>
      <c r="S695">
        <f t="shared" si="40"/>
        <v>5</v>
      </c>
      <c r="T695">
        <f t="shared" si="41"/>
        <v>0.33333333333333331</v>
      </c>
      <c r="U695">
        <f t="shared" si="42"/>
        <v>0.17499999999999999</v>
      </c>
      <c r="V695">
        <f t="shared" si="43"/>
        <v>1</v>
      </c>
    </row>
    <row r="696" spans="1:22" x14ac:dyDescent="0.35">
      <c r="A696" t="s">
        <v>188</v>
      </c>
      <c r="B696" t="s">
        <v>2125</v>
      </c>
      <c r="C696" t="s">
        <v>388</v>
      </c>
      <c r="D696" t="s">
        <v>2074</v>
      </c>
      <c r="E696">
        <v>14</v>
      </c>
      <c r="F696">
        <v>2</v>
      </c>
      <c r="G696">
        <v>0</v>
      </c>
      <c r="H696">
        <v>2</v>
      </c>
      <c r="I696">
        <v>0</v>
      </c>
      <c r="J696">
        <v>0.221</v>
      </c>
      <c r="K696">
        <v>0.29499999999999998</v>
      </c>
      <c r="L696">
        <v>3</v>
      </c>
      <c r="M696">
        <v>0</v>
      </c>
      <c r="N696">
        <v>0</v>
      </c>
      <c r="O696">
        <v>2</v>
      </c>
      <c r="P696">
        <v>5</v>
      </c>
      <c r="Q696">
        <v>0.251</v>
      </c>
      <c r="R696">
        <v>0.54600000000000004</v>
      </c>
      <c r="S696">
        <f t="shared" si="40"/>
        <v>4</v>
      </c>
      <c r="T696">
        <f t="shared" si="41"/>
        <v>0.26666666666666666</v>
      </c>
      <c r="U696">
        <f t="shared" si="42"/>
        <v>0.14000000000000001</v>
      </c>
      <c r="V696">
        <f t="shared" si="43"/>
        <v>1</v>
      </c>
    </row>
    <row r="697" spans="1:22" x14ac:dyDescent="0.35">
      <c r="A697" t="s">
        <v>423</v>
      </c>
      <c r="B697" t="s">
        <v>1833</v>
      </c>
      <c r="C697" t="s">
        <v>376</v>
      </c>
      <c r="D697" t="s">
        <v>366</v>
      </c>
      <c r="E697">
        <v>18</v>
      </c>
      <c r="F697">
        <v>2</v>
      </c>
      <c r="G697">
        <v>0</v>
      </c>
      <c r="H697">
        <v>2</v>
      </c>
      <c r="I697">
        <v>0</v>
      </c>
      <c r="J697">
        <v>0.19800000000000001</v>
      </c>
      <c r="K697">
        <v>0.25</v>
      </c>
      <c r="L697">
        <v>4</v>
      </c>
      <c r="M697">
        <v>1</v>
      </c>
      <c r="N697">
        <v>0</v>
      </c>
      <c r="O697">
        <v>1</v>
      </c>
      <c r="P697">
        <v>6</v>
      </c>
      <c r="Q697">
        <v>0.26700000000000002</v>
      </c>
      <c r="R697">
        <v>0.51700000000000002</v>
      </c>
      <c r="S697">
        <f t="shared" si="40"/>
        <v>4</v>
      </c>
      <c r="T697">
        <f t="shared" si="41"/>
        <v>0.26666666666666666</v>
      </c>
      <c r="U697">
        <f t="shared" si="42"/>
        <v>0.14000000000000001</v>
      </c>
      <c r="V697">
        <f t="shared" si="43"/>
        <v>1</v>
      </c>
    </row>
    <row r="698" spans="1:22" x14ac:dyDescent="0.35">
      <c r="A698" t="s">
        <v>2126</v>
      </c>
      <c r="B698" t="s">
        <v>335</v>
      </c>
      <c r="C698" t="s">
        <v>376</v>
      </c>
      <c r="D698" t="s">
        <v>2</v>
      </c>
      <c r="E698">
        <v>11</v>
      </c>
      <c r="F698">
        <v>1</v>
      </c>
      <c r="G698">
        <v>0</v>
      </c>
      <c r="H698">
        <v>1</v>
      </c>
      <c r="I698">
        <v>0</v>
      </c>
      <c r="J698">
        <v>0.253</v>
      </c>
      <c r="K698">
        <v>0.30099999999999999</v>
      </c>
      <c r="L698">
        <v>3</v>
      </c>
      <c r="M698">
        <v>0</v>
      </c>
      <c r="N698">
        <v>0</v>
      </c>
      <c r="O698">
        <v>1</v>
      </c>
      <c r="P698">
        <v>2</v>
      </c>
      <c r="Q698">
        <v>0.23100000000000001</v>
      </c>
      <c r="R698">
        <v>0.53100000000000003</v>
      </c>
      <c r="S698">
        <f t="shared" si="40"/>
        <v>4</v>
      </c>
      <c r="T698">
        <f t="shared" si="41"/>
        <v>0.26666666666666666</v>
      </c>
      <c r="U698">
        <f t="shared" si="42"/>
        <v>0.14000000000000001</v>
      </c>
      <c r="V698">
        <f t="shared" si="43"/>
        <v>1</v>
      </c>
    </row>
    <row r="699" spans="1:22" x14ac:dyDescent="0.35">
      <c r="A699" t="s">
        <v>508</v>
      </c>
      <c r="B699" t="s">
        <v>1011</v>
      </c>
      <c r="C699" t="s">
        <v>378</v>
      </c>
      <c r="D699" t="s">
        <v>1345</v>
      </c>
      <c r="E699">
        <v>18</v>
      </c>
      <c r="F699">
        <v>2</v>
      </c>
      <c r="G699">
        <v>0</v>
      </c>
      <c r="H699">
        <v>2</v>
      </c>
      <c r="I699">
        <v>0</v>
      </c>
      <c r="J699">
        <v>0.21299999999999999</v>
      </c>
      <c r="K699">
        <v>0.27200000000000002</v>
      </c>
      <c r="L699">
        <v>4</v>
      </c>
      <c r="M699">
        <v>1</v>
      </c>
      <c r="N699">
        <v>0</v>
      </c>
      <c r="O699">
        <v>1</v>
      </c>
      <c r="P699">
        <v>7</v>
      </c>
      <c r="Q699">
        <v>0.315</v>
      </c>
      <c r="R699">
        <v>0.58699999999999997</v>
      </c>
      <c r="S699">
        <f t="shared" si="40"/>
        <v>3</v>
      </c>
      <c r="T699">
        <f t="shared" si="41"/>
        <v>0.2</v>
      </c>
      <c r="U699">
        <f t="shared" si="42"/>
        <v>0.10500000000000001</v>
      </c>
      <c r="V699">
        <f t="shared" si="43"/>
        <v>1</v>
      </c>
    </row>
    <row r="700" spans="1:22" x14ac:dyDescent="0.35">
      <c r="A700" t="s">
        <v>96</v>
      </c>
      <c r="B700" t="s">
        <v>1847</v>
      </c>
      <c r="C700" t="s">
        <v>373</v>
      </c>
      <c r="D700" t="s">
        <v>1335</v>
      </c>
      <c r="E700">
        <v>17</v>
      </c>
      <c r="F700">
        <v>2</v>
      </c>
      <c r="G700">
        <v>0</v>
      </c>
      <c r="H700">
        <v>2</v>
      </c>
      <c r="I700">
        <v>0</v>
      </c>
      <c r="J700">
        <v>0.19600000000000001</v>
      </c>
      <c r="K700">
        <v>0.25600000000000001</v>
      </c>
      <c r="L700">
        <v>3</v>
      </c>
      <c r="M700">
        <v>0</v>
      </c>
      <c r="N700">
        <v>0</v>
      </c>
      <c r="O700">
        <v>1</v>
      </c>
      <c r="P700">
        <v>5</v>
      </c>
      <c r="Q700">
        <v>0.22700000000000001</v>
      </c>
      <c r="R700">
        <v>0.48199999999999998</v>
      </c>
      <c r="S700">
        <f t="shared" si="40"/>
        <v>3</v>
      </c>
      <c r="T700">
        <f t="shared" si="41"/>
        <v>0.2</v>
      </c>
      <c r="U700">
        <f t="shared" si="42"/>
        <v>0.10500000000000001</v>
      </c>
      <c r="V700">
        <f t="shared" si="43"/>
        <v>1</v>
      </c>
    </row>
    <row r="701" spans="1:22" x14ac:dyDescent="0.35">
      <c r="A701" t="s">
        <v>917</v>
      </c>
      <c r="B701" t="s">
        <v>918</v>
      </c>
      <c r="C701" t="s">
        <v>385</v>
      </c>
      <c r="D701" t="s">
        <v>393</v>
      </c>
      <c r="E701">
        <v>10</v>
      </c>
      <c r="F701">
        <v>1</v>
      </c>
      <c r="G701">
        <v>0</v>
      </c>
      <c r="H701">
        <v>1</v>
      </c>
      <c r="I701">
        <v>0</v>
      </c>
      <c r="J701">
        <v>0.19</v>
      </c>
      <c r="K701">
        <v>0.27100000000000002</v>
      </c>
      <c r="L701">
        <v>2</v>
      </c>
      <c r="M701">
        <v>1</v>
      </c>
      <c r="N701">
        <v>0</v>
      </c>
      <c r="O701">
        <v>1</v>
      </c>
      <c r="P701">
        <v>3</v>
      </c>
      <c r="Q701">
        <v>0.28899999999999998</v>
      </c>
      <c r="R701">
        <v>0.56000000000000005</v>
      </c>
      <c r="S701">
        <f t="shared" si="40"/>
        <v>3</v>
      </c>
      <c r="T701">
        <f t="shared" si="41"/>
        <v>0.2</v>
      </c>
      <c r="U701">
        <f t="shared" si="42"/>
        <v>0.10500000000000001</v>
      </c>
      <c r="V701">
        <f t="shared" si="43"/>
        <v>1</v>
      </c>
    </row>
    <row r="702" spans="1:22" x14ac:dyDescent="0.35">
      <c r="A702" t="s">
        <v>52</v>
      </c>
      <c r="B702" t="s">
        <v>185</v>
      </c>
      <c r="C702" t="s">
        <v>381</v>
      </c>
      <c r="D702" t="s">
        <v>366</v>
      </c>
      <c r="E702">
        <v>18</v>
      </c>
      <c r="F702">
        <v>2</v>
      </c>
      <c r="G702">
        <v>0</v>
      </c>
      <c r="H702">
        <v>2</v>
      </c>
      <c r="I702">
        <v>0</v>
      </c>
      <c r="J702">
        <v>0.18099999999999999</v>
      </c>
      <c r="K702">
        <v>0.251</v>
      </c>
      <c r="L702">
        <v>3</v>
      </c>
      <c r="M702">
        <v>1</v>
      </c>
      <c r="N702">
        <v>0</v>
      </c>
      <c r="O702">
        <v>2</v>
      </c>
      <c r="P702">
        <v>8</v>
      </c>
      <c r="Q702">
        <v>0.26900000000000002</v>
      </c>
      <c r="R702">
        <v>0.52</v>
      </c>
      <c r="S702">
        <f t="shared" si="40"/>
        <v>2</v>
      </c>
      <c r="T702">
        <f t="shared" si="41"/>
        <v>0.13333333333333333</v>
      </c>
      <c r="U702">
        <f t="shared" si="42"/>
        <v>7.0000000000000007E-2</v>
      </c>
      <c r="V702">
        <f t="shared" si="43"/>
        <v>1</v>
      </c>
    </row>
  </sheetData>
  <sortState xmlns:xlrd2="http://schemas.microsoft.com/office/spreadsheetml/2017/richdata2" ref="A2:V702">
    <sortCondition descending="1" ref="S1:S702"/>
  </sortState>
  <pageMargins left="0.7" right="0.7" top="0.75" bottom="0.75" header="0.3" footer="0.3"/>
  <pageSetup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V914"/>
  <sheetViews>
    <sheetView topLeftCell="A156" workbookViewId="0">
      <selection activeCell="B173" sqref="B173"/>
    </sheetView>
  </sheetViews>
  <sheetFormatPr defaultRowHeight="14.5" x14ac:dyDescent="0.35"/>
  <cols>
    <col min="1" max="3" width="15.26953125" customWidth="1"/>
    <col min="4" max="4" width="13.453125" customWidth="1"/>
    <col min="5" max="5" width="9.1796875"/>
    <col min="8" max="8" width="9.1796875"/>
    <col min="10" max="24" width="9.1796875"/>
    <col min="25" max="25" width="7.81640625" customWidth="1"/>
  </cols>
  <sheetData>
    <row r="1" spans="1:22" x14ac:dyDescent="0.35">
      <c r="A1" t="s">
        <v>19</v>
      </c>
      <c r="B1" t="s">
        <v>18</v>
      </c>
      <c r="C1" t="s">
        <v>0</v>
      </c>
      <c r="D1" t="s">
        <v>1715</v>
      </c>
      <c r="E1" t="s">
        <v>253</v>
      </c>
      <c r="F1" t="s">
        <v>14</v>
      </c>
      <c r="G1" t="s">
        <v>17</v>
      </c>
      <c r="H1" t="s">
        <v>390</v>
      </c>
      <c r="I1" t="s">
        <v>255</v>
      </c>
      <c r="J1" t="s">
        <v>701</v>
      </c>
      <c r="K1" t="s">
        <v>13</v>
      </c>
      <c r="L1" t="s">
        <v>254</v>
      </c>
      <c r="M1" t="s">
        <v>4</v>
      </c>
      <c r="N1" t="s">
        <v>6</v>
      </c>
      <c r="O1" t="s">
        <v>20</v>
      </c>
      <c r="P1" t="s">
        <v>252</v>
      </c>
      <c r="Q1" t="s">
        <v>15</v>
      </c>
      <c r="R1" t="s">
        <v>12</v>
      </c>
      <c r="S1" t="s">
        <v>10</v>
      </c>
      <c r="T1" t="s">
        <v>432</v>
      </c>
      <c r="U1" t="s">
        <v>433</v>
      </c>
      <c r="V1" t="s">
        <v>434</v>
      </c>
    </row>
    <row r="2" spans="1:22" x14ac:dyDescent="0.35">
      <c r="A2" t="s">
        <v>636</v>
      </c>
      <c r="B2" t="s">
        <v>128</v>
      </c>
      <c r="C2" t="s">
        <v>384</v>
      </c>
      <c r="D2" t="s">
        <v>435</v>
      </c>
      <c r="E2">
        <v>195.9</v>
      </c>
      <c r="F2">
        <v>245</v>
      </c>
      <c r="G2">
        <v>15</v>
      </c>
      <c r="H2">
        <v>0</v>
      </c>
      <c r="I2">
        <v>3.27</v>
      </c>
      <c r="J2">
        <v>1.04</v>
      </c>
      <c r="K2">
        <v>71</v>
      </c>
      <c r="L2">
        <v>154</v>
      </c>
      <c r="M2">
        <v>49</v>
      </c>
      <c r="N2">
        <v>26</v>
      </c>
      <c r="O2">
        <v>31</v>
      </c>
      <c r="P2">
        <v>31</v>
      </c>
      <c r="Q2">
        <v>8</v>
      </c>
      <c r="R2">
        <v>1</v>
      </c>
      <c r="S2">
        <f t="shared" ref="S2:S65" si="0">(10*G2)-(3*Q2)+(7*H2)+E2-(0.5*L2)-(0.5*K2)-M2+F2+(5*R2)</f>
        <v>410.4</v>
      </c>
      <c r="T2">
        <f t="shared" ref="T2:T65" si="1">S2/15</f>
        <v>27.36</v>
      </c>
      <c r="U2">
        <f t="shared" ref="U2:U65" si="2">IF(S2 &gt;= 550,T2*1.35,IF(S2 &gt;= 500,T2*1.3,IF(S2 &gt;= 450,T2*1.25,IF(S2 &gt;= 400,T2*1.2,IF(S2 &gt;= 350,T2*1.1,IF(S2 &gt;= 300,T2,IF(S2 &gt;= 250,T2*0.9,IF(S2 &gt;= 200,T2*0.8,IF(S2 &gt;= 150,T2*0.7,IF(S2 &gt;= 100,T2*0.6,IF(S2 &gt;= 50,T2*0.5,T2*0.4)))))))))))</f>
        <v>32.832000000000001</v>
      </c>
      <c r="V2">
        <f t="shared" ref="V2:V65" si="3">IF(U2 &lt; 1.5,1,U2)</f>
        <v>32.832000000000001</v>
      </c>
    </row>
    <row r="3" spans="1:22" x14ac:dyDescent="0.35">
      <c r="A3" t="s">
        <v>113</v>
      </c>
      <c r="B3" t="s">
        <v>101</v>
      </c>
      <c r="C3" t="s">
        <v>382</v>
      </c>
      <c r="D3" t="s">
        <v>436</v>
      </c>
      <c r="E3">
        <v>63.8</v>
      </c>
      <c r="F3">
        <v>104</v>
      </c>
      <c r="G3">
        <v>4</v>
      </c>
      <c r="H3">
        <v>35</v>
      </c>
      <c r="I3">
        <v>2.37</v>
      </c>
      <c r="J3">
        <v>0.96</v>
      </c>
      <c r="K3">
        <v>17</v>
      </c>
      <c r="L3">
        <v>41</v>
      </c>
      <c r="M3">
        <v>21</v>
      </c>
      <c r="N3">
        <v>5</v>
      </c>
      <c r="O3">
        <v>64</v>
      </c>
      <c r="P3">
        <v>0</v>
      </c>
      <c r="Q3">
        <v>2</v>
      </c>
      <c r="R3">
        <v>0</v>
      </c>
      <c r="S3">
        <f t="shared" si="0"/>
        <v>396.8</v>
      </c>
      <c r="T3">
        <f t="shared" si="1"/>
        <v>26.453333333333333</v>
      </c>
      <c r="U3">
        <f t="shared" si="2"/>
        <v>29.09866666666667</v>
      </c>
      <c r="V3">
        <f t="shared" si="3"/>
        <v>29.09866666666667</v>
      </c>
    </row>
    <row r="4" spans="1:22" x14ac:dyDescent="0.35">
      <c r="A4" t="s">
        <v>1243</v>
      </c>
      <c r="B4" t="s">
        <v>1261</v>
      </c>
      <c r="C4" t="s">
        <v>387</v>
      </c>
      <c r="D4" t="s">
        <v>436</v>
      </c>
      <c r="E4">
        <v>67.599999999999994</v>
      </c>
      <c r="F4">
        <v>71</v>
      </c>
      <c r="G4">
        <v>4</v>
      </c>
      <c r="H4">
        <v>36</v>
      </c>
      <c r="I4">
        <v>2.38</v>
      </c>
      <c r="J4">
        <v>0.96</v>
      </c>
      <c r="K4">
        <v>18</v>
      </c>
      <c r="L4">
        <v>51</v>
      </c>
      <c r="M4">
        <v>14</v>
      </c>
      <c r="N4">
        <v>4</v>
      </c>
      <c r="O4">
        <v>69</v>
      </c>
      <c r="P4">
        <v>0</v>
      </c>
      <c r="Q4">
        <v>3</v>
      </c>
      <c r="R4">
        <v>0</v>
      </c>
      <c r="S4">
        <f t="shared" si="0"/>
        <v>373.1</v>
      </c>
      <c r="T4">
        <f t="shared" si="1"/>
        <v>24.873333333333335</v>
      </c>
      <c r="U4">
        <f t="shared" si="2"/>
        <v>27.36066666666667</v>
      </c>
      <c r="V4">
        <f t="shared" si="3"/>
        <v>27.36066666666667</v>
      </c>
    </row>
    <row r="5" spans="1:22" x14ac:dyDescent="0.35">
      <c r="A5" t="s">
        <v>633</v>
      </c>
      <c r="B5" t="s">
        <v>1189</v>
      </c>
      <c r="C5" t="s">
        <v>385</v>
      </c>
      <c r="D5" t="s">
        <v>435</v>
      </c>
      <c r="E5">
        <v>191.5</v>
      </c>
      <c r="F5">
        <v>233</v>
      </c>
      <c r="G5">
        <v>13</v>
      </c>
      <c r="H5">
        <v>0</v>
      </c>
      <c r="I5">
        <v>3.07</v>
      </c>
      <c r="J5">
        <v>1.04</v>
      </c>
      <c r="K5">
        <v>65</v>
      </c>
      <c r="L5">
        <v>149</v>
      </c>
      <c r="M5">
        <v>51</v>
      </c>
      <c r="N5">
        <v>19</v>
      </c>
      <c r="O5">
        <v>31</v>
      </c>
      <c r="P5">
        <v>31</v>
      </c>
      <c r="Q5">
        <v>8</v>
      </c>
      <c r="R5">
        <v>0</v>
      </c>
      <c r="S5">
        <f t="shared" si="0"/>
        <v>372.5</v>
      </c>
      <c r="T5">
        <f t="shared" si="1"/>
        <v>24.833333333333332</v>
      </c>
      <c r="U5">
        <f t="shared" si="2"/>
        <v>27.316666666666666</v>
      </c>
      <c r="V5">
        <f t="shared" si="3"/>
        <v>27.316666666666666</v>
      </c>
    </row>
    <row r="6" spans="1:22" x14ac:dyDescent="0.35">
      <c r="A6" t="s">
        <v>46</v>
      </c>
      <c r="B6" t="s">
        <v>694</v>
      </c>
      <c r="C6" t="s">
        <v>384</v>
      </c>
      <c r="D6" t="s">
        <v>435</v>
      </c>
      <c r="E6">
        <v>172.9</v>
      </c>
      <c r="F6">
        <v>221</v>
      </c>
      <c r="G6">
        <v>14</v>
      </c>
      <c r="H6">
        <v>0</v>
      </c>
      <c r="I6">
        <v>3.07</v>
      </c>
      <c r="J6">
        <v>1.04</v>
      </c>
      <c r="K6">
        <v>59</v>
      </c>
      <c r="L6">
        <v>130</v>
      </c>
      <c r="M6">
        <v>51</v>
      </c>
      <c r="N6">
        <v>18</v>
      </c>
      <c r="O6">
        <v>30</v>
      </c>
      <c r="P6">
        <v>30</v>
      </c>
      <c r="Q6">
        <v>7</v>
      </c>
      <c r="R6">
        <v>1</v>
      </c>
      <c r="S6">
        <f t="shared" si="0"/>
        <v>372.4</v>
      </c>
      <c r="T6">
        <f t="shared" si="1"/>
        <v>24.826666666666664</v>
      </c>
      <c r="U6">
        <f t="shared" si="2"/>
        <v>27.309333333333335</v>
      </c>
      <c r="V6">
        <f t="shared" si="3"/>
        <v>27.309333333333335</v>
      </c>
    </row>
    <row r="7" spans="1:22" x14ac:dyDescent="0.35">
      <c r="A7" t="s">
        <v>93</v>
      </c>
      <c r="B7" t="s">
        <v>670</v>
      </c>
      <c r="C7" t="s">
        <v>386</v>
      </c>
      <c r="D7" t="s">
        <v>435</v>
      </c>
      <c r="E7">
        <v>198.2</v>
      </c>
      <c r="F7">
        <v>222</v>
      </c>
      <c r="G7">
        <v>13</v>
      </c>
      <c r="H7">
        <v>0</v>
      </c>
      <c r="I7">
        <v>3.42</v>
      </c>
      <c r="J7">
        <v>1.05</v>
      </c>
      <c r="K7">
        <v>75</v>
      </c>
      <c r="L7">
        <v>169</v>
      </c>
      <c r="M7">
        <v>40</v>
      </c>
      <c r="N7">
        <v>23</v>
      </c>
      <c r="O7">
        <v>31</v>
      </c>
      <c r="P7">
        <v>31</v>
      </c>
      <c r="Q7">
        <v>9</v>
      </c>
      <c r="R7">
        <v>2</v>
      </c>
      <c r="S7">
        <f t="shared" si="0"/>
        <v>371.2</v>
      </c>
      <c r="T7">
        <f t="shared" si="1"/>
        <v>24.746666666666666</v>
      </c>
      <c r="U7">
        <f t="shared" si="2"/>
        <v>27.221333333333334</v>
      </c>
      <c r="V7">
        <f t="shared" si="3"/>
        <v>27.221333333333334</v>
      </c>
    </row>
    <row r="8" spans="1:22" x14ac:dyDescent="0.35">
      <c r="A8" t="s">
        <v>44</v>
      </c>
      <c r="B8" t="s">
        <v>871</v>
      </c>
      <c r="C8" t="s">
        <v>380</v>
      </c>
      <c r="D8" t="s">
        <v>436</v>
      </c>
      <c r="E8">
        <v>58.8</v>
      </c>
      <c r="F8">
        <v>89</v>
      </c>
      <c r="G8">
        <v>3</v>
      </c>
      <c r="H8">
        <v>34</v>
      </c>
      <c r="I8">
        <v>3.16</v>
      </c>
      <c r="J8">
        <v>1.06</v>
      </c>
      <c r="K8">
        <v>21</v>
      </c>
      <c r="L8">
        <v>40</v>
      </c>
      <c r="M8">
        <v>23</v>
      </c>
      <c r="N8">
        <v>7</v>
      </c>
      <c r="O8">
        <v>62</v>
      </c>
      <c r="P8">
        <v>0</v>
      </c>
      <c r="Q8">
        <v>2</v>
      </c>
      <c r="R8">
        <v>0</v>
      </c>
      <c r="S8">
        <f t="shared" si="0"/>
        <v>356.3</v>
      </c>
      <c r="T8">
        <f t="shared" si="1"/>
        <v>23.753333333333334</v>
      </c>
      <c r="U8">
        <f t="shared" si="2"/>
        <v>26.128666666666668</v>
      </c>
      <c r="V8">
        <f t="shared" si="3"/>
        <v>26.128666666666668</v>
      </c>
    </row>
    <row r="9" spans="1:22" x14ac:dyDescent="0.35">
      <c r="A9" t="s">
        <v>438</v>
      </c>
      <c r="B9" t="s">
        <v>616</v>
      </c>
      <c r="C9" t="s">
        <v>446</v>
      </c>
      <c r="D9" t="s">
        <v>435</v>
      </c>
      <c r="E9">
        <v>210.4</v>
      </c>
      <c r="F9">
        <v>196</v>
      </c>
      <c r="G9">
        <v>13</v>
      </c>
      <c r="H9">
        <v>0</v>
      </c>
      <c r="I9">
        <v>3.24</v>
      </c>
      <c r="J9">
        <v>1.1000000000000001</v>
      </c>
      <c r="K9">
        <v>76</v>
      </c>
      <c r="L9">
        <v>180</v>
      </c>
      <c r="M9">
        <v>52</v>
      </c>
      <c r="N9">
        <v>20</v>
      </c>
      <c r="O9">
        <v>31</v>
      </c>
      <c r="P9">
        <v>31</v>
      </c>
      <c r="Q9">
        <v>10</v>
      </c>
      <c r="R9">
        <v>4</v>
      </c>
      <c r="S9">
        <f t="shared" si="0"/>
        <v>346.4</v>
      </c>
      <c r="T9">
        <f t="shared" si="1"/>
        <v>23.09333333333333</v>
      </c>
      <c r="U9">
        <f t="shared" si="2"/>
        <v>23.09333333333333</v>
      </c>
      <c r="V9">
        <f t="shared" si="3"/>
        <v>23.09333333333333</v>
      </c>
    </row>
    <row r="10" spans="1:22" x14ac:dyDescent="0.35">
      <c r="A10" t="s">
        <v>347</v>
      </c>
      <c r="B10" t="s">
        <v>346</v>
      </c>
      <c r="C10" t="s">
        <v>382</v>
      </c>
      <c r="D10" t="s">
        <v>435</v>
      </c>
      <c r="E10">
        <v>172.3</v>
      </c>
      <c r="F10">
        <v>205</v>
      </c>
      <c r="G10">
        <v>12</v>
      </c>
      <c r="H10">
        <v>0</v>
      </c>
      <c r="I10">
        <v>3.08</v>
      </c>
      <c r="J10">
        <v>1.01</v>
      </c>
      <c r="K10">
        <v>59</v>
      </c>
      <c r="L10">
        <v>137</v>
      </c>
      <c r="M10">
        <v>37</v>
      </c>
      <c r="N10">
        <v>21</v>
      </c>
      <c r="O10">
        <v>29</v>
      </c>
      <c r="P10">
        <v>29</v>
      </c>
      <c r="Q10">
        <v>7</v>
      </c>
      <c r="R10">
        <v>1</v>
      </c>
      <c r="S10">
        <f t="shared" si="0"/>
        <v>346.3</v>
      </c>
      <c r="T10">
        <f t="shared" si="1"/>
        <v>23.086666666666666</v>
      </c>
      <c r="U10">
        <f t="shared" si="2"/>
        <v>23.086666666666666</v>
      </c>
      <c r="V10">
        <f t="shared" si="3"/>
        <v>23.086666666666666</v>
      </c>
    </row>
    <row r="11" spans="1:22" x14ac:dyDescent="0.35">
      <c r="A11" t="s">
        <v>315</v>
      </c>
      <c r="B11" t="s">
        <v>809</v>
      </c>
      <c r="C11" t="s">
        <v>374</v>
      </c>
      <c r="D11" t="s">
        <v>436</v>
      </c>
      <c r="E11">
        <v>64.900000000000006</v>
      </c>
      <c r="F11">
        <v>76</v>
      </c>
      <c r="G11">
        <v>4</v>
      </c>
      <c r="H11">
        <v>33</v>
      </c>
      <c r="I11">
        <v>3.21</v>
      </c>
      <c r="J11">
        <v>1.1299999999999999</v>
      </c>
      <c r="K11">
        <v>23</v>
      </c>
      <c r="L11">
        <v>51</v>
      </c>
      <c r="M11">
        <v>22</v>
      </c>
      <c r="N11">
        <v>7</v>
      </c>
      <c r="O11">
        <v>64</v>
      </c>
      <c r="P11">
        <v>0</v>
      </c>
      <c r="Q11">
        <v>3</v>
      </c>
      <c r="R11">
        <v>0</v>
      </c>
      <c r="S11">
        <f t="shared" si="0"/>
        <v>343.9</v>
      </c>
      <c r="T11">
        <f t="shared" si="1"/>
        <v>22.926666666666666</v>
      </c>
      <c r="U11">
        <f t="shared" si="2"/>
        <v>22.926666666666666</v>
      </c>
      <c r="V11">
        <f t="shared" si="3"/>
        <v>22.926666666666666</v>
      </c>
    </row>
    <row r="12" spans="1:22" x14ac:dyDescent="0.35">
      <c r="A12" t="s">
        <v>501</v>
      </c>
      <c r="B12" t="s">
        <v>681</v>
      </c>
      <c r="C12" t="s">
        <v>373</v>
      </c>
      <c r="D12" t="s">
        <v>435</v>
      </c>
      <c r="E12">
        <v>146.1</v>
      </c>
      <c r="F12">
        <v>201</v>
      </c>
      <c r="G12">
        <v>11</v>
      </c>
      <c r="H12">
        <v>0</v>
      </c>
      <c r="I12">
        <v>2.6</v>
      </c>
      <c r="J12">
        <v>0.91</v>
      </c>
      <c r="K12">
        <v>42</v>
      </c>
      <c r="L12">
        <v>103</v>
      </c>
      <c r="M12">
        <v>29</v>
      </c>
      <c r="N12">
        <v>16</v>
      </c>
      <c r="O12">
        <v>27</v>
      </c>
      <c r="P12">
        <v>27</v>
      </c>
      <c r="Q12">
        <v>6</v>
      </c>
      <c r="R12">
        <v>1</v>
      </c>
      <c r="S12">
        <f t="shared" si="0"/>
        <v>342.6</v>
      </c>
      <c r="T12">
        <f t="shared" si="1"/>
        <v>22.84</v>
      </c>
      <c r="U12">
        <f t="shared" si="2"/>
        <v>22.84</v>
      </c>
      <c r="V12">
        <f t="shared" si="3"/>
        <v>22.84</v>
      </c>
    </row>
    <row r="13" spans="1:22" x14ac:dyDescent="0.35">
      <c r="A13" t="s">
        <v>184</v>
      </c>
      <c r="B13" t="s">
        <v>353</v>
      </c>
      <c r="C13" t="s">
        <v>382</v>
      </c>
      <c r="D13" t="s">
        <v>435</v>
      </c>
      <c r="E13">
        <v>169.9</v>
      </c>
      <c r="F13">
        <v>184</v>
      </c>
      <c r="G13">
        <v>14</v>
      </c>
      <c r="H13">
        <v>0</v>
      </c>
      <c r="I13">
        <v>2.96</v>
      </c>
      <c r="J13">
        <v>1.01</v>
      </c>
      <c r="K13">
        <v>56</v>
      </c>
      <c r="L13">
        <v>135</v>
      </c>
      <c r="M13">
        <v>36</v>
      </c>
      <c r="N13">
        <v>21</v>
      </c>
      <c r="O13">
        <v>28</v>
      </c>
      <c r="P13">
        <v>28</v>
      </c>
      <c r="Q13">
        <v>7</v>
      </c>
      <c r="R13">
        <v>0</v>
      </c>
      <c r="S13">
        <f t="shared" si="0"/>
        <v>341.4</v>
      </c>
      <c r="T13">
        <f t="shared" si="1"/>
        <v>22.759999999999998</v>
      </c>
      <c r="U13">
        <f t="shared" si="2"/>
        <v>22.759999999999998</v>
      </c>
      <c r="V13">
        <f t="shared" si="3"/>
        <v>22.759999999999998</v>
      </c>
    </row>
    <row r="14" spans="1:22" x14ac:dyDescent="0.35">
      <c r="A14" t="s">
        <v>1152</v>
      </c>
      <c r="B14" t="s">
        <v>1153</v>
      </c>
      <c r="C14" t="s">
        <v>363</v>
      </c>
      <c r="D14" t="s">
        <v>1331</v>
      </c>
      <c r="E14">
        <v>166.6</v>
      </c>
      <c r="F14">
        <v>208</v>
      </c>
      <c r="G14">
        <v>13</v>
      </c>
      <c r="H14">
        <v>0</v>
      </c>
      <c r="I14">
        <v>3.04</v>
      </c>
      <c r="J14">
        <v>1.06</v>
      </c>
      <c r="K14">
        <v>56</v>
      </c>
      <c r="L14">
        <v>128</v>
      </c>
      <c r="M14">
        <v>49</v>
      </c>
      <c r="N14">
        <v>17</v>
      </c>
      <c r="O14">
        <v>40</v>
      </c>
      <c r="P14">
        <v>29</v>
      </c>
      <c r="Q14">
        <v>8</v>
      </c>
      <c r="R14">
        <v>0</v>
      </c>
      <c r="S14">
        <f t="shared" si="0"/>
        <v>339.6</v>
      </c>
      <c r="T14">
        <f t="shared" si="1"/>
        <v>22.64</v>
      </c>
      <c r="U14">
        <f t="shared" si="2"/>
        <v>22.64</v>
      </c>
      <c r="V14">
        <f t="shared" si="3"/>
        <v>22.64</v>
      </c>
    </row>
    <row r="15" spans="1:22" x14ac:dyDescent="0.35">
      <c r="A15" t="s">
        <v>245</v>
      </c>
      <c r="B15" t="s">
        <v>1106</v>
      </c>
      <c r="C15" t="s">
        <v>387</v>
      </c>
      <c r="D15" t="s">
        <v>435</v>
      </c>
      <c r="E15">
        <v>194.9</v>
      </c>
      <c r="F15">
        <v>201</v>
      </c>
      <c r="G15">
        <v>13</v>
      </c>
      <c r="H15">
        <v>0</v>
      </c>
      <c r="I15">
        <v>3.28</v>
      </c>
      <c r="J15">
        <v>1.1100000000000001</v>
      </c>
      <c r="K15">
        <v>71</v>
      </c>
      <c r="L15">
        <v>172</v>
      </c>
      <c r="M15">
        <v>44</v>
      </c>
      <c r="N15">
        <v>23</v>
      </c>
      <c r="O15">
        <v>31</v>
      </c>
      <c r="P15">
        <v>31</v>
      </c>
      <c r="Q15">
        <v>9</v>
      </c>
      <c r="R15">
        <v>1</v>
      </c>
      <c r="S15">
        <f t="shared" si="0"/>
        <v>338.4</v>
      </c>
      <c r="T15">
        <f t="shared" si="1"/>
        <v>22.56</v>
      </c>
      <c r="U15">
        <f t="shared" si="2"/>
        <v>22.56</v>
      </c>
      <c r="V15">
        <f t="shared" si="3"/>
        <v>22.56</v>
      </c>
    </row>
    <row r="16" spans="1:22" x14ac:dyDescent="0.35">
      <c r="A16" t="s">
        <v>245</v>
      </c>
      <c r="B16" t="s">
        <v>1519</v>
      </c>
      <c r="C16" t="s">
        <v>360</v>
      </c>
      <c r="D16" t="s">
        <v>435</v>
      </c>
      <c r="E16">
        <v>174.2</v>
      </c>
      <c r="F16">
        <v>197</v>
      </c>
      <c r="G16">
        <v>13</v>
      </c>
      <c r="H16">
        <v>0</v>
      </c>
      <c r="I16">
        <v>3.08</v>
      </c>
      <c r="J16">
        <v>1.07</v>
      </c>
      <c r="K16">
        <v>60</v>
      </c>
      <c r="L16">
        <v>140</v>
      </c>
      <c r="M16">
        <v>46</v>
      </c>
      <c r="N16">
        <v>19</v>
      </c>
      <c r="O16">
        <v>30</v>
      </c>
      <c r="P16">
        <v>30</v>
      </c>
      <c r="Q16">
        <v>8</v>
      </c>
      <c r="R16">
        <v>0</v>
      </c>
      <c r="S16">
        <f t="shared" si="0"/>
        <v>331.2</v>
      </c>
      <c r="T16">
        <f t="shared" si="1"/>
        <v>22.08</v>
      </c>
      <c r="U16">
        <f t="shared" si="2"/>
        <v>22.08</v>
      </c>
      <c r="V16">
        <f t="shared" si="3"/>
        <v>22.08</v>
      </c>
    </row>
    <row r="17" spans="1:22" x14ac:dyDescent="0.35">
      <c r="A17" t="s">
        <v>490</v>
      </c>
      <c r="B17" t="s">
        <v>1140</v>
      </c>
      <c r="C17" t="s">
        <v>383</v>
      </c>
      <c r="D17" t="s">
        <v>435</v>
      </c>
      <c r="E17">
        <v>181.2</v>
      </c>
      <c r="F17">
        <v>219</v>
      </c>
      <c r="G17">
        <v>13</v>
      </c>
      <c r="H17">
        <v>0</v>
      </c>
      <c r="I17">
        <v>3.43</v>
      </c>
      <c r="J17">
        <v>1.18</v>
      </c>
      <c r="K17">
        <v>69</v>
      </c>
      <c r="L17">
        <v>142</v>
      </c>
      <c r="M17">
        <v>72</v>
      </c>
      <c r="N17">
        <v>22</v>
      </c>
      <c r="O17">
        <v>31</v>
      </c>
      <c r="P17">
        <v>31</v>
      </c>
      <c r="Q17">
        <v>9</v>
      </c>
      <c r="R17">
        <v>1</v>
      </c>
      <c r="S17">
        <f t="shared" si="0"/>
        <v>330.7</v>
      </c>
      <c r="T17">
        <f t="shared" si="1"/>
        <v>22.046666666666667</v>
      </c>
      <c r="U17">
        <f t="shared" si="2"/>
        <v>22.046666666666667</v>
      </c>
      <c r="V17">
        <f t="shared" si="3"/>
        <v>22.046666666666667</v>
      </c>
    </row>
    <row r="18" spans="1:22" x14ac:dyDescent="0.35">
      <c r="A18" t="s">
        <v>167</v>
      </c>
      <c r="B18" t="s">
        <v>644</v>
      </c>
      <c r="C18" t="s">
        <v>374</v>
      </c>
      <c r="D18" t="s">
        <v>435</v>
      </c>
      <c r="E18">
        <v>178.5</v>
      </c>
      <c r="F18">
        <v>200</v>
      </c>
      <c r="G18">
        <v>13</v>
      </c>
      <c r="H18">
        <v>0</v>
      </c>
      <c r="I18">
        <v>3.48</v>
      </c>
      <c r="J18">
        <v>1.1200000000000001</v>
      </c>
      <c r="K18">
        <v>69</v>
      </c>
      <c r="L18">
        <v>163</v>
      </c>
      <c r="M18">
        <v>38</v>
      </c>
      <c r="N18">
        <v>22</v>
      </c>
      <c r="O18">
        <v>31</v>
      </c>
      <c r="P18">
        <v>31</v>
      </c>
      <c r="Q18">
        <v>8</v>
      </c>
      <c r="R18">
        <v>0</v>
      </c>
      <c r="S18">
        <f t="shared" si="0"/>
        <v>330.5</v>
      </c>
      <c r="T18">
        <f t="shared" si="1"/>
        <v>22.033333333333335</v>
      </c>
      <c r="U18">
        <f t="shared" si="2"/>
        <v>22.033333333333335</v>
      </c>
      <c r="V18">
        <f t="shared" si="3"/>
        <v>22.033333333333335</v>
      </c>
    </row>
    <row r="19" spans="1:22" x14ac:dyDescent="0.35">
      <c r="A19" t="s">
        <v>710</v>
      </c>
      <c r="B19" t="s">
        <v>1663</v>
      </c>
      <c r="C19" t="s">
        <v>389</v>
      </c>
      <c r="D19" t="s">
        <v>1330</v>
      </c>
      <c r="E19">
        <v>152.4</v>
      </c>
      <c r="F19">
        <v>211</v>
      </c>
      <c r="G19">
        <v>12</v>
      </c>
      <c r="H19">
        <v>0</v>
      </c>
      <c r="I19">
        <v>3.09</v>
      </c>
      <c r="J19">
        <v>1.08</v>
      </c>
      <c r="K19">
        <v>52</v>
      </c>
      <c r="L19">
        <v>112</v>
      </c>
      <c r="M19">
        <v>53</v>
      </c>
      <c r="N19">
        <v>15</v>
      </c>
      <c r="O19">
        <v>29</v>
      </c>
      <c r="P19">
        <v>29</v>
      </c>
      <c r="Q19">
        <v>6</v>
      </c>
      <c r="R19">
        <v>0</v>
      </c>
      <c r="S19">
        <f t="shared" si="0"/>
        <v>330.4</v>
      </c>
      <c r="T19">
        <f t="shared" si="1"/>
        <v>22.026666666666664</v>
      </c>
      <c r="U19">
        <f t="shared" si="2"/>
        <v>22.026666666666664</v>
      </c>
      <c r="V19">
        <f t="shared" si="3"/>
        <v>22.026666666666664</v>
      </c>
    </row>
    <row r="20" spans="1:22" x14ac:dyDescent="0.35">
      <c r="A20" t="s">
        <v>62</v>
      </c>
      <c r="B20" t="s">
        <v>663</v>
      </c>
      <c r="C20" t="s">
        <v>379</v>
      </c>
      <c r="D20" t="s">
        <v>436</v>
      </c>
      <c r="E20">
        <v>57.3</v>
      </c>
      <c r="F20">
        <v>70</v>
      </c>
      <c r="G20">
        <v>3</v>
      </c>
      <c r="H20">
        <v>32</v>
      </c>
      <c r="I20">
        <v>2.87</v>
      </c>
      <c r="J20">
        <v>1.03</v>
      </c>
      <c r="K20">
        <v>18</v>
      </c>
      <c r="L20">
        <v>44</v>
      </c>
      <c r="M20">
        <v>15</v>
      </c>
      <c r="N20">
        <v>5</v>
      </c>
      <c r="O20">
        <v>59</v>
      </c>
      <c r="P20">
        <v>0</v>
      </c>
      <c r="Q20">
        <v>2</v>
      </c>
      <c r="R20">
        <v>0</v>
      </c>
      <c r="S20">
        <f t="shared" si="0"/>
        <v>329.3</v>
      </c>
      <c r="T20">
        <f t="shared" si="1"/>
        <v>21.953333333333333</v>
      </c>
      <c r="U20">
        <f t="shared" si="2"/>
        <v>21.953333333333333</v>
      </c>
      <c r="V20">
        <f t="shared" si="3"/>
        <v>21.953333333333333</v>
      </c>
    </row>
    <row r="21" spans="1:22" x14ac:dyDescent="0.35">
      <c r="A21" t="s">
        <v>1110</v>
      </c>
      <c r="B21" t="s">
        <v>901</v>
      </c>
      <c r="C21" t="s">
        <v>379</v>
      </c>
      <c r="D21" t="s">
        <v>435</v>
      </c>
      <c r="E21">
        <v>194.2</v>
      </c>
      <c r="F21">
        <v>185</v>
      </c>
      <c r="G21">
        <v>15</v>
      </c>
      <c r="H21">
        <v>0</v>
      </c>
      <c r="I21">
        <v>3.27</v>
      </c>
      <c r="J21">
        <v>1.22</v>
      </c>
      <c r="K21">
        <v>70</v>
      </c>
      <c r="L21">
        <v>169</v>
      </c>
      <c r="M21">
        <v>67</v>
      </c>
      <c r="N21">
        <v>15</v>
      </c>
      <c r="O21">
        <v>31</v>
      </c>
      <c r="P21">
        <v>31</v>
      </c>
      <c r="Q21">
        <v>8</v>
      </c>
      <c r="R21">
        <v>2</v>
      </c>
      <c r="S21">
        <f t="shared" si="0"/>
        <v>328.7</v>
      </c>
      <c r="T21">
        <f t="shared" si="1"/>
        <v>21.913333333333334</v>
      </c>
      <c r="U21">
        <f t="shared" si="2"/>
        <v>21.913333333333334</v>
      </c>
      <c r="V21">
        <f t="shared" si="3"/>
        <v>21.913333333333334</v>
      </c>
    </row>
    <row r="22" spans="1:22" x14ac:dyDescent="0.35">
      <c r="A22" t="s">
        <v>296</v>
      </c>
      <c r="B22" t="s">
        <v>357</v>
      </c>
      <c r="C22" t="s">
        <v>386</v>
      </c>
      <c r="D22" t="s">
        <v>435</v>
      </c>
      <c r="E22">
        <v>183.5</v>
      </c>
      <c r="F22">
        <v>189</v>
      </c>
      <c r="G22">
        <v>13</v>
      </c>
      <c r="H22">
        <v>0</v>
      </c>
      <c r="I22">
        <v>3.29</v>
      </c>
      <c r="J22">
        <v>1.1100000000000001</v>
      </c>
      <c r="K22">
        <v>67</v>
      </c>
      <c r="L22">
        <v>159</v>
      </c>
      <c r="M22">
        <v>43</v>
      </c>
      <c r="N22">
        <v>18</v>
      </c>
      <c r="O22">
        <v>30</v>
      </c>
      <c r="P22">
        <v>30</v>
      </c>
      <c r="Q22">
        <v>8</v>
      </c>
      <c r="R22">
        <v>1</v>
      </c>
      <c r="S22">
        <f t="shared" si="0"/>
        <v>327.5</v>
      </c>
      <c r="T22">
        <f t="shared" si="1"/>
        <v>21.833333333333332</v>
      </c>
      <c r="U22">
        <f t="shared" si="2"/>
        <v>21.833333333333332</v>
      </c>
      <c r="V22">
        <f t="shared" si="3"/>
        <v>21.833333333333332</v>
      </c>
    </row>
    <row r="23" spans="1:22" x14ac:dyDescent="0.35">
      <c r="A23" t="s">
        <v>56</v>
      </c>
      <c r="B23" t="s">
        <v>900</v>
      </c>
      <c r="C23" t="s">
        <v>378</v>
      </c>
      <c r="D23" t="s">
        <v>435</v>
      </c>
      <c r="E23">
        <v>180.1</v>
      </c>
      <c r="F23">
        <v>174</v>
      </c>
      <c r="G23">
        <v>15</v>
      </c>
      <c r="H23">
        <v>0</v>
      </c>
      <c r="I23">
        <v>3.4</v>
      </c>
      <c r="J23">
        <v>1.1000000000000001</v>
      </c>
      <c r="K23">
        <v>68</v>
      </c>
      <c r="L23">
        <v>154</v>
      </c>
      <c r="M23">
        <v>43</v>
      </c>
      <c r="N23">
        <v>22</v>
      </c>
      <c r="O23">
        <v>31</v>
      </c>
      <c r="P23">
        <v>31</v>
      </c>
      <c r="Q23">
        <v>8</v>
      </c>
      <c r="R23">
        <v>0</v>
      </c>
      <c r="S23">
        <f t="shared" si="0"/>
        <v>326.10000000000002</v>
      </c>
      <c r="T23">
        <f t="shared" si="1"/>
        <v>21.740000000000002</v>
      </c>
      <c r="U23">
        <f t="shared" si="2"/>
        <v>21.740000000000002</v>
      </c>
      <c r="V23">
        <f t="shared" si="3"/>
        <v>21.740000000000002</v>
      </c>
    </row>
    <row r="24" spans="1:22" x14ac:dyDescent="0.35">
      <c r="A24" t="s">
        <v>692</v>
      </c>
      <c r="B24" t="s">
        <v>456</v>
      </c>
      <c r="C24" t="s">
        <v>389</v>
      </c>
      <c r="D24" t="s">
        <v>436</v>
      </c>
      <c r="E24">
        <v>63.9</v>
      </c>
      <c r="F24">
        <v>78</v>
      </c>
      <c r="G24">
        <v>4</v>
      </c>
      <c r="H24">
        <v>29</v>
      </c>
      <c r="I24">
        <v>3.05</v>
      </c>
      <c r="J24">
        <v>1.05</v>
      </c>
      <c r="K24">
        <v>22</v>
      </c>
      <c r="L24">
        <v>52</v>
      </c>
      <c r="M24">
        <v>15</v>
      </c>
      <c r="N24">
        <v>7</v>
      </c>
      <c r="O24">
        <v>64</v>
      </c>
      <c r="P24">
        <v>0</v>
      </c>
      <c r="Q24">
        <v>3</v>
      </c>
      <c r="R24">
        <v>0</v>
      </c>
      <c r="S24">
        <f t="shared" si="0"/>
        <v>323.89999999999998</v>
      </c>
      <c r="T24">
        <f t="shared" si="1"/>
        <v>21.59333333333333</v>
      </c>
      <c r="U24">
        <f t="shared" si="2"/>
        <v>21.59333333333333</v>
      </c>
      <c r="V24">
        <f t="shared" si="3"/>
        <v>21.59333333333333</v>
      </c>
    </row>
    <row r="25" spans="1:22" x14ac:dyDescent="0.35">
      <c r="A25" t="s">
        <v>27</v>
      </c>
      <c r="B25" t="s">
        <v>1145</v>
      </c>
      <c r="C25" t="s">
        <v>385</v>
      </c>
      <c r="D25" t="s">
        <v>435</v>
      </c>
      <c r="E25">
        <v>171.4</v>
      </c>
      <c r="F25">
        <v>201</v>
      </c>
      <c r="G25">
        <v>12</v>
      </c>
      <c r="H25">
        <v>0</v>
      </c>
      <c r="I25">
        <v>3.26</v>
      </c>
      <c r="J25">
        <v>1.08</v>
      </c>
      <c r="K25">
        <v>62</v>
      </c>
      <c r="L25">
        <v>139</v>
      </c>
      <c r="M25">
        <v>46</v>
      </c>
      <c r="N25">
        <v>20</v>
      </c>
      <c r="O25">
        <v>30</v>
      </c>
      <c r="P25">
        <v>30</v>
      </c>
      <c r="Q25">
        <v>8</v>
      </c>
      <c r="R25">
        <v>0</v>
      </c>
      <c r="S25">
        <f t="shared" si="0"/>
        <v>321.89999999999998</v>
      </c>
      <c r="T25">
        <f t="shared" si="1"/>
        <v>21.459999999999997</v>
      </c>
      <c r="U25">
        <f t="shared" si="2"/>
        <v>21.459999999999997</v>
      </c>
      <c r="V25">
        <f t="shared" si="3"/>
        <v>21.459999999999997</v>
      </c>
    </row>
    <row r="26" spans="1:22" x14ac:dyDescent="0.35">
      <c r="A26" t="s">
        <v>500</v>
      </c>
      <c r="B26" t="s">
        <v>466</v>
      </c>
      <c r="C26" t="s">
        <v>380</v>
      </c>
      <c r="D26" t="s">
        <v>435</v>
      </c>
      <c r="E26">
        <v>187.2</v>
      </c>
      <c r="F26">
        <v>194</v>
      </c>
      <c r="G26">
        <v>13</v>
      </c>
      <c r="H26">
        <v>0</v>
      </c>
      <c r="I26">
        <v>3.66</v>
      </c>
      <c r="J26">
        <v>1.0900000000000001</v>
      </c>
      <c r="K26">
        <v>76</v>
      </c>
      <c r="L26">
        <v>159</v>
      </c>
      <c r="M26">
        <v>45</v>
      </c>
      <c r="N26">
        <v>25</v>
      </c>
      <c r="O26">
        <v>30</v>
      </c>
      <c r="P26">
        <v>30</v>
      </c>
      <c r="Q26">
        <v>9</v>
      </c>
      <c r="R26">
        <v>0</v>
      </c>
      <c r="S26">
        <f t="shared" si="0"/>
        <v>321.7</v>
      </c>
      <c r="T26">
        <f t="shared" si="1"/>
        <v>21.446666666666665</v>
      </c>
      <c r="U26">
        <f t="shared" si="2"/>
        <v>21.446666666666665</v>
      </c>
      <c r="V26">
        <f t="shared" si="3"/>
        <v>21.446666666666665</v>
      </c>
    </row>
    <row r="27" spans="1:22" x14ac:dyDescent="0.35">
      <c r="A27" t="s">
        <v>62</v>
      </c>
      <c r="B27" t="s">
        <v>1263</v>
      </c>
      <c r="C27" t="s">
        <v>370</v>
      </c>
      <c r="D27" t="s">
        <v>436</v>
      </c>
      <c r="E27">
        <v>67.2</v>
      </c>
      <c r="F27">
        <v>87</v>
      </c>
      <c r="G27">
        <v>5</v>
      </c>
      <c r="H27">
        <v>26</v>
      </c>
      <c r="I27">
        <v>2.84</v>
      </c>
      <c r="J27">
        <v>1.06</v>
      </c>
      <c r="K27">
        <v>21</v>
      </c>
      <c r="L27">
        <v>46</v>
      </c>
      <c r="M27">
        <v>25</v>
      </c>
      <c r="N27">
        <v>7</v>
      </c>
      <c r="O27">
        <v>64</v>
      </c>
      <c r="P27">
        <v>0</v>
      </c>
      <c r="Q27">
        <v>3</v>
      </c>
      <c r="R27">
        <v>0</v>
      </c>
      <c r="S27">
        <f t="shared" si="0"/>
        <v>318.7</v>
      </c>
      <c r="T27">
        <f t="shared" si="1"/>
        <v>21.246666666666666</v>
      </c>
      <c r="U27">
        <f t="shared" si="2"/>
        <v>21.246666666666666</v>
      </c>
      <c r="V27">
        <f t="shared" si="3"/>
        <v>21.246666666666666</v>
      </c>
    </row>
    <row r="28" spans="1:22" x14ac:dyDescent="0.35">
      <c r="A28" t="s">
        <v>485</v>
      </c>
      <c r="B28" t="s">
        <v>431</v>
      </c>
      <c r="C28" t="s">
        <v>385</v>
      </c>
      <c r="D28" t="s">
        <v>436</v>
      </c>
      <c r="E28">
        <v>62.5</v>
      </c>
      <c r="F28">
        <v>90</v>
      </c>
      <c r="G28">
        <v>4</v>
      </c>
      <c r="H28">
        <v>28</v>
      </c>
      <c r="I28">
        <v>2.83</v>
      </c>
      <c r="J28">
        <v>1.1499999999999999</v>
      </c>
      <c r="K28">
        <v>20</v>
      </c>
      <c r="L28">
        <v>42</v>
      </c>
      <c r="M28">
        <v>30</v>
      </c>
      <c r="N28">
        <v>5</v>
      </c>
      <c r="O28">
        <v>64</v>
      </c>
      <c r="P28">
        <v>0</v>
      </c>
      <c r="Q28">
        <v>3</v>
      </c>
      <c r="R28">
        <v>0</v>
      </c>
      <c r="S28">
        <f t="shared" si="0"/>
        <v>318.5</v>
      </c>
      <c r="T28">
        <f t="shared" si="1"/>
        <v>21.233333333333334</v>
      </c>
      <c r="U28">
        <f t="shared" si="2"/>
        <v>21.233333333333334</v>
      </c>
      <c r="V28">
        <f t="shared" si="3"/>
        <v>21.233333333333334</v>
      </c>
    </row>
    <row r="29" spans="1:22" x14ac:dyDescent="0.35">
      <c r="A29" t="s">
        <v>1631</v>
      </c>
      <c r="B29" t="s">
        <v>1632</v>
      </c>
      <c r="C29" t="s">
        <v>374</v>
      </c>
      <c r="D29" t="s">
        <v>435</v>
      </c>
      <c r="E29">
        <v>189.7</v>
      </c>
      <c r="F29">
        <v>182</v>
      </c>
      <c r="G29">
        <v>14</v>
      </c>
      <c r="H29">
        <v>0</v>
      </c>
      <c r="I29">
        <v>3.5</v>
      </c>
      <c r="J29">
        <v>1.1200000000000001</v>
      </c>
      <c r="K29">
        <v>74</v>
      </c>
      <c r="L29">
        <v>158</v>
      </c>
      <c r="M29">
        <v>54</v>
      </c>
      <c r="N29">
        <v>22</v>
      </c>
      <c r="O29">
        <v>31</v>
      </c>
      <c r="P29">
        <v>31</v>
      </c>
      <c r="Q29">
        <v>8</v>
      </c>
      <c r="R29">
        <v>0</v>
      </c>
      <c r="S29">
        <f t="shared" si="0"/>
        <v>317.7</v>
      </c>
      <c r="T29">
        <f t="shared" si="1"/>
        <v>21.18</v>
      </c>
      <c r="U29">
        <f t="shared" si="2"/>
        <v>21.18</v>
      </c>
      <c r="V29">
        <f t="shared" si="3"/>
        <v>21.18</v>
      </c>
    </row>
    <row r="30" spans="1:22" x14ac:dyDescent="0.35">
      <c r="A30" t="s">
        <v>347</v>
      </c>
      <c r="B30" t="s">
        <v>1147</v>
      </c>
      <c r="C30" t="s">
        <v>389</v>
      </c>
      <c r="D30" t="s">
        <v>435</v>
      </c>
      <c r="E30">
        <v>184.2</v>
      </c>
      <c r="F30">
        <v>170</v>
      </c>
      <c r="G30">
        <v>14</v>
      </c>
      <c r="H30">
        <v>0</v>
      </c>
      <c r="I30">
        <v>3.21</v>
      </c>
      <c r="J30">
        <v>1.1399999999999999</v>
      </c>
      <c r="K30">
        <v>66</v>
      </c>
      <c r="L30">
        <v>168</v>
      </c>
      <c r="M30">
        <v>42</v>
      </c>
      <c r="N30">
        <v>17</v>
      </c>
      <c r="O30">
        <v>31</v>
      </c>
      <c r="P30">
        <v>31</v>
      </c>
      <c r="Q30">
        <v>8</v>
      </c>
      <c r="R30">
        <v>1</v>
      </c>
      <c r="S30">
        <f t="shared" si="0"/>
        <v>316.2</v>
      </c>
      <c r="T30">
        <f t="shared" si="1"/>
        <v>21.08</v>
      </c>
      <c r="U30">
        <f t="shared" si="2"/>
        <v>21.08</v>
      </c>
      <c r="V30">
        <f t="shared" si="3"/>
        <v>21.08</v>
      </c>
    </row>
    <row r="31" spans="1:22" x14ac:dyDescent="0.35">
      <c r="A31" t="s">
        <v>305</v>
      </c>
      <c r="B31" t="s">
        <v>304</v>
      </c>
      <c r="C31" t="s">
        <v>371</v>
      </c>
      <c r="D31" t="s">
        <v>436</v>
      </c>
      <c r="E31">
        <v>63.6</v>
      </c>
      <c r="F31">
        <v>77</v>
      </c>
      <c r="G31">
        <v>3</v>
      </c>
      <c r="H31">
        <v>30</v>
      </c>
      <c r="I31">
        <v>3.68</v>
      </c>
      <c r="J31">
        <v>1.18</v>
      </c>
      <c r="K31">
        <v>26</v>
      </c>
      <c r="L31">
        <v>51</v>
      </c>
      <c r="M31">
        <v>24</v>
      </c>
      <c r="N31">
        <v>8</v>
      </c>
      <c r="O31">
        <v>65</v>
      </c>
      <c r="P31">
        <v>0</v>
      </c>
      <c r="Q31">
        <v>3</v>
      </c>
      <c r="R31">
        <v>0</v>
      </c>
      <c r="S31">
        <f t="shared" si="0"/>
        <v>309.10000000000002</v>
      </c>
      <c r="T31">
        <f t="shared" si="1"/>
        <v>20.606666666666669</v>
      </c>
      <c r="U31">
        <f t="shared" si="2"/>
        <v>20.606666666666669</v>
      </c>
      <c r="V31">
        <f t="shared" si="3"/>
        <v>20.606666666666669</v>
      </c>
    </row>
    <row r="32" spans="1:22" x14ac:dyDescent="0.35">
      <c r="A32" t="s">
        <v>1318</v>
      </c>
      <c r="B32" t="s">
        <v>311</v>
      </c>
      <c r="C32" t="s">
        <v>379</v>
      </c>
      <c r="D32" t="s">
        <v>1330</v>
      </c>
      <c r="E32">
        <v>164.5</v>
      </c>
      <c r="F32">
        <v>203</v>
      </c>
      <c r="G32">
        <v>12</v>
      </c>
      <c r="H32">
        <v>0</v>
      </c>
      <c r="I32">
        <v>3.56</v>
      </c>
      <c r="J32">
        <v>1.1100000000000001</v>
      </c>
      <c r="K32">
        <v>65</v>
      </c>
      <c r="L32">
        <v>120</v>
      </c>
      <c r="M32">
        <v>62</v>
      </c>
      <c r="N32">
        <v>23</v>
      </c>
      <c r="O32">
        <v>30</v>
      </c>
      <c r="P32">
        <v>30</v>
      </c>
      <c r="Q32">
        <v>8</v>
      </c>
      <c r="R32">
        <v>0</v>
      </c>
      <c r="S32">
        <f t="shared" si="0"/>
        <v>309</v>
      </c>
      <c r="T32">
        <f t="shared" si="1"/>
        <v>20.6</v>
      </c>
      <c r="U32">
        <f t="shared" si="2"/>
        <v>20.6</v>
      </c>
      <c r="V32">
        <f t="shared" si="3"/>
        <v>20.6</v>
      </c>
    </row>
    <row r="33" spans="1:22" x14ac:dyDescent="0.35">
      <c r="A33" t="s">
        <v>506</v>
      </c>
      <c r="B33" t="s">
        <v>407</v>
      </c>
      <c r="C33" t="s">
        <v>365</v>
      </c>
      <c r="D33" t="s">
        <v>435</v>
      </c>
      <c r="E33">
        <v>184.2</v>
      </c>
      <c r="F33">
        <v>211</v>
      </c>
      <c r="G33">
        <v>12</v>
      </c>
      <c r="H33">
        <v>0</v>
      </c>
      <c r="I33">
        <v>3.82</v>
      </c>
      <c r="J33">
        <v>1.18</v>
      </c>
      <c r="K33">
        <v>78</v>
      </c>
      <c r="L33">
        <v>157</v>
      </c>
      <c r="M33">
        <v>60</v>
      </c>
      <c r="N33">
        <v>29</v>
      </c>
      <c r="O33">
        <v>31</v>
      </c>
      <c r="P33">
        <v>31</v>
      </c>
      <c r="Q33">
        <v>10</v>
      </c>
      <c r="R33">
        <v>0</v>
      </c>
      <c r="S33">
        <f t="shared" si="0"/>
        <v>307.7</v>
      </c>
      <c r="T33">
        <f t="shared" si="1"/>
        <v>20.513333333333332</v>
      </c>
      <c r="U33">
        <f t="shared" si="2"/>
        <v>20.513333333333332</v>
      </c>
      <c r="V33">
        <f t="shared" si="3"/>
        <v>20.513333333333332</v>
      </c>
    </row>
    <row r="34" spans="1:22" x14ac:dyDescent="0.35">
      <c r="A34" t="s">
        <v>79</v>
      </c>
      <c r="B34" t="s">
        <v>78</v>
      </c>
      <c r="C34" t="s">
        <v>365</v>
      </c>
      <c r="D34" t="s">
        <v>435</v>
      </c>
      <c r="E34">
        <v>186.3</v>
      </c>
      <c r="F34">
        <v>196</v>
      </c>
      <c r="G34">
        <v>12</v>
      </c>
      <c r="H34">
        <v>0</v>
      </c>
      <c r="I34">
        <v>3.24</v>
      </c>
      <c r="J34">
        <v>1.1499999999999999</v>
      </c>
      <c r="K34">
        <v>67</v>
      </c>
      <c r="L34">
        <v>154</v>
      </c>
      <c r="M34">
        <v>60</v>
      </c>
      <c r="N34">
        <v>18</v>
      </c>
      <c r="O34">
        <v>32</v>
      </c>
      <c r="P34">
        <v>32</v>
      </c>
      <c r="Q34">
        <v>9</v>
      </c>
      <c r="R34">
        <v>0</v>
      </c>
      <c r="S34">
        <f t="shared" si="0"/>
        <v>304.8</v>
      </c>
      <c r="T34">
        <f t="shared" si="1"/>
        <v>20.32</v>
      </c>
      <c r="U34">
        <f t="shared" si="2"/>
        <v>20.32</v>
      </c>
      <c r="V34">
        <f t="shared" si="3"/>
        <v>20.32</v>
      </c>
    </row>
    <row r="35" spans="1:22" x14ac:dyDescent="0.35">
      <c r="A35" t="s">
        <v>1560</v>
      </c>
      <c r="B35" t="s">
        <v>1561</v>
      </c>
      <c r="C35" t="s">
        <v>362</v>
      </c>
      <c r="D35" t="s">
        <v>436</v>
      </c>
      <c r="E35">
        <v>66.099999999999994</v>
      </c>
      <c r="F35">
        <v>77</v>
      </c>
      <c r="G35">
        <v>4</v>
      </c>
      <c r="H35">
        <v>28</v>
      </c>
      <c r="I35">
        <v>3.31</v>
      </c>
      <c r="J35">
        <v>1.28</v>
      </c>
      <c r="K35">
        <v>24</v>
      </c>
      <c r="L35">
        <v>54</v>
      </c>
      <c r="M35">
        <v>30</v>
      </c>
      <c r="N35">
        <v>5</v>
      </c>
      <c r="O35">
        <v>67</v>
      </c>
      <c r="P35">
        <v>0</v>
      </c>
      <c r="Q35">
        <v>3</v>
      </c>
      <c r="R35">
        <v>0</v>
      </c>
      <c r="S35">
        <f t="shared" si="0"/>
        <v>301.10000000000002</v>
      </c>
      <c r="T35">
        <f t="shared" si="1"/>
        <v>20.073333333333334</v>
      </c>
      <c r="U35">
        <f t="shared" si="2"/>
        <v>20.073333333333334</v>
      </c>
      <c r="V35">
        <f t="shared" si="3"/>
        <v>20.073333333333334</v>
      </c>
    </row>
    <row r="36" spans="1:22" x14ac:dyDescent="0.35">
      <c r="A36" t="s">
        <v>183</v>
      </c>
      <c r="B36" t="s">
        <v>807</v>
      </c>
      <c r="C36" t="s">
        <v>380</v>
      </c>
      <c r="D36" t="s">
        <v>435</v>
      </c>
      <c r="E36">
        <v>182.8</v>
      </c>
      <c r="F36">
        <v>184</v>
      </c>
      <c r="G36">
        <v>11</v>
      </c>
      <c r="H36">
        <v>0</v>
      </c>
      <c r="I36">
        <v>3.46</v>
      </c>
      <c r="J36">
        <v>1.1299999999999999</v>
      </c>
      <c r="K36">
        <v>70</v>
      </c>
      <c r="L36">
        <v>158</v>
      </c>
      <c r="M36">
        <v>47</v>
      </c>
      <c r="N36">
        <v>22</v>
      </c>
      <c r="O36">
        <v>30</v>
      </c>
      <c r="P36">
        <v>30</v>
      </c>
      <c r="Q36">
        <v>8</v>
      </c>
      <c r="R36">
        <v>1</v>
      </c>
      <c r="S36">
        <f t="shared" si="0"/>
        <v>296.8</v>
      </c>
      <c r="T36">
        <f t="shared" si="1"/>
        <v>19.786666666666669</v>
      </c>
      <c r="U36">
        <f t="shared" si="2"/>
        <v>17.808000000000003</v>
      </c>
      <c r="V36">
        <f t="shared" si="3"/>
        <v>17.808000000000003</v>
      </c>
    </row>
    <row r="37" spans="1:22" x14ac:dyDescent="0.35">
      <c r="A37" t="s">
        <v>205</v>
      </c>
      <c r="B37" t="s">
        <v>40</v>
      </c>
      <c r="C37" t="s">
        <v>372</v>
      </c>
      <c r="D37" t="s">
        <v>436</v>
      </c>
      <c r="E37">
        <v>63.8</v>
      </c>
      <c r="F37">
        <v>85</v>
      </c>
      <c r="G37">
        <v>3</v>
      </c>
      <c r="H37">
        <v>26</v>
      </c>
      <c r="I37">
        <v>2.92</v>
      </c>
      <c r="J37">
        <v>1.1100000000000001</v>
      </c>
      <c r="K37">
        <v>21</v>
      </c>
      <c r="L37">
        <v>46</v>
      </c>
      <c r="M37">
        <v>25</v>
      </c>
      <c r="N37">
        <v>7</v>
      </c>
      <c r="O37">
        <v>65</v>
      </c>
      <c r="P37">
        <v>0</v>
      </c>
      <c r="Q37">
        <v>3</v>
      </c>
      <c r="R37">
        <v>0</v>
      </c>
      <c r="S37">
        <f t="shared" si="0"/>
        <v>293.3</v>
      </c>
      <c r="T37">
        <f t="shared" si="1"/>
        <v>19.553333333333335</v>
      </c>
      <c r="U37">
        <f t="shared" si="2"/>
        <v>17.598000000000003</v>
      </c>
      <c r="V37">
        <f t="shared" si="3"/>
        <v>17.598000000000003</v>
      </c>
    </row>
    <row r="38" spans="1:22" x14ac:dyDescent="0.35">
      <c r="A38" t="s">
        <v>617</v>
      </c>
      <c r="B38" t="s">
        <v>1192</v>
      </c>
      <c r="C38" t="s">
        <v>364</v>
      </c>
      <c r="D38" t="s">
        <v>435</v>
      </c>
      <c r="E38">
        <v>177.6</v>
      </c>
      <c r="F38">
        <v>187</v>
      </c>
      <c r="G38">
        <v>11</v>
      </c>
      <c r="H38">
        <v>0</v>
      </c>
      <c r="I38">
        <v>3.42</v>
      </c>
      <c r="J38">
        <v>1.1200000000000001</v>
      </c>
      <c r="K38">
        <v>68</v>
      </c>
      <c r="L38">
        <v>146</v>
      </c>
      <c r="M38">
        <v>53</v>
      </c>
      <c r="N38">
        <v>20</v>
      </c>
      <c r="O38">
        <v>31</v>
      </c>
      <c r="P38">
        <v>31</v>
      </c>
      <c r="Q38">
        <v>8</v>
      </c>
      <c r="R38">
        <v>0</v>
      </c>
      <c r="S38">
        <f t="shared" si="0"/>
        <v>290.60000000000002</v>
      </c>
      <c r="T38">
        <f t="shared" si="1"/>
        <v>19.373333333333335</v>
      </c>
      <c r="U38">
        <f t="shared" si="2"/>
        <v>17.436000000000003</v>
      </c>
      <c r="V38">
        <f t="shared" si="3"/>
        <v>17.436000000000003</v>
      </c>
    </row>
    <row r="39" spans="1:22" x14ac:dyDescent="0.35">
      <c r="A39" t="s">
        <v>52</v>
      </c>
      <c r="B39" t="s">
        <v>250</v>
      </c>
      <c r="C39" t="s">
        <v>389</v>
      </c>
      <c r="D39" t="s">
        <v>435</v>
      </c>
      <c r="E39">
        <v>177.3</v>
      </c>
      <c r="F39">
        <v>167</v>
      </c>
      <c r="G39">
        <v>14</v>
      </c>
      <c r="H39">
        <v>0</v>
      </c>
      <c r="I39">
        <v>3.82</v>
      </c>
      <c r="J39">
        <v>1.25</v>
      </c>
      <c r="K39">
        <v>75</v>
      </c>
      <c r="L39">
        <v>164</v>
      </c>
      <c r="M39">
        <v>57</v>
      </c>
      <c r="N39">
        <v>20</v>
      </c>
      <c r="O39">
        <v>30</v>
      </c>
      <c r="P39">
        <v>30</v>
      </c>
      <c r="Q39">
        <v>9</v>
      </c>
      <c r="R39">
        <v>1</v>
      </c>
      <c r="S39">
        <f t="shared" si="0"/>
        <v>285.8</v>
      </c>
      <c r="T39">
        <f t="shared" si="1"/>
        <v>19.053333333333335</v>
      </c>
      <c r="U39">
        <f t="shared" si="2"/>
        <v>17.148000000000003</v>
      </c>
      <c r="V39">
        <f t="shared" si="3"/>
        <v>17.148000000000003</v>
      </c>
    </row>
    <row r="40" spans="1:22" x14ac:dyDescent="0.35">
      <c r="A40" t="s">
        <v>99</v>
      </c>
      <c r="B40" t="s">
        <v>1086</v>
      </c>
      <c r="C40" t="s">
        <v>367</v>
      </c>
      <c r="D40" t="s">
        <v>436</v>
      </c>
      <c r="E40">
        <v>63.7</v>
      </c>
      <c r="F40">
        <v>73</v>
      </c>
      <c r="G40">
        <v>4</v>
      </c>
      <c r="H40">
        <v>27</v>
      </c>
      <c r="I40">
        <v>3.73</v>
      </c>
      <c r="J40">
        <v>1.32</v>
      </c>
      <c r="K40">
        <v>26</v>
      </c>
      <c r="L40">
        <v>55</v>
      </c>
      <c r="M40">
        <v>29</v>
      </c>
      <c r="N40">
        <v>6</v>
      </c>
      <c r="O40">
        <v>64</v>
      </c>
      <c r="P40">
        <v>0</v>
      </c>
      <c r="Q40">
        <v>4</v>
      </c>
      <c r="R40">
        <v>0</v>
      </c>
      <c r="S40">
        <f t="shared" si="0"/>
        <v>284.2</v>
      </c>
      <c r="T40">
        <f t="shared" si="1"/>
        <v>18.946666666666665</v>
      </c>
      <c r="U40">
        <f t="shared" si="2"/>
        <v>17.052</v>
      </c>
      <c r="V40">
        <f t="shared" si="3"/>
        <v>17.052</v>
      </c>
    </row>
    <row r="41" spans="1:22" x14ac:dyDescent="0.35">
      <c r="A41" t="s">
        <v>1444</v>
      </c>
      <c r="B41" t="s">
        <v>1496</v>
      </c>
      <c r="C41" t="s">
        <v>387</v>
      </c>
      <c r="D41" t="s">
        <v>435</v>
      </c>
      <c r="E41">
        <v>183.7</v>
      </c>
      <c r="F41">
        <v>188</v>
      </c>
      <c r="G41">
        <v>11</v>
      </c>
      <c r="H41">
        <v>0</v>
      </c>
      <c r="I41">
        <v>3.78</v>
      </c>
      <c r="J41">
        <v>1.1200000000000001</v>
      </c>
      <c r="K41">
        <v>77</v>
      </c>
      <c r="L41">
        <v>153</v>
      </c>
      <c r="M41">
        <v>53</v>
      </c>
      <c r="N41">
        <v>27</v>
      </c>
      <c r="O41">
        <v>31</v>
      </c>
      <c r="P41">
        <v>31</v>
      </c>
      <c r="Q41">
        <v>10</v>
      </c>
      <c r="R41">
        <v>0</v>
      </c>
      <c r="S41">
        <f t="shared" si="0"/>
        <v>283.7</v>
      </c>
      <c r="T41">
        <f t="shared" si="1"/>
        <v>18.913333333333334</v>
      </c>
      <c r="U41">
        <f t="shared" si="2"/>
        <v>17.022000000000002</v>
      </c>
      <c r="V41">
        <f t="shared" si="3"/>
        <v>17.022000000000002</v>
      </c>
    </row>
    <row r="42" spans="1:22" x14ac:dyDescent="0.35">
      <c r="A42" t="s">
        <v>196</v>
      </c>
      <c r="B42" t="s">
        <v>356</v>
      </c>
      <c r="C42" t="s">
        <v>362</v>
      </c>
      <c r="D42" t="s">
        <v>435</v>
      </c>
      <c r="E42">
        <v>189.5</v>
      </c>
      <c r="F42">
        <v>167</v>
      </c>
      <c r="G42">
        <v>13</v>
      </c>
      <c r="H42">
        <v>0</v>
      </c>
      <c r="I42">
        <v>3.49</v>
      </c>
      <c r="J42">
        <v>1.21</v>
      </c>
      <c r="K42">
        <v>73</v>
      </c>
      <c r="L42">
        <v>178</v>
      </c>
      <c r="M42">
        <v>51</v>
      </c>
      <c r="N42">
        <v>14</v>
      </c>
      <c r="O42">
        <v>32</v>
      </c>
      <c r="P42">
        <v>32</v>
      </c>
      <c r="Q42">
        <v>9</v>
      </c>
      <c r="R42">
        <v>0</v>
      </c>
      <c r="S42">
        <f t="shared" si="0"/>
        <v>283</v>
      </c>
      <c r="T42">
        <f t="shared" si="1"/>
        <v>18.866666666666667</v>
      </c>
      <c r="U42">
        <f t="shared" si="2"/>
        <v>16.98</v>
      </c>
      <c r="V42">
        <f t="shared" si="3"/>
        <v>16.98</v>
      </c>
    </row>
    <row r="43" spans="1:22" x14ac:dyDescent="0.35">
      <c r="A43" t="s">
        <v>325</v>
      </c>
      <c r="B43" t="s">
        <v>324</v>
      </c>
      <c r="C43" t="s">
        <v>389</v>
      </c>
      <c r="D43" t="s">
        <v>435</v>
      </c>
      <c r="E43">
        <v>168.8</v>
      </c>
      <c r="F43">
        <v>189</v>
      </c>
      <c r="G43">
        <v>11</v>
      </c>
      <c r="H43">
        <v>0</v>
      </c>
      <c r="I43">
        <v>3.91</v>
      </c>
      <c r="J43">
        <v>1.21</v>
      </c>
      <c r="K43">
        <v>73</v>
      </c>
      <c r="L43">
        <v>146</v>
      </c>
      <c r="M43">
        <v>58</v>
      </c>
      <c r="N43">
        <v>20</v>
      </c>
      <c r="O43">
        <v>30</v>
      </c>
      <c r="P43">
        <v>30</v>
      </c>
      <c r="Q43">
        <v>7</v>
      </c>
      <c r="R43">
        <v>0</v>
      </c>
      <c r="S43">
        <f t="shared" si="0"/>
        <v>279.3</v>
      </c>
      <c r="T43">
        <f t="shared" si="1"/>
        <v>18.62</v>
      </c>
      <c r="U43">
        <f t="shared" si="2"/>
        <v>16.758000000000003</v>
      </c>
      <c r="V43">
        <f t="shared" si="3"/>
        <v>16.758000000000003</v>
      </c>
    </row>
    <row r="44" spans="1:22" x14ac:dyDescent="0.35">
      <c r="A44" t="s">
        <v>936</v>
      </c>
      <c r="B44" t="s">
        <v>1175</v>
      </c>
      <c r="C44" t="s">
        <v>384</v>
      </c>
      <c r="D44" t="s">
        <v>435</v>
      </c>
      <c r="E44">
        <v>159.9</v>
      </c>
      <c r="F44">
        <v>163</v>
      </c>
      <c r="G44">
        <v>11</v>
      </c>
      <c r="H44">
        <v>0</v>
      </c>
      <c r="I44">
        <v>3.51</v>
      </c>
      <c r="J44">
        <v>1.1000000000000001</v>
      </c>
      <c r="K44">
        <v>62</v>
      </c>
      <c r="L44">
        <v>133</v>
      </c>
      <c r="M44">
        <v>43</v>
      </c>
      <c r="N44">
        <v>22</v>
      </c>
      <c r="O44">
        <v>28</v>
      </c>
      <c r="P44">
        <v>28</v>
      </c>
      <c r="Q44">
        <v>7</v>
      </c>
      <c r="R44">
        <v>1</v>
      </c>
      <c r="S44">
        <f t="shared" si="0"/>
        <v>276.39999999999998</v>
      </c>
      <c r="T44">
        <f t="shared" si="1"/>
        <v>18.426666666666666</v>
      </c>
      <c r="U44">
        <f t="shared" si="2"/>
        <v>16.584</v>
      </c>
      <c r="V44">
        <f t="shared" si="3"/>
        <v>16.584</v>
      </c>
    </row>
    <row r="45" spans="1:22" x14ac:dyDescent="0.35">
      <c r="A45" t="s">
        <v>97</v>
      </c>
      <c r="B45" t="s">
        <v>949</v>
      </c>
      <c r="C45" t="s">
        <v>369</v>
      </c>
      <c r="D45" t="s">
        <v>436</v>
      </c>
      <c r="E45">
        <v>64.8</v>
      </c>
      <c r="F45">
        <v>81</v>
      </c>
      <c r="G45">
        <v>3</v>
      </c>
      <c r="H45">
        <v>24</v>
      </c>
      <c r="I45">
        <v>3.09</v>
      </c>
      <c r="J45">
        <v>1.1599999999999999</v>
      </c>
      <c r="K45">
        <v>22</v>
      </c>
      <c r="L45">
        <v>54</v>
      </c>
      <c r="M45">
        <v>21</v>
      </c>
      <c r="N45">
        <v>6</v>
      </c>
      <c r="O45">
        <v>63</v>
      </c>
      <c r="P45">
        <v>0</v>
      </c>
      <c r="Q45">
        <v>3</v>
      </c>
      <c r="R45">
        <v>0</v>
      </c>
      <c r="S45">
        <f t="shared" si="0"/>
        <v>275.8</v>
      </c>
      <c r="T45">
        <f t="shared" si="1"/>
        <v>18.386666666666667</v>
      </c>
      <c r="U45">
        <f t="shared" si="2"/>
        <v>16.548000000000002</v>
      </c>
      <c r="V45">
        <f t="shared" si="3"/>
        <v>16.548000000000002</v>
      </c>
    </row>
    <row r="46" spans="1:22" x14ac:dyDescent="0.35">
      <c r="A46" t="s">
        <v>77</v>
      </c>
      <c r="B46" t="s">
        <v>679</v>
      </c>
      <c r="C46" t="s">
        <v>374</v>
      </c>
      <c r="D46" t="s">
        <v>435</v>
      </c>
      <c r="E46">
        <v>179.3</v>
      </c>
      <c r="F46">
        <v>160</v>
      </c>
      <c r="G46">
        <v>13</v>
      </c>
      <c r="H46">
        <v>0</v>
      </c>
      <c r="I46">
        <v>3.8</v>
      </c>
      <c r="J46">
        <v>1.18</v>
      </c>
      <c r="K46">
        <v>76</v>
      </c>
      <c r="L46">
        <v>163</v>
      </c>
      <c r="M46">
        <v>48</v>
      </c>
      <c r="N46">
        <v>22</v>
      </c>
      <c r="O46">
        <v>30</v>
      </c>
      <c r="P46">
        <v>30</v>
      </c>
      <c r="Q46">
        <v>9</v>
      </c>
      <c r="R46">
        <v>0</v>
      </c>
      <c r="S46">
        <f t="shared" si="0"/>
        <v>274.8</v>
      </c>
      <c r="T46">
        <f t="shared" si="1"/>
        <v>18.32</v>
      </c>
      <c r="U46">
        <f t="shared" si="2"/>
        <v>16.488</v>
      </c>
      <c r="V46">
        <f t="shared" si="3"/>
        <v>16.488</v>
      </c>
    </row>
    <row r="47" spans="1:22" x14ac:dyDescent="0.35">
      <c r="A47" t="s">
        <v>50</v>
      </c>
      <c r="B47" t="s">
        <v>813</v>
      </c>
      <c r="C47" t="s">
        <v>380</v>
      </c>
      <c r="D47" t="s">
        <v>435</v>
      </c>
      <c r="E47">
        <v>146.30000000000001</v>
      </c>
      <c r="F47">
        <v>184</v>
      </c>
      <c r="G47">
        <v>11</v>
      </c>
      <c r="H47">
        <v>0</v>
      </c>
      <c r="I47">
        <v>3.52</v>
      </c>
      <c r="J47">
        <v>1.2</v>
      </c>
      <c r="K47">
        <v>57</v>
      </c>
      <c r="L47">
        <v>117</v>
      </c>
      <c r="M47">
        <v>58</v>
      </c>
      <c r="N47">
        <v>17</v>
      </c>
      <c r="O47">
        <v>28</v>
      </c>
      <c r="P47">
        <v>28</v>
      </c>
      <c r="Q47">
        <v>7</v>
      </c>
      <c r="R47">
        <v>0</v>
      </c>
      <c r="S47">
        <f t="shared" si="0"/>
        <v>274.3</v>
      </c>
      <c r="T47">
        <f t="shared" si="1"/>
        <v>18.286666666666669</v>
      </c>
      <c r="U47">
        <f t="shared" si="2"/>
        <v>16.458000000000002</v>
      </c>
      <c r="V47">
        <f t="shared" si="3"/>
        <v>16.458000000000002</v>
      </c>
    </row>
    <row r="48" spans="1:22" x14ac:dyDescent="0.35">
      <c r="A48" t="s">
        <v>270</v>
      </c>
      <c r="B48" t="s">
        <v>1111</v>
      </c>
      <c r="C48" t="s">
        <v>384</v>
      </c>
      <c r="D48" t="s">
        <v>436</v>
      </c>
      <c r="E48">
        <v>64.099999999999994</v>
      </c>
      <c r="F48">
        <v>66</v>
      </c>
      <c r="G48">
        <v>4</v>
      </c>
      <c r="H48">
        <v>25</v>
      </c>
      <c r="I48">
        <v>3.26</v>
      </c>
      <c r="J48">
        <v>1.2</v>
      </c>
      <c r="K48">
        <v>23</v>
      </c>
      <c r="L48">
        <v>52</v>
      </c>
      <c r="M48">
        <v>25</v>
      </c>
      <c r="N48">
        <v>4</v>
      </c>
      <c r="O48">
        <v>63</v>
      </c>
      <c r="P48">
        <v>0</v>
      </c>
      <c r="Q48">
        <v>3</v>
      </c>
      <c r="R48">
        <v>0</v>
      </c>
      <c r="S48">
        <f t="shared" si="0"/>
        <v>273.60000000000002</v>
      </c>
      <c r="T48">
        <f t="shared" si="1"/>
        <v>18.240000000000002</v>
      </c>
      <c r="U48">
        <f t="shared" si="2"/>
        <v>16.416000000000004</v>
      </c>
      <c r="V48">
        <f t="shared" si="3"/>
        <v>16.416000000000004</v>
      </c>
    </row>
    <row r="49" spans="1:22" x14ac:dyDescent="0.35">
      <c r="A49" t="s">
        <v>308</v>
      </c>
      <c r="B49" t="s">
        <v>307</v>
      </c>
      <c r="C49" t="s">
        <v>378</v>
      </c>
      <c r="D49" t="s">
        <v>435</v>
      </c>
      <c r="E49">
        <v>142.80000000000001</v>
      </c>
      <c r="F49">
        <v>151</v>
      </c>
      <c r="G49">
        <v>11</v>
      </c>
      <c r="H49">
        <v>0</v>
      </c>
      <c r="I49">
        <v>3.14</v>
      </c>
      <c r="J49">
        <v>1.07</v>
      </c>
      <c r="K49">
        <v>50</v>
      </c>
      <c r="L49">
        <v>123</v>
      </c>
      <c r="M49">
        <v>30</v>
      </c>
      <c r="N49">
        <v>18</v>
      </c>
      <c r="O49">
        <v>25</v>
      </c>
      <c r="P49">
        <v>25</v>
      </c>
      <c r="Q49">
        <v>6</v>
      </c>
      <c r="R49">
        <v>0</v>
      </c>
      <c r="S49">
        <f t="shared" si="0"/>
        <v>269.3</v>
      </c>
      <c r="T49">
        <f t="shared" si="1"/>
        <v>17.953333333333333</v>
      </c>
      <c r="U49">
        <f t="shared" si="2"/>
        <v>16.158000000000001</v>
      </c>
      <c r="V49">
        <f t="shared" si="3"/>
        <v>16.158000000000001</v>
      </c>
    </row>
    <row r="50" spans="1:22" x14ac:dyDescent="0.35">
      <c r="A50" t="s">
        <v>108</v>
      </c>
      <c r="B50" t="s">
        <v>820</v>
      </c>
      <c r="C50" t="s">
        <v>383</v>
      </c>
      <c r="D50" t="s">
        <v>435</v>
      </c>
      <c r="E50">
        <v>172.7</v>
      </c>
      <c r="F50">
        <v>184</v>
      </c>
      <c r="G50">
        <v>11</v>
      </c>
      <c r="H50">
        <v>0</v>
      </c>
      <c r="I50">
        <v>4.13</v>
      </c>
      <c r="J50">
        <v>1.24</v>
      </c>
      <c r="K50">
        <v>79</v>
      </c>
      <c r="L50">
        <v>156</v>
      </c>
      <c r="M50">
        <v>58</v>
      </c>
      <c r="N50">
        <v>23</v>
      </c>
      <c r="O50">
        <v>31</v>
      </c>
      <c r="P50">
        <v>30</v>
      </c>
      <c r="Q50">
        <v>10</v>
      </c>
      <c r="R50">
        <v>1</v>
      </c>
      <c r="S50">
        <f t="shared" si="0"/>
        <v>266.2</v>
      </c>
      <c r="T50">
        <f t="shared" si="1"/>
        <v>17.746666666666666</v>
      </c>
      <c r="U50">
        <f t="shared" si="2"/>
        <v>15.972</v>
      </c>
      <c r="V50">
        <f t="shared" si="3"/>
        <v>15.972</v>
      </c>
    </row>
    <row r="51" spans="1:22" x14ac:dyDescent="0.35">
      <c r="A51" t="s">
        <v>196</v>
      </c>
      <c r="B51" t="s">
        <v>1314</v>
      </c>
      <c r="C51" t="s">
        <v>365</v>
      </c>
      <c r="D51" t="s">
        <v>435</v>
      </c>
      <c r="E51">
        <v>177.6</v>
      </c>
      <c r="F51">
        <v>169</v>
      </c>
      <c r="G51">
        <v>11</v>
      </c>
      <c r="H51">
        <v>0</v>
      </c>
      <c r="I51">
        <v>3.77</v>
      </c>
      <c r="J51">
        <v>1.19</v>
      </c>
      <c r="K51">
        <v>74</v>
      </c>
      <c r="L51">
        <v>163</v>
      </c>
      <c r="M51">
        <v>48</v>
      </c>
      <c r="N51">
        <v>22</v>
      </c>
      <c r="O51">
        <v>31</v>
      </c>
      <c r="P51">
        <v>31</v>
      </c>
      <c r="Q51">
        <v>9</v>
      </c>
      <c r="R51">
        <v>0</v>
      </c>
      <c r="S51">
        <f t="shared" si="0"/>
        <v>263.10000000000002</v>
      </c>
      <c r="T51">
        <f t="shared" si="1"/>
        <v>17.540000000000003</v>
      </c>
      <c r="U51">
        <f t="shared" si="2"/>
        <v>15.786000000000003</v>
      </c>
      <c r="V51">
        <f t="shared" si="3"/>
        <v>15.786000000000003</v>
      </c>
    </row>
    <row r="52" spans="1:22" x14ac:dyDescent="0.35">
      <c r="A52" t="s">
        <v>48</v>
      </c>
      <c r="B52" t="s">
        <v>472</v>
      </c>
      <c r="C52" t="s">
        <v>383</v>
      </c>
      <c r="D52" t="s">
        <v>435</v>
      </c>
      <c r="E52">
        <v>168</v>
      </c>
      <c r="F52">
        <v>166</v>
      </c>
      <c r="G52">
        <v>10</v>
      </c>
      <c r="H52">
        <v>0</v>
      </c>
      <c r="I52">
        <v>3.86</v>
      </c>
      <c r="J52">
        <v>1.17</v>
      </c>
      <c r="K52">
        <v>72</v>
      </c>
      <c r="L52">
        <v>155</v>
      </c>
      <c r="M52">
        <v>42</v>
      </c>
      <c r="N52">
        <v>24</v>
      </c>
      <c r="O52">
        <v>29</v>
      </c>
      <c r="P52">
        <v>29</v>
      </c>
      <c r="Q52">
        <v>9</v>
      </c>
      <c r="R52">
        <v>1</v>
      </c>
      <c r="S52">
        <f t="shared" si="0"/>
        <v>256.5</v>
      </c>
      <c r="T52">
        <f t="shared" si="1"/>
        <v>17.100000000000001</v>
      </c>
      <c r="U52">
        <f t="shared" si="2"/>
        <v>15.390000000000002</v>
      </c>
      <c r="V52">
        <f t="shared" si="3"/>
        <v>15.390000000000002</v>
      </c>
    </row>
    <row r="53" spans="1:22" x14ac:dyDescent="0.35">
      <c r="A53" t="s">
        <v>155</v>
      </c>
      <c r="B53" t="s">
        <v>1137</v>
      </c>
      <c r="C53" t="s">
        <v>365</v>
      </c>
      <c r="D53" t="s">
        <v>436</v>
      </c>
      <c r="E53">
        <v>63.4</v>
      </c>
      <c r="F53">
        <v>77</v>
      </c>
      <c r="G53">
        <v>4</v>
      </c>
      <c r="H53">
        <v>20</v>
      </c>
      <c r="I53">
        <v>3.48</v>
      </c>
      <c r="J53">
        <v>1.05</v>
      </c>
      <c r="K53">
        <v>25</v>
      </c>
      <c r="L53">
        <v>47</v>
      </c>
      <c r="M53">
        <v>19</v>
      </c>
      <c r="N53">
        <v>9</v>
      </c>
      <c r="O53">
        <v>64</v>
      </c>
      <c r="P53">
        <v>0</v>
      </c>
      <c r="Q53">
        <v>3</v>
      </c>
      <c r="R53">
        <v>0</v>
      </c>
      <c r="S53">
        <f t="shared" si="0"/>
        <v>256.39999999999998</v>
      </c>
      <c r="T53">
        <f t="shared" si="1"/>
        <v>17.09333333333333</v>
      </c>
      <c r="U53">
        <f t="shared" si="2"/>
        <v>15.383999999999997</v>
      </c>
      <c r="V53">
        <f t="shared" si="3"/>
        <v>15.383999999999997</v>
      </c>
    </row>
    <row r="54" spans="1:22" x14ac:dyDescent="0.35">
      <c r="A54" t="s">
        <v>79</v>
      </c>
      <c r="B54" t="s">
        <v>290</v>
      </c>
      <c r="C54" t="s">
        <v>379</v>
      </c>
      <c r="D54" t="s">
        <v>435</v>
      </c>
      <c r="E54">
        <v>159.30000000000001</v>
      </c>
      <c r="F54">
        <v>159</v>
      </c>
      <c r="G54">
        <v>12</v>
      </c>
      <c r="H54">
        <v>0</v>
      </c>
      <c r="I54">
        <v>3.96</v>
      </c>
      <c r="J54">
        <v>1.2</v>
      </c>
      <c r="K54">
        <v>70</v>
      </c>
      <c r="L54">
        <v>141</v>
      </c>
      <c r="M54">
        <v>50</v>
      </c>
      <c r="N54">
        <v>23</v>
      </c>
      <c r="O54">
        <v>29</v>
      </c>
      <c r="P54">
        <v>28</v>
      </c>
      <c r="Q54">
        <v>9</v>
      </c>
      <c r="R54">
        <v>0</v>
      </c>
      <c r="S54">
        <f t="shared" si="0"/>
        <v>255.8</v>
      </c>
      <c r="T54">
        <f t="shared" si="1"/>
        <v>17.053333333333335</v>
      </c>
      <c r="U54">
        <f t="shared" si="2"/>
        <v>15.348000000000001</v>
      </c>
      <c r="V54">
        <f t="shared" si="3"/>
        <v>15.348000000000001</v>
      </c>
    </row>
    <row r="55" spans="1:22" x14ac:dyDescent="0.35">
      <c r="A55" t="s">
        <v>86</v>
      </c>
      <c r="B55" t="s">
        <v>1116</v>
      </c>
      <c r="C55" t="s">
        <v>375</v>
      </c>
      <c r="D55" t="s">
        <v>436</v>
      </c>
      <c r="E55">
        <v>71.599999999999994</v>
      </c>
      <c r="F55">
        <v>78</v>
      </c>
      <c r="G55">
        <v>4</v>
      </c>
      <c r="H55">
        <v>21</v>
      </c>
      <c r="I55">
        <v>3.36</v>
      </c>
      <c r="J55">
        <v>1.2</v>
      </c>
      <c r="K55">
        <v>27</v>
      </c>
      <c r="L55">
        <v>61</v>
      </c>
      <c r="M55">
        <v>25</v>
      </c>
      <c r="N55">
        <v>8</v>
      </c>
      <c r="O55">
        <v>69</v>
      </c>
      <c r="P55">
        <v>0</v>
      </c>
      <c r="Q55">
        <v>4</v>
      </c>
      <c r="R55">
        <v>0</v>
      </c>
      <c r="S55">
        <f t="shared" si="0"/>
        <v>255.6</v>
      </c>
      <c r="T55">
        <f t="shared" si="1"/>
        <v>17.04</v>
      </c>
      <c r="U55">
        <f t="shared" si="2"/>
        <v>15.336</v>
      </c>
      <c r="V55">
        <f t="shared" si="3"/>
        <v>15.336</v>
      </c>
    </row>
    <row r="56" spans="1:22" x14ac:dyDescent="0.35">
      <c r="A56" t="s">
        <v>150</v>
      </c>
      <c r="B56" t="s">
        <v>133</v>
      </c>
      <c r="C56" t="s">
        <v>368</v>
      </c>
      <c r="D56" t="s">
        <v>435</v>
      </c>
      <c r="E56">
        <v>152</v>
      </c>
      <c r="F56">
        <v>188</v>
      </c>
      <c r="G56">
        <v>9</v>
      </c>
      <c r="H56">
        <v>0</v>
      </c>
      <c r="I56">
        <v>3.94</v>
      </c>
      <c r="J56">
        <v>1.19</v>
      </c>
      <c r="K56">
        <v>67</v>
      </c>
      <c r="L56">
        <v>126</v>
      </c>
      <c r="M56">
        <v>55</v>
      </c>
      <c r="N56">
        <v>22</v>
      </c>
      <c r="O56">
        <v>29</v>
      </c>
      <c r="P56">
        <v>29</v>
      </c>
      <c r="Q56">
        <v>10</v>
      </c>
      <c r="R56">
        <v>1</v>
      </c>
      <c r="S56">
        <f t="shared" si="0"/>
        <v>253.5</v>
      </c>
      <c r="T56">
        <f t="shared" si="1"/>
        <v>16.899999999999999</v>
      </c>
      <c r="U56">
        <f t="shared" si="2"/>
        <v>15.209999999999999</v>
      </c>
      <c r="V56">
        <f t="shared" si="3"/>
        <v>15.209999999999999</v>
      </c>
    </row>
    <row r="57" spans="1:22" x14ac:dyDescent="0.35">
      <c r="A57" t="s">
        <v>183</v>
      </c>
      <c r="B57" t="s">
        <v>62</v>
      </c>
      <c r="C57" t="s">
        <v>388</v>
      </c>
      <c r="D57" t="s">
        <v>435</v>
      </c>
      <c r="E57">
        <v>159.30000000000001</v>
      </c>
      <c r="F57">
        <v>161</v>
      </c>
      <c r="G57">
        <v>11</v>
      </c>
      <c r="H57">
        <v>0</v>
      </c>
      <c r="I57">
        <v>3.93</v>
      </c>
      <c r="J57">
        <v>1.1499999999999999</v>
      </c>
      <c r="K57">
        <v>70</v>
      </c>
      <c r="L57">
        <v>137</v>
      </c>
      <c r="M57">
        <v>47</v>
      </c>
      <c r="N57">
        <v>23</v>
      </c>
      <c r="O57">
        <v>29</v>
      </c>
      <c r="P57">
        <v>29</v>
      </c>
      <c r="Q57">
        <v>9</v>
      </c>
      <c r="R57">
        <v>0</v>
      </c>
      <c r="S57">
        <f t="shared" si="0"/>
        <v>252.8</v>
      </c>
      <c r="T57">
        <f t="shared" si="1"/>
        <v>16.853333333333335</v>
      </c>
      <c r="U57">
        <f t="shared" si="2"/>
        <v>15.168000000000003</v>
      </c>
      <c r="V57">
        <f t="shared" si="3"/>
        <v>15.168000000000003</v>
      </c>
    </row>
    <row r="58" spans="1:22" x14ac:dyDescent="0.35">
      <c r="A58" t="s">
        <v>315</v>
      </c>
      <c r="B58" t="s">
        <v>798</v>
      </c>
      <c r="C58" t="s">
        <v>370</v>
      </c>
      <c r="D58" t="s">
        <v>435</v>
      </c>
      <c r="E58">
        <v>173.1</v>
      </c>
      <c r="F58">
        <v>156</v>
      </c>
      <c r="G58">
        <v>10</v>
      </c>
      <c r="H58">
        <v>0</v>
      </c>
      <c r="I58">
        <v>3.65</v>
      </c>
      <c r="J58">
        <v>1.18</v>
      </c>
      <c r="K58">
        <v>70</v>
      </c>
      <c r="L58">
        <v>161</v>
      </c>
      <c r="M58">
        <v>44</v>
      </c>
      <c r="N58">
        <v>20</v>
      </c>
      <c r="O58">
        <v>31</v>
      </c>
      <c r="P58">
        <v>31</v>
      </c>
      <c r="Q58">
        <v>8</v>
      </c>
      <c r="R58">
        <v>1</v>
      </c>
      <c r="S58">
        <f t="shared" si="0"/>
        <v>250.6</v>
      </c>
      <c r="T58">
        <f t="shared" si="1"/>
        <v>16.706666666666667</v>
      </c>
      <c r="U58">
        <f t="shared" si="2"/>
        <v>15.036000000000001</v>
      </c>
      <c r="V58">
        <f t="shared" si="3"/>
        <v>15.036000000000001</v>
      </c>
    </row>
    <row r="59" spans="1:22" x14ac:dyDescent="0.35">
      <c r="A59" t="s">
        <v>79</v>
      </c>
      <c r="B59" t="s">
        <v>742</v>
      </c>
      <c r="C59" t="s">
        <v>384</v>
      </c>
      <c r="D59" t="s">
        <v>435</v>
      </c>
      <c r="E59">
        <v>142.30000000000001</v>
      </c>
      <c r="F59">
        <v>152</v>
      </c>
      <c r="G59">
        <v>10</v>
      </c>
      <c r="H59">
        <v>0</v>
      </c>
      <c r="I59">
        <v>3.44</v>
      </c>
      <c r="J59">
        <v>1.1100000000000001</v>
      </c>
      <c r="K59">
        <v>54</v>
      </c>
      <c r="L59">
        <v>117</v>
      </c>
      <c r="M59">
        <v>41</v>
      </c>
      <c r="N59">
        <v>18</v>
      </c>
      <c r="O59">
        <v>27</v>
      </c>
      <c r="P59">
        <v>27</v>
      </c>
      <c r="Q59">
        <v>6</v>
      </c>
      <c r="R59">
        <v>0</v>
      </c>
      <c r="S59">
        <f t="shared" si="0"/>
        <v>249.8</v>
      </c>
      <c r="T59">
        <f t="shared" si="1"/>
        <v>16.653333333333332</v>
      </c>
      <c r="U59">
        <f t="shared" si="2"/>
        <v>13.322666666666667</v>
      </c>
      <c r="V59">
        <f t="shared" si="3"/>
        <v>13.322666666666667</v>
      </c>
    </row>
    <row r="60" spans="1:22" x14ac:dyDescent="0.35">
      <c r="A60" t="s">
        <v>83</v>
      </c>
      <c r="B60" t="s">
        <v>817</v>
      </c>
      <c r="C60" t="s">
        <v>360</v>
      </c>
      <c r="D60" t="s">
        <v>435</v>
      </c>
      <c r="E60">
        <v>133</v>
      </c>
      <c r="F60">
        <v>169</v>
      </c>
      <c r="G60">
        <v>8</v>
      </c>
      <c r="H60">
        <v>0</v>
      </c>
      <c r="I60">
        <v>3.15</v>
      </c>
      <c r="J60">
        <v>1.07</v>
      </c>
      <c r="K60">
        <v>47</v>
      </c>
      <c r="L60">
        <v>100</v>
      </c>
      <c r="M60">
        <v>42</v>
      </c>
      <c r="N60">
        <v>18</v>
      </c>
      <c r="O60">
        <v>27</v>
      </c>
      <c r="P60">
        <v>27</v>
      </c>
      <c r="Q60">
        <v>6</v>
      </c>
      <c r="R60">
        <v>0</v>
      </c>
      <c r="S60">
        <f t="shared" si="0"/>
        <v>248.5</v>
      </c>
      <c r="T60">
        <f t="shared" si="1"/>
        <v>16.566666666666666</v>
      </c>
      <c r="U60">
        <f t="shared" si="2"/>
        <v>13.253333333333334</v>
      </c>
      <c r="V60">
        <f t="shared" si="3"/>
        <v>13.253333333333334</v>
      </c>
    </row>
    <row r="61" spans="1:22" x14ac:dyDescent="0.35">
      <c r="A61" t="s">
        <v>958</v>
      </c>
      <c r="B61" t="s">
        <v>1135</v>
      </c>
      <c r="C61" t="s">
        <v>370</v>
      </c>
      <c r="D61" t="s">
        <v>435</v>
      </c>
      <c r="E61">
        <v>186.4</v>
      </c>
      <c r="F61">
        <v>140</v>
      </c>
      <c r="G61">
        <v>12</v>
      </c>
      <c r="H61">
        <v>0</v>
      </c>
      <c r="I61">
        <v>3.93</v>
      </c>
      <c r="J61">
        <v>1.19</v>
      </c>
      <c r="K61">
        <v>81</v>
      </c>
      <c r="L61">
        <v>179</v>
      </c>
      <c r="M61">
        <v>43</v>
      </c>
      <c r="N61">
        <v>24</v>
      </c>
      <c r="O61">
        <v>31</v>
      </c>
      <c r="P61">
        <v>31</v>
      </c>
      <c r="Q61">
        <v>10</v>
      </c>
      <c r="R61">
        <v>1</v>
      </c>
      <c r="S61">
        <f t="shared" si="0"/>
        <v>248.39999999999998</v>
      </c>
      <c r="T61">
        <f t="shared" si="1"/>
        <v>16.559999999999999</v>
      </c>
      <c r="U61">
        <f t="shared" si="2"/>
        <v>13.247999999999999</v>
      </c>
      <c r="V61">
        <f t="shared" si="3"/>
        <v>13.247999999999999</v>
      </c>
    </row>
    <row r="62" spans="1:22" x14ac:dyDescent="0.35">
      <c r="A62" t="s">
        <v>229</v>
      </c>
      <c r="B62" t="s">
        <v>175</v>
      </c>
      <c r="C62" t="s">
        <v>388</v>
      </c>
      <c r="D62" t="s">
        <v>435</v>
      </c>
      <c r="E62">
        <v>168.6</v>
      </c>
      <c r="F62">
        <v>165</v>
      </c>
      <c r="G62">
        <v>10</v>
      </c>
      <c r="H62">
        <v>0</v>
      </c>
      <c r="I62">
        <v>3.78</v>
      </c>
      <c r="J62">
        <v>1.18</v>
      </c>
      <c r="K62">
        <v>71</v>
      </c>
      <c r="L62">
        <v>152</v>
      </c>
      <c r="M62">
        <v>48</v>
      </c>
      <c r="N62">
        <v>20</v>
      </c>
      <c r="O62">
        <v>30</v>
      </c>
      <c r="P62">
        <v>30</v>
      </c>
      <c r="Q62">
        <v>9</v>
      </c>
      <c r="R62">
        <v>0</v>
      </c>
      <c r="S62">
        <f t="shared" si="0"/>
        <v>247.1</v>
      </c>
      <c r="T62">
        <f t="shared" si="1"/>
        <v>16.473333333333333</v>
      </c>
      <c r="U62">
        <f t="shared" si="2"/>
        <v>13.178666666666667</v>
      </c>
      <c r="V62">
        <f t="shared" si="3"/>
        <v>13.178666666666667</v>
      </c>
    </row>
    <row r="63" spans="1:22" x14ac:dyDescent="0.35">
      <c r="A63" t="s">
        <v>24</v>
      </c>
      <c r="B63" t="s">
        <v>1257</v>
      </c>
      <c r="C63" t="s">
        <v>378</v>
      </c>
      <c r="D63" t="s">
        <v>435</v>
      </c>
      <c r="E63">
        <v>144.69999999999999</v>
      </c>
      <c r="F63">
        <v>137</v>
      </c>
      <c r="G63">
        <v>12</v>
      </c>
      <c r="H63">
        <v>0</v>
      </c>
      <c r="I63">
        <v>3.67</v>
      </c>
      <c r="J63">
        <v>1.17</v>
      </c>
      <c r="K63">
        <v>59</v>
      </c>
      <c r="L63">
        <v>122</v>
      </c>
      <c r="M63">
        <v>47</v>
      </c>
      <c r="N63">
        <v>19</v>
      </c>
      <c r="O63">
        <v>28</v>
      </c>
      <c r="P63">
        <v>28</v>
      </c>
      <c r="Q63">
        <v>7</v>
      </c>
      <c r="R63">
        <v>0</v>
      </c>
      <c r="S63">
        <f t="shared" si="0"/>
        <v>243.2</v>
      </c>
      <c r="T63">
        <f t="shared" si="1"/>
        <v>16.213333333333331</v>
      </c>
      <c r="U63">
        <f t="shared" si="2"/>
        <v>12.970666666666666</v>
      </c>
      <c r="V63">
        <f t="shared" si="3"/>
        <v>12.970666666666666</v>
      </c>
    </row>
    <row r="64" spans="1:22" x14ac:dyDescent="0.35">
      <c r="A64" t="s">
        <v>1209</v>
      </c>
      <c r="B64" t="s">
        <v>159</v>
      </c>
      <c r="C64" t="s">
        <v>364</v>
      </c>
      <c r="D64" t="s">
        <v>435</v>
      </c>
      <c r="E64">
        <v>188.7</v>
      </c>
      <c r="F64">
        <v>163</v>
      </c>
      <c r="G64">
        <v>11</v>
      </c>
      <c r="H64">
        <v>0</v>
      </c>
      <c r="I64">
        <v>4.09</v>
      </c>
      <c r="J64">
        <v>1.25</v>
      </c>
      <c r="K64">
        <v>86</v>
      </c>
      <c r="L64">
        <v>180</v>
      </c>
      <c r="M64">
        <v>56</v>
      </c>
      <c r="N64">
        <v>25</v>
      </c>
      <c r="O64">
        <v>31</v>
      </c>
      <c r="P64">
        <v>31</v>
      </c>
      <c r="Q64">
        <v>10</v>
      </c>
      <c r="R64">
        <v>0</v>
      </c>
      <c r="S64">
        <f t="shared" si="0"/>
        <v>242.7</v>
      </c>
      <c r="T64">
        <f t="shared" si="1"/>
        <v>16.18</v>
      </c>
      <c r="U64">
        <f t="shared" si="2"/>
        <v>12.944000000000001</v>
      </c>
      <c r="V64">
        <f t="shared" si="3"/>
        <v>12.944000000000001</v>
      </c>
    </row>
    <row r="65" spans="1:22" x14ac:dyDescent="0.35">
      <c r="A65" t="s">
        <v>1798</v>
      </c>
      <c r="B65" t="s">
        <v>101</v>
      </c>
      <c r="C65" t="s">
        <v>368</v>
      </c>
      <c r="D65" t="s">
        <v>436</v>
      </c>
      <c r="E65">
        <v>65.400000000000006</v>
      </c>
      <c r="F65">
        <v>84</v>
      </c>
      <c r="G65">
        <v>4</v>
      </c>
      <c r="H65">
        <v>19</v>
      </c>
      <c r="I65">
        <v>3.63</v>
      </c>
      <c r="J65">
        <v>1.2</v>
      </c>
      <c r="K65">
        <v>26</v>
      </c>
      <c r="L65">
        <v>46</v>
      </c>
      <c r="M65">
        <v>32</v>
      </c>
      <c r="N65">
        <v>8</v>
      </c>
      <c r="O65">
        <v>67</v>
      </c>
      <c r="P65">
        <v>0</v>
      </c>
      <c r="Q65">
        <v>4</v>
      </c>
      <c r="R65">
        <v>0</v>
      </c>
      <c r="S65">
        <f t="shared" si="0"/>
        <v>242.4</v>
      </c>
      <c r="T65">
        <f t="shared" si="1"/>
        <v>16.16</v>
      </c>
      <c r="U65">
        <f t="shared" si="2"/>
        <v>12.928000000000001</v>
      </c>
      <c r="V65">
        <f t="shared" si="3"/>
        <v>12.928000000000001</v>
      </c>
    </row>
    <row r="66" spans="1:22" x14ac:dyDescent="0.35">
      <c r="A66" t="s">
        <v>41</v>
      </c>
      <c r="B66" t="s">
        <v>680</v>
      </c>
      <c r="C66" t="s">
        <v>374</v>
      </c>
      <c r="D66" t="s">
        <v>435</v>
      </c>
      <c r="E66">
        <v>174.3</v>
      </c>
      <c r="F66">
        <v>158</v>
      </c>
      <c r="G66">
        <v>11</v>
      </c>
      <c r="H66">
        <v>0</v>
      </c>
      <c r="I66">
        <v>4.34</v>
      </c>
      <c r="J66">
        <v>1.25</v>
      </c>
      <c r="K66">
        <v>84</v>
      </c>
      <c r="L66">
        <v>173</v>
      </c>
      <c r="M66">
        <v>45</v>
      </c>
      <c r="N66">
        <v>26</v>
      </c>
      <c r="O66">
        <v>31</v>
      </c>
      <c r="P66">
        <v>30</v>
      </c>
      <c r="Q66">
        <v>9</v>
      </c>
      <c r="R66">
        <v>0</v>
      </c>
      <c r="S66">
        <f t="shared" ref="S66:S129" si="4">(10*G66)-(3*Q66)+(7*H66)+E66-(0.5*L66)-(0.5*K66)-M66+F66+(5*R66)</f>
        <v>241.8</v>
      </c>
      <c r="T66">
        <f t="shared" ref="T66:T129" si="5">S66/15</f>
        <v>16.12</v>
      </c>
      <c r="U66">
        <f t="shared" ref="U66:U129" si="6">IF(S66 &gt;= 550,T66*1.35,IF(S66 &gt;= 500,T66*1.3,IF(S66 &gt;= 450,T66*1.25,IF(S66 &gt;= 400,T66*1.2,IF(S66 &gt;= 350,T66*1.1,IF(S66 &gt;= 300,T66,IF(S66 &gt;= 250,T66*0.9,IF(S66 &gt;= 200,T66*0.8,IF(S66 &gt;= 150,T66*0.7,IF(S66 &gt;= 100,T66*0.6,IF(S66 &gt;= 50,T66*0.5,T66*0.4)))))))))))</f>
        <v>12.896000000000001</v>
      </c>
      <c r="V66">
        <f t="shared" ref="V66:V129" si="7">IF(U66 &lt; 1.5,1,U66)</f>
        <v>12.896000000000001</v>
      </c>
    </row>
    <row r="67" spans="1:22" x14ac:dyDescent="0.35">
      <c r="A67" t="s">
        <v>864</v>
      </c>
      <c r="B67" t="s">
        <v>1315</v>
      </c>
      <c r="C67" t="s">
        <v>375</v>
      </c>
      <c r="D67" t="s">
        <v>435</v>
      </c>
      <c r="E67">
        <v>174.9</v>
      </c>
      <c r="F67">
        <v>165</v>
      </c>
      <c r="G67">
        <v>10</v>
      </c>
      <c r="H67">
        <v>0</v>
      </c>
      <c r="I67">
        <v>3.83</v>
      </c>
      <c r="J67">
        <v>1.24</v>
      </c>
      <c r="K67">
        <v>74</v>
      </c>
      <c r="L67">
        <v>166</v>
      </c>
      <c r="M67">
        <v>51</v>
      </c>
      <c r="N67">
        <v>20</v>
      </c>
      <c r="O67">
        <v>30</v>
      </c>
      <c r="P67">
        <v>30</v>
      </c>
      <c r="Q67">
        <v>10</v>
      </c>
      <c r="R67">
        <v>0</v>
      </c>
      <c r="S67">
        <f t="shared" si="4"/>
        <v>238.9</v>
      </c>
      <c r="T67">
        <f t="shared" si="5"/>
        <v>15.926666666666668</v>
      </c>
      <c r="U67">
        <f t="shared" si="6"/>
        <v>12.741333333333335</v>
      </c>
      <c r="V67">
        <f t="shared" si="7"/>
        <v>12.741333333333335</v>
      </c>
    </row>
    <row r="68" spans="1:22" x14ac:dyDescent="0.35">
      <c r="A68" t="s">
        <v>1916</v>
      </c>
      <c r="B68" t="s">
        <v>1917</v>
      </c>
      <c r="C68" t="s">
        <v>382</v>
      </c>
      <c r="D68" t="s">
        <v>435</v>
      </c>
      <c r="E68">
        <v>149.9</v>
      </c>
      <c r="F68">
        <v>156</v>
      </c>
      <c r="G68">
        <v>10</v>
      </c>
      <c r="H68">
        <v>0</v>
      </c>
      <c r="I68">
        <v>3.75</v>
      </c>
      <c r="J68">
        <v>1.22</v>
      </c>
      <c r="K68">
        <v>62</v>
      </c>
      <c r="L68">
        <v>129</v>
      </c>
      <c r="M68">
        <v>54</v>
      </c>
      <c r="N68">
        <v>18</v>
      </c>
      <c r="O68">
        <v>29</v>
      </c>
      <c r="P68">
        <v>26</v>
      </c>
      <c r="Q68">
        <v>8</v>
      </c>
      <c r="R68">
        <v>1</v>
      </c>
      <c r="S68">
        <f t="shared" si="4"/>
        <v>237.4</v>
      </c>
      <c r="T68">
        <f t="shared" si="5"/>
        <v>15.826666666666666</v>
      </c>
      <c r="U68">
        <f t="shared" si="6"/>
        <v>12.661333333333333</v>
      </c>
      <c r="V68">
        <f t="shared" si="7"/>
        <v>12.661333333333333</v>
      </c>
    </row>
    <row r="69" spans="1:22" x14ac:dyDescent="0.35">
      <c r="A69" t="s">
        <v>410</v>
      </c>
      <c r="B69" t="s">
        <v>1264</v>
      </c>
      <c r="C69" t="s">
        <v>360</v>
      </c>
      <c r="D69" t="s">
        <v>436</v>
      </c>
      <c r="E69">
        <v>56.2</v>
      </c>
      <c r="F69">
        <v>75</v>
      </c>
      <c r="G69">
        <v>3</v>
      </c>
      <c r="H69">
        <v>18</v>
      </c>
      <c r="I69">
        <v>2.8</v>
      </c>
      <c r="J69">
        <v>1.07</v>
      </c>
      <c r="K69">
        <v>17</v>
      </c>
      <c r="L69">
        <v>42</v>
      </c>
      <c r="M69">
        <v>19</v>
      </c>
      <c r="N69">
        <v>4</v>
      </c>
      <c r="O69">
        <v>61</v>
      </c>
      <c r="P69">
        <v>0</v>
      </c>
      <c r="Q69">
        <v>3</v>
      </c>
      <c r="R69">
        <v>0</v>
      </c>
      <c r="S69">
        <f t="shared" si="4"/>
        <v>229.7</v>
      </c>
      <c r="T69">
        <f t="shared" si="5"/>
        <v>15.313333333333333</v>
      </c>
      <c r="U69">
        <f t="shared" si="6"/>
        <v>12.250666666666667</v>
      </c>
      <c r="V69">
        <f t="shared" si="7"/>
        <v>12.250666666666667</v>
      </c>
    </row>
    <row r="70" spans="1:22" x14ac:dyDescent="0.35">
      <c r="A70" t="s">
        <v>116</v>
      </c>
      <c r="B70" t="s">
        <v>1708</v>
      </c>
      <c r="C70" t="s">
        <v>368</v>
      </c>
      <c r="D70" t="s">
        <v>435</v>
      </c>
      <c r="E70">
        <v>148.80000000000001</v>
      </c>
      <c r="F70">
        <v>175</v>
      </c>
      <c r="G70">
        <v>8</v>
      </c>
      <c r="H70">
        <v>0</v>
      </c>
      <c r="I70">
        <v>3.74</v>
      </c>
      <c r="J70">
        <v>1.22</v>
      </c>
      <c r="K70">
        <v>62</v>
      </c>
      <c r="L70">
        <v>130</v>
      </c>
      <c r="M70">
        <v>52</v>
      </c>
      <c r="N70">
        <v>19</v>
      </c>
      <c r="O70">
        <v>28</v>
      </c>
      <c r="P70">
        <v>28</v>
      </c>
      <c r="Q70">
        <v>9</v>
      </c>
      <c r="R70">
        <v>0</v>
      </c>
      <c r="S70">
        <f t="shared" si="4"/>
        <v>228.8</v>
      </c>
      <c r="T70">
        <f t="shared" si="5"/>
        <v>15.253333333333334</v>
      </c>
      <c r="U70">
        <f t="shared" si="6"/>
        <v>12.202666666666667</v>
      </c>
      <c r="V70">
        <f t="shared" si="7"/>
        <v>12.202666666666667</v>
      </c>
    </row>
    <row r="71" spans="1:22" x14ac:dyDescent="0.35">
      <c r="A71" t="s">
        <v>83</v>
      </c>
      <c r="B71" t="s">
        <v>259</v>
      </c>
      <c r="C71" t="s">
        <v>363</v>
      </c>
      <c r="D71" t="s">
        <v>435</v>
      </c>
      <c r="E71">
        <v>174.6</v>
      </c>
      <c r="F71">
        <v>139</v>
      </c>
      <c r="G71">
        <v>11</v>
      </c>
      <c r="H71">
        <v>0</v>
      </c>
      <c r="I71">
        <v>4</v>
      </c>
      <c r="J71">
        <v>1.21</v>
      </c>
      <c r="K71">
        <v>77</v>
      </c>
      <c r="L71">
        <v>171</v>
      </c>
      <c r="M71">
        <v>41</v>
      </c>
      <c r="N71">
        <v>25</v>
      </c>
      <c r="O71">
        <v>30</v>
      </c>
      <c r="P71">
        <v>30</v>
      </c>
      <c r="Q71">
        <v>10</v>
      </c>
      <c r="R71">
        <v>0</v>
      </c>
      <c r="S71">
        <f t="shared" si="4"/>
        <v>228.6</v>
      </c>
      <c r="T71">
        <f t="shared" si="5"/>
        <v>15.24</v>
      </c>
      <c r="U71">
        <f t="shared" si="6"/>
        <v>12.192</v>
      </c>
      <c r="V71">
        <f t="shared" si="7"/>
        <v>12.192</v>
      </c>
    </row>
    <row r="72" spans="1:22" x14ac:dyDescent="0.35">
      <c r="A72" t="s">
        <v>105</v>
      </c>
      <c r="B72" t="s">
        <v>1518</v>
      </c>
      <c r="C72" t="s">
        <v>360</v>
      </c>
      <c r="D72" t="s">
        <v>435</v>
      </c>
      <c r="E72">
        <v>156</v>
      </c>
      <c r="F72">
        <v>138</v>
      </c>
      <c r="G72">
        <v>10</v>
      </c>
      <c r="H72">
        <v>0</v>
      </c>
      <c r="I72">
        <v>3.55</v>
      </c>
      <c r="J72">
        <v>1.1599999999999999</v>
      </c>
      <c r="K72">
        <v>61</v>
      </c>
      <c r="L72">
        <v>139</v>
      </c>
      <c r="M72">
        <v>42</v>
      </c>
      <c r="N72">
        <v>17</v>
      </c>
      <c r="O72">
        <v>30</v>
      </c>
      <c r="P72">
        <v>30</v>
      </c>
      <c r="Q72">
        <v>8</v>
      </c>
      <c r="R72">
        <v>0</v>
      </c>
      <c r="S72">
        <f t="shared" si="4"/>
        <v>228</v>
      </c>
      <c r="T72">
        <f t="shared" si="5"/>
        <v>15.2</v>
      </c>
      <c r="U72">
        <f t="shared" si="6"/>
        <v>12.16</v>
      </c>
      <c r="V72">
        <f t="shared" si="7"/>
        <v>12.16</v>
      </c>
    </row>
    <row r="73" spans="1:22" x14ac:dyDescent="0.35">
      <c r="A73" t="s">
        <v>982</v>
      </c>
      <c r="B73" t="s">
        <v>1078</v>
      </c>
      <c r="C73" t="s">
        <v>360</v>
      </c>
      <c r="D73" t="s">
        <v>1330</v>
      </c>
      <c r="E73">
        <v>141.1</v>
      </c>
      <c r="F73">
        <v>146</v>
      </c>
      <c r="G73">
        <v>9</v>
      </c>
      <c r="H73">
        <v>0</v>
      </c>
      <c r="I73">
        <v>3.49</v>
      </c>
      <c r="J73">
        <v>1.17</v>
      </c>
      <c r="K73">
        <v>55</v>
      </c>
      <c r="L73">
        <v>126</v>
      </c>
      <c r="M73">
        <v>38</v>
      </c>
      <c r="N73">
        <v>19</v>
      </c>
      <c r="O73">
        <v>28</v>
      </c>
      <c r="P73">
        <v>27</v>
      </c>
      <c r="Q73">
        <v>7</v>
      </c>
      <c r="R73">
        <v>0</v>
      </c>
      <c r="S73">
        <f t="shared" si="4"/>
        <v>227.6</v>
      </c>
      <c r="T73">
        <f t="shared" si="5"/>
        <v>15.173333333333334</v>
      </c>
      <c r="U73">
        <f t="shared" si="6"/>
        <v>12.138666666666667</v>
      </c>
      <c r="V73">
        <f t="shared" si="7"/>
        <v>12.138666666666667</v>
      </c>
    </row>
    <row r="74" spans="1:22" x14ac:dyDescent="0.35">
      <c r="A74" t="s">
        <v>166</v>
      </c>
      <c r="B74" t="s">
        <v>700</v>
      </c>
      <c r="C74" t="s">
        <v>365</v>
      </c>
      <c r="D74" t="s">
        <v>435</v>
      </c>
      <c r="E74">
        <v>147.5</v>
      </c>
      <c r="F74">
        <v>142</v>
      </c>
      <c r="G74">
        <v>9</v>
      </c>
      <c r="H74">
        <v>0</v>
      </c>
      <c r="I74">
        <v>3.57</v>
      </c>
      <c r="J74">
        <v>1.17</v>
      </c>
      <c r="K74">
        <v>58</v>
      </c>
      <c r="L74">
        <v>142</v>
      </c>
      <c r="M74">
        <v>31</v>
      </c>
      <c r="N74">
        <v>17</v>
      </c>
      <c r="O74">
        <v>28</v>
      </c>
      <c r="P74">
        <v>28</v>
      </c>
      <c r="Q74">
        <v>7</v>
      </c>
      <c r="R74">
        <v>0</v>
      </c>
      <c r="S74">
        <f t="shared" si="4"/>
        <v>227.5</v>
      </c>
      <c r="T74">
        <f t="shared" si="5"/>
        <v>15.166666666666666</v>
      </c>
      <c r="U74">
        <f t="shared" si="6"/>
        <v>12.133333333333333</v>
      </c>
      <c r="V74">
        <f t="shared" si="7"/>
        <v>12.133333333333333</v>
      </c>
    </row>
    <row r="75" spans="1:22" x14ac:dyDescent="0.35">
      <c r="A75" t="s">
        <v>41</v>
      </c>
      <c r="B75" t="s">
        <v>1260</v>
      </c>
      <c r="C75" t="s">
        <v>379</v>
      </c>
      <c r="D75" t="s">
        <v>435</v>
      </c>
      <c r="E75">
        <v>160.30000000000001</v>
      </c>
      <c r="F75">
        <v>134</v>
      </c>
      <c r="G75">
        <v>11</v>
      </c>
      <c r="H75">
        <v>0</v>
      </c>
      <c r="I75">
        <v>4.28</v>
      </c>
      <c r="J75">
        <v>1.19</v>
      </c>
      <c r="K75">
        <v>76</v>
      </c>
      <c r="L75">
        <v>154</v>
      </c>
      <c r="M75">
        <v>38</v>
      </c>
      <c r="N75">
        <v>26</v>
      </c>
      <c r="O75">
        <v>28</v>
      </c>
      <c r="P75">
        <v>28</v>
      </c>
      <c r="Q75">
        <v>8</v>
      </c>
      <c r="R75">
        <v>0</v>
      </c>
      <c r="S75">
        <f t="shared" si="4"/>
        <v>227.3</v>
      </c>
      <c r="T75">
        <f t="shared" si="5"/>
        <v>15.153333333333334</v>
      </c>
      <c r="U75">
        <f t="shared" si="6"/>
        <v>12.122666666666667</v>
      </c>
      <c r="V75">
        <f t="shared" si="7"/>
        <v>12.122666666666667</v>
      </c>
    </row>
    <row r="76" spans="1:22" x14ac:dyDescent="0.35">
      <c r="A76" t="s">
        <v>75</v>
      </c>
      <c r="B76" t="s">
        <v>175</v>
      </c>
      <c r="C76" t="s">
        <v>388</v>
      </c>
      <c r="D76" t="s">
        <v>436</v>
      </c>
      <c r="E76">
        <v>71.8</v>
      </c>
      <c r="F76">
        <v>75</v>
      </c>
      <c r="G76">
        <v>4</v>
      </c>
      <c r="H76">
        <v>18</v>
      </c>
      <c r="I76">
        <v>3.75</v>
      </c>
      <c r="J76">
        <v>1.27</v>
      </c>
      <c r="K76">
        <v>30</v>
      </c>
      <c r="L76">
        <v>64</v>
      </c>
      <c r="M76">
        <v>27</v>
      </c>
      <c r="N76">
        <v>8</v>
      </c>
      <c r="O76">
        <v>64</v>
      </c>
      <c r="P76">
        <v>0</v>
      </c>
      <c r="Q76">
        <v>4</v>
      </c>
      <c r="R76">
        <v>0</v>
      </c>
      <c r="S76">
        <f t="shared" si="4"/>
        <v>226.8</v>
      </c>
      <c r="T76">
        <f t="shared" si="5"/>
        <v>15.120000000000001</v>
      </c>
      <c r="U76">
        <f t="shared" si="6"/>
        <v>12.096000000000002</v>
      </c>
      <c r="V76">
        <f t="shared" si="7"/>
        <v>12.096000000000002</v>
      </c>
    </row>
    <row r="77" spans="1:22" x14ac:dyDescent="0.35">
      <c r="A77" t="s">
        <v>546</v>
      </c>
      <c r="B77" t="s">
        <v>228</v>
      </c>
      <c r="C77" t="s">
        <v>363</v>
      </c>
      <c r="D77" t="s">
        <v>435</v>
      </c>
      <c r="E77">
        <v>159</v>
      </c>
      <c r="F77">
        <v>160</v>
      </c>
      <c r="G77">
        <v>9</v>
      </c>
      <c r="H77">
        <v>0</v>
      </c>
      <c r="I77">
        <v>3.63</v>
      </c>
      <c r="J77">
        <v>1.29</v>
      </c>
      <c r="K77">
        <v>64</v>
      </c>
      <c r="L77">
        <v>145</v>
      </c>
      <c r="M77">
        <v>61</v>
      </c>
      <c r="N77">
        <v>17</v>
      </c>
      <c r="O77">
        <v>29</v>
      </c>
      <c r="P77">
        <v>29</v>
      </c>
      <c r="Q77">
        <v>8</v>
      </c>
      <c r="R77">
        <v>1</v>
      </c>
      <c r="S77">
        <f t="shared" si="4"/>
        <v>224.5</v>
      </c>
      <c r="T77">
        <f t="shared" si="5"/>
        <v>14.966666666666667</v>
      </c>
      <c r="U77">
        <f t="shared" si="6"/>
        <v>11.973333333333334</v>
      </c>
      <c r="V77">
        <f t="shared" si="7"/>
        <v>11.973333333333334</v>
      </c>
    </row>
    <row r="78" spans="1:22" x14ac:dyDescent="0.35">
      <c r="A78" t="s">
        <v>144</v>
      </c>
      <c r="B78" t="s">
        <v>426</v>
      </c>
      <c r="C78" t="s">
        <v>373</v>
      </c>
      <c r="D78" t="s">
        <v>435</v>
      </c>
      <c r="E78">
        <v>158.6</v>
      </c>
      <c r="F78">
        <v>160</v>
      </c>
      <c r="G78">
        <v>9</v>
      </c>
      <c r="H78">
        <v>0</v>
      </c>
      <c r="I78">
        <v>3.96</v>
      </c>
      <c r="J78">
        <v>1.21</v>
      </c>
      <c r="K78">
        <v>70</v>
      </c>
      <c r="L78">
        <v>141</v>
      </c>
      <c r="M78">
        <v>52</v>
      </c>
      <c r="N78">
        <v>20</v>
      </c>
      <c r="O78">
        <v>29</v>
      </c>
      <c r="P78">
        <v>29</v>
      </c>
      <c r="Q78">
        <v>9</v>
      </c>
      <c r="R78">
        <v>0</v>
      </c>
      <c r="S78">
        <f t="shared" si="4"/>
        <v>224.1</v>
      </c>
      <c r="T78">
        <f t="shared" si="5"/>
        <v>14.94</v>
      </c>
      <c r="U78">
        <f t="shared" si="6"/>
        <v>11.952</v>
      </c>
      <c r="V78">
        <f t="shared" si="7"/>
        <v>11.952</v>
      </c>
    </row>
    <row r="79" spans="1:22" x14ac:dyDescent="0.35">
      <c r="A79" t="s">
        <v>85</v>
      </c>
      <c r="B79" t="s">
        <v>309</v>
      </c>
      <c r="C79" t="s">
        <v>386</v>
      </c>
      <c r="D79" t="s">
        <v>436</v>
      </c>
      <c r="E79">
        <v>59.6</v>
      </c>
      <c r="F79">
        <v>74</v>
      </c>
      <c r="G79">
        <v>4</v>
      </c>
      <c r="H79">
        <v>18</v>
      </c>
      <c r="I79">
        <v>3.8</v>
      </c>
      <c r="J79">
        <v>1.26</v>
      </c>
      <c r="K79">
        <v>25</v>
      </c>
      <c r="L79">
        <v>48</v>
      </c>
      <c r="M79">
        <v>27</v>
      </c>
      <c r="N79">
        <v>7</v>
      </c>
      <c r="O79">
        <v>62</v>
      </c>
      <c r="P79">
        <v>0</v>
      </c>
      <c r="Q79">
        <v>4</v>
      </c>
      <c r="R79">
        <v>0</v>
      </c>
      <c r="S79">
        <f t="shared" si="4"/>
        <v>224.1</v>
      </c>
      <c r="T79">
        <f t="shared" si="5"/>
        <v>14.94</v>
      </c>
      <c r="U79">
        <f t="shared" si="6"/>
        <v>11.952</v>
      </c>
      <c r="V79">
        <f t="shared" si="7"/>
        <v>11.952</v>
      </c>
    </row>
    <row r="80" spans="1:22" x14ac:dyDescent="0.35">
      <c r="A80" t="s">
        <v>46</v>
      </c>
      <c r="B80" t="s">
        <v>276</v>
      </c>
      <c r="C80" t="s">
        <v>382</v>
      </c>
      <c r="D80" t="s">
        <v>435</v>
      </c>
      <c r="E80">
        <v>147</v>
      </c>
      <c r="F80">
        <v>143</v>
      </c>
      <c r="G80">
        <v>11</v>
      </c>
      <c r="H80">
        <v>0</v>
      </c>
      <c r="I80">
        <v>4.12</v>
      </c>
      <c r="J80">
        <v>1.28</v>
      </c>
      <c r="K80">
        <v>67</v>
      </c>
      <c r="L80">
        <v>145</v>
      </c>
      <c r="M80">
        <v>43</v>
      </c>
      <c r="N80">
        <v>20</v>
      </c>
      <c r="O80">
        <v>28</v>
      </c>
      <c r="P80">
        <v>28</v>
      </c>
      <c r="Q80">
        <v>9</v>
      </c>
      <c r="R80">
        <v>0</v>
      </c>
      <c r="S80">
        <f t="shared" si="4"/>
        <v>224</v>
      </c>
      <c r="T80">
        <f t="shared" si="5"/>
        <v>14.933333333333334</v>
      </c>
      <c r="U80">
        <f t="shared" si="6"/>
        <v>11.946666666666667</v>
      </c>
      <c r="V80">
        <f t="shared" si="7"/>
        <v>11.946666666666667</v>
      </c>
    </row>
    <row r="81" spans="1:22" x14ac:dyDescent="0.35">
      <c r="A81" t="s">
        <v>220</v>
      </c>
      <c r="B81" t="s">
        <v>885</v>
      </c>
      <c r="C81" t="s">
        <v>362</v>
      </c>
      <c r="D81" t="s">
        <v>435</v>
      </c>
      <c r="E81">
        <v>161.80000000000001</v>
      </c>
      <c r="F81">
        <v>158</v>
      </c>
      <c r="G81">
        <v>9</v>
      </c>
      <c r="H81">
        <v>0</v>
      </c>
      <c r="I81">
        <v>4.2699999999999996</v>
      </c>
      <c r="J81">
        <v>1.27</v>
      </c>
      <c r="K81">
        <v>77</v>
      </c>
      <c r="L81">
        <v>159</v>
      </c>
      <c r="M81">
        <v>46</v>
      </c>
      <c r="N81">
        <v>22</v>
      </c>
      <c r="O81">
        <v>29</v>
      </c>
      <c r="P81">
        <v>29</v>
      </c>
      <c r="Q81">
        <v>9</v>
      </c>
      <c r="R81">
        <v>1</v>
      </c>
      <c r="S81">
        <f t="shared" si="4"/>
        <v>223.8</v>
      </c>
      <c r="T81">
        <f t="shared" si="5"/>
        <v>14.92</v>
      </c>
      <c r="U81">
        <f t="shared" si="6"/>
        <v>11.936</v>
      </c>
      <c r="V81">
        <f t="shared" si="7"/>
        <v>11.936</v>
      </c>
    </row>
    <row r="82" spans="1:22" x14ac:dyDescent="0.35">
      <c r="A82" t="s">
        <v>34</v>
      </c>
      <c r="B82" t="s">
        <v>464</v>
      </c>
      <c r="C82" t="s">
        <v>362</v>
      </c>
      <c r="D82" t="s">
        <v>435</v>
      </c>
      <c r="E82">
        <v>157</v>
      </c>
      <c r="F82">
        <v>153</v>
      </c>
      <c r="G82">
        <v>9</v>
      </c>
      <c r="H82">
        <v>0</v>
      </c>
      <c r="I82">
        <v>3.57</v>
      </c>
      <c r="J82">
        <v>1.25</v>
      </c>
      <c r="K82">
        <v>62</v>
      </c>
      <c r="L82">
        <v>150</v>
      </c>
      <c r="M82">
        <v>47</v>
      </c>
      <c r="N82">
        <v>12</v>
      </c>
      <c r="O82">
        <v>29</v>
      </c>
      <c r="P82">
        <v>29</v>
      </c>
      <c r="Q82">
        <v>8</v>
      </c>
      <c r="R82">
        <v>0</v>
      </c>
      <c r="S82">
        <f t="shared" si="4"/>
        <v>223</v>
      </c>
      <c r="T82">
        <f t="shared" si="5"/>
        <v>14.866666666666667</v>
      </c>
      <c r="U82">
        <f t="shared" si="6"/>
        <v>11.893333333333334</v>
      </c>
      <c r="V82">
        <f t="shared" si="7"/>
        <v>11.893333333333334</v>
      </c>
    </row>
    <row r="83" spans="1:22" x14ac:dyDescent="0.35">
      <c r="A83" t="s">
        <v>328</v>
      </c>
      <c r="B83" t="s">
        <v>467</v>
      </c>
      <c r="C83" t="s">
        <v>373</v>
      </c>
      <c r="D83" t="s">
        <v>435</v>
      </c>
      <c r="E83">
        <v>151.80000000000001</v>
      </c>
      <c r="F83">
        <v>143</v>
      </c>
      <c r="G83">
        <v>8</v>
      </c>
      <c r="H83">
        <v>0</v>
      </c>
      <c r="I83">
        <v>3.8</v>
      </c>
      <c r="J83">
        <v>1.18</v>
      </c>
      <c r="K83">
        <v>64</v>
      </c>
      <c r="L83">
        <v>145</v>
      </c>
      <c r="M83">
        <v>34</v>
      </c>
      <c r="N83">
        <v>21</v>
      </c>
      <c r="O83">
        <v>28</v>
      </c>
      <c r="P83">
        <v>28</v>
      </c>
      <c r="Q83">
        <v>8</v>
      </c>
      <c r="R83">
        <v>2</v>
      </c>
      <c r="S83">
        <f t="shared" si="4"/>
        <v>222.3</v>
      </c>
      <c r="T83">
        <f t="shared" si="5"/>
        <v>14.82</v>
      </c>
      <c r="U83">
        <f t="shared" si="6"/>
        <v>11.856000000000002</v>
      </c>
      <c r="V83">
        <f t="shared" si="7"/>
        <v>11.856000000000002</v>
      </c>
    </row>
    <row r="84" spans="1:22" x14ac:dyDescent="0.35">
      <c r="A84" t="s">
        <v>651</v>
      </c>
      <c r="B84" t="s">
        <v>650</v>
      </c>
      <c r="C84" t="s">
        <v>377</v>
      </c>
      <c r="D84" t="s">
        <v>435</v>
      </c>
      <c r="E84">
        <v>170.2</v>
      </c>
      <c r="F84">
        <v>146</v>
      </c>
      <c r="G84">
        <v>10</v>
      </c>
      <c r="H84">
        <v>0</v>
      </c>
      <c r="I84">
        <v>4.18</v>
      </c>
      <c r="J84">
        <v>1.22</v>
      </c>
      <c r="K84">
        <v>79</v>
      </c>
      <c r="L84">
        <v>167</v>
      </c>
      <c r="M84">
        <v>41</v>
      </c>
      <c r="N84">
        <v>24</v>
      </c>
      <c r="O84">
        <v>31</v>
      </c>
      <c r="P84">
        <v>31</v>
      </c>
      <c r="Q84">
        <v>10</v>
      </c>
      <c r="R84">
        <v>0</v>
      </c>
      <c r="S84">
        <f t="shared" si="4"/>
        <v>222.2</v>
      </c>
      <c r="T84">
        <f t="shared" si="5"/>
        <v>14.813333333333333</v>
      </c>
      <c r="U84">
        <f t="shared" si="6"/>
        <v>11.850666666666667</v>
      </c>
      <c r="V84">
        <f t="shared" si="7"/>
        <v>11.850666666666667</v>
      </c>
    </row>
    <row r="85" spans="1:22" x14ac:dyDescent="0.35">
      <c r="A85" t="s">
        <v>83</v>
      </c>
      <c r="B85" t="s">
        <v>884</v>
      </c>
      <c r="C85" t="s">
        <v>388</v>
      </c>
      <c r="D85" t="s">
        <v>435</v>
      </c>
      <c r="E85">
        <v>153.9</v>
      </c>
      <c r="F85">
        <v>155</v>
      </c>
      <c r="G85">
        <v>9</v>
      </c>
      <c r="H85">
        <v>0</v>
      </c>
      <c r="I85">
        <v>3.98</v>
      </c>
      <c r="J85">
        <v>1.22</v>
      </c>
      <c r="K85">
        <v>68</v>
      </c>
      <c r="L85">
        <v>137</v>
      </c>
      <c r="M85">
        <v>51</v>
      </c>
      <c r="N85">
        <v>20</v>
      </c>
      <c r="O85">
        <v>29</v>
      </c>
      <c r="P85">
        <v>29</v>
      </c>
      <c r="Q85">
        <v>8</v>
      </c>
      <c r="R85">
        <v>0</v>
      </c>
      <c r="S85">
        <f t="shared" si="4"/>
        <v>221.4</v>
      </c>
      <c r="T85">
        <f t="shared" si="5"/>
        <v>14.76</v>
      </c>
      <c r="U85">
        <f t="shared" si="6"/>
        <v>11.808</v>
      </c>
      <c r="V85">
        <f t="shared" si="7"/>
        <v>11.808</v>
      </c>
    </row>
    <row r="86" spans="1:22" x14ac:dyDescent="0.35">
      <c r="A86" t="s">
        <v>34</v>
      </c>
      <c r="B86" t="s">
        <v>1605</v>
      </c>
      <c r="C86" t="s">
        <v>376</v>
      </c>
      <c r="D86" t="s">
        <v>436</v>
      </c>
      <c r="E86">
        <v>63.4</v>
      </c>
      <c r="F86">
        <v>75</v>
      </c>
      <c r="G86">
        <v>3</v>
      </c>
      <c r="H86">
        <v>19</v>
      </c>
      <c r="I86">
        <v>3.73</v>
      </c>
      <c r="J86">
        <v>1.31</v>
      </c>
      <c r="K86">
        <v>26</v>
      </c>
      <c r="L86">
        <v>53</v>
      </c>
      <c r="M86">
        <v>30</v>
      </c>
      <c r="N86">
        <v>6</v>
      </c>
      <c r="O86">
        <v>63</v>
      </c>
      <c r="P86">
        <v>0</v>
      </c>
      <c r="Q86">
        <v>4</v>
      </c>
      <c r="R86">
        <v>0</v>
      </c>
      <c r="S86">
        <f t="shared" si="4"/>
        <v>219.9</v>
      </c>
      <c r="T86">
        <f t="shared" si="5"/>
        <v>14.66</v>
      </c>
      <c r="U86">
        <f t="shared" si="6"/>
        <v>11.728000000000002</v>
      </c>
      <c r="V86">
        <f t="shared" si="7"/>
        <v>11.728000000000002</v>
      </c>
    </row>
    <row r="87" spans="1:22" x14ac:dyDescent="0.35">
      <c r="A87" t="s">
        <v>1195</v>
      </c>
      <c r="B87" t="s">
        <v>602</v>
      </c>
      <c r="C87" t="s">
        <v>386</v>
      </c>
      <c r="D87" t="s">
        <v>435</v>
      </c>
      <c r="E87">
        <v>162.4</v>
      </c>
      <c r="F87">
        <v>136</v>
      </c>
      <c r="G87">
        <v>11</v>
      </c>
      <c r="H87">
        <v>0</v>
      </c>
      <c r="I87">
        <v>3.82</v>
      </c>
      <c r="J87">
        <v>1.3</v>
      </c>
      <c r="K87">
        <v>69</v>
      </c>
      <c r="L87">
        <v>155</v>
      </c>
      <c r="M87">
        <v>56</v>
      </c>
      <c r="N87">
        <v>16</v>
      </c>
      <c r="O87">
        <v>30</v>
      </c>
      <c r="P87">
        <v>30</v>
      </c>
      <c r="Q87">
        <v>8</v>
      </c>
      <c r="R87">
        <v>0</v>
      </c>
      <c r="S87">
        <f t="shared" si="4"/>
        <v>216.4</v>
      </c>
      <c r="T87">
        <f t="shared" si="5"/>
        <v>14.426666666666668</v>
      </c>
      <c r="U87">
        <f t="shared" si="6"/>
        <v>11.541333333333334</v>
      </c>
      <c r="V87">
        <f t="shared" si="7"/>
        <v>11.541333333333334</v>
      </c>
    </row>
    <row r="88" spans="1:22" x14ac:dyDescent="0.35">
      <c r="A88" t="s">
        <v>147</v>
      </c>
      <c r="B88" t="s">
        <v>1071</v>
      </c>
      <c r="C88" t="s">
        <v>385</v>
      </c>
      <c r="D88" t="s">
        <v>435</v>
      </c>
      <c r="E88">
        <v>154.9</v>
      </c>
      <c r="F88">
        <v>150</v>
      </c>
      <c r="G88">
        <v>10</v>
      </c>
      <c r="H88">
        <v>0</v>
      </c>
      <c r="I88">
        <v>4.1500000000000004</v>
      </c>
      <c r="J88">
        <v>1.26</v>
      </c>
      <c r="K88">
        <v>71</v>
      </c>
      <c r="L88">
        <v>140</v>
      </c>
      <c r="M88">
        <v>56</v>
      </c>
      <c r="N88">
        <v>23</v>
      </c>
      <c r="O88">
        <v>28</v>
      </c>
      <c r="P88">
        <v>28</v>
      </c>
      <c r="Q88">
        <v>9</v>
      </c>
      <c r="R88">
        <v>0</v>
      </c>
      <c r="S88">
        <f t="shared" si="4"/>
        <v>216.4</v>
      </c>
      <c r="T88">
        <f t="shared" si="5"/>
        <v>14.426666666666668</v>
      </c>
      <c r="U88">
        <f t="shared" si="6"/>
        <v>11.541333333333334</v>
      </c>
      <c r="V88">
        <f t="shared" si="7"/>
        <v>11.541333333333334</v>
      </c>
    </row>
    <row r="89" spans="1:22" x14ac:dyDescent="0.35">
      <c r="A89" t="s">
        <v>1514</v>
      </c>
      <c r="B89" t="s">
        <v>752</v>
      </c>
      <c r="C89" t="s">
        <v>388</v>
      </c>
      <c r="D89" t="s">
        <v>436</v>
      </c>
      <c r="E89">
        <v>67.400000000000006</v>
      </c>
      <c r="F89">
        <v>89</v>
      </c>
      <c r="G89">
        <v>3</v>
      </c>
      <c r="H89">
        <v>14</v>
      </c>
      <c r="I89">
        <v>2.88</v>
      </c>
      <c r="J89">
        <v>1.1000000000000001</v>
      </c>
      <c r="K89">
        <v>22</v>
      </c>
      <c r="L89">
        <v>51</v>
      </c>
      <c r="M89">
        <v>23</v>
      </c>
      <c r="N89">
        <v>6</v>
      </c>
      <c r="O89">
        <v>62</v>
      </c>
      <c r="P89">
        <v>0</v>
      </c>
      <c r="Q89">
        <v>3</v>
      </c>
      <c r="R89">
        <v>0</v>
      </c>
      <c r="S89">
        <f t="shared" si="4"/>
        <v>215.9</v>
      </c>
      <c r="T89">
        <f t="shared" si="5"/>
        <v>14.393333333333334</v>
      </c>
      <c r="U89">
        <f t="shared" si="6"/>
        <v>11.514666666666669</v>
      </c>
      <c r="V89">
        <f t="shared" si="7"/>
        <v>11.514666666666669</v>
      </c>
    </row>
    <row r="90" spans="1:22" x14ac:dyDescent="0.35">
      <c r="A90" t="s">
        <v>116</v>
      </c>
      <c r="B90" t="s">
        <v>1090</v>
      </c>
      <c r="C90" t="s">
        <v>371</v>
      </c>
      <c r="D90" t="s">
        <v>435</v>
      </c>
      <c r="E90">
        <v>172.3</v>
      </c>
      <c r="F90">
        <v>166</v>
      </c>
      <c r="G90">
        <v>10</v>
      </c>
      <c r="H90">
        <v>0</v>
      </c>
      <c r="I90">
        <v>4.67</v>
      </c>
      <c r="J90">
        <v>1.36</v>
      </c>
      <c r="K90">
        <v>89</v>
      </c>
      <c r="L90">
        <v>166</v>
      </c>
      <c r="M90">
        <v>67</v>
      </c>
      <c r="N90">
        <v>25</v>
      </c>
      <c r="O90">
        <v>31</v>
      </c>
      <c r="P90">
        <v>31</v>
      </c>
      <c r="Q90">
        <v>11</v>
      </c>
      <c r="R90">
        <v>1</v>
      </c>
      <c r="S90">
        <f t="shared" si="4"/>
        <v>215.8</v>
      </c>
      <c r="T90">
        <f t="shared" si="5"/>
        <v>14.386666666666667</v>
      </c>
      <c r="U90">
        <f t="shared" si="6"/>
        <v>11.509333333333334</v>
      </c>
      <c r="V90">
        <f t="shared" si="7"/>
        <v>11.509333333333334</v>
      </c>
    </row>
    <row r="91" spans="1:22" x14ac:dyDescent="0.35">
      <c r="A91" t="s">
        <v>110</v>
      </c>
      <c r="B91" t="s">
        <v>354</v>
      </c>
      <c r="C91" t="s">
        <v>370</v>
      </c>
      <c r="D91" t="s">
        <v>435</v>
      </c>
      <c r="E91">
        <v>176.6</v>
      </c>
      <c r="F91">
        <v>131</v>
      </c>
      <c r="G91">
        <v>11</v>
      </c>
      <c r="H91">
        <v>0</v>
      </c>
      <c r="I91">
        <v>4.12</v>
      </c>
      <c r="J91">
        <v>1.31</v>
      </c>
      <c r="K91">
        <v>81</v>
      </c>
      <c r="L91">
        <v>178</v>
      </c>
      <c r="M91">
        <v>53</v>
      </c>
      <c r="N91">
        <v>21</v>
      </c>
      <c r="O91">
        <v>29</v>
      </c>
      <c r="P91">
        <v>29</v>
      </c>
      <c r="Q91">
        <v>10</v>
      </c>
      <c r="R91">
        <v>2</v>
      </c>
      <c r="S91">
        <f t="shared" si="4"/>
        <v>215.10000000000002</v>
      </c>
      <c r="T91">
        <f t="shared" si="5"/>
        <v>14.340000000000002</v>
      </c>
      <c r="U91">
        <f t="shared" si="6"/>
        <v>11.472000000000001</v>
      </c>
      <c r="V91">
        <f t="shared" si="7"/>
        <v>11.472000000000001</v>
      </c>
    </row>
    <row r="92" spans="1:22" x14ac:dyDescent="0.35">
      <c r="A92" t="s">
        <v>52</v>
      </c>
      <c r="B92" t="s">
        <v>685</v>
      </c>
      <c r="C92" t="s">
        <v>1151</v>
      </c>
      <c r="D92" t="s">
        <v>436</v>
      </c>
      <c r="E92">
        <v>66.3</v>
      </c>
      <c r="F92">
        <v>70</v>
      </c>
      <c r="G92">
        <v>4</v>
      </c>
      <c r="H92">
        <v>17</v>
      </c>
      <c r="I92">
        <v>3.88</v>
      </c>
      <c r="J92">
        <v>1.3</v>
      </c>
      <c r="K92">
        <v>29</v>
      </c>
      <c r="L92">
        <v>60</v>
      </c>
      <c r="M92">
        <v>26</v>
      </c>
      <c r="N92">
        <v>8</v>
      </c>
      <c r="O92">
        <v>67</v>
      </c>
      <c r="P92">
        <v>0</v>
      </c>
      <c r="Q92">
        <v>4</v>
      </c>
      <c r="R92">
        <v>0</v>
      </c>
      <c r="S92">
        <f t="shared" si="4"/>
        <v>212.8</v>
      </c>
      <c r="T92">
        <f t="shared" si="5"/>
        <v>14.186666666666667</v>
      </c>
      <c r="U92">
        <f t="shared" si="6"/>
        <v>11.349333333333334</v>
      </c>
      <c r="V92">
        <f t="shared" si="7"/>
        <v>11.349333333333334</v>
      </c>
    </row>
    <row r="93" spans="1:22" x14ac:dyDescent="0.35">
      <c r="A93" t="s">
        <v>1666</v>
      </c>
      <c r="B93" t="s">
        <v>1667</v>
      </c>
      <c r="C93" t="s">
        <v>363</v>
      </c>
      <c r="D93" t="s">
        <v>435</v>
      </c>
      <c r="E93">
        <v>147.69999999999999</v>
      </c>
      <c r="F93">
        <v>149</v>
      </c>
      <c r="G93">
        <v>9</v>
      </c>
      <c r="H93">
        <v>0</v>
      </c>
      <c r="I93">
        <v>4.0999999999999996</v>
      </c>
      <c r="J93">
        <v>1.26</v>
      </c>
      <c r="K93">
        <v>67</v>
      </c>
      <c r="L93">
        <v>133</v>
      </c>
      <c r="M93">
        <v>52</v>
      </c>
      <c r="N93">
        <v>21</v>
      </c>
      <c r="O93">
        <v>29</v>
      </c>
      <c r="P93">
        <v>29</v>
      </c>
      <c r="Q93">
        <v>9</v>
      </c>
      <c r="R93">
        <v>1</v>
      </c>
      <c r="S93">
        <f t="shared" si="4"/>
        <v>212.7</v>
      </c>
      <c r="T93">
        <f t="shared" si="5"/>
        <v>14.18</v>
      </c>
      <c r="U93">
        <f t="shared" si="6"/>
        <v>11.344000000000001</v>
      </c>
      <c r="V93">
        <f t="shared" si="7"/>
        <v>11.344000000000001</v>
      </c>
    </row>
    <row r="94" spans="1:22" x14ac:dyDescent="0.35">
      <c r="A94" t="s">
        <v>887</v>
      </c>
      <c r="B94" t="s">
        <v>886</v>
      </c>
      <c r="C94" t="s">
        <v>367</v>
      </c>
      <c r="D94" t="s">
        <v>435</v>
      </c>
      <c r="E94">
        <v>187.1</v>
      </c>
      <c r="F94">
        <v>161</v>
      </c>
      <c r="G94">
        <v>10</v>
      </c>
      <c r="H94">
        <v>0</v>
      </c>
      <c r="I94">
        <v>4.5999999999999996</v>
      </c>
      <c r="J94">
        <v>1.34</v>
      </c>
      <c r="K94">
        <v>96</v>
      </c>
      <c r="L94">
        <v>189</v>
      </c>
      <c r="M94">
        <v>62</v>
      </c>
      <c r="N94">
        <v>25</v>
      </c>
      <c r="O94">
        <v>31</v>
      </c>
      <c r="P94">
        <v>31</v>
      </c>
      <c r="Q94">
        <v>12</v>
      </c>
      <c r="R94">
        <v>1</v>
      </c>
      <c r="S94">
        <f t="shared" si="4"/>
        <v>212.6</v>
      </c>
      <c r="T94">
        <f t="shared" si="5"/>
        <v>14.173333333333334</v>
      </c>
      <c r="U94">
        <f t="shared" si="6"/>
        <v>11.338666666666668</v>
      </c>
      <c r="V94">
        <f t="shared" si="7"/>
        <v>11.338666666666668</v>
      </c>
    </row>
    <row r="95" spans="1:22" x14ac:dyDescent="0.35">
      <c r="A95" t="s">
        <v>188</v>
      </c>
      <c r="B95" t="s">
        <v>657</v>
      </c>
      <c r="C95" t="s">
        <v>373</v>
      </c>
      <c r="D95" t="s">
        <v>435</v>
      </c>
      <c r="E95">
        <v>128.1</v>
      </c>
      <c r="F95">
        <v>155</v>
      </c>
      <c r="G95">
        <v>7</v>
      </c>
      <c r="H95">
        <v>0</v>
      </c>
      <c r="I95">
        <v>3.82</v>
      </c>
      <c r="J95">
        <v>1.1299999999999999</v>
      </c>
      <c r="K95">
        <v>54</v>
      </c>
      <c r="L95">
        <v>110</v>
      </c>
      <c r="M95">
        <v>35</v>
      </c>
      <c r="N95">
        <v>20</v>
      </c>
      <c r="O95">
        <v>26</v>
      </c>
      <c r="P95">
        <v>26</v>
      </c>
      <c r="Q95">
        <v>8</v>
      </c>
      <c r="R95">
        <v>0</v>
      </c>
      <c r="S95">
        <f t="shared" si="4"/>
        <v>212.1</v>
      </c>
      <c r="T95">
        <f t="shared" si="5"/>
        <v>14.139999999999999</v>
      </c>
      <c r="U95">
        <f t="shared" si="6"/>
        <v>11.311999999999999</v>
      </c>
      <c r="V95">
        <f t="shared" si="7"/>
        <v>11.311999999999999</v>
      </c>
    </row>
    <row r="96" spans="1:22" x14ac:dyDescent="0.35">
      <c r="A96" t="s">
        <v>180</v>
      </c>
      <c r="B96" t="s">
        <v>335</v>
      </c>
      <c r="C96" t="s">
        <v>373</v>
      </c>
      <c r="D96" t="s">
        <v>435</v>
      </c>
      <c r="E96">
        <v>177.5</v>
      </c>
      <c r="F96">
        <v>146</v>
      </c>
      <c r="G96">
        <v>10</v>
      </c>
      <c r="H96">
        <v>0</v>
      </c>
      <c r="I96">
        <v>3.93</v>
      </c>
      <c r="J96">
        <v>1.32</v>
      </c>
      <c r="K96">
        <v>78</v>
      </c>
      <c r="L96">
        <v>173</v>
      </c>
      <c r="M96">
        <v>61</v>
      </c>
      <c r="N96">
        <v>19</v>
      </c>
      <c r="O96">
        <v>30</v>
      </c>
      <c r="P96">
        <v>30</v>
      </c>
      <c r="Q96">
        <v>10</v>
      </c>
      <c r="R96">
        <v>1</v>
      </c>
      <c r="S96">
        <f t="shared" si="4"/>
        <v>212</v>
      </c>
      <c r="T96">
        <f t="shared" si="5"/>
        <v>14.133333333333333</v>
      </c>
      <c r="U96">
        <f t="shared" si="6"/>
        <v>11.306666666666667</v>
      </c>
      <c r="V96">
        <f t="shared" si="7"/>
        <v>11.306666666666667</v>
      </c>
    </row>
    <row r="97" spans="1:22" x14ac:dyDescent="0.35">
      <c r="A97" t="s">
        <v>227</v>
      </c>
      <c r="B97" t="s">
        <v>202</v>
      </c>
      <c r="C97" t="s">
        <v>385</v>
      </c>
      <c r="D97" t="s">
        <v>435</v>
      </c>
      <c r="E97">
        <v>127.2</v>
      </c>
      <c r="F97">
        <v>143</v>
      </c>
      <c r="G97">
        <v>8</v>
      </c>
      <c r="H97">
        <v>0</v>
      </c>
      <c r="I97">
        <v>3.63</v>
      </c>
      <c r="J97">
        <v>1.1399999999999999</v>
      </c>
      <c r="K97">
        <v>51</v>
      </c>
      <c r="L97">
        <v>100</v>
      </c>
      <c r="M97">
        <v>46</v>
      </c>
      <c r="N97">
        <v>15</v>
      </c>
      <c r="O97">
        <v>26</v>
      </c>
      <c r="P97">
        <v>26</v>
      </c>
      <c r="Q97">
        <v>6</v>
      </c>
      <c r="R97">
        <v>0</v>
      </c>
      <c r="S97">
        <f t="shared" si="4"/>
        <v>210.7</v>
      </c>
      <c r="T97">
        <f t="shared" si="5"/>
        <v>14.046666666666665</v>
      </c>
      <c r="U97">
        <f t="shared" si="6"/>
        <v>11.237333333333332</v>
      </c>
      <c r="V97">
        <f t="shared" si="7"/>
        <v>11.237333333333332</v>
      </c>
    </row>
    <row r="98" spans="1:22" x14ac:dyDescent="0.35">
      <c r="A98" t="s">
        <v>1063</v>
      </c>
      <c r="B98" t="s">
        <v>1142</v>
      </c>
      <c r="C98" t="s">
        <v>387</v>
      </c>
      <c r="D98" t="s">
        <v>435</v>
      </c>
      <c r="E98">
        <v>173.3</v>
      </c>
      <c r="F98">
        <v>127</v>
      </c>
      <c r="G98">
        <v>11</v>
      </c>
      <c r="H98">
        <v>0</v>
      </c>
      <c r="I98">
        <v>4.16</v>
      </c>
      <c r="J98">
        <v>1.26</v>
      </c>
      <c r="K98">
        <v>80</v>
      </c>
      <c r="L98">
        <v>171</v>
      </c>
      <c r="M98">
        <v>48</v>
      </c>
      <c r="N98">
        <v>23</v>
      </c>
      <c r="O98">
        <v>30</v>
      </c>
      <c r="P98">
        <v>30</v>
      </c>
      <c r="Q98">
        <v>9</v>
      </c>
      <c r="R98">
        <v>0</v>
      </c>
      <c r="S98">
        <f t="shared" si="4"/>
        <v>209.8</v>
      </c>
      <c r="T98">
        <f t="shared" si="5"/>
        <v>13.986666666666668</v>
      </c>
      <c r="U98">
        <f t="shared" si="6"/>
        <v>11.189333333333336</v>
      </c>
      <c r="V98">
        <f t="shared" si="7"/>
        <v>11.189333333333336</v>
      </c>
    </row>
    <row r="99" spans="1:22" x14ac:dyDescent="0.35">
      <c r="A99" t="s">
        <v>119</v>
      </c>
      <c r="B99" t="s">
        <v>1185</v>
      </c>
      <c r="C99" t="s">
        <v>446</v>
      </c>
      <c r="D99" t="s">
        <v>435</v>
      </c>
      <c r="E99">
        <v>140.69999999999999</v>
      </c>
      <c r="F99">
        <v>154</v>
      </c>
      <c r="G99">
        <v>8</v>
      </c>
      <c r="H99">
        <v>0</v>
      </c>
      <c r="I99">
        <v>3.76</v>
      </c>
      <c r="J99">
        <v>1.2</v>
      </c>
      <c r="K99">
        <v>59</v>
      </c>
      <c r="L99">
        <v>118</v>
      </c>
      <c r="M99">
        <v>51</v>
      </c>
      <c r="N99">
        <v>17</v>
      </c>
      <c r="O99">
        <v>27</v>
      </c>
      <c r="P99">
        <v>27</v>
      </c>
      <c r="Q99">
        <v>9</v>
      </c>
      <c r="R99">
        <v>0</v>
      </c>
      <c r="S99">
        <f t="shared" si="4"/>
        <v>208.2</v>
      </c>
      <c r="T99">
        <f t="shared" si="5"/>
        <v>13.879999999999999</v>
      </c>
      <c r="U99">
        <f t="shared" si="6"/>
        <v>11.103999999999999</v>
      </c>
      <c r="V99">
        <f t="shared" si="7"/>
        <v>11.103999999999999</v>
      </c>
    </row>
    <row r="100" spans="1:22" x14ac:dyDescent="0.35">
      <c r="A100" t="s">
        <v>662</v>
      </c>
      <c r="B100" t="s">
        <v>426</v>
      </c>
      <c r="C100" t="s">
        <v>388</v>
      </c>
      <c r="D100" t="s">
        <v>435</v>
      </c>
      <c r="E100">
        <v>142.4</v>
      </c>
      <c r="F100">
        <v>139</v>
      </c>
      <c r="G100">
        <v>9</v>
      </c>
      <c r="H100">
        <v>0</v>
      </c>
      <c r="I100">
        <v>3.7</v>
      </c>
      <c r="J100">
        <v>1.22</v>
      </c>
      <c r="K100">
        <v>59</v>
      </c>
      <c r="L100">
        <v>126</v>
      </c>
      <c r="M100">
        <v>47</v>
      </c>
      <c r="N100">
        <v>16</v>
      </c>
      <c r="O100">
        <v>28</v>
      </c>
      <c r="P100">
        <v>28</v>
      </c>
      <c r="Q100">
        <v>8</v>
      </c>
      <c r="R100">
        <v>0</v>
      </c>
      <c r="S100">
        <f t="shared" si="4"/>
        <v>207.9</v>
      </c>
      <c r="T100">
        <f t="shared" si="5"/>
        <v>13.860000000000001</v>
      </c>
      <c r="U100">
        <f t="shared" si="6"/>
        <v>11.088000000000001</v>
      </c>
      <c r="V100">
        <f t="shared" si="7"/>
        <v>11.088000000000001</v>
      </c>
    </row>
    <row r="101" spans="1:22" x14ac:dyDescent="0.35">
      <c r="A101" t="s">
        <v>77</v>
      </c>
      <c r="B101" t="s">
        <v>344</v>
      </c>
      <c r="C101" t="s">
        <v>371</v>
      </c>
      <c r="D101" t="s">
        <v>435</v>
      </c>
      <c r="E101">
        <v>119.6</v>
      </c>
      <c r="F101">
        <v>137</v>
      </c>
      <c r="G101">
        <v>8</v>
      </c>
      <c r="H101">
        <v>0</v>
      </c>
      <c r="I101">
        <v>3.6</v>
      </c>
      <c r="J101">
        <v>1.1499999999999999</v>
      </c>
      <c r="K101">
        <v>48</v>
      </c>
      <c r="L101">
        <v>104</v>
      </c>
      <c r="M101">
        <v>34</v>
      </c>
      <c r="N101">
        <v>16</v>
      </c>
      <c r="O101">
        <v>25</v>
      </c>
      <c r="P101">
        <v>25</v>
      </c>
      <c r="Q101">
        <v>7</v>
      </c>
      <c r="R101">
        <v>0</v>
      </c>
      <c r="S101">
        <f t="shared" si="4"/>
        <v>205.6</v>
      </c>
      <c r="T101">
        <f t="shared" si="5"/>
        <v>13.706666666666667</v>
      </c>
      <c r="U101">
        <f t="shared" si="6"/>
        <v>10.965333333333334</v>
      </c>
      <c r="V101">
        <f t="shared" si="7"/>
        <v>10.965333333333334</v>
      </c>
    </row>
    <row r="102" spans="1:22" x14ac:dyDescent="0.35">
      <c r="A102" t="s">
        <v>242</v>
      </c>
      <c r="B102" t="s">
        <v>656</v>
      </c>
      <c r="C102" t="s">
        <v>377</v>
      </c>
      <c r="D102" t="s">
        <v>435</v>
      </c>
      <c r="E102">
        <v>167.6</v>
      </c>
      <c r="F102">
        <v>140</v>
      </c>
      <c r="G102">
        <v>9</v>
      </c>
      <c r="H102">
        <v>0</v>
      </c>
      <c r="I102">
        <v>3.79</v>
      </c>
      <c r="J102">
        <v>1.24</v>
      </c>
      <c r="K102">
        <v>71</v>
      </c>
      <c r="L102">
        <v>162</v>
      </c>
      <c r="M102">
        <v>46</v>
      </c>
      <c r="N102">
        <v>19</v>
      </c>
      <c r="O102">
        <v>30</v>
      </c>
      <c r="P102">
        <v>30</v>
      </c>
      <c r="Q102">
        <v>10</v>
      </c>
      <c r="R102">
        <v>0</v>
      </c>
      <c r="S102">
        <f t="shared" si="4"/>
        <v>205.1</v>
      </c>
      <c r="T102">
        <f t="shared" si="5"/>
        <v>13.673333333333334</v>
      </c>
      <c r="U102">
        <f t="shared" si="6"/>
        <v>10.938666666666668</v>
      </c>
      <c r="V102">
        <f t="shared" si="7"/>
        <v>10.938666666666668</v>
      </c>
    </row>
    <row r="103" spans="1:22" x14ac:dyDescent="0.35">
      <c r="A103" t="s">
        <v>162</v>
      </c>
      <c r="B103" t="s">
        <v>1513</v>
      </c>
      <c r="C103" t="s">
        <v>371</v>
      </c>
      <c r="D103" t="s">
        <v>1330</v>
      </c>
      <c r="E103">
        <v>127.8</v>
      </c>
      <c r="F103">
        <v>126</v>
      </c>
      <c r="G103">
        <v>8</v>
      </c>
      <c r="H103">
        <v>1</v>
      </c>
      <c r="I103">
        <v>3.71</v>
      </c>
      <c r="J103">
        <v>1.18</v>
      </c>
      <c r="K103">
        <v>53</v>
      </c>
      <c r="L103">
        <v>120</v>
      </c>
      <c r="M103">
        <v>32</v>
      </c>
      <c r="N103">
        <v>16</v>
      </c>
      <c r="O103">
        <v>31</v>
      </c>
      <c r="P103">
        <v>21</v>
      </c>
      <c r="Q103">
        <v>6</v>
      </c>
      <c r="R103">
        <v>0</v>
      </c>
      <c r="S103">
        <f t="shared" si="4"/>
        <v>204.3</v>
      </c>
      <c r="T103">
        <f t="shared" si="5"/>
        <v>13.620000000000001</v>
      </c>
      <c r="U103">
        <f t="shared" si="6"/>
        <v>10.896000000000001</v>
      </c>
      <c r="V103">
        <f t="shared" si="7"/>
        <v>10.896000000000001</v>
      </c>
    </row>
    <row r="104" spans="1:22" x14ac:dyDescent="0.35">
      <c r="A104" t="s">
        <v>649</v>
      </c>
      <c r="B104" t="s">
        <v>248</v>
      </c>
      <c r="C104" t="s">
        <v>386</v>
      </c>
      <c r="D104" t="s">
        <v>435</v>
      </c>
      <c r="E104">
        <v>157.4</v>
      </c>
      <c r="F104">
        <v>132</v>
      </c>
      <c r="G104">
        <v>10</v>
      </c>
      <c r="H104">
        <v>0</v>
      </c>
      <c r="I104">
        <v>4.25</v>
      </c>
      <c r="J104">
        <v>1.28</v>
      </c>
      <c r="K104">
        <v>74</v>
      </c>
      <c r="L104">
        <v>153</v>
      </c>
      <c r="M104">
        <v>48</v>
      </c>
      <c r="N104">
        <v>22</v>
      </c>
      <c r="O104">
        <v>29</v>
      </c>
      <c r="P104">
        <v>29</v>
      </c>
      <c r="Q104">
        <v>8</v>
      </c>
      <c r="R104">
        <v>0</v>
      </c>
      <c r="S104">
        <f t="shared" si="4"/>
        <v>203.9</v>
      </c>
      <c r="T104">
        <f t="shared" si="5"/>
        <v>13.593333333333334</v>
      </c>
      <c r="U104">
        <f t="shared" si="6"/>
        <v>10.874666666666668</v>
      </c>
      <c r="V104">
        <f t="shared" si="7"/>
        <v>10.874666666666668</v>
      </c>
    </row>
    <row r="105" spans="1:22" x14ac:dyDescent="0.35">
      <c r="A105" t="s">
        <v>41</v>
      </c>
      <c r="B105" t="s">
        <v>880</v>
      </c>
      <c r="C105" t="s">
        <v>373</v>
      </c>
      <c r="D105" t="s">
        <v>436</v>
      </c>
      <c r="E105">
        <v>57.6</v>
      </c>
      <c r="F105">
        <v>65</v>
      </c>
      <c r="G105">
        <v>2</v>
      </c>
      <c r="H105">
        <v>18</v>
      </c>
      <c r="I105">
        <v>3.69</v>
      </c>
      <c r="J105">
        <v>1.25</v>
      </c>
      <c r="K105">
        <v>24</v>
      </c>
      <c r="L105">
        <v>45</v>
      </c>
      <c r="M105">
        <v>26</v>
      </c>
      <c r="N105">
        <v>6</v>
      </c>
      <c r="O105">
        <v>60</v>
      </c>
      <c r="P105">
        <v>0</v>
      </c>
      <c r="Q105">
        <v>3</v>
      </c>
      <c r="R105">
        <v>0</v>
      </c>
      <c r="S105">
        <f t="shared" si="4"/>
        <v>199.1</v>
      </c>
      <c r="T105">
        <f t="shared" si="5"/>
        <v>13.273333333333333</v>
      </c>
      <c r="U105">
        <f t="shared" si="6"/>
        <v>9.2913333333333323</v>
      </c>
      <c r="V105">
        <f t="shared" si="7"/>
        <v>9.2913333333333323</v>
      </c>
    </row>
    <row r="106" spans="1:22" x14ac:dyDescent="0.35">
      <c r="A106" t="s">
        <v>140</v>
      </c>
      <c r="B106" t="s">
        <v>471</v>
      </c>
      <c r="C106" t="s">
        <v>371</v>
      </c>
      <c r="D106" t="s">
        <v>435</v>
      </c>
      <c r="E106">
        <v>155</v>
      </c>
      <c r="F106">
        <v>132</v>
      </c>
      <c r="G106">
        <v>9</v>
      </c>
      <c r="H106">
        <v>0</v>
      </c>
      <c r="I106">
        <v>4.47</v>
      </c>
      <c r="J106">
        <v>1.28</v>
      </c>
      <c r="K106">
        <v>77</v>
      </c>
      <c r="L106">
        <v>163</v>
      </c>
      <c r="M106">
        <v>36</v>
      </c>
      <c r="N106">
        <v>21</v>
      </c>
      <c r="O106">
        <v>29</v>
      </c>
      <c r="P106">
        <v>29</v>
      </c>
      <c r="Q106">
        <v>9</v>
      </c>
      <c r="R106">
        <v>1</v>
      </c>
      <c r="S106">
        <f t="shared" si="4"/>
        <v>199</v>
      </c>
      <c r="T106">
        <f t="shared" si="5"/>
        <v>13.266666666666667</v>
      </c>
      <c r="U106">
        <f t="shared" si="6"/>
        <v>9.2866666666666671</v>
      </c>
      <c r="V106">
        <f t="shared" si="7"/>
        <v>9.2866666666666671</v>
      </c>
    </row>
    <row r="107" spans="1:22" x14ac:dyDescent="0.35">
      <c r="A107" t="s">
        <v>87</v>
      </c>
      <c r="B107" t="s">
        <v>865</v>
      </c>
      <c r="C107" t="s">
        <v>360</v>
      </c>
      <c r="D107" t="s">
        <v>1330</v>
      </c>
      <c r="E107">
        <v>136.6</v>
      </c>
      <c r="F107">
        <v>119</v>
      </c>
      <c r="G107">
        <v>8</v>
      </c>
      <c r="H107">
        <v>0</v>
      </c>
      <c r="I107">
        <v>3.73</v>
      </c>
      <c r="J107">
        <v>1.1599999999999999</v>
      </c>
      <c r="K107">
        <v>57</v>
      </c>
      <c r="L107">
        <v>129</v>
      </c>
      <c r="M107">
        <v>29</v>
      </c>
      <c r="N107">
        <v>17</v>
      </c>
      <c r="O107">
        <v>26</v>
      </c>
      <c r="P107">
        <v>26</v>
      </c>
      <c r="Q107">
        <v>7</v>
      </c>
      <c r="R107">
        <v>1</v>
      </c>
      <c r="S107">
        <f t="shared" si="4"/>
        <v>197.6</v>
      </c>
      <c r="T107">
        <f t="shared" si="5"/>
        <v>13.173333333333334</v>
      </c>
      <c r="U107">
        <f t="shared" si="6"/>
        <v>9.2213333333333338</v>
      </c>
      <c r="V107">
        <f t="shared" si="7"/>
        <v>9.2213333333333338</v>
      </c>
    </row>
    <row r="108" spans="1:22" x14ac:dyDescent="0.35">
      <c r="A108" t="s">
        <v>48</v>
      </c>
      <c r="B108" t="s">
        <v>790</v>
      </c>
      <c r="C108" t="s">
        <v>379</v>
      </c>
      <c r="D108" t="s">
        <v>435</v>
      </c>
      <c r="E108">
        <v>126.6</v>
      </c>
      <c r="F108">
        <v>130</v>
      </c>
      <c r="G108">
        <v>9</v>
      </c>
      <c r="H108">
        <v>0</v>
      </c>
      <c r="I108">
        <v>3.49</v>
      </c>
      <c r="J108">
        <v>1.27</v>
      </c>
      <c r="K108">
        <v>49</v>
      </c>
      <c r="L108">
        <v>108</v>
      </c>
      <c r="M108">
        <v>53</v>
      </c>
      <c r="N108">
        <v>13</v>
      </c>
      <c r="O108">
        <v>24</v>
      </c>
      <c r="P108">
        <v>24</v>
      </c>
      <c r="Q108">
        <v>6</v>
      </c>
      <c r="R108">
        <v>0</v>
      </c>
      <c r="S108">
        <f t="shared" si="4"/>
        <v>197.1</v>
      </c>
      <c r="T108">
        <f t="shared" si="5"/>
        <v>13.139999999999999</v>
      </c>
      <c r="U108">
        <f t="shared" si="6"/>
        <v>9.1979999999999986</v>
      </c>
      <c r="V108">
        <f t="shared" si="7"/>
        <v>9.1979999999999986</v>
      </c>
    </row>
    <row r="109" spans="1:22" x14ac:dyDescent="0.35">
      <c r="A109" t="s">
        <v>41</v>
      </c>
      <c r="B109" t="s">
        <v>575</v>
      </c>
      <c r="C109" t="s">
        <v>382</v>
      </c>
      <c r="D109" t="s">
        <v>435</v>
      </c>
      <c r="E109">
        <v>153.9</v>
      </c>
      <c r="F109">
        <v>140</v>
      </c>
      <c r="G109">
        <v>8</v>
      </c>
      <c r="H109">
        <v>0</v>
      </c>
      <c r="I109">
        <v>3.78</v>
      </c>
      <c r="J109">
        <v>1.27</v>
      </c>
      <c r="K109">
        <v>65</v>
      </c>
      <c r="L109">
        <v>146</v>
      </c>
      <c r="M109">
        <v>49</v>
      </c>
      <c r="N109">
        <v>16</v>
      </c>
      <c r="O109">
        <v>30</v>
      </c>
      <c r="P109">
        <v>30</v>
      </c>
      <c r="Q109">
        <v>8</v>
      </c>
      <c r="R109">
        <v>0</v>
      </c>
      <c r="S109">
        <f t="shared" si="4"/>
        <v>195.4</v>
      </c>
      <c r="T109">
        <f t="shared" si="5"/>
        <v>13.026666666666667</v>
      </c>
      <c r="U109">
        <f t="shared" si="6"/>
        <v>9.118666666666666</v>
      </c>
      <c r="V109">
        <f t="shared" si="7"/>
        <v>9.118666666666666</v>
      </c>
    </row>
    <row r="110" spans="1:22" x14ac:dyDescent="0.35">
      <c r="A110" t="s">
        <v>608</v>
      </c>
      <c r="B110" t="s">
        <v>661</v>
      </c>
      <c r="C110" t="s">
        <v>378</v>
      </c>
      <c r="D110" t="s">
        <v>435</v>
      </c>
      <c r="E110">
        <v>144.30000000000001</v>
      </c>
      <c r="F110">
        <v>110</v>
      </c>
      <c r="G110">
        <v>10</v>
      </c>
      <c r="H110">
        <v>0</v>
      </c>
      <c r="I110">
        <v>4.1500000000000004</v>
      </c>
      <c r="J110">
        <v>1.25</v>
      </c>
      <c r="K110">
        <v>67</v>
      </c>
      <c r="L110">
        <v>146</v>
      </c>
      <c r="M110">
        <v>35</v>
      </c>
      <c r="N110">
        <v>19</v>
      </c>
      <c r="O110">
        <v>27</v>
      </c>
      <c r="P110">
        <v>27</v>
      </c>
      <c r="Q110">
        <v>8</v>
      </c>
      <c r="R110">
        <v>1</v>
      </c>
      <c r="S110">
        <f t="shared" si="4"/>
        <v>193.8</v>
      </c>
      <c r="T110">
        <f t="shared" si="5"/>
        <v>12.92</v>
      </c>
      <c r="U110">
        <f t="shared" si="6"/>
        <v>9.0439999999999987</v>
      </c>
      <c r="V110">
        <f t="shared" si="7"/>
        <v>9.0439999999999987</v>
      </c>
    </row>
    <row r="111" spans="1:22" x14ac:dyDescent="0.35">
      <c r="A111" t="s">
        <v>815</v>
      </c>
      <c r="B111" t="s">
        <v>816</v>
      </c>
      <c r="C111" t="s">
        <v>388</v>
      </c>
      <c r="D111" t="s">
        <v>435</v>
      </c>
      <c r="E111">
        <v>127.8</v>
      </c>
      <c r="F111">
        <v>126</v>
      </c>
      <c r="G111">
        <v>8</v>
      </c>
      <c r="H111">
        <v>0</v>
      </c>
      <c r="I111">
        <v>3.93</v>
      </c>
      <c r="J111">
        <v>1.21</v>
      </c>
      <c r="K111">
        <v>56</v>
      </c>
      <c r="L111">
        <v>117</v>
      </c>
      <c r="M111">
        <v>38</v>
      </c>
      <c r="N111">
        <v>18</v>
      </c>
      <c r="O111">
        <v>28</v>
      </c>
      <c r="P111">
        <v>23</v>
      </c>
      <c r="Q111">
        <v>6</v>
      </c>
      <c r="R111">
        <v>0</v>
      </c>
      <c r="S111">
        <f t="shared" si="4"/>
        <v>191.3</v>
      </c>
      <c r="T111">
        <f t="shared" si="5"/>
        <v>12.753333333333334</v>
      </c>
      <c r="U111">
        <f t="shared" si="6"/>
        <v>8.9273333333333333</v>
      </c>
      <c r="V111">
        <f t="shared" si="7"/>
        <v>8.9273333333333333</v>
      </c>
    </row>
    <row r="112" spans="1:22" x14ac:dyDescent="0.35">
      <c r="A112" t="s">
        <v>99</v>
      </c>
      <c r="B112" t="s">
        <v>149</v>
      </c>
      <c r="C112" t="s">
        <v>378</v>
      </c>
      <c r="D112" t="s">
        <v>436</v>
      </c>
      <c r="E112">
        <v>53</v>
      </c>
      <c r="F112">
        <v>64</v>
      </c>
      <c r="G112">
        <v>4</v>
      </c>
      <c r="H112">
        <v>13</v>
      </c>
      <c r="I112">
        <v>3.56</v>
      </c>
      <c r="J112">
        <v>1.1399999999999999</v>
      </c>
      <c r="K112">
        <v>21</v>
      </c>
      <c r="L112">
        <v>44</v>
      </c>
      <c r="M112">
        <v>17</v>
      </c>
      <c r="N112">
        <v>8</v>
      </c>
      <c r="O112">
        <v>59</v>
      </c>
      <c r="P112">
        <v>0</v>
      </c>
      <c r="Q112">
        <v>3</v>
      </c>
      <c r="R112">
        <v>0</v>
      </c>
      <c r="S112">
        <f t="shared" si="4"/>
        <v>189.5</v>
      </c>
      <c r="T112">
        <f t="shared" si="5"/>
        <v>12.633333333333333</v>
      </c>
      <c r="U112">
        <f t="shared" si="6"/>
        <v>8.8433333333333319</v>
      </c>
      <c r="V112">
        <f t="shared" si="7"/>
        <v>8.8433333333333319</v>
      </c>
    </row>
    <row r="113" spans="1:22" x14ac:dyDescent="0.35">
      <c r="A113" t="s">
        <v>490</v>
      </c>
      <c r="B113" t="s">
        <v>1069</v>
      </c>
      <c r="C113" t="s">
        <v>446</v>
      </c>
      <c r="D113" t="s">
        <v>436</v>
      </c>
      <c r="E113">
        <v>59.6</v>
      </c>
      <c r="F113">
        <v>53</v>
      </c>
      <c r="G113">
        <v>3</v>
      </c>
      <c r="H113">
        <v>16</v>
      </c>
      <c r="I113">
        <v>3.6</v>
      </c>
      <c r="J113">
        <v>1.26</v>
      </c>
      <c r="K113">
        <v>24</v>
      </c>
      <c r="L113">
        <v>57</v>
      </c>
      <c r="M113">
        <v>18</v>
      </c>
      <c r="N113">
        <v>5</v>
      </c>
      <c r="O113">
        <v>63</v>
      </c>
      <c r="P113">
        <v>0</v>
      </c>
      <c r="Q113">
        <v>3</v>
      </c>
      <c r="R113">
        <v>0</v>
      </c>
      <c r="S113">
        <f t="shared" si="4"/>
        <v>187.1</v>
      </c>
      <c r="T113">
        <f t="shared" si="5"/>
        <v>12.473333333333333</v>
      </c>
      <c r="U113">
        <f t="shared" si="6"/>
        <v>8.7313333333333318</v>
      </c>
      <c r="V113">
        <f t="shared" si="7"/>
        <v>8.7313333333333318</v>
      </c>
    </row>
    <row r="114" spans="1:22" x14ac:dyDescent="0.35">
      <c r="A114" t="s">
        <v>689</v>
      </c>
      <c r="B114" t="s">
        <v>688</v>
      </c>
      <c r="C114" t="s">
        <v>383</v>
      </c>
      <c r="D114" t="s">
        <v>436</v>
      </c>
      <c r="E114">
        <v>65</v>
      </c>
      <c r="F114">
        <v>64</v>
      </c>
      <c r="G114">
        <v>3</v>
      </c>
      <c r="H114">
        <v>15</v>
      </c>
      <c r="I114">
        <v>3.63</v>
      </c>
      <c r="J114">
        <v>1.3</v>
      </c>
      <c r="K114">
        <v>26</v>
      </c>
      <c r="L114">
        <v>60</v>
      </c>
      <c r="M114">
        <v>25</v>
      </c>
      <c r="N114">
        <v>6</v>
      </c>
      <c r="O114">
        <v>63</v>
      </c>
      <c r="P114">
        <v>0</v>
      </c>
      <c r="Q114">
        <v>3</v>
      </c>
      <c r="R114">
        <v>0</v>
      </c>
      <c r="S114">
        <f t="shared" si="4"/>
        <v>187</v>
      </c>
      <c r="T114">
        <f t="shared" si="5"/>
        <v>12.466666666666667</v>
      </c>
      <c r="U114">
        <f t="shared" si="6"/>
        <v>8.7266666666666666</v>
      </c>
      <c r="V114">
        <f t="shared" si="7"/>
        <v>8.7266666666666666</v>
      </c>
    </row>
    <row r="115" spans="1:22" x14ac:dyDescent="0.35">
      <c r="A115" t="s">
        <v>25</v>
      </c>
      <c r="B115" t="s">
        <v>499</v>
      </c>
      <c r="C115" t="s">
        <v>378</v>
      </c>
      <c r="D115" t="s">
        <v>435</v>
      </c>
      <c r="E115">
        <v>113.2</v>
      </c>
      <c r="F115">
        <v>118</v>
      </c>
      <c r="G115">
        <v>8</v>
      </c>
      <c r="H115">
        <v>0</v>
      </c>
      <c r="I115">
        <v>3.57</v>
      </c>
      <c r="J115">
        <v>1.17</v>
      </c>
      <c r="K115">
        <v>45</v>
      </c>
      <c r="L115">
        <v>96</v>
      </c>
      <c r="M115">
        <v>36</v>
      </c>
      <c r="N115">
        <v>15</v>
      </c>
      <c r="O115">
        <v>28</v>
      </c>
      <c r="P115">
        <v>23</v>
      </c>
      <c r="Q115">
        <v>6</v>
      </c>
      <c r="R115">
        <v>0</v>
      </c>
      <c r="S115">
        <f t="shared" si="4"/>
        <v>186.7</v>
      </c>
      <c r="T115">
        <f t="shared" si="5"/>
        <v>12.446666666666665</v>
      </c>
      <c r="U115">
        <f t="shared" si="6"/>
        <v>8.7126666666666654</v>
      </c>
      <c r="V115">
        <f t="shared" si="7"/>
        <v>8.7126666666666654</v>
      </c>
    </row>
    <row r="116" spans="1:22" x14ac:dyDescent="0.35">
      <c r="A116" t="s">
        <v>34</v>
      </c>
      <c r="B116" t="s">
        <v>249</v>
      </c>
      <c r="C116" t="s">
        <v>362</v>
      </c>
      <c r="D116" t="s">
        <v>435</v>
      </c>
      <c r="E116">
        <v>124.8</v>
      </c>
      <c r="F116">
        <v>124</v>
      </c>
      <c r="G116">
        <v>8</v>
      </c>
      <c r="H116">
        <v>0</v>
      </c>
      <c r="I116">
        <v>3.9</v>
      </c>
      <c r="J116">
        <v>1.21</v>
      </c>
      <c r="K116">
        <v>54</v>
      </c>
      <c r="L116">
        <v>119</v>
      </c>
      <c r="M116">
        <v>32</v>
      </c>
      <c r="N116">
        <v>14</v>
      </c>
      <c r="O116">
        <v>34</v>
      </c>
      <c r="P116">
        <v>21</v>
      </c>
      <c r="Q116">
        <v>8</v>
      </c>
      <c r="R116">
        <v>0</v>
      </c>
      <c r="S116">
        <f t="shared" si="4"/>
        <v>186.3</v>
      </c>
      <c r="T116">
        <f t="shared" si="5"/>
        <v>12.42</v>
      </c>
      <c r="U116">
        <f t="shared" si="6"/>
        <v>8.6939999999999991</v>
      </c>
      <c r="V116">
        <f t="shared" si="7"/>
        <v>8.6939999999999991</v>
      </c>
    </row>
    <row r="117" spans="1:22" x14ac:dyDescent="0.35">
      <c r="A117" t="s">
        <v>1242</v>
      </c>
      <c r="B117" t="s">
        <v>1049</v>
      </c>
      <c r="C117" t="s">
        <v>365</v>
      </c>
      <c r="D117" t="s">
        <v>436</v>
      </c>
      <c r="E117">
        <v>61.8</v>
      </c>
      <c r="F117">
        <v>88</v>
      </c>
      <c r="G117">
        <v>3</v>
      </c>
      <c r="H117">
        <v>9</v>
      </c>
      <c r="I117">
        <v>2.59</v>
      </c>
      <c r="J117">
        <v>0.99</v>
      </c>
      <c r="K117">
        <v>18</v>
      </c>
      <c r="L117">
        <v>42</v>
      </c>
      <c r="M117">
        <v>20</v>
      </c>
      <c r="N117">
        <v>5</v>
      </c>
      <c r="O117">
        <v>64</v>
      </c>
      <c r="P117">
        <v>0</v>
      </c>
      <c r="Q117">
        <v>3</v>
      </c>
      <c r="R117">
        <v>0</v>
      </c>
      <c r="S117">
        <f t="shared" si="4"/>
        <v>183.8</v>
      </c>
      <c r="T117">
        <f t="shared" si="5"/>
        <v>12.253333333333334</v>
      </c>
      <c r="U117">
        <f t="shared" si="6"/>
        <v>8.5773333333333337</v>
      </c>
      <c r="V117">
        <f t="shared" si="7"/>
        <v>8.5773333333333337</v>
      </c>
    </row>
    <row r="118" spans="1:22" x14ac:dyDescent="0.35">
      <c r="A118" t="s">
        <v>174</v>
      </c>
      <c r="B118" t="s">
        <v>204</v>
      </c>
      <c r="C118" t="s">
        <v>378</v>
      </c>
      <c r="D118" t="s">
        <v>436</v>
      </c>
      <c r="E118">
        <v>62.8</v>
      </c>
      <c r="F118">
        <v>75</v>
      </c>
      <c r="G118">
        <v>4</v>
      </c>
      <c r="H118">
        <v>10</v>
      </c>
      <c r="I118">
        <v>3.01</v>
      </c>
      <c r="J118">
        <v>1.0900000000000001</v>
      </c>
      <c r="K118">
        <v>21</v>
      </c>
      <c r="L118">
        <v>47</v>
      </c>
      <c r="M118">
        <v>21</v>
      </c>
      <c r="N118">
        <v>5</v>
      </c>
      <c r="O118">
        <v>59</v>
      </c>
      <c r="P118">
        <v>0</v>
      </c>
      <c r="Q118">
        <v>3</v>
      </c>
      <c r="R118">
        <v>0</v>
      </c>
      <c r="S118">
        <f t="shared" si="4"/>
        <v>183.8</v>
      </c>
      <c r="T118">
        <f t="shared" si="5"/>
        <v>12.253333333333334</v>
      </c>
      <c r="U118">
        <f t="shared" si="6"/>
        <v>8.5773333333333337</v>
      </c>
      <c r="V118">
        <f t="shared" si="7"/>
        <v>8.5773333333333337</v>
      </c>
    </row>
    <row r="119" spans="1:22" x14ac:dyDescent="0.35">
      <c r="A119" t="s">
        <v>402</v>
      </c>
      <c r="B119" t="s">
        <v>219</v>
      </c>
      <c r="C119" t="s">
        <v>376</v>
      </c>
      <c r="D119" t="s">
        <v>435</v>
      </c>
      <c r="E119">
        <v>149.69999999999999</v>
      </c>
      <c r="F119">
        <v>137</v>
      </c>
      <c r="G119">
        <v>8</v>
      </c>
      <c r="H119">
        <v>0</v>
      </c>
      <c r="I119">
        <v>3.91</v>
      </c>
      <c r="J119">
        <v>1.28</v>
      </c>
      <c r="K119">
        <v>65</v>
      </c>
      <c r="L119">
        <v>143</v>
      </c>
      <c r="M119">
        <v>49</v>
      </c>
      <c r="N119">
        <v>18</v>
      </c>
      <c r="O119">
        <v>29</v>
      </c>
      <c r="P119">
        <v>29</v>
      </c>
      <c r="Q119">
        <v>10</v>
      </c>
      <c r="R119">
        <v>0</v>
      </c>
      <c r="S119">
        <f t="shared" si="4"/>
        <v>183.7</v>
      </c>
      <c r="T119">
        <f t="shared" si="5"/>
        <v>12.246666666666666</v>
      </c>
      <c r="U119">
        <f t="shared" si="6"/>
        <v>8.5726666666666649</v>
      </c>
      <c r="V119">
        <f t="shared" si="7"/>
        <v>8.5726666666666649</v>
      </c>
    </row>
    <row r="120" spans="1:22" x14ac:dyDescent="0.35">
      <c r="A120" t="s">
        <v>93</v>
      </c>
      <c r="B120" t="s">
        <v>1258</v>
      </c>
      <c r="C120" t="s">
        <v>387</v>
      </c>
      <c r="D120" t="s">
        <v>435</v>
      </c>
      <c r="E120">
        <v>130.6</v>
      </c>
      <c r="F120">
        <v>120</v>
      </c>
      <c r="G120">
        <v>8</v>
      </c>
      <c r="H120">
        <v>0</v>
      </c>
      <c r="I120">
        <v>4.1100000000000003</v>
      </c>
      <c r="J120">
        <v>1.2</v>
      </c>
      <c r="K120">
        <v>60</v>
      </c>
      <c r="L120">
        <v>123</v>
      </c>
      <c r="M120">
        <v>33</v>
      </c>
      <c r="N120">
        <v>19</v>
      </c>
      <c r="O120">
        <v>25</v>
      </c>
      <c r="P120">
        <v>25</v>
      </c>
      <c r="Q120">
        <v>8</v>
      </c>
      <c r="R120">
        <v>0</v>
      </c>
      <c r="S120">
        <f t="shared" si="4"/>
        <v>182.1</v>
      </c>
      <c r="T120">
        <f t="shared" si="5"/>
        <v>12.139999999999999</v>
      </c>
      <c r="U120">
        <f t="shared" si="6"/>
        <v>8.4979999999999993</v>
      </c>
      <c r="V120">
        <f t="shared" si="7"/>
        <v>8.4979999999999993</v>
      </c>
    </row>
    <row r="121" spans="1:22" x14ac:dyDescent="0.35">
      <c r="A121" t="s">
        <v>128</v>
      </c>
      <c r="B121" t="s">
        <v>1266</v>
      </c>
      <c r="C121" t="s">
        <v>372</v>
      </c>
      <c r="D121" t="s">
        <v>435</v>
      </c>
      <c r="E121">
        <v>173.5</v>
      </c>
      <c r="F121">
        <v>125</v>
      </c>
      <c r="G121">
        <v>9</v>
      </c>
      <c r="H121">
        <v>0</v>
      </c>
      <c r="I121">
        <v>4.49</v>
      </c>
      <c r="J121">
        <v>1.28</v>
      </c>
      <c r="K121">
        <v>87</v>
      </c>
      <c r="L121">
        <v>182</v>
      </c>
      <c r="M121">
        <v>40</v>
      </c>
      <c r="N121">
        <v>26</v>
      </c>
      <c r="O121">
        <v>31</v>
      </c>
      <c r="P121">
        <v>29</v>
      </c>
      <c r="Q121">
        <v>11</v>
      </c>
      <c r="R121">
        <v>0</v>
      </c>
      <c r="S121">
        <f t="shared" si="4"/>
        <v>181</v>
      </c>
      <c r="T121">
        <f t="shared" si="5"/>
        <v>12.066666666666666</v>
      </c>
      <c r="U121">
        <f t="shared" si="6"/>
        <v>8.4466666666666654</v>
      </c>
      <c r="V121">
        <f t="shared" si="7"/>
        <v>8.4466666666666654</v>
      </c>
    </row>
    <row r="122" spans="1:22" x14ac:dyDescent="0.35">
      <c r="A122" t="s">
        <v>52</v>
      </c>
      <c r="B122" t="s">
        <v>603</v>
      </c>
      <c r="C122" t="s">
        <v>372</v>
      </c>
      <c r="D122" t="s">
        <v>435</v>
      </c>
      <c r="E122">
        <v>163.69999999999999</v>
      </c>
      <c r="F122">
        <v>134</v>
      </c>
      <c r="G122">
        <v>9</v>
      </c>
      <c r="H122">
        <v>0</v>
      </c>
      <c r="I122">
        <v>4.5</v>
      </c>
      <c r="J122">
        <v>1.34</v>
      </c>
      <c r="K122">
        <v>82</v>
      </c>
      <c r="L122">
        <v>166</v>
      </c>
      <c r="M122">
        <v>53</v>
      </c>
      <c r="N122">
        <v>21</v>
      </c>
      <c r="O122">
        <v>29</v>
      </c>
      <c r="P122">
        <v>29</v>
      </c>
      <c r="Q122">
        <v>10</v>
      </c>
      <c r="R122">
        <v>0</v>
      </c>
      <c r="S122">
        <f t="shared" si="4"/>
        <v>180.7</v>
      </c>
      <c r="T122">
        <f t="shared" si="5"/>
        <v>12.046666666666665</v>
      </c>
      <c r="U122">
        <f t="shared" si="6"/>
        <v>8.4326666666666643</v>
      </c>
      <c r="V122">
        <f t="shared" si="7"/>
        <v>8.4326666666666643</v>
      </c>
    </row>
    <row r="123" spans="1:22" x14ac:dyDescent="0.35">
      <c r="A123" t="s">
        <v>129</v>
      </c>
      <c r="B123" t="s">
        <v>898</v>
      </c>
      <c r="C123" t="s">
        <v>362</v>
      </c>
      <c r="D123" t="s">
        <v>1330</v>
      </c>
      <c r="E123">
        <v>136</v>
      </c>
      <c r="F123">
        <v>115</v>
      </c>
      <c r="G123">
        <v>8</v>
      </c>
      <c r="H123">
        <v>0</v>
      </c>
      <c r="I123">
        <v>3.92</v>
      </c>
      <c r="J123">
        <v>1.2</v>
      </c>
      <c r="K123">
        <v>59</v>
      </c>
      <c r="L123">
        <v>132</v>
      </c>
      <c r="M123">
        <v>31</v>
      </c>
      <c r="N123">
        <v>18</v>
      </c>
      <c r="O123">
        <v>33</v>
      </c>
      <c r="P123">
        <v>23</v>
      </c>
      <c r="Q123">
        <v>8</v>
      </c>
      <c r="R123">
        <v>0</v>
      </c>
      <c r="S123">
        <f t="shared" si="4"/>
        <v>180.5</v>
      </c>
      <c r="T123">
        <f t="shared" si="5"/>
        <v>12.033333333333333</v>
      </c>
      <c r="U123">
        <f t="shared" si="6"/>
        <v>8.423333333333332</v>
      </c>
      <c r="V123">
        <f t="shared" si="7"/>
        <v>8.423333333333332</v>
      </c>
    </row>
    <row r="124" spans="1:22" x14ac:dyDescent="0.35">
      <c r="A124" t="s">
        <v>628</v>
      </c>
      <c r="B124" t="s">
        <v>1107</v>
      </c>
      <c r="C124" t="s">
        <v>370</v>
      </c>
      <c r="D124" t="s">
        <v>436</v>
      </c>
      <c r="E124">
        <v>64.8</v>
      </c>
      <c r="F124">
        <v>76</v>
      </c>
      <c r="G124">
        <v>4</v>
      </c>
      <c r="H124">
        <v>9</v>
      </c>
      <c r="I124">
        <v>3.22</v>
      </c>
      <c r="J124">
        <v>1.06</v>
      </c>
      <c r="K124">
        <v>23</v>
      </c>
      <c r="L124">
        <v>50</v>
      </c>
      <c r="M124">
        <v>19</v>
      </c>
      <c r="N124">
        <v>7</v>
      </c>
      <c r="O124">
        <v>65</v>
      </c>
      <c r="P124">
        <v>0</v>
      </c>
      <c r="Q124">
        <v>3</v>
      </c>
      <c r="R124">
        <v>0</v>
      </c>
      <c r="S124">
        <f t="shared" si="4"/>
        <v>179.3</v>
      </c>
      <c r="T124">
        <f t="shared" si="5"/>
        <v>11.953333333333335</v>
      </c>
      <c r="U124">
        <f t="shared" si="6"/>
        <v>8.3673333333333346</v>
      </c>
      <c r="V124">
        <f t="shared" si="7"/>
        <v>8.3673333333333346</v>
      </c>
    </row>
    <row r="125" spans="1:22" x14ac:dyDescent="0.35">
      <c r="A125" t="s">
        <v>27</v>
      </c>
      <c r="B125" t="s">
        <v>1913</v>
      </c>
      <c r="C125" t="s">
        <v>377</v>
      </c>
      <c r="D125" t="s">
        <v>436</v>
      </c>
      <c r="E125">
        <v>61</v>
      </c>
      <c r="F125">
        <v>70</v>
      </c>
      <c r="G125">
        <v>2</v>
      </c>
      <c r="H125">
        <v>14</v>
      </c>
      <c r="I125">
        <v>3.85</v>
      </c>
      <c r="J125">
        <v>1.23</v>
      </c>
      <c r="K125">
        <v>26</v>
      </c>
      <c r="L125">
        <v>52</v>
      </c>
      <c r="M125">
        <v>23</v>
      </c>
      <c r="N125">
        <v>9</v>
      </c>
      <c r="O125">
        <v>64</v>
      </c>
      <c r="P125">
        <v>0</v>
      </c>
      <c r="Q125">
        <v>3</v>
      </c>
      <c r="R125">
        <v>0</v>
      </c>
      <c r="S125">
        <f t="shared" si="4"/>
        <v>178</v>
      </c>
      <c r="T125">
        <f t="shared" si="5"/>
        <v>11.866666666666667</v>
      </c>
      <c r="U125">
        <f t="shared" si="6"/>
        <v>8.3066666666666666</v>
      </c>
      <c r="V125">
        <f t="shared" si="7"/>
        <v>8.3066666666666666</v>
      </c>
    </row>
    <row r="126" spans="1:22" x14ac:dyDescent="0.35">
      <c r="A126" t="s">
        <v>46</v>
      </c>
      <c r="B126" t="s">
        <v>866</v>
      </c>
      <c r="C126" t="s">
        <v>363</v>
      </c>
      <c r="D126" t="s">
        <v>436</v>
      </c>
      <c r="E126">
        <v>61</v>
      </c>
      <c r="F126">
        <v>62</v>
      </c>
      <c r="G126">
        <v>3</v>
      </c>
      <c r="H126">
        <v>14</v>
      </c>
      <c r="I126">
        <v>3.95</v>
      </c>
      <c r="J126">
        <v>1.29</v>
      </c>
      <c r="K126">
        <v>27</v>
      </c>
      <c r="L126">
        <v>56</v>
      </c>
      <c r="M126">
        <v>23</v>
      </c>
      <c r="N126">
        <v>8</v>
      </c>
      <c r="O126">
        <v>64</v>
      </c>
      <c r="P126">
        <v>0</v>
      </c>
      <c r="Q126">
        <v>3</v>
      </c>
      <c r="R126">
        <v>0</v>
      </c>
      <c r="S126">
        <f t="shared" si="4"/>
        <v>177.5</v>
      </c>
      <c r="T126">
        <f t="shared" si="5"/>
        <v>11.833333333333334</v>
      </c>
      <c r="U126">
        <f t="shared" si="6"/>
        <v>8.2833333333333332</v>
      </c>
      <c r="V126">
        <f t="shared" si="7"/>
        <v>8.2833333333333332</v>
      </c>
    </row>
    <row r="127" spans="1:22" x14ac:dyDescent="0.35">
      <c r="A127" t="s">
        <v>94</v>
      </c>
      <c r="B127" t="s">
        <v>495</v>
      </c>
      <c r="C127" t="s">
        <v>370</v>
      </c>
      <c r="D127" t="s">
        <v>435</v>
      </c>
      <c r="E127">
        <v>126.9</v>
      </c>
      <c r="F127">
        <v>122</v>
      </c>
      <c r="G127">
        <v>8</v>
      </c>
      <c r="H127">
        <v>0</v>
      </c>
      <c r="I127">
        <v>3.87</v>
      </c>
      <c r="J127">
        <v>1.25</v>
      </c>
      <c r="K127">
        <v>55</v>
      </c>
      <c r="L127">
        <v>112</v>
      </c>
      <c r="M127">
        <v>47</v>
      </c>
      <c r="N127">
        <v>18</v>
      </c>
      <c r="O127">
        <v>28</v>
      </c>
      <c r="P127">
        <v>26</v>
      </c>
      <c r="Q127">
        <v>7</v>
      </c>
      <c r="R127">
        <v>0</v>
      </c>
      <c r="S127">
        <f t="shared" si="4"/>
        <v>177.4</v>
      </c>
      <c r="T127">
        <f t="shared" si="5"/>
        <v>11.826666666666666</v>
      </c>
      <c r="U127">
        <f t="shared" si="6"/>
        <v>8.2786666666666662</v>
      </c>
      <c r="V127">
        <f t="shared" si="7"/>
        <v>8.2786666666666662</v>
      </c>
    </row>
    <row r="128" spans="1:22" x14ac:dyDescent="0.35">
      <c r="A128" t="s">
        <v>1190</v>
      </c>
      <c r="B128" t="s">
        <v>104</v>
      </c>
      <c r="C128" t="s">
        <v>386</v>
      </c>
      <c r="D128" t="s">
        <v>436</v>
      </c>
      <c r="E128">
        <v>59.7</v>
      </c>
      <c r="F128">
        <v>70</v>
      </c>
      <c r="G128">
        <v>5</v>
      </c>
      <c r="H128">
        <v>10</v>
      </c>
      <c r="I128">
        <v>3.58</v>
      </c>
      <c r="J128">
        <v>1.24</v>
      </c>
      <c r="K128">
        <v>24</v>
      </c>
      <c r="L128">
        <v>48</v>
      </c>
      <c r="M128">
        <v>26</v>
      </c>
      <c r="N128">
        <v>6</v>
      </c>
      <c r="O128">
        <v>63</v>
      </c>
      <c r="P128">
        <v>0</v>
      </c>
      <c r="Q128">
        <v>4</v>
      </c>
      <c r="R128">
        <v>0</v>
      </c>
      <c r="S128">
        <f t="shared" si="4"/>
        <v>175.7</v>
      </c>
      <c r="T128">
        <f t="shared" si="5"/>
        <v>11.713333333333333</v>
      </c>
      <c r="U128">
        <f t="shared" si="6"/>
        <v>8.1993333333333318</v>
      </c>
      <c r="V128">
        <f t="shared" si="7"/>
        <v>8.1993333333333318</v>
      </c>
    </row>
    <row r="129" spans="1:22" x14ac:dyDescent="0.35">
      <c r="A129" t="s">
        <v>1156</v>
      </c>
      <c r="B129" t="s">
        <v>1206</v>
      </c>
      <c r="C129" t="s">
        <v>369</v>
      </c>
      <c r="D129" t="s">
        <v>435</v>
      </c>
      <c r="E129">
        <v>154.9</v>
      </c>
      <c r="F129">
        <v>149</v>
      </c>
      <c r="G129">
        <v>7</v>
      </c>
      <c r="H129">
        <v>0</v>
      </c>
      <c r="I129">
        <v>4.42</v>
      </c>
      <c r="J129">
        <v>1.34</v>
      </c>
      <c r="K129">
        <v>76</v>
      </c>
      <c r="L129">
        <v>154</v>
      </c>
      <c r="M129">
        <v>54</v>
      </c>
      <c r="N129">
        <v>22</v>
      </c>
      <c r="O129">
        <v>29</v>
      </c>
      <c r="P129">
        <v>29</v>
      </c>
      <c r="Q129">
        <v>10</v>
      </c>
      <c r="R129">
        <v>0</v>
      </c>
      <c r="S129">
        <f t="shared" si="4"/>
        <v>174.9</v>
      </c>
      <c r="T129">
        <f t="shared" si="5"/>
        <v>11.66</v>
      </c>
      <c r="U129">
        <f t="shared" si="6"/>
        <v>8.161999999999999</v>
      </c>
      <c r="V129">
        <f t="shared" si="7"/>
        <v>8.161999999999999</v>
      </c>
    </row>
    <row r="130" spans="1:22" x14ac:dyDescent="0.35">
      <c r="A130" t="s">
        <v>90</v>
      </c>
      <c r="B130" t="s">
        <v>499</v>
      </c>
      <c r="C130" t="s">
        <v>381</v>
      </c>
      <c r="D130" t="s">
        <v>436</v>
      </c>
      <c r="E130">
        <v>55.7</v>
      </c>
      <c r="F130">
        <v>64</v>
      </c>
      <c r="G130">
        <v>3</v>
      </c>
      <c r="H130">
        <v>13</v>
      </c>
      <c r="I130">
        <v>3.86</v>
      </c>
      <c r="J130">
        <v>1.26</v>
      </c>
      <c r="K130">
        <v>24</v>
      </c>
      <c r="L130">
        <v>50</v>
      </c>
      <c r="M130">
        <v>20</v>
      </c>
      <c r="N130">
        <v>8</v>
      </c>
      <c r="O130">
        <v>63</v>
      </c>
      <c r="P130">
        <v>0</v>
      </c>
      <c r="Q130">
        <v>3</v>
      </c>
      <c r="R130">
        <v>0</v>
      </c>
      <c r="S130">
        <f t="shared" ref="S130:S193" si="8">(10*G130)-(3*Q130)+(7*H130)+E130-(0.5*L130)-(0.5*K130)-M130+F130+(5*R130)</f>
        <v>174.7</v>
      </c>
      <c r="T130">
        <f t="shared" ref="T130:T193" si="9">S130/15</f>
        <v>11.646666666666667</v>
      </c>
      <c r="U130">
        <f t="shared" ref="U130:U193" si="10">IF(S130 &gt;= 550,T130*1.35,IF(S130 &gt;= 500,T130*1.3,IF(S130 &gt;= 450,T130*1.25,IF(S130 &gt;= 400,T130*1.2,IF(S130 &gt;= 350,T130*1.1,IF(S130 &gt;= 300,T130,IF(S130 &gt;= 250,T130*0.9,IF(S130 &gt;= 200,T130*0.8,IF(S130 &gt;= 150,T130*0.7,IF(S130 &gt;= 100,T130*0.6,IF(S130 &gt;= 50,T130*0.5,T130*0.4)))))))))))</f>
        <v>8.1526666666666667</v>
      </c>
      <c r="V130">
        <f t="shared" ref="V130:V193" si="11">IF(U130 &lt; 1.5,1,U130)</f>
        <v>8.1526666666666667</v>
      </c>
    </row>
    <row r="131" spans="1:22" x14ac:dyDescent="0.35">
      <c r="A131" t="s">
        <v>39</v>
      </c>
      <c r="B131" t="s">
        <v>110</v>
      </c>
      <c r="C131" t="s">
        <v>360</v>
      </c>
      <c r="D131" t="s">
        <v>436</v>
      </c>
      <c r="E131">
        <v>63</v>
      </c>
      <c r="F131">
        <v>75</v>
      </c>
      <c r="G131">
        <v>3</v>
      </c>
      <c r="H131">
        <v>10</v>
      </c>
      <c r="I131">
        <v>3.07</v>
      </c>
      <c r="J131">
        <v>1.07</v>
      </c>
      <c r="K131">
        <v>22</v>
      </c>
      <c r="L131">
        <v>46</v>
      </c>
      <c r="M131">
        <v>21</v>
      </c>
      <c r="N131">
        <v>7</v>
      </c>
      <c r="O131">
        <v>66</v>
      </c>
      <c r="P131">
        <v>0</v>
      </c>
      <c r="Q131">
        <v>3</v>
      </c>
      <c r="R131">
        <v>0</v>
      </c>
      <c r="S131">
        <f t="shared" si="8"/>
        <v>174</v>
      </c>
      <c r="T131">
        <f t="shared" si="9"/>
        <v>11.6</v>
      </c>
      <c r="U131">
        <f t="shared" si="10"/>
        <v>8.1199999999999992</v>
      </c>
      <c r="V131">
        <f t="shared" si="11"/>
        <v>8.1199999999999992</v>
      </c>
    </row>
    <row r="132" spans="1:22" x14ac:dyDescent="0.35">
      <c r="A132" t="s">
        <v>1419</v>
      </c>
      <c r="B132" t="s">
        <v>426</v>
      </c>
      <c r="C132" t="s">
        <v>1151</v>
      </c>
      <c r="D132" t="s">
        <v>435</v>
      </c>
      <c r="E132">
        <v>157.80000000000001</v>
      </c>
      <c r="F132">
        <v>158</v>
      </c>
      <c r="G132">
        <v>7</v>
      </c>
      <c r="H132">
        <v>0</v>
      </c>
      <c r="I132">
        <v>4.8499999999999996</v>
      </c>
      <c r="J132">
        <v>1.33</v>
      </c>
      <c r="K132">
        <v>85</v>
      </c>
      <c r="L132">
        <v>145</v>
      </c>
      <c r="M132">
        <v>64</v>
      </c>
      <c r="N132">
        <v>31</v>
      </c>
      <c r="O132">
        <v>29</v>
      </c>
      <c r="P132">
        <v>29</v>
      </c>
      <c r="Q132">
        <v>11</v>
      </c>
      <c r="R132">
        <v>0</v>
      </c>
      <c r="S132">
        <f t="shared" si="8"/>
        <v>173.8</v>
      </c>
      <c r="T132">
        <f t="shared" si="9"/>
        <v>11.586666666666668</v>
      </c>
      <c r="U132">
        <f t="shared" si="10"/>
        <v>8.1106666666666669</v>
      </c>
      <c r="V132">
        <f t="shared" si="11"/>
        <v>8.1106666666666669</v>
      </c>
    </row>
    <row r="133" spans="1:22" x14ac:dyDescent="0.35">
      <c r="A133" t="s">
        <v>271</v>
      </c>
      <c r="B133" t="s">
        <v>341</v>
      </c>
      <c r="C133" t="s">
        <v>362</v>
      </c>
      <c r="D133" t="s">
        <v>436</v>
      </c>
      <c r="E133">
        <v>62.5</v>
      </c>
      <c r="F133">
        <v>77</v>
      </c>
      <c r="G133">
        <v>4</v>
      </c>
      <c r="H133">
        <v>9</v>
      </c>
      <c r="I133">
        <v>3.58</v>
      </c>
      <c r="J133">
        <v>1.1499999999999999</v>
      </c>
      <c r="K133">
        <v>25</v>
      </c>
      <c r="L133">
        <v>55</v>
      </c>
      <c r="M133">
        <v>17</v>
      </c>
      <c r="N133">
        <v>6</v>
      </c>
      <c r="O133">
        <v>63</v>
      </c>
      <c r="P133">
        <v>0</v>
      </c>
      <c r="Q133">
        <v>4</v>
      </c>
      <c r="R133">
        <v>0</v>
      </c>
      <c r="S133">
        <f t="shared" si="8"/>
        <v>173.5</v>
      </c>
      <c r="T133">
        <f t="shared" si="9"/>
        <v>11.566666666666666</v>
      </c>
      <c r="U133">
        <f t="shared" si="10"/>
        <v>8.0966666666666658</v>
      </c>
      <c r="V133">
        <f t="shared" si="11"/>
        <v>8.0966666666666658</v>
      </c>
    </row>
    <row r="134" spans="1:22" x14ac:dyDescent="0.35">
      <c r="A134" t="s">
        <v>184</v>
      </c>
      <c r="B134" t="s">
        <v>1581</v>
      </c>
      <c r="C134" t="s">
        <v>377</v>
      </c>
      <c r="D134" t="s">
        <v>435</v>
      </c>
      <c r="E134">
        <v>137.5</v>
      </c>
      <c r="F134">
        <v>137</v>
      </c>
      <c r="G134">
        <v>7</v>
      </c>
      <c r="H134">
        <v>0</v>
      </c>
      <c r="I134">
        <v>3.8</v>
      </c>
      <c r="J134">
        <v>1.32</v>
      </c>
      <c r="K134">
        <v>58</v>
      </c>
      <c r="L134">
        <v>126</v>
      </c>
      <c r="M134">
        <v>56</v>
      </c>
      <c r="N134">
        <v>15</v>
      </c>
      <c r="O134">
        <v>27</v>
      </c>
      <c r="P134">
        <v>27</v>
      </c>
      <c r="Q134">
        <v>8</v>
      </c>
      <c r="R134">
        <v>0</v>
      </c>
      <c r="S134">
        <f t="shared" si="8"/>
        <v>172.5</v>
      </c>
      <c r="T134">
        <f t="shared" si="9"/>
        <v>11.5</v>
      </c>
      <c r="U134">
        <f t="shared" si="10"/>
        <v>8.0499999999999989</v>
      </c>
      <c r="V134">
        <f t="shared" si="11"/>
        <v>8.0499999999999989</v>
      </c>
    </row>
    <row r="135" spans="1:22" x14ac:dyDescent="0.35">
      <c r="A135" t="s">
        <v>58</v>
      </c>
      <c r="B135" t="s">
        <v>659</v>
      </c>
      <c r="C135" t="s">
        <v>380</v>
      </c>
      <c r="D135" t="s">
        <v>435</v>
      </c>
      <c r="E135">
        <v>132.5</v>
      </c>
      <c r="F135">
        <v>114</v>
      </c>
      <c r="G135">
        <v>8</v>
      </c>
      <c r="H135">
        <v>0</v>
      </c>
      <c r="I135">
        <v>4.2300000000000004</v>
      </c>
      <c r="J135">
        <v>1.26</v>
      </c>
      <c r="K135">
        <v>62</v>
      </c>
      <c r="L135">
        <v>130</v>
      </c>
      <c r="M135">
        <v>37</v>
      </c>
      <c r="N135">
        <v>21</v>
      </c>
      <c r="O135">
        <v>27</v>
      </c>
      <c r="P135">
        <v>25</v>
      </c>
      <c r="Q135">
        <v>7</v>
      </c>
      <c r="R135">
        <v>0</v>
      </c>
      <c r="S135">
        <f t="shared" si="8"/>
        <v>172.5</v>
      </c>
      <c r="T135">
        <f t="shared" si="9"/>
        <v>11.5</v>
      </c>
      <c r="U135">
        <f t="shared" si="10"/>
        <v>8.0499999999999989</v>
      </c>
      <c r="V135">
        <f t="shared" si="11"/>
        <v>8.0499999999999989</v>
      </c>
    </row>
    <row r="136" spans="1:22" x14ac:dyDescent="0.35">
      <c r="A136" t="s">
        <v>233</v>
      </c>
      <c r="B136" t="s">
        <v>687</v>
      </c>
      <c r="C136" t="s">
        <v>365</v>
      </c>
      <c r="D136" t="s">
        <v>435</v>
      </c>
      <c r="E136">
        <v>171.8</v>
      </c>
      <c r="F136">
        <v>109</v>
      </c>
      <c r="G136">
        <v>10</v>
      </c>
      <c r="H136">
        <v>0</v>
      </c>
      <c r="I136">
        <v>4.49</v>
      </c>
      <c r="J136">
        <v>1.32</v>
      </c>
      <c r="K136">
        <v>86</v>
      </c>
      <c r="L136">
        <v>179</v>
      </c>
      <c r="M136">
        <v>48</v>
      </c>
      <c r="N136">
        <v>27</v>
      </c>
      <c r="O136">
        <v>29</v>
      </c>
      <c r="P136">
        <v>29</v>
      </c>
      <c r="Q136">
        <v>11</v>
      </c>
      <c r="R136">
        <v>1</v>
      </c>
      <c r="S136">
        <f t="shared" si="8"/>
        <v>172.3</v>
      </c>
      <c r="T136">
        <f t="shared" si="9"/>
        <v>11.486666666666668</v>
      </c>
      <c r="U136">
        <f t="shared" si="10"/>
        <v>8.0406666666666666</v>
      </c>
      <c r="V136">
        <f t="shared" si="11"/>
        <v>8.0406666666666666</v>
      </c>
    </row>
    <row r="137" spans="1:22" x14ac:dyDescent="0.35">
      <c r="A137" t="s">
        <v>757</v>
      </c>
      <c r="B137" t="s">
        <v>219</v>
      </c>
      <c r="C137" t="s">
        <v>372</v>
      </c>
      <c r="D137" t="s">
        <v>435</v>
      </c>
      <c r="E137">
        <v>116.5</v>
      </c>
      <c r="F137">
        <v>121</v>
      </c>
      <c r="G137">
        <v>7</v>
      </c>
      <c r="H137">
        <v>0</v>
      </c>
      <c r="I137">
        <v>3.8</v>
      </c>
      <c r="J137">
        <v>1.2</v>
      </c>
      <c r="K137">
        <v>49</v>
      </c>
      <c r="L137">
        <v>100</v>
      </c>
      <c r="M137">
        <v>40</v>
      </c>
      <c r="N137">
        <v>15</v>
      </c>
      <c r="O137">
        <v>23</v>
      </c>
      <c r="P137">
        <v>23</v>
      </c>
      <c r="Q137">
        <v>7</v>
      </c>
      <c r="R137">
        <v>0</v>
      </c>
      <c r="S137">
        <f t="shared" si="8"/>
        <v>172</v>
      </c>
      <c r="T137">
        <f t="shared" si="9"/>
        <v>11.466666666666667</v>
      </c>
      <c r="U137">
        <f t="shared" si="10"/>
        <v>8.0266666666666655</v>
      </c>
      <c r="V137">
        <f t="shared" si="11"/>
        <v>8.0266666666666655</v>
      </c>
    </row>
    <row r="138" spans="1:22" x14ac:dyDescent="0.35">
      <c r="A138" t="s">
        <v>508</v>
      </c>
      <c r="B138" t="s">
        <v>799</v>
      </c>
      <c r="C138" t="s">
        <v>370</v>
      </c>
      <c r="D138" t="s">
        <v>1330</v>
      </c>
      <c r="E138">
        <v>110.8</v>
      </c>
      <c r="F138">
        <v>107</v>
      </c>
      <c r="G138">
        <v>8</v>
      </c>
      <c r="H138">
        <v>0</v>
      </c>
      <c r="I138">
        <v>3.77</v>
      </c>
      <c r="J138">
        <v>1.23</v>
      </c>
      <c r="K138">
        <v>46</v>
      </c>
      <c r="L138">
        <v>105</v>
      </c>
      <c r="M138">
        <v>31</v>
      </c>
      <c r="N138">
        <v>15</v>
      </c>
      <c r="O138">
        <v>29</v>
      </c>
      <c r="P138">
        <v>21</v>
      </c>
      <c r="Q138">
        <v>7</v>
      </c>
      <c r="R138">
        <v>0</v>
      </c>
      <c r="S138">
        <f t="shared" si="8"/>
        <v>170.3</v>
      </c>
      <c r="T138">
        <f t="shared" si="9"/>
        <v>11.353333333333333</v>
      </c>
      <c r="U138">
        <f t="shared" si="10"/>
        <v>7.9473333333333329</v>
      </c>
      <c r="V138">
        <f t="shared" si="11"/>
        <v>7.9473333333333329</v>
      </c>
    </row>
    <row r="139" spans="1:22" x14ac:dyDescent="0.35">
      <c r="A139" t="s">
        <v>1681</v>
      </c>
      <c r="B139" t="s">
        <v>283</v>
      </c>
      <c r="C139" t="s">
        <v>369</v>
      </c>
      <c r="D139" t="s">
        <v>435</v>
      </c>
      <c r="E139">
        <v>137</v>
      </c>
      <c r="F139">
        <v>128</v>
      </c>
      <c r="G139">
        <v>7</v>
      </c>
      <c r="H139">
        <v>0</v>
      </c>
      <c r="I139">
        <v>4.16</v>
      </c>
      <c r="J139">
        <v>1.28</v>
      </c>
      <c r="K139">
        <v>63</v>
      </c>
      <c r="L139">
        <v>125</v>
      </c>
      <c r="M139">
        <v>50</v>
      </c>
      <c r="N139">
        <v>20</v>
      </c>
      <c r="O139">
        <v>28</v>
      </c>
      <c r="P139">
        <v>28</v>
      </c>
      <c r="Q139">
        <v>9</v>
      </c>
      <c r="R139">
        <v>0</v>
      </c>
      <c r="S139">
        <f t="shared" si="8"/>
        <v>164</v>
      </c>
      <c r="T139">
        <f t="shared" si="9"/>
        <v>10.933333333333334</v>
      </c>
      <c r="U139">
        <f t="shared" si="10"/>
        <v>7.6533333333333333</v>
      </c>
      <c r="V139">
        <f t="shared" si="11"/>
        <v>7.6533333333333333</v>
      </c>
    </row>
    <row r="140" spans="1:22" x14ac:dyDescent="0.35">
      <c r="A140" t="s">
        <v>90</v>
      </c>
      <c r="B140" t="s">
        <v>341</v>
      </c>
      <c r="C140" t="s">
        <v>446</v>
      </c>
      <c r="D140" t="s">
        <v>435</v>
      </c>
      <c r="E140">
        <v>126.2</v>
      </c>
      <c r="F140">
        <v>128</v>
      </c>
      <c r="G140">
        <v>7</v>
      </c>
      <c r="H140">
        <v>0</v>
      </c>
      <c r="I140">
        <v>4.1500000000000004</v>
      </c>
      <c r="J140">
        <v>1.3</v>
      </c>
      <c r="K140">
        <v>58</v>
      </c>
      <c r="L140">
        <v>119</v>
      </c>
      <c r="M140">
        <v>45</v>
      </c>
      <c r="N140">
        <v>15</v>
      </c>
      <c r="O140">
        <v>29</v>
      </c>
      <c r="P140">
        <v>24</v>
      </c>
      <c r="Q140">
        <v>9</v>
      </c>
      <c r="R140">
        <v>0</v>
      </c>
      <c r="S140">
        <f t="shared" si="8"/>
        <v>163.69999999999999</v>
      </c>
      <c r="T140">
        <f t="shared" si="9"/>
        <v>10.913333333333332</v>
      </c>
      <c r="U140">
        <f t="shared" si="10"/>
        <v>7.6393333333333322</v>
      </c>
      <c r="V140">
        <f t="shared" si="11"/>
        <v>7.6393333333333322</v>
      </c>
    </row>
    <row r="141" spans="1:22" x14ac:dyDescent="0.35">
      <c r="A141" t="s">
        <v>194</v>
      </c>
      <c r="B141" t="s">
        <v>1064</v>
      </c>
      <c r="C141" t="s">
        <v>369</v>
      </c>
      <c r="D141" t="s">
        <v>435</v>
      </c>
      <c r="E141">
        <v>158.6</v>
      </c>
      <c r="F141">
        <v>138</v>
      </c>
      <c r="G141">
        <v>8</v>
      </c>
      <c r="H141">
        <v>0</v>
      </c>
      <c r="I141">
        <v>4.3499999999999996</v>
      </c>
      <c r="J141">
        <v>1.4</v>
      </c>
      <c r="K141">
        <v>77</v>
      </c>
      <c r="L141">
        <v>160</v>
      </c>
      <c r="M141">
        <v>62</v>
      </c>
      <c r="N141">
        <v>17</v>
      </c>
      <c r="O141">
        <v>30</v>
      </c>
      <c r="P141">
        <v>30</v>
      </c>
      <c r="Q141">
        <v>11</v>
      </c>
      <c r="R141">
        <v>0</v>
      </c>
      <c r="S141">
        <f t="shared" si="8"/>
        <v>163.1</v>
      </c>
      <c r="T141">
        <f t="shared" si="9"/>
        <v>10.873333333333333</v>
      </c>
      <c r="U141">
        <f t="shared" si="10"/>
        <v>7.6113333333333326</v>
      </c>
      <c r="V141">
        <f t="shared" si="11"/>
        <v>7.6113333333333326</v>
      </c>
    </row>
    <row r="142" spans="1:22" x14ac:dyDescent="0.35">
      <c r="A142" t="s">
        <v>41</v>
      </c>
      <c r="B142" t="s">
        <v>602</v>
      </c>
      <c r="C142" t="s">
        <v>363</v>
      </c>
      <c r="D142" t="s">
        <v>435</v>
      </c>
      <c r="E142">
        <v>130.19999999999999</v>
      </c>
      <c r="F142">
        <v>117</v>
      </c>
      <c r="G142">
        <v>8</v>
      </c>
      <c r="H142">
        <v>0</v>
      </c>
      <c r="I142">
        <v>4.34</v>
      </c>
      <c r="J142">
        <v>1.3</v>
      </c>
      <c r="K142">
        <v>63</v>
      </c>
      <c r="L142">
        <v>126</v>
      </c>
      <c r="M142">
        <v>44</v>
      </c>
      <c r="N142">
        <v>18</v>
      </c>
      <c r="O142">
        <v>25</v>
      </c>
      <c r="P142">
        <v>25</v>
      </c>
      <c r="Q142">
        <v>9</v>
      </c>
      <c r="R142">
        <v>0</v>
      </c>
      <c r="S142">
        <f t="shared" si="8"/>
        <v>161.69999999999999</v>
      </c>
      <c r="T142">
        <f t="shared" si="9"/>
        <v>10.78</v>
      </c>
      <c r="U142">
        <f t="shared" si="10"/>
        <v>7.5459999999999994</v>
      </c>
      <c r="V142">
        <f t="shared" si="11"/>
        <v>7.5459999999999994</v>
      </c>
    </row>
    <row r="143" spans="1:22" x14ac:dyDescent="0.35">
      <c r="A143" t="s">
        <v>491</v>
      </c>
      <c r="B143" t="s">
        <v>470</v>
      </c>
      <c r="C143" t="s">
        <v>383</v>
      </c>
      <c r="D143" t="s">
        <v>436</v>
      </c>
      <c r="E143">
        <v>32.5</v>
      </c>
      <c r="F143">
        <v>46</v>
      </c>
      <c r="G143">
        <v>2</v>
      </c>
      <c r="H143">
        <v>13</v>
      </c>
      <c r="I143">
        <v>2.71</v>
      </c>
      <c r="J143">
        <v>1.02</v>
      </c>
      <c r="K143">
        <v>10</v>
      </c>
      <c r="L143">
        <v>25</v>
      </c>
      <c r="M143">
        <v>8</v>
      </c>
      <c r="N143">
        <v>4</v>
      </c>
      <c r="O143">
        <v>30</v>
      </c>
      <c r="P143">
        <v>0</v>
      </c>
      <c r="Q143">
        <v>1</v>
      </c>
      <c r="R143">
        <v>0</v>
      </c>
      <c r="S143">
        <f t="shared" si="8"/>
        <v>161</v>
      </c>
      <c r="T143">
        <f t="shared" si="9"/>
        <v>10.733333333333333</v>
      </c>
      <c r="U143">
        <f t="shared" si="10"/>
        <v>7.5133333333333319</v>
      </c>
      <c r="V143">
        <f t="shared" si="11"/>
        <v>7.5133333333333319</v>
      </c>
    </row>
    <row r="144" spans="1:22" x14ac:dyDescent="0.35">
      <c r="A144" t="s">
        <v>172</v>
      </c>
      <c r="B144" t="s">
        <v>635</v>
      </c>
      <c r="C144" t="s">
        <v>371</v>
      </c>
      <c r="D144" t="s">
        <v>435</v>
      </c>
      <c r="E144">
        <v>108.7</v>
      </c>
      <c r="F144">
        <v>114</v>
      </c>
      <c r="G144">
        <v>7</v>
      </c>
      <c r="H144">
        <v>0</v>
      </c>
      <c r="I144">
        <v>4.21</v>
      </c>
      <c r="J144">
        <v>1.29</v>
      </c>
      <c r="K144">
        <v>51</v>
      </c>
      <c r="L144">
        <v>102</v>
      </c>
      <c r="M144">
        <v>38</v>
      </c>
      <c r="N144">
        <v>16</v>
      </c>
      <c r="O144">
        <v>27</v>
      </c>
      <c r="P144">
        <v>20</v>
      </c>
      <c r="Q144">
        <v>6</v>
      </c>
      <c r="R144">
        <v>0</v>
      </c>
      <c r="S144">
        <f t="shared" si="8"/>
        <v>160.19999999999999</v>
      </c>
      <c r="T144">
        <f t="shared" si="9"/>
        <v>10.68</v>
      </c>
      <c r="U144">
        <f t="shared" si="10"/>
        <v>7.4759999999999991</v>
      </c>
      <c r="V144">
        <f t="shared" si="11"/>
        <v>7.4759999999999991</v>
      </c>
    </row>
    <row r="145" spans="1:22" x14ac:dyDescent="0.35">
      <c r="A145" t="s">
        <v>58</v>
      </c>
      <c r="B145" t="s">
        <v>875</v>
      </c>
      <c r="C145" t="s">
        <v>383</v>
      </c>
      <c r="D145" t="s">
        <v>435</v>
      </c>
      <c r="E145">
        <v>132.5</v>
      </c>
      <c r="F145">
        <v>129</v>
      </c>
      <c r="G145">
        <v>7</v>
      </c>
      <c r="H145">
        <v>0</v>
      </c>
      <c r="I145">
        <v>4.32</v>
      </c>
      <c r="J145">
        <v>1.29</v>
      </c>
      <c r="K145">
        <v>64</v>
      </c>
      <c r="L145">
        <v>115</v>
      </c>
      <c r="M145">
        <v>56</v>
      </c>
      <c r="N145">
        <v>20</v>
      </c>
      <c r="O145">
        <v>30</v>
      </c>
      <c r="P145">
        <v>26</v>
      </c>
      <c r="Q145">
        <v>9</v>
      </c>
      <c r="R145">
        <v>0</v>
      </c>
      <c r="S145">
        <f t="shared" si="8"/>
        <v>159</v>
      </c>
      <c r="T145">
        <f t="shared" si="9"/>
        <v>10.6</v>
      </c>
      <c r="U145">
        <f t="shared" si="10"/>
        <v>7.419999999999999</v>
      </c>
      <c r="V145">
        <f t="shared" si="11"/>
        <v>7.419999999999999</v>
      </c>
    </row>
    <row r="146" spans="1:22" x14ac:dyDescent="0.35">
      <c r="A146" t="s">
        <v>95</v>
      </c>
      <c r="B146" t="s">
        <v>285</v>
      </c>
      <c r="C146" t="s">
        <v>446</v>
      </c>
      <c r="D146" t="s">
        <v>435</v>
      </c>
      <c r="E146">
        <v>150</v>
      </c>
      <c r="F146">
        <v>104</v>
      </c>
      <c r="G146">
        <v>8</v>
      </c>
      <c r="H146">
        <v>0</v>
      </c>
      <c r="I146">
        <v>4.25</v>
      </c>
      <c r="J146">
        <v>1.31</v>
      </c>
      <c r="K146">
        <v>71</v>
      </c>
      <c r="L146">
        <v>157</v>
      </c>
      <c r="M146">
        <v>39</v>
      </c>
      <c r="N146">
        <v>20</v>
      </c>
      <c r="O146">
        <v>25</v>
      </c>
      <c r="P146">
        <v>25</v>
      </c>
      <c r="Q146">
        <v>9</v>
      </c>
      <c r="R146">
        <v>1</v>
      </c>
      <c r="S146">
        <f t="shared" si="8"/>
        <v>159</v>
      </c>
      <c r="T146">
        <f t="shared" si="9"/>
        <v>10.6</v>
      </c>
      <c r="U146">
        <f t="shared" si="10"/>
        <v>7.419999999999999</v>
      </c>
      <c r="V146">
        <f t="shared" si="11"/>
        <v>7.419999999999999</v>
      </c>
    </row>
    <row r="147" spans="1:22" x14ac:dyDescent="0.35">
      <c r="A147" t="s">
        <v>116</v>
      </c>
      <c r="B147" t="s">
        <v>181</v>
      </c>
      <c r="C147" t="s">
        <v>380</v>
      </c>
      <c r="D147" t="s">
        <v>1330</v>
      </c>
      <c r="E147">
        <v>123.5</v>
      </c>
      <c r="F147">
        <v>111</v>
      </c>
      <c r="G147">
        <v>6</v>
      </c>
      <c r="H147">
        <v>2</v>
      </c>
      <c r="I147">
        <v>4.1100000000000003</v>
      </c>
      <c r="J147">
        <v>1.32</v>
      </c>
      <c r="K147">
        <v>56</v>
      </c>
      <c r="L147">
        <v>116</v>
      </c>
      <c r="M147">
        <v>46</v>
      </c>
      <c r="N147">
        <v>17</v>
      </c>
      <c r="O147">
        <v>33</v>
      </c>
      <c r="P147">
        <v>20</v>
      </c>
      <c r="Q147">
        <v>6</v>
      </c>
      <c r="R147">
        <v>0</v>
      </c>
      <c r="S147">
        <f t="shared" si="8"/>
        <v>158.5</v>
      </c>
      <c r="T147">
        <f t="shared" si="9"/>
        <v>10.566666666666666</v>
      </c>
      <c r="U147">
        <f t="shared" si="10"/>
        <v>7.3966666666666656</v>
      </c>
      <c r="V147">
        <f t="shared" si="11"/>
        <v>7.3966666666666656</v>
      </c>
    </row>
    <row r="148" spans="1:22" x14ac:dyDescent="0.35">
      <c r="A148" t="s">
        <v>593</v>
      </c>
      <c r="B148" t="s">
        <v>1325</v>
      </c>
      <c r="C148" t="s">
        <v>372</v>
      </c>
      <c r="D148" t="s">
        <v>435</v>
      </c>
      <c r="E148">
        <v>137.1</v>
      </c>
      <c r="F148">
        <v>106</v>
      </c>
      <c r="G148">
        <v>8</v>
      </c>
      <c r="H148">
        <v>0</v>
      </c>
      <c r="I148">
        <v>4.1500000000000004</v>
      </c>
      <c r="J148">
        <v>1.3</v>
      </c>
      <c r="K148">
        <v>63</v>
      </c>
      <c r="L148">
        <v>136</v>
      </c>
      <c r="M148">
        <v>42</v>
      </c>
      <c r="N148">
        <v>18</v>
      </c>
      <c r="O148">
        <v>25</v>
      </c>
      <c r="P148">
        <v>25</v>
      </c>
      <c r="Q148">
        <v>8</v>
      </c>
      <c r="R148">
        <v>0</v>
      </c>
      <c r="S148">
        <f t="shared" si="8"/>
        <v>157.6</v>
      </c>
      <c r="T148">
        <f t="shared" si="9"/>
        <v>10.506666666666666</v>
      </c>
      <c r="U148">
        <f t="shared" si="10"/>
        <v>7.3546666666666658</v>
      </c>
      <c r="V148">
        <f t="shared" si="11"/>
        <v>7.3546666666666658</v>
      </c>
    </row>
    <row r="149" spans="1:22" x14ac:dyDescent="0.35">
      <c r="A149" t="s">
        <v>326</v>
      </c>
      <c r="B149" t="s">
        <v>68</v>
      </c>
      <c r="C149" t="s">
        <v>446</v>
      </c>
      <c r="D149" t="s">
        <v>435</v>
      </c>
      <c r="E149">
        <v>115</v>
      </c>
      <c r="F149">
        <v>120</v>
      </c>
      <c r="G149">
        <v>7</v>
      </c>
      <c r="H149">
        <v>0</v>
      </c>
      <c r="I149">
        <v>4.0599999999999996</v>
      </c>
      <c r="J149">
        <v>1.29</v>
      </c>
      <c r="K149">
        <v>52</v>
      </c>
      <c r="L149">
        <v>97</v>
      </c>
      <c r="M149">
        <v>51</v>
      </c>
      <c r="N149">
        <v>16</v>
      </c>
      <c r="O149">
        <v>24</v>
      </c>
      <c r="P149">
        <v>24</v>
      </c>
      <c r="Q149">
        <v>8</v>
      </c>
      <c r="R149">
        <v>0</v>
      </c>
      <c r="S149">
        <f t="shared" si="8"/>
        <v>155.5</v>
      </c>
      <c r="T149">
        <f t="shared" si="9"/>
        <v>10.366666666666667</v>
      </c>
      <c r="U149">
        <f t="shared" si="10"/>
        <v>7.2566666666666668</v>
      </c>
      <c r="V149">
        <f t="shared" si="11"/>
        <v>7.2566666666666668</v>
      </c>
    </row>
    <row r="150" spans="1:22" x14ac:dyDescent="0.35">
      <c r="A150" t="s">
        <v>235</v>
      </c>
      <c r="B150" t="s">
        <v>883</v>
      </c>
      <c r="C150" t="s">
        <v>380</v>
      </c>
      <c r="D150" t="s">
        <v>436</v>
      </c>
      <c r="E150">
        <v>102.6</v>
      </c>
      <c r="F150">
        <v>105</v>
      </c>
      <c r="G150">
        <v>6</v>
      </c>
      <c r="H150">
        <v>1</v>
      </c>
      <c r="I150">
        <v>3.82</v>
      </c>
      <c r="J150">
        <v>1.24</v>
      </c>
      <c r="K150">
        <v>44</v>
      </c>
      <c r="L150">
        <v>94</v>
      </c>
      <c r="M150">
        <v>33</v>
      </c>
      <c r="N150">
        <v>15</v>
      </c>
      <c r="O150">
        <v>42</v>
      </c>
      <c r="P150">
        <v>15</v>
      </c>
      <c r="Q150">
        <v>6</v>
      </c>
      <c r="R150">
        <v>0</v>
      </c>
      <c r="S150">
        <f t="shared" si="8"/>
        <v>154.6</v>
      </c>
      <c r="T150">
        <f t="shared" si="9"/>
        <v>10.306666666666667</v>
      </c>
      <c r="U150">
        <f t="shared" si="10"/>
        <v>7.2146666666666661</v>
      </c>
      <c r="V150">
        <f t="shared" si="11"/>
        <v>7.2146666666666661</v>
      </c>
    </row>
    <row r="151" spans="1:22" x14ac:dyDescent="0.35">
      <c r="A151" t="s">
        <v>1207</v>
      </c>
      <c r="B151" t="s">
        <v>1208</v>
      </c>
      <c r="C151" t="s">
        <v>374</v>
      </c>
      <c r="D151" t="s">
        <v>1330</v>
      </c>
      <c r="E151">
        <v>109.3</v>
      </c>
      <c r="F151">
        <v>116</v>
      </c>
      <c r="G151">
        <v>7</v>
      </c>
      <c r="H151">
        <v>0</v>
      </c>
      <c r="I151">
        <v>4.32</v>
      </c>
      <c r="J151">
        <v>1.34</v>
      </c>
      <c r="K151">
        <v>52</v>
      </c>
      <c r="L151">
        <v>100</v>
      </c>
      <c r="M151">
        <v>47</v>
      </c>
      <c r="N151">
        <v>17</v>
      </c>
      <c r="O151">
        <v>33</v>
      </c>
      <c r="P151">
        <v>19</v>
      </c>
      <c r="Q151">
        <v>6</v>
      </c>
      <c r="R151">
        <v>0</v>
      </c>
      <c r="S151">
        <f t="shared" si="8"/>
        <v>154.30000000000001</v>
      </c>
      <c r="T151">
        <f t="shared" si="9"/>
        <v>10.286666666666667</v>
      </c>
      <c r="U151">
        <f t="shared" si="10"/>
        <v>7.2006666666666668</v>
      </c>
      <c r="V151">
        <f t="shared" si="11"/>
        <v>7.2006666666666668</v>
      </c>
    </row>
    <row r="152" spans="1:22" x14ac:dyDescent="0.35">
      <c r="A152" t="s">
        <v>710</v>
      </c>
      <c r="B152" t="s">
        <v>1108</v>
      </c>
      <c r="C152" t="s">
        <v>376</v>
      </c>
      <c r="D152" t="s">
        <v>435</v>
      </c>
      <c r="E152">
        <v>118.8</v>
      </c>
      <c r="F152">
        <v>103</v>
      </c>
      <c r="G152">
        <v>7</v>
      </c>
      <c r="H152">
        <v>0</v>
      </c>
      <c r="I152">
        <v>3.93</v>
      </c>
      <c r="J152">
        <v>1.27</v>
      </c>
      <c r="K152">
        <v>52</v>
      </c>
      <c r="L152">
        <v>110</v>
      </c>
      <c r="M152">
        <v>40</v>
      </c>
      <c r="N152">
        <v>11</v>
      </c>
      <c r="O152">
        <v>28</v>
      </c>
      <c r="P152">
        <v>21</v>
      </c>
      <c r="Q152">
        <v>8</v>
      </c>
      <c r="R152">
        <v>1</v>
      </c>
      <c r="S152">
        <f t="shared" si="8"/>
        <v>151.80000000000001</v>
      </c>
      <c r="T152">
        <f t="shared" si="9"/>
        <v>10.120000000000001</v>
      </c>
      <c r="U152">
        <f t="shared" si="10"/>
        <v>7.0840000000000005</v>
      </c>
      <c r="V152">
        <f t="shared" si="11"/>
        <v>7.0840000000000005</v>
      </c>
    </row>
    <row r="153" spans="1:22" x14ac:dyDescent="0.35">
      <c r="A153" t="s">
        <v>857</v>
      </c>
      <c r="B153" t="s">
        <v>779</v>
      </c>
      <c r="C153" t="s">
        <v>376</v>
      </c>
      <c r="D153" t="s">
        <v>436</v>
      </c>
      <c r="E153">
        <v>122.4</v>
      </c>
      <c r="F153">
        <v>115</v>
      </c>
      <c r="G153">
        <v>6</v>
      </c>
      <c r="H153">
        <v>0</v>
      </c>
      <c r="I153">
        <v>4.03</v>
      </c>
      <c r="J153">
        <v>1.21</v>
      </c>
      <c r="K153">
        <v>55</v>
      </c>
      <c r="L153">
        <v>111</v>
      </c>
      <c r="M153">
        <v>37</v>
      </c>
      <c r="N153">
        <v>18</v>
      </c>
      <c r="O153">
        <v>25</v>
      </c>
      <c r="P153">
        <v>24</v>
      </c>
      <c r="Q153">
        <v>9</v>
      </c>
      <c r="R153">
        <v>0</v>
      </c>
      <c r="S153">
        <f t="shared" si="8"/>
        <v>150.4</v>
      </c>
      <c r="T153">
        <f t="shared" si="9"/>
        <v>10.026666666666667</v>
      </c>
      <c r="U153">
        <f t="shared" si="10"/>
        <v>7.0186666666666664</v>
      </c>
      <c r="V153">
        <f t="shared" si="11"/>
        <v>7.0186666666666664</v>
      </c>
    </row>
    <row r="154" spans="1:22" x14ac:dyDescent="0.35">
      <c r="A154" t="s">
        <v>150</v>
      </c>
      <c r="B154" t="s">
        <v>63</v>
      </c>
      <c r="C154" t="s">
        <v>379</v>
      </c>
      <c r="D154" t="s">
        <v>1330</v>
      </c>
      <c r="E154">
        <v>98.2</v>
      </c>
      <c r="F154">
        <v>101</v>
      </c>
      <c r="G154">
        <v>7</v>
      </c>
      <c r="H154">
        <v>0</v>
      </c>
      <c r="I154">
        <v>3.62</v>
      </c>
      <c r="J154">
        <v>1.29</v>
      </c>
      <c r="K154">
        <v>39</v>
      </c>
      <c r="L154">
        <v>84</v>
      </c>
      <c r="M154">
        <v>43</v>
      </c>
      <c r="N154">
        <v>11</v>
      </c>
      <c r="O154">
        <v>36</v>
      </c>
      <c r="P154">
        <v>14</v>
      </c>
      <c r="Q154">
        <v>5</v>
      </c>
      <c r="R154">
        <v>0</v>
      </c>
      <c r="S154">
        <f t="shared" si="8"/>
        <v>149.69999999999999</v>
      </c>
      <c r="T154">
        <f t="shared" si="9"/>
        <v>9.9799999999999986</v>
      </c>
      <c r="U154">
        <f t="shared" si="10"/>
        <v>5.9879999999999987</v>
      </c>
      <c r="V154">
        <f t="shared" si="11"/>
        <v>5.9879999999999987</v>
      </c>
    </row>
    <row r="155" spans="1:22" x14ac:dyDescent="0.35">
      <c r="A155" t="s">
        <v>509</v>
      </c>
      <c r="B155" t="s">
        <v>236</v>
      </c>
      <c r="C155" t="s">
        <v>386</v>
      </c>
      <c r="D155" t="s">
        <v>436</v>
      </c>
      <c r="E155">
        <v>60.7</v>
      </c>
      <c r="F155">
        <v>65</v>
      </c>
      <c r="G155">
        <v>3</v>
      </c>
      <c r="H155">
        <v>11</v>
      </c>
      <c r="I155">
        <v>3.87</v>
      </c>
      <c r="J155">
        <v>1.38</v>
      </c>
      <c r="K155">
        <v>26</v>
      </c>
      <c r="L155">
        <v>52</v>
      </c>
      <c r="M155">
        <v>32</v>
      </c>
      <c r="N155">
        <v>6</v>
      </c>
      <c r="O155">
        <v>60</v>
      </c>
      <c r="P155">
        <v>0</v>
      </c>
      <c r="Q155">
        <v>4</v>
      </c>
      <c r="R155">
        <v>0</v>
      </c>
      <c r="S155">
        <f t="shared" si="8"/>
        <v>149.69999999999999</v>
      </c>
      <c r="T155">
        <f t="shared" si="9"/>
        <v>9.9799999999999986</v>
      </c>
      <c r="U155">
        <f t="shared" si="10"/>
        <v>5.9879999999999987</v>
      </c>
      <c r="V155">
        <f t="shared" si="11"/>
        <v>5.9879999999999987</v>
      </c>
    </row>
    <row r="156" spans="1:22" x14ac:dyDescent="0.35">
      <c r="A156" t="s">
        <v>87</v>
      </c>
      <c r="B156" t="s">
        <v>1253</v>
      </c>
      <c r="C156" t="s">
        <v>387</v>
      </c>
      <c r="D156" t="s">
        <v>435</v>
      </c>
      <c r="E156">
        <v>135.6</v>
      </c>
      <c r="F156">
        <v>103</v>
      </c>
      <c r="G156">
        <v>7</v>
      </c>
      <c r="H156">
        <v>0</v>
      </c>
      <c r="I156">
        <v>4.28</v>
      </c>
      <c r="J156">
        <v>1.27</v>
      </c>
      <c r="K156">
        <v>64</v>
      </c>
      <c r="L156">
        <v>135</v>
      </c>
      <c r="M156">
        <v>36</v>
      </c>
      <c r="N156">
        <v>20</v>
      </c>
      <c r="O156">
        <v>24</v>
      </c>
      <c r="P156">
        <v>24</v>
      </c>
      <c r="Q156">
        <v>8</v>
      </c>
      <c r="R156">
        <v>0</v>
      </c>
      <c r="S156">
        <f t="shared" si="8"/>
        <v>149.1</v>
      </c>
      <c r="T156">
        <f t="shared" si="9"/>
        <v>9.94</v>
      </c>
      <c r="U156">
        <f t="shared" si="10"/>
        <v>5.9639999999999995</v>
      </c>
      <c r="V156">
        <f t="shared" si="11"/>
        <v>5.9639999999999995</v>
      </c>
    </row>
    <row r="157" spans="1:22" x14ac:dyDescent="0.35">
      <c r="A157" t="s">
        <v>111</v>
      </c>
      <c r="B157" t="s">
        <v>1096</v>
      </c>
      <c r="C157" t="s">
        <v>389</v>
      </c>
      <c r="D157" t="s">
        <v>436</v>
      </c>
      <c r="E157">
        <v>64.3</v>
      </c>
      <c r="F157">
        <v>80</v>
      </c>
      <c r="G157">
        <v>4</v>
      </c>
      <c r="H157">
        <v>4</v>
      </c>
      <c r="I157">
        <v>2.97</v>
      </c>
      <c r="J157">
        <v>1.1000000000000001</v>
      </c>
      <c r="K157">
        <v>21</v>
      </c>
      <c r="L157">
        <v>51</v>
      </c>
      <c r="M157">
        <v>19</v>
      </c>
      <c r="N157">
        <v>5</v>
      </c>
      <c r="O157">
        <v>69</v>
      </c>
      <c r="P157">
        <v>0</v>
      </c>
      <c r="Q157">
        <v>3</v>
      </c>
      <c r="R157">
        <v>0</v>
      </c>
      <c r="S157">
        <f t="shared" si="8"/>
        <v>148.30000000000001</v>
      </c>
      <c r="T157">
        <f t="shared" si="9"/>
        <v>9.8866666666666667</v>
      </c>
      <c r="U157">
        <f t="shared" si="10"/>
        <v>5.9319999999999995</v>
      </c>
      <c r="V157">
        <f t="shared" si="11"/>
        <v>5.9319999999999995</v>
      </c>
    </row>
    <row r="158" spans="1:22" x14ac:dyDescent="0.35">
      <c r="A158" t="s">
        <v>315</v>
      </c>
      <c r="B158" t="s">
        <v>314</v>
      </c>
      <c r="C158" t="s">
        <v>375</v>
      </c>
      <c r="D158" t="s">
        <v>435</v>
      </c>
      <c r="E158">
        <v>167.9</v>
      </c>
      <c r="F158">
        <v>125</v>
      </c>
      <c r="G158">
        <v>8</v>
      </c>
      <c r="H158">
        <v>0</v>
      </c>
      <c r="I158">
        <v>4.88</v>
      </c>
      <c r="J158">
        <v>1.4</v>
      </c>
      <c r="K158">
        <v>91</v>
      </c>
      <c r="L158">
        <v>182</v>
      </c>
      <c r="M158">
        <v>53</v>
      </c>
      <c r="N158">
        <v>26</v>
      </c>
      <c r="O158">
        <v>29</v>
      </c>
      <c r="P158">
        <v>29</v>
      </c>
      <c r="Q158">
        <v>12</v>
      </c>
      <c r="R158">
        <v>0</v>
      </c>
      <c r="S158">
        <f t="shared" si="8"/>
        <v>147.4</v>
      </c>
      <c r="T158">
        <f t="shared" si="9"/>
        <v>9.8266666666666662</v>
      </c>
      <c r="U158">
        <f t="shared" si="10"/>
        <v>5.8959999999999999</v>
      </c>
      <c r="V158">
        <f t="shared" si="11"/>
        <v>5.8959999999999999</v>
      </c>
    </row>
    <row r="159" spans="1:22" x14ac:dyDescent="0.35">
      <c r="A159" t="s">
        <v>52</v>
      </c>
      <c r="B159" t="s">
        <v>867</v>
      </c>
      <c r="C159" t="s">
        <v>367</v>
      </c>
      <c r="D159" t="s">
        <v>435</v>
      </c>
      <c r="E159">
        <v>172.8</v>
      </c>
      <c r="F159">
        <v>129</v>
      </c>
      <c r="G159">
        <v>8</v>
      </c>
      <c r="H159">
        <v>0</v>
      </c>
      <c r="I159">
        <v>4.9400000000000004</v>
      </c>
      <c r="J159">
        <v>1.43</v>
      </c>
      <c r="K159">
        <v>95</v>
      </c>
      <c r="L159">
        <v>192</v>
      </c>
      <c r="M159">
        <v>55</v>
      </c>
      <c r="N159">
        <v>25</v>
      </c>
      <c r="O159">
        <v>30</v>
      </c>
      <c r="P159">
        <v>30</v>
      </c>
      <c r="Q159">
        <v>12</v>
      </c>
      <c r="R159">
        <v>0</v>
      </c>
      <c r="S159">
        <f t="shared" si="8"/>
        <v>147.30000000000001</v>
      </c>
      <c r="T159">
        <f t="shared" si="9"/>
        <v>9.82</v>
      </c>
      <c r="U159">
        <f t="shared" si="10"/>
        <v>5.8920000000000003</v>
      </c>
      <c r="V159">
        <f t="shared" si="11"/>
        <v>5.8920000000000003</v>
      </c>
    </row>
    <row r="160" spans="1:22" x14ac:dyDescent="0.35">
      <c r="A160" t="s">
        <v>125</v>
      </c>
      <c r="B160" t="s">
        <v>192</v>
      </c>
      <c r="C160" t="s">
        <v>379</v>
      </c>
      <c r="D160" t="s">
        <v>436</v>
      </c>
      <c r="E160">
        <v>63.1</v>
      </c>
      <c r="F160">
        <v>65</v>
      </c>
      <c r="G160">
        <v>4</v>
      </c>
      <c r="H160">
        <v>7</v>
      </c>
      <c r="I160">
        <v>3.51</v>
      </c>
      <c r="J160">
        <v>1.21</v>
      </c>
      <c r="K160">
        <v>25</v>
      </c>
      <c r="L160">
        <v>55</v>
      </c>
      <c r="M160">
        <v>21</v>
      </c>
      <c r="N160">
        <v>6</v>
      </c>
      <c r="O160">
        <v>61</v>
      </c>
      <c r="P160">
        <v>0</v>
      </c>
      <c r="Q160">
        <v>3</v>
      </c>
      <c r="R160">
        <v>0</v>
      </c>
      <c r="S160">
        <f t="shared" si="8"/>
        <v>147.1</v>
      </c>
      <c r="T160">
        <f t="shared" si="9"/>
        <v>9.8066666666666666</v>
      </c>
      <c r="U160">
        <f t="shared" si="10"/>
        <v>5.8839999999999995</v>
      </c>
      <c r="V160">
        <f t="shared" si="11"/>
        <v>5.8839999999999995</v>
      </c>
    </row>
    <row r="161" spans="1:22" x14ac:dyDescent="0.35">
      <c r="A161" t="s">
        <v>686</v>
      </c>
      <c r="B161" t="s">
        <v>1915</v>
      </c>
      <c r="C161" t="s">
        <v>381</v>
      </c>
      <c r="D161" t="s">
        <v>435</v>
      </c>
      <c r="E161">
        <v>119.7</v>
      </c>
      <c r="F161">
        <v>117</v>
      </c>
      <c r="G161">
        <v>6</v>
      </c>
      <c r="H161">
        <v>0</v>
      </c>
      <c r="I161">
        <v>4.01</v>
      </c>
      <c r="J161">
        <v>1.28</v>
      </c>
      <c r="K161">
        <v>53</v>
      </c>
      <c r="L161">
        <v>107</v>
      </c>
      <c r="M161">
        <v>46</v>
      </c>
      <c r="N161">
        <v>16</v>
      </c>
      <c r="O161">
        <v>28</v>
      </c>
      <c r="P161">
        <v>25</v>
      </c>
      <c r="Q161">
        <v>8</v>
      </c>
      <c r="R161">
        <v>0</v>
      </c>
      <c r="S161">
        <f t="shared" si="8"/>
        <v>146.69999999999999</v>
      </c>
      <c r="T161">
        <f t="shared" si="9"/>
        <v>9.7799999999999994</v>
      </c>
      <c r="U161">
        <f t="shared" si="10"/>
        <v>5.8679999999999994</v>
      </c>
      <c r="V161">
        <f t="shared" si="11"/>
        <v>5.8679999999999994</v>
      </c>
    </row>
    <row r="162" spans="1:22" x14ac:dyDescent="0.35">
      <c r="A162" t="s">
        <v>52</v>
      </c>
      <c r="B162" t="s">
        <v>1783</v>
      </c>
      <c r="C162" t="s">
        <v>372</v>
      </c>
      <c r="D162" t="s">
        <v>435</v>
      </c>
      <c r="E162">
        <v>129.5</v>
      </c>
      <c r="F162">
        <v>121</v>
      </c>
      <c r="G162">
        <v>6</v>
      </c>
      <c r="H162">
        <v>0</v>
      </c>
      <c r="I162">
        <v>4.3600000000000003</v>
      </c>
      <c r="J162">
        <v>1.34</v>
      </c>
      <c r="K162">
        <v>63</v>
      </c>
      <c r="L162">
        <v>124</v>
      </c>
      <c r="M162">
        <v>49</v>
      </c>
      <c r="N162">
        <v>18</v>
      </c>
      <c r="O162">
        <v>25</v>
      </c>
      <c r="P162">
        <v>25</v>
      </c>
      <c r="Q162">
        <v>8</v>
      </c>
      <c r="R162">
        <v>0</v>
      </c>
      <c r="S162">
        <f t="shared" si="8"/>
        <v>144</v>
      </c>
      <c r="T162">
        <f t="shared" si="9"/>
        <v>9.6</v>
      </c>
      <c r="U162">
        <f t="shared" si="10"/>
        <v>5.76</v>
      </c>
      <c r="V162">
        <f t="shared" si="11"/>
        <v>5.76</v>
      </c>
    </row>
    <row r="163" spans="1:22" x14ac:dyDescent="0.35">
      <c r="A163" t="s">
        <v>1918</v>
      </c>
      <c r="B163" t="s">
        <v>1919</v>
      </c>
      <c r="C163" t="s">
        <v>381</v>
      </c>
      <c r="D163" t="s">
        <v>1330</v>
      </c>
      <c r="E163">
        <v>141.69999999999999</v>
      </c>
      <c r="F163">
        <v>133</v>
      </c>
      <c r="G163">
        <v>7</v>
      </c>
      <c r="H163">
        <v>0</v>
      </c>
      <c r="I163">
        <v>4.2699999999999996</v>
      </c>
      <c r="J163">
        <v>1.44</v>
      </c>
      <c r="K163">
        <v>67</v>
      </c>
      <c r="L163">
        <v>132</v>
      </c>
      <c r="M163">
        <v>72</v>
      </c>
      <c r="N163">
        <v>16</v>
      </c>
      <c r="O163">
        <v>32</v>
      </c>
      <c r="P163">
        <v>23</v>
      </c>
      <c r="Q163">
        <v>10</v>
      </c>
      <c r="R163">
        <v>0</v>
      </c>
      <c r="S163">
        <f t="shared" si="8"/>
        <v>143.19999999999999</v>
      </c>
      <c r="T163">
        <f t="shared" si="9"/>
        <v>9.5466666666666651</v>
      </c>
      <c r="U163">
        <f t="shared" si="10"/>
        <v>5.7279999999999989</v>
      </c>
      <c r="V163">
        <f t="shared" si="11"/>
        <v>5.7279999999999989</v>
      </c>
    </row>
    <row r="164" spans="1:22" x14ac:dyDescent="0.35">
      <c r="A164" t="s">
        <v>1835</v>
      </c>
      <c r="B164" t="s">
        <v>1939</v>
      </c>
      <c r="C164" t="s">
        <v>371</v>
      </c>
      <c r="D164" t="s">
        <v>435</v>
      </c>
      <c r="E164">
        <v>103.8</v>
      </c>
      <c r="F164">
        <v>100</v>
      </c>
      <c r="G164">
        <v>7</v>
      </c>
      <c r="H164">
        <v>0</v>
      </c>
      <c r="I164">
        <v>4.0599999999999996</v>
      </c>
      <c r="J164">
        <v>1.38</v>
      </c>
      <c r="K164">
        <v>47</v>
      </c>
      <c r="L164">
        <v>103</v>
      </c>
      <c r="M164">
        <v>40</v>
      </c>
      <c r="N164">
        <v>10</v>
      </c>
      <c r="O164">
        <v>25</v>
      </c>
      <c r="P164">
        <v>21</v>
      </c>
      <c r="Q164">
        <v>7</v>
      </c>
      <c r="R164">
        <v>1</v>
      </c>
      <c r="S164">
        <f t="shared" si="8"/>
        <v>142.80000000000001</v>
      </c>
      <c r="T164">
        <f t="shared" si="9"/>
        <v>9.5200000000000014</v>
      </c>
      <c r="U164">
        <f t="shared" si="10"/>
        <v>5.7120000000000006</v>
      </c>
      <c r="V164">
        <f t="shared" si="11"/>
        <v>5.7120000000000006</v>
      </c>
    </row>
    <row r="165" spans="1:22" x14ac:dyDescent="0.35">
      <c r="A165" t="s">
        <v>582</v>
      </c>
      <c r="B165" t="s">
        <v>887</v>
      </c>
      <c r="C165" t="s">
        <v>384</v>
      </c>
      <c r="D165" t="s">
        <v>435</v>
      </c>
      <c r="E165">
        <v>112.8</v>
      </c>
      <c r="F165">
        <v>97</v>
      </c>
      <c r="G165">
        <v>6</v>
      </c>
      <c r="H165">
        <v>0</v>
      </c>
      <c r="I165">
        <v>4.1100000000000003</v>
      </c>
      <c r="J165">
        <v>1.2</v>
      </c>
      <c r="K165">
        <v>52</v>
      </c>
      <c r="L165">
        <v>106</v>
      </c>
      <c r="M165">
        <v>30</v>
      </c>
      <c r="N165">
        <v>18</v>
      </c>
      <c r="O165">
        <v>29</v>
      </c>
      <c r="P165">
        <v>20</v>
      </c>
      <c r="Q165">
        <v>6</v>
      </c>
      <c r="R165">
        <v>0</v>
      </c>
      <c r="S165">
        <f t="shared" si="8"/>
        <v>142.80000000000001</v>
      </c>
      <c r="T165">
        <f t="shared" si="9"/>
        <v>9.5200000000000014</v>
      </c>
      <c r="U165">
        <f t="shared" si="10"/>
        <v>5.7120000000000006</v>
      </c>
      <c r="V165">
        <f t="shared" si="11"/>
        <v>5.7120000000000006</v>
      </c>
    </row>
    <row r="166" spans="1:22" x14ac:dyDescent="0.35">
      <c r="A166" t="s">
        <v>623</v>
      </c>
      <c r="B166" t="s">
        <v>86</v>
      </c>
      <c r="C166" t="s">
        <v>446</v>
      </c>
      <c r="D166" t="s">
        <v>436</v>
      </c>
      <c r="E166">
        <v>62.7</v>
      </c>
      <c r="F166">
        <v>81</v>
      </c>
      <c r="G166">
        <v>3</v>
      </c>
      <c r="H166">
        <v>8</v>
      </c>
      <c r="I166">
        <v>3.68</v>
      </c>
      <c r="J166">
        <v>1.41</v>
      </c>
      <c r="K166">
        <v>26</v>
      </c>
      <c r="L166">
        <v>51</v>
      </c>
      <c r="M166">
        <v>37</v>
      </c>
      <c r="N166">
        <v>5</v>
      </c>
      <c r="O166">
        <v>65</v>
      </c>
      <c r="P166">
        <v>0</v>
      </c>
      <c r="Q166">
        <v>4</v>
      </c>
      <c r="R166">
        <v>0</v>
      </c>
      <c r="S166">
        <f t="shared" si="8"/>
        <v>142.19999999999999</v>
      </c>
      <c r="T166">
        <f t="shared" si="9"/>
        <v>9.4799999999999986</v>
      </c>
      <c r="U166">
        <f t="shared" si="10"/>
        <v>5.6879999999999988</v>
      </c>
      <c r="V166">
        <f t="shared" si="11"/>
        <v>5.6879999999999988</v>
      </c>
    </row>
    <row r="167" spans="1:22" x14ac:dyDescent="0.35">
      <c r="A167" t="s">
        <v>34</v>
      </c>
      <c r="B167" t="s">
        <v>1411</v>
      </c>
      <c r="C167" t="s">
        <v>378</v>
      </c>
      <c r="D167" t="s">
        <v>436</v>
      </c>
      <c r="E167">
        <v>58.2</v>
      </c>
      <c r="F167">
        <v>78</v>
      </c>
      <c r="G167">
        <v>4</v>
      </c>
      <c r="H167">
        <v>4</v>
      </c>
      <c r="I167">
        <v>3.25</v>
      </c>
      <c r="J167">
        <v>1.17</v>
      </c>
      <c r="K167">
        <v>21</v>
      </c>
      <c r="L167">
        <v>43</v>
      </c>
      <c r="M167">
        <v>25</v>
      </c>
      <c r="N167">
        <v>7</v>
      </c>
      <c r="O167">
        <v>60</v>
      </c>
      <c r="P167">
        <v>0</v>
      </c>
      <c r="Q167">
        <v>2</v>
      </c>
      <c r="R167">
        <v>0</v>
      </c>
      <c r="S167">
        <f t="shared" si="8"/>
        <v>141.19999999999999</v>
      </c>
      <c r="T167">
        <f t="shared" si="9"/>
        <v>9.4133333333333322</v>
      </c>
      <c r="U167">
        <f t="shared" si="10"/>
        <v>5.6479999999999988</v>
      </c>
      <c r="V167">
        <f t="shared" si="11"/>
        <v>5.6479999999999988</v>
      </c>
    </row>
    <row r="168" spans="1:22" x14ac:dyDescent="0.35">
      <c r="A168" t="s">
        <v>167</v>
      </c>
      <c r="B168" t="s">
        <v>1254</v>
      </c>
      <c r="C168" t="s">
        <v>364</v>
      </c>
      <c r="D168" t="s">
        <v>436</v>
      </c>
      <c r="E168">
        <v>52.8</v>
      </c>
      <c r="F168">
        <v>57</v>
      </c>
      <c r="G168">
        <v>3</v>
      </c>
      <c r="H168">
        <v>9</v>
      </c>
      <c r="I168">
        <v>3.73</v>
      </c>
      <c r="J168">
        <v>1.29</v>
      </c>
      <c r="K168">
        <v>22</v>
      </c>
      <c r="L168">
        <v>46</v>
      </c>
      <c r="M168">
        <v>22</v>
      </c>
      <c r="N168">
        <v>6</v>
      </c>
      <c r="O168">
        <v>56</v>
      </c>
      <c r="P168">
        <v>0</v>
      </c>
      <c r="Q168">
        <v>2</v>
      </c>
      <c r="R168">
        <v>0</v>
      </c>
      <c r="S168">
        <f t="shared" si="8"/>
        <v>140.80000000000001</v>
      </c>
      <c r="T168">
        <f t="shared" si="9"/>
        <v>9.3866666666666667</v>
      </c>
      <c r="U168">
        <f t="shared" si="10"/>
        <v>5.6319999999999997</v>
      </c>
      <c r="V168">
        <f t="shared" si="11"/>
        <v>5.6319999999999997</v>
      </c>
    </row>
    <row r="169" spans="1:22" x14ac:dyDescent="0.35">
      <c r="A169" t="s">
        <v>155</v>
      </c>
      <c r="B169" t="s">
        <v>810</v>
      </c>
      <c r="C169" t="s">
        <v>381</v>
      </c>
      <c r="D169" t="s">
        <v>435</v>
      </c>
      <c r="E169">
        <v>141.1</v>
      </c>
      <c r="F169">
        <v>105</v>
      </c>
      <c r="G169">
        <v>7</v>
      </c>
      <c r="H169">
        <v>0</v>
      </c>
      <c r="I169">
        <v>4.2699999999999996</v>
      </c>
      <c r="J169">
        <v>1.32</v>
      </c>
      <c r="K169">
        <v>67</v>
      </c>
      <c r="L169">
        <v>145</v>
      </c>
      <c r="M169">
        <v>41</v>
      </c>
      <c r="N169">
        <v>18</v>
      </c>
      <c r="O169">
        <v>27</v>
      </c>
      <c r="P169">
        <v>27</v>
      </c>
      <c r="Q169">
        <v>10</v>
      </c>
      <c r="R169">
        <v>0</v>
      </c>
      <c r="S169">
        <f t="shared" si="8"/>
        <v>139.1</v>
      </c>
      <c r="T169">
        <f t="shared" si="9"/>
        <v>9.2733333333333334</v>
      </c>
      <c r="U169">
        <f t="shared" si="10"/>
        <v>5.5640000000000001</v>
      </c>
      <c r="V169">
        <f t="shared" si="11"/>
        <v>5.5640000000000001</v>
      </c>
    </row>
    <row r="170" spans="1:22" x14ac:dyDescent="0.35">
      <c r="A170" t="s">
        <v>105</v>
      </c>
      <c r="B170" t="s">
        <v>1935</v>
      </c>
      <c r="C170" t="s">
        <v>381</v>
      </c>
      <c r="D170" t="s">
        <v>1330</v>
      </c>
      <c r="E170">
        <v>124</v>
      </c>
      <c r="F170">
        <v>109</v>
      </c>
      <c r="G170">
        <v>6</v>
      </c>
      <c r="H170">
        <v>0</v>
      </c>
      <c r="I170">
        <v>4.1900000000000004</v>
      </c>
      <c r="J170">
        <v>1.3</v>
      </c>
      <c r="K170">
        <v>58</v>
      </c>
      <c r="L170">
        <v>121</v>
      </c>
      <c r="M170">
        <v>41</v>
      </c>
      <c r="N170">
        <v>16</v>
      </c>
      <c r="O170">
        <v>36</v>
      </c>
      <c r="P170">
        <v>18</v>
      </c>
      <c r="Q170">
        <v>8</v>
      </c>
      <c r="R170">
        <v>0</v>
      </c>
      <c r="S170">
        <f t="shared" si="8"/>
        <v>138.5</v>
      </c>
      <c r="T170">
        <f t="shared" si="9"/>
        <v>9.2333333333333325</v>
      </c>
      <c r="U170">
        <f t="shared" si="10"/>
        <v>5.5399999999999991</v>
      </c>
      <c r="V170">
        <f t="shared" si="11"/>
        <v>5.5399999999999991</v>
      </c>
    </row>
    <row r="171" spans="1:22" x14ac:dyDescent="0.35">
      <c r="A171" t="s">
        <v>546</v>
      </c>
      <c r="B171" t="s">
        <v>633</v>
      </c>
      <c r="C171" t="s">
        <v>1151</v>
      </c>
      <c r="D171" t="s">
        <v>435</v>
      </c>
      <c r="E171">
        <v>153.30000000000001</v>
      </c>
      <c r="F171">
        <v>125</v>
      </c>
      <c r="G171">
        <v>7</v>
      </c>
      <c r="H171">
        <v>0</v>
      </c>
      <c r="I171">
        <v>5.07</v>
      </c>
      <c r="J171">
        <v>1.46</v>
      </c>
      <c r="K171">
        <v>86</v>
      </c>
      <c r="L171">
        <v>172</v>
      </c>
      <c r="M171">
        <v>51</v>
      </c>
      <c r="N171">
        <v>25</v>
      </c>
      <c r="O171">
        <v>28</v>
      </c>
      <c r="P171">
        <v>28</v>
      </c>
      <c r="Q171">
        <v>12</v>
      </c>
      <c r="R171">
        <v>1</v>
      </c>
      <c r="S171">
        <f t="shared" si="8"/>
        <v>137.30000000000001</v>
      </c>
      <c r="T171">
        <f t="shared" si="9"/>
        <v>9.1533333333333342</v>
      </c>
      <c r="U171">
        <f t="shared" si="10"/>
        <v>5.492</v>
      </c>
      <c r="V171">
        <f t="shared" si="11"/>
        <v>5.492</v>
      </c>
    </row>
    <row r="172" spans="1:22" x14ac:dyDescent="0.35">
      <c r="A172" t="s">
        <v>222</v>
      </c>
      <c r="B172" t="s">
        <v>1289</v>
      </c>
      <c r="C172" t="s">
        <v>363</v>
      </c>
      <c r="D172" t="s">
        <v>436</v>
      </c>
      <c r="E172">
        <v>67.599999999999994</v>
      </c>
      <c r="F172">
        <v>64</v>
      </c>
      <c r="G172">
        <v>3</v>
      </c>
      <c r="H172">
        <v>7</v>
      </c>
      <c r="I172">
        <v>3.69</v>
      </c>
      <c r="J172">
        <v>1.21</v>
      </c>
      <c r="K172">
        <v>28</v>
      </c>
      <c r="L172">
        <v>61</v>
      </c>
      <c r="M172">
        <v>21</v>
      </c>
      <c r="N172">
        <v>7</v>
      </c>
      <c r="O172">
        <v>63</v>
      </c>
      <c r="P172">
        <v>0</v>
      </c>
      <c r="Q172">
        <v>3</v>
      </c>
      <c r="R172">
        <v>0</v>
      </c>
      <c r="S172">
        <f t="shared" si="8"/>
        <v>136.1</v>
      </c>
      <c r="T172">
        <f t="shared" si="9"/>
        <v>9.0733333333333324</v>
      </c>
      <c r="U172">
        <f t="shared" si="10"/>
        <v>5.4439999999999991</v>
      </c>
      <c r="V172">
        <f t="shared" si="11"/>
        <v>5.4439999999999991</v>
      </c>
    </row>
    <row r="173" spans="1:22" x14ac:dyDescent="0.35">
      <c r="A173" t="s">
        <v>98</v>
      </c>
      <c r="B173" t="s">
        <v>319</v>
      </c>
      <c r="C173" t="s">
        <v>364</v>
      </c>
      <c r="D173" t="s">
        <v>436</v>
      </c>
      <c r="E173">
        <v>58.1</v>
      </c>
      <c r="F173">
        <v>42</v>
      </c>
      <c r="G173">
        <v>3</v>
      </c>
      <c r="H173">
        <v>12</v>
      </c>
      <c r="I173">
        <v>4.22</v>
      </c>
      <c r="J173">
        <v>1.46</v>
      </c>
      <c r="K173">
        <v>27</v>
      </c>
      <c r="L173">
        <v>63</v>
      </c>
      <c r="M173">
        <v>21</v>
      </c>
      <c r="N173">
        <v>5</v>
      </c>
      <c r="O173">
        <v>60</v>
      </c>
      <c r="P173">
        <v>0</v>
      </c>
      <c r="Q173">
        <v>4</v>
      </c>
      <c r="R173">
        <v>0</v>
      </c>
      <c r="S173">
        <f t="shared" si="8"/>
        <v>136.1</v>
      </c>
      <c r="T173">
        <f t="shared" si="9"/>
        <v>9.0733333333333324</v>
      </c>
      <c r="U173">
        <f t="shared" si="10"/>
        <v>5.4439999999999991</v>
      </c>
      <c r="V173">
        <f t="shared" si="11"/>
        <v>5.4439999999999991</v>
      </c>
    </row>
    <row r="174" spans="1:22" x14ac:dyDescent="0.35">
      <c r="A174" t="s">
        <v>41</v>
      </c>
      <c r="B174" t="s">
        <v>1102</v>
      </c>
      <c r="C174" t="s">
        <v>386</v>
      </c>
      <c r="D174" t="s">
        <v>436</v>
      </c>
      <c r="E174">
        <v>56.9</v>
      </c>
      <c r="F174">
        <v>78</v>
      </c>
      <c r="G174">
        <v>4</v>
      </c>
      <c r="H174">
        <v>4</v>
      </c>
      <c r="I174">
        <v>3.2</v>
      </c>
      <c r="J174">
        <v>1.28</v>
      </c>
      <c r="K174">
        <v>20</v>
      </c>
      <c r="L174">
        <v>42</v>
      </c>
      <c r="M174">
        <v>30</v>
      </c>
      <c r="N174">
        <v>4</v>
      </c>
      <c r="O174">
        <v>61</v>
      </c>
      <c r="P174">
        <v>0</v>
      </c>
      <c r="Q174">
        <v>2</v>
      </c>
      <c r="R174">
        <v>0</v>
      </c>
      <c r="S174">
        <f t="shared" si="8"/>
        <v>135.9</v>
      </c>
      <c r="T174">
        <f t="shared" si="9"/>
        <v>9.06</v>
      </c>
      <c r="U174">
        <f t="shared" si="10"/>
        <v>5.4359999999999999</v>
      </c>
      <c r="V174">
        <f t="shared" si="11"/>
        <v>5.4359999999999999</v>
      </c>
    </row>
    <row r="175" spans="1:22" x14ac:dyDescent="0.35">
      <c r="A175" t="s">
        <v>58</v>
      </c>
      <c r="B175" t="s">
        <v>802</v>
      </c>
      <c r="C175" t="s">
        <v>376</v>
      </c>
      <c r="D175" t="s">
        <v>1493</v>
      </c>
      <c r="E175">
        <v>128.30000000000001</v>
      </c>
      <c r="F175">
        <v>105</v>
      </c>
      <c r="G175">
        <v>7</v>
      </c>
      <c r="H175">
        <v>0</v>
      </c>
      <c r="I175">
        <v>4.22</v>
      </c>
      <c r="J175">
        <v>1.33</v>
      </c>
      <c r="K175">
        <v>60</v>
      </c>
      <c r="L175">
        <v>118</v>
      </c>
      <c r="M175">
        <v>52</v>
      </c>
      <c r="N175">
        <v>15</v>
      </c>
      <c r="O175">
        <v>29</v>
      </c>
      <c r="P175">
        <v>23</v>
      </c>
      <c r="Q175">
        <v>9</v>
      </c>
      <c r="R175">
        <v>0</v>
      </c>
      <c r="S175">
        <f t="shared" si="8"/>
        <v>135.30000000000001</v>
      </c>
      <c r="T175">
        <f t="shared" si="9"/>
        <v>9.0200000000000014</v>
      </c>
      <c r="U175">
        <f t="shared" si="10"/>
        <v>5.4120000000000008</v>
      </c>
      <c r="V175">
        <f t="shared" si="11"/>
        <v>5.4120000000000008</v>
      </c>
    </row>
    <row r="176" spans="1:22" x14ac:dyDescent="0.35">
      <c r="A176" t="s">
        <v>97</v>
      </c>
      <c r="B176" t="s">
        <v>339</v>
      </c>
      <c r="C176" t="s">
        <v>382</v>
      </c>
      <c r="D176" t="s">
        <v>436</v>
      </c>
      <c r="E176">
        <v>60.7</v>
      </c>
      <c r="F176">
        <v>74</v>
      </c>
      <c r="G176">
        <v>4</v>
      </c>
      <c r="H176">
        <v>5</v>
      </c>
      <c r="I176">
        <v>3.5</v>
      </c>
      <c r="J176">
        <v>1.26</v>
      </c>
      <c r="K176">
        <v>24</v>
      </c>
      <c r="L176">
        <v>47</v>
      </c>
      <c r="M176">
        <v>30</v>
      </c>
      <c r="N176">
        <v>7</v>
      </c>
      <c r="O176">
        <v>61</v>
      </c>
      <c r="P176">
        <v>0</v>
      </c>
      <c r="Q176">
        <v>3</v>
      </c>
      <c r="R176">
        <v>0</v>
      </c>
      <c r="S176">
        <f t="shared" si="8"/>
        <v>135.19999999999999</v>
      </c>
      <c r="T176">
        <f t="shared" si="9"/>
        <v>9.0133333333333319</v>
      </c>
      <c r="U176">
        <f t="shared" si="10"/>
        <v>5.4079999999999986</v>
      </c>
      <c r="V176">
        <f t="shared" si="11"/>
        <v>5.4079999999999986</v>
      </c>
    </row>
    <row r="177" spans="1:22" x14ac:dyDescent="0.35">
      <c r="A177" t="s">
        <v>262</v>
      </c>
      <c r="B177" t="s">
        <v>1636</v>
      </c>
      <c r="C177" t="s">
        <v>386</v>
      </c>
      <c r="D177" t="s">
        <v>435</v>
      </c>
      <c r="E177">
        <v>96.1</v>
      </c>
      <c r="F177">
        <v>86</v>
      </c>
      <c r="G177">
        <v>6</v>
      </c>
      <c r="H177">
        <v>0</v>
      </c>
      <c r="I177">
        <v>4.2</v>
      </c>
      <c r="J177">
        <v>1.22</v>
      </c>
      <c r="K177">
        <v>45</v>
      </c>
      <c r="L177">
        <v>94</v>
      </c>
      <c r="M177">
        <v>23</v>
      </c>
      <c r="N177">
        <v>16</v>
      </c>
      <c r="O177">
        <v>32</v>
      </c>
      <c r="P177">
        <v>15</v>
      </c>
      <c r="Q177">
        <v>5</v>
      </c>
      <c r="R177">
        <v>0</v>
      </c>
      <c r="S177">
        <f t="shared" si="8"/>
        <v>134.6</v>
      </c>
      <c r="T177">
        <f t="shared" si="9"/>
        <v>8.9733333333333327</v>
      </c>
      <c r="U177">
        <f t="shared" si="10"/>
        <v>5.3839999999999995</v>
      </c>
      <c r="V177">
        <f t="shared" si="11"/>
        <v>5.3839999999999995</v>
      </c>
    </row>
    <row r="178" spans="1:22" x14ac:dyDescent="0.35">
      <c r="A178" t="s">
        <v>766</v>
      </c>
      <c r="B178" t="s">
        <v>78</v>
      </c>
      <c r="C178" t="s">
        <v>365</v>
      </c>
      <c r="D178" t="s">
        <v>436</v>
      </c>
      <c r="E178">
        <v>57.9</v>
      </c>
      <c r="F178">
        <v>60</v>
      </c>
      <c r="G178">
        <v>4</v>
      </c>
      <c r="H178">
        <v>6</v>
      </c>
      <c r="I178">
        <v>3.58</v>
      </c>
      <c r="J178">
        <v>1.18</v>
      </c>
      <c r="K178">
        <v>23</v>
      </c>
      <c r="L178">
        <v>48</v>
      </c>
      <c r="M178">
        <v>21</v>
      </c>
      <c r="N178">
        <v>6</v>
      </c>
      <c r="O178">
        <v>61</v>
      </c>
      <c r="P178">
        <v>0</v>
      </c>
      <c r="Q178">
        <v>3</v>
      </c>
      <c r="R178">
        <v>0</v>
      </c>
      <c r="S178">
        <f t="shared" si="8"/>
        <v>134.4</v>
      </c>
      <c r="T178">
        <f t="shared" si="9"/>
        <v>8.9600000000000009</v>
      </c>
      <c r="U178">
        <f t="shared" si="10"/>
        <v>5.3760000000000003</v>
      </c>
      <c r="V178">
        <f t="shared" si="11"/>
        <v>5.3760000000000003</v>
      </c>
    </row>
    <row r="179" spans="1:22" x14ac:dyDescent="0.35">
      <c r="A179" t="s">
        <v>403</v>
      </c>
      <c r="B179" t="s">
        <v>602</v>
      </c>
      <c r="C179" t="s">
        <v>380</v>
      </c>
      <c r="D179" t="s">
        <v>436</v>
      </c>
      <c r="E179">
        <v>61.8</v>
      </c>
      <c r="F179">
        <v>72</v>
      </c>
      <c r="G179">
        <v>4</v>
      </c>
      <c r="H179">
        <v>4</v>
      </c>
      <c r="I179">
        <v>3.19</v>
      </c>
      <c r="J179">
        <v>1.1599999999999999</v>
      </c>
      <c r="K179">
        <v>22</v>
      </c>
      <c r="L179">
        <v>47</v>
      </c>
      <c r="M179">
        <v>25</v>
      </c>
      <c r="N179">
        <v>6</v>
      </c>
      <c r="O179">
        <v>63</v>
      </c>
      <c r="P179">
        <v>0</v>
      </c>
      <c r="Q179">
        <v>3</v>
      </c>
      <c r="R179">
        <v>0</v>
      </c>
      <c r="S179">
        <f t="shared" si="8"/>
        <v>133.30000000000001</v>
      </c>
      <c r="T179">
        <f t="shared" si="9"/>
        <v>8.8866666666666667</v>
      </c>
      <c r="U179">
        <f t="shared" si="10"/>
        <v>5.3319999999999999</v>
      </c>
      <c r="V179">
        <f t="shared" si="11"/>
        <v>5.3319999999999999</v>
      </c>
    </row>
    <row r="180" spans="1:22" x14ac:dyDescent="0.35">
      <c r="A180" t="s">
        <v>59</v>
      </c>
      <c r="B180" t="s">
        <v>1268</v>
      </c>
      <c r="C180" t="s">
        <v>371</v>
      </c>
      <c r="D180" t="s">
        <v>436</v>
      </c>
      <c r="E180">
        <v>65.8</v>
      </c>
      <c r="F180">
        <v>71</v>
      </c>
      <c r="G180">
        <v>4</v>
      </c>
      <c r="H180">
        <v>4</v>
      </c>
      <c r="I180">
        <v>3.39</v>
      </c>
      <c r="J180">
        <v>1.21</v>
      </c>
      <c r="K180">
        <v>25</v>
      </c>
      <c r="L180">
        <v>57</v>
      </c>
      <c r="M180">
        <v>22</v>
      </c>
      <c r="N180">
        <v>6</v>
      </c>
      <c r="O180">
        <v>65</v>
      </c>
      <c r="P180">
        <v>0</v>
      </c>
      <c r="Q180">
        <v>3</v>
      </c>
      <c r="R180">
        <v>0</v>
      </c>
      <c r="S180">
        <f t="shared" si="8"/>
        <v>132.80000000000001</v>
      </c>
      <c r="T180">
        <f t="shared" si="9"/>
        <v>8.8533333333333335</v>
      </c>
      <c r="U180">
        <f t="shared" si="10"/>
        <v>5.3120000000000003</v>
      </c>
      <c r="V180">
        <f t="shared" si="11"/>
        <v>5.3120000000000003</v>
      </c>
    </row>
    <row r="181" spans="1:22" x14ac:dyDescent="0.35">
      <c r="A181" t="s">
        <v>105</v>
      </c>
      <c r="B181" t="s">
        <v>632</v>
      </c>
      <c r="C181" t="s">
        <v>377</v>
      </c>
      <c r="D181" t="s">
        <v>435</v>
      </c>
      <c r="E181">
        <v>113.3</v>
      </c>
      <c r="F181">
        <v>101</v>
      </c>
      <c r="G181">
        <v>6</v>
      </c>
      <c r="H181">
        <v>0</v>
      </c>
      <c r="I181">
        <v>4.38</v>
      </c>
      <c r="J181">
        <v>1.3</v>
      </c>
      <c r="K181">
        <v>55</v>
      </c>
      <c r="L181">
        <v>113</v>
      </c>
      <c r="M181">
        <v>34</v>
      </c>
      <c r="N181">
        <v>20</v>
      </c>
      <c r="O181">
        <v>32</v>
      </c>
      <c r="P181">
        <v>20</v>
      </c>
      <c r="Q181">
        <v>8</v>
      </c>
      <c r="R181">
        <v>0</v>
      </c>
      <c r="S181">
        <f t="shared" si="8"/>
        <v>132.30000000000001</v>
      </c>
      <c r="T181">
        <f t="shared" si="9"/>
        <v>8.82</v>
      </c>
      <c r="U181">
        <f t="shared" si="10"/>
        <v>5.2919999999999998</v>
      </c>
      <c r="V181">
        <f t="shared" si="11"/>
        <v>5.2919999999999998</v>
      </c>
    </row>
    <row r="182" spans="1:22" x14ac:dyDescent="0.35">
      <c r="A182" t="s">
        <v>348</v>
      </c>
      <c r="B182" t="s">
        <v>682</v>
      </c>
      <c r="C182" t="s">
        <v>362</v>
      </c>
      <c r="D182" t="s">
        <v>435</v>
      </c>
      <c r="E182">
        <v>101.7</v>
      </c>
      <c r="F182">
        <v>86</v>
      </c>
      <c r="G182">
        <v>6</v>
      </c>
      <c r="H182">
        <v>0</v>
      </c>
      <c r="I182">
        <v>4.22</v>
      </c>
      <c r="J182">
        <v>1.29</v>
      </c>
      <c r="K182">
        <v>48</v>
      </c>
      <c r="L182">
        <v>103</v>
      </c>
      <c r="M182">
        <v>28</v>
      </c>
      <c r="N182">
        <v>15</v>
      </c>
      <c r="O182">
        <v>36</v>
      </c>
      <c r="P182">
        <v>17</v>
      </c>
      <c r="Q182">
        <v>6</v>
      </c>
      <c r="R182">
        <v>1</v>
      </c>
      <c r="S182">
        <f t="shared" si="8"/>
        <v>131.19999999999999</v>
      </c>
      <c r="T182">
        <f t="shared" si="9"/>
        <v>8.7466666666666661</v>
      </c>
      <c r="U182">
        <f t="shared" si="10"/>
        <v>5.2479999999999993</v>
      </c>
      <c r="V182">
        <f t="shared" si="11"/>
        <v>5.2479999999999993</v>
      </c>
    </row>
    <row r="183" spans="1:22" x14ac:dyDescent="0.35">
      <c r="A183" t="s">
        <v>1274</v>
      </c>
      <c r="B183" t="s">
        <v>908</v>
      </c>
      <c r="C183" t="s">
        <v>378</v>
      </c>
      <c r="D183" t="s">
        <v>436</v>
      </c>
      <c r="E183">
        <v>60.1</v>
      </c>
      <c r="F183">
        <v>54</v>
      </c>
      <c r="G183">
        <v>3</v>
      </c>
      <c r="H183">
        <v>7</v>
      </c>
      <c r="I183">
        <v>3.31</v>
      </c>
      <c r="J183">
        <v>1.1499999999999999</v>
      </c>
      <c r="K183">
        <v>22</v>
      </c>
      <c r="L183">
        <v>53</v>
      </c>
      <c r="M183">
        <v>16</v>
      </c>
      <c r="N183">
        <v>5</v>
      </c>
      <c r="O183">
        <v>60</v>
      </c>
      <c r="P183">
        <v>0</v>
      </c>
      <c r="Q183">
        <v>3</v>
      </c>
      <c r="R183">
        <v>0</v>
      </c>
      <c r="S183">
        <f t="shared" si="8"/>
        <v>130.6</v>
      </c>
      <c r="T183">
        <f t="shared" si="9"/>
        <v>8.706666666666667</v>
      </c>
      <c r="U183">
        <f t="shared" si="10"/>
        <v>5.2240000000000002</v>
      </c>
      <c r="V183">
        <f t="shared" si="11"/>
        <v>5.2240000000000002</v>
      </c>
    </row>
    <row r="184" spans="1:22" x14ac:dyDescent="0.35">
      <c r="A184" t="s">
        <v>405</v>
      </c>
      <c r="B184" t="s">
        <v>713</v>
      </c>
      <c r="C184" t="s">
        <v>379</v>
      </c>
      <c r="D184" t="s">
        <v>436</v>
      </c>
      <c r="E184">
        <v>62.4</v>
      </c>
      <c r="F184">
        <v>74</v>
      </c>
      <c r="G184">
        <v>4</v>
      </c>
      <c r="H184">
        <v>3</v>
      </c>
      <c r="I184">
        <v>3.66</v>
      </c>
      <c r="J184">
        <v>1.1399999999999999</v>
      </c>
      <c r="K184">
        <v>25</v>
      </c>
      <c r="L184">
        <v>50</v>
      </c>
      <c r="M184">
        <v>21</v>
      </c>
      <c r="N184">
        <v>7</v>
      </c>
      <c r="O184">
        <v>65</v>
      </c>
      <c r="P184">
        <v>0</v>
      </c>
      <c r="Q184">
        <v>3</v>
      </c>
      <c r="R184">
        <v>0</v>
      </c>
      <c r="S184">
        <f t="shared" si="8"/>
        <v>129.9</v>
      </c>
      <c r="T184">
        <f t="shared" si="9"/>
        <v>8.66</v>
      </c>
      <c r="U184">
        <f t="shared" si="10"/>
        <v>5.1959999999999997</v>
      </c>
      <c r="V184">
        <f t="shared" si="11"/>
        <v>5.1959999999999997</v>
      </c>
    </row>
    <row r="185" spans="1:22" x14ac:dyDescent="0.35">
      <c r="A185" t="s">
        <v>273</v>
      </c>
      <c r="B185" t="s">
        <v>272</v>
      </c>
      <c r="C185" t="s">
        <v>364</v>
      </c>
      <c r="D185" t="s">
        <v>435</v>
      </c>
      <c r="E185">
        <v>146</v>
      </c>
      <c r="F185">
        <v>107</v>
      </c>
      <c r="G185">
        <v>7</v>
      </c>
      <c r="H185">
        <v>0</v>
      </c>
      <c r="I185">
        <v>5.01</v>
      </c>
      <c r="J185">
        <v>1.38</v>
      </c>
      <c r="K185">
        <v>81</v>
      </c>
      <c r="L185">
        <v>158</v>
      </c>
      <c r="M185">
        <v>44</v>
      </c>
      <c r="N185">
        <v>25</v>
      </c>
      <c r="O185">
        <v>26</v>
      </c>
      <c r="P185">
        <v>26</v>
      </c>
      <c r="Q185">
        <v>10</v>
      </c>
      <c r="R185">
        <v>0</v>
      </c>
      <c r="S185">
        <f t="shared" si="8"/>
        <v>129.5</v>
      </c>
      <c r="T185">
        <f t="shared" si="9"/>
        <v>8.6333333333333329</v>
      </c>
      <c r="U185">
        <f t="shared" si="10"/>
        <v>5.18</v>
      </c>
      <c r="V185">
        <f t="shared" si="11"/>
        <v>5.18</v>
      </c>
    </row>
    <row r="186" spans="1:22" x14ac:dyDescent="0.35">
      <c r="A186" t="s">
        <v>111</v>
      </c>
      <c r="B186" t="s">
        <v>1121</v>
      </c>
      <c r="C186" t="s">
        <v>446</v>
      </c>
      <c r="D186" t="s">
        <v>436</v>
      </c>
      <c r="E186">
        <v>67.3</v>
      </c>
      <c r="F186">
        <v>75</v>
      </c>
      <c r="G186">
        <v>3</v>
      </c>
      <c r="H186">
        <v>5</v>
      </c>
      <c r="I186">
        <v>3.7</v>
      </c>
      <c r="J186">
        <v>1.26</v>
      </c>
      <c r="K186">
        <v>28</v>
      </c>
      <c r="L186">
        <v>60</v>
      </c>
      <c r="M186">
        <v>25</v>
      </c>
      <c r="N186">
        <v>8</v>
      </c>
      <c r="O186">
        <v>64</v>
      </c>
      <c r="P186">
        <v>0</v>
      </c>
      <c r="Q186">
        <v>3</v>
      </c>
      <c r="R186">
        <v>0</v>
      </c>
      <c r="S186">
        <f t="shared" si="8"/>
        <v>129.30000000000001</v>
      </c>
      <c r="T186">
        <f t="shared" si="9"/>
        <v>8.620000000000001</v>
      </c>
      <c r="U186">
        <f t="shared" si="10"/>
        <v>5.1720000000000006</v>
      </c>
      <c r="V186">
        <f t="shared" si="11"/>
        <v>5.1720000000000006</v>
      </c>
    </row>
    <row r="187" spans="1:22" x14ac:dyDescent="0.35">
      <c r="A187" t="s">
        <v>35</v>
      </c>
      <c r="B187" t="s">
        <v>860</v>
      </c>
      <c r="C187" t="s">
        <v>383</v>
      </c>
      <c r="D187" t="s">
        <v>435</v>
      </c>
      <c r="E187">
        <v>111.5</v>
      </c>
      <c r="F187">
        <v>95</v>
      </c>
      <c r="G187">
        <v>6</v>
      </c>
      <c r="H187">
        <v>0</v>
      </c>
      <c r="I187">
        <v>4.54</v>
      </c>
      <c r="J187">
        <v>1.28</v>
      </c>
      <c r="K187">
        <v>56</v>
      </c>
      <c r="L187">
        <v>107</v>
      </c>
      <c r="M187">
        <v>36</v>
      </c>
      <c r="N187">
        <v>18</v>
      </c>
      <c r="O187">
        <v>22</v>
      </c>
      <c r="P187">
        <v>22</v>
      </c>
      <c r="Q187">
        <v>7</v>
      </c>
      <c r="R187">
        <v>0</v>
      </c>
      <c r="S187">
        <f t="shared" si="8"/>
        <v>128</v>
      </c>
      <c r="T187">
        <f t="shared" si="9"/>
        <v>8.5333333333333332</v>
      </c>
      <c r="U187">
        <f t="shared" si="10"/>
        <v>5.12</v>
      </c>
      <c r="V187">
        <f t="shared" si="11"/>
        <v>5.12</v>
      </c>
    </row>
    <row r="188" spans="1:22" x14ac:dyDescent="0.35">
      <c r="A188" t="s">
        <v>280</v>
      </c>
      <c r="B188" t="s">
        <v>279</v>
      </c>
      <c r="C188" t="s">
        <v>375</v>
      </c>
      <c r="D188" t="s">
        <v>436</v>
      </c>
      <c r="E188">
        <v>50.9</v>
      </c>
      <c r="F188">
        <v>63</v>
      </c>
      <c r="G188">
        <v>3</v>
      </c>
      <c r="H188">
        <v>8</v>
      </c>
      <c r="I188">
        <v>3.8</v>
      </c>
      <c r="J188">
        <v>1.36</v>
      </c>
      <c r="K188">
        <v>21</v>
      </c>
      <c r="L188">
        <v>39</v>
      </c>
      <c r="M188">
        <v>30</v>
      </c>
      <c r="N188">
        <v>6</v>
      </c>
      <c r="O188">
        <v>56</v>
      </c>
      <c r="P188">
        <v>0</v>
      </c>
      <c r="Q188">
        <v>4</v>
      </c>
      <c r="R188">
        <v>0</v>
      </c>
      <c r="S188">
        <f t="shared" si="8"/>
        <v>127.9</v>
      </c>
      <c r="T188">
        <f t="shared" si="9"/>
        <v>8.5266666666666673</v>
      </c>
      <c r="U188">
        <f t="shared" si="10"/>
        <v>5.1160000000000005</v>
      </c>
      <c r="V188">
        <f t="shared" si="11"/>
        <v>5.1160000000000005</v>
      </c>
    </row>
    <row r="189" spans="1:22" x14ac:dyDescent="0.35">
      <c r="A189" t="s">
        <v>188</v>
      </c>
      <c r="B189" t="s">
        <v>660</v>
      </c>
      <c r="C189" t="s">
        <v>364</v>
      </c>
      <c r="D189" t="s">
        <v>436</v>
      </c>
      <c r="E189">
        <v>58.9</v>
      </c>
      <c r="F189">
        <v>62</v>
      </c>
      <c r="G189">
        <v>3</v>
      </c>
      <c r="H189">
        <v>6</v>
      </c>
      <c r="I189">
        <v>3.38</v>
      </c>
      <c r="J189">
        <v>1.2</v>
      </c>
      <c r="K189">
        <v>22</v>
      </c>
      <c r="L189">
        <v>52</v>
      </c>
      <c r="M189">
        <v>19</v>
      </c>
      <c r="N189">
        <v>6</v>
      </c>
      <c r="O189">
        <v>63</v>
      </c>
      <c r="P189">
        <v>0</v>
      </c>
      <c r="Q189">
        <v>3</v>
      </c>
      <c r="R189">
        <v>0</v>
      </c>
      <c r="S189">
        <f t="shared" si="8"/>
        <v>127.9</v>
      </c>
      <c r="T189">
        <f t="shared" si="9"/>
        <v>8.5266666666666673</v>
      </c>
      <c r="U189">
        <f t="shared" si="10"/>
        <v>5.1160000000000005</v>
      </c>
      <c r="V189">
        <f t="shared" si="11"/>
        <v>5.1160000000000005</v>
      </c>
    </row>
    <row r="190" spans="1:22" x14ac:dyDescent="0.35">
      <c r="A190" t="s">
        <v>882</v>
      </c>
      <c r="B190" t="s">
        <v>175</v>
      </c>
      <c r="C190" t="s">
        <v>383</v>
      </c>
      <c r="D190" t="s">
        <v>436</v>
      </c>
      <c r="E190">
        <v>61.1</v>
      </c>
      <c r="F190">
        <v>60</v>
      </c>
      <c r="G190">
        <v>4</v>
      </c>
      <c r="H190">
        <v>5</v>
      </c>
      <c r="I190">
        <v>3.75</v>
      </c>
      <c r="J190">
        <v>1.17</v>
      </c>
      <c r="K190">
        <v>25</v>
      </c>
      <c r="L190">
        <v>55</v>
      </c>
      <c r="M190">
        <v>17</v>
      </c>
      <c r="N190">
        <v>8</v>
      </c>
      <c r="O190">
        <v>51</v>
      </c>
      <c r="P190">
        <v>1</v>
      </c>
      <c r="Q190">
        <v>4</v>
      </c>
      <c r="R190">
        <v>0</v>
      </c>
      <c r="S190">
        <f t="shared" si="8"/>
        <v>127.1</v>
      </c>
      <c r="T190">
        <f t="shared" si="9"/>
        <v>8.4733333333333327</v>
      </c>
      <c r="U190">
        <f t="shared" si="10"/>
        <v>5.0839999999999996</v>
      </c>
      <c r="V190">
        <f t="shared" si="11"/>
        <v>5.0839999999999996</v>
      </c>
    </row>
    <row r="191" spans="1:22" x14ac:dyDescent="0.35">
      <c r="A191" t="s">
        <v>1709</v>
      </c>
      <c r="B191" t="s">
        <v>1710</v>
      </c>
      <c r="C191" t="s">
        <v>368</v>
      </c>
      <c r="D191" t="s">
        <v>435</v>
      </c>
      <c r="E191">
        <v>136</v>
      </c>
      <c r="F191">
        <v>101</v>
      </c>
      <c r="G191">
        <v>7</v>
      </c>
      <c r="H191">
        <v>0</v>
      </c>
      <c r="I191">
        <v>4.5</v>
      </c>
      <c r="J191">
        <v>1.41</v>
      </c>
      <c r="K191">
        <v>68</v>
      </c>
      <c r="L191">
        <v>145</v>
      </c>
      <c r="M191">
        <v>47</v>
      </c>
      <c r="N191">
        <v>15</v>
      </c>
      <c r="O191">
        <v>30</v>
      </c>
      <c r="P191">
        <v>25</v>
      </c>
      <c r="Q191">
        <v>9</v>
      </c>
      <c r="R191">
        <v>0</v>
      </c>
      <c r="S191">
        <f t="shared" si="8"/>
        <v>126.5</v>
      </c>
      <c r="T191">
        <f t="shared" si="9"/>
        <v>8.4333333333333336</v>
      </c>
      <c r="U191">
        <f t="shared" si="10"/>
        <v>5.0599999999999996</v>
      </c>
      <c r="V191">
        <f t="shared" si="11"/>
        <v>5.0599999999999996</v>
      </c>
    </row>
    <row r="192" spans="1:22" x14ac:dyDescent="0.35">
      <c r="A192" t="s">
        <v>108</v>
      </c>
      <c r="B192" t="s">
        <v>1123</v>
      </c>
      <c r="C192" t="s">
        <v>368</v>
      </c>
      <c r="D192" t="s">
        <v>436</v>
      </c>
      <c r="E192">
        <v>55.7</v>
      </c>
      <c r="F192">
        <v>70</v>
      </c>
      <c r="G192">
        <v>3</v>
      </c>
      <c r="H192">
        <v>6</v>
      </c>
      <c r="I192">
        <v>4.24</v>
      </c>
      <c r="J192">
        <v>1.32</v>
      </c>
      <c r="K192">
        <v>26</v>
      </c>
      <c r="L192">
        <v>48</v>
      </c>
      <c r="M192">
        <v>26</v>
      </c>
      <c r="N192">
        <v>8</v>
      </c>
      <c r="O192">
        <v>59</v>
      </c>
      <c r="P192">
        <v>0</v>
      </c>
      <c r="Q192">
        <v>3</v>
      </c>
      <c r="R192">
        <v>0</v>
      </c>
      <c r="S192">
        <f t="shared" si="8"/>
        <v>125.7</v>
      </c>
      <c r="T192">
        <f t="shared" si="9"/>
        <v>8.3800000000000008</v>
      </c>
      <c r="U192">
        <f t="shared" si="10"/>
        <v>5.0280000000000005</v>
      </c>
      <c r="V192">
        <f t="shared" si="11"/>
        <v>5.0280000000000005</v>
      </c>
    </row>
    <row r="193" spans="1:22" x14ac:dyDescent="0.35">
      <c r="A193" t="s">
        <v>87</v>
      </c>
      <c r="B193" t="s">
        <v>153</v>
      </c>
      <c r="C193" t="s">
        <v>381</v>
      </c>
      <c r="D193" t="s">
        <v>436</v>
      </c>
      <c r="E193">
        <v>56.6</v>
      </c>
      <c r="F193">
        <v>71</v>
      </c>
      <c r="G193">
        <v>3</v>
      </c>
      <c r="H193">
        <v>6</v>
      </c>
      <c r="I193">
        <v>3.56</v>
      </c>
      <c r="J193">
        <v>1.32</v>
      </c>
      <c r="K193">
        <v>22</v>
      </c>
      <c r="L193">
        <v>42</v>
      </c>
      <c r="M193">
        <v>33</v>
      </c>
      <c r="N193">
        <v>5</v>
      </c>
      <c r="O193">
        <v>59</v>
      </c>
      <c r="P193">
        <v>0</v>
      </c>
      <c r="Q193">
        <v>3</v>
      </c>
      <c r="R193">
        <v>0</v>
      </c>
      <c r="S193">
        <f t="shared" si="8"/>
        <v>125.6</v>
      </c>
      <c r="T193">
        <f t="shared" si="9"/>
        <v>8.3733333333333331</v>
      </c>
      <c r="U193">
        <f t="shared" si="10"/>
        <v>5.024</v>
      </c>
      <c r="V193">
        <f t="shared" si="11"/>
        <v>5.024</v>
      </c>
    </row>
    <row r="194" spans="1:22" x14ac:dyDescent="0.35">
      <c r="A194" t="s">
        <v>1126</v>
      </c>
      <c r="B194" t="s">
        <v>92</v>
      </c>
      <c r="C194" t="s">
        <v>364</v>
      </c>
      <c r="D194" t="s">
        <v>435</v>
      </c>
      <c r="E194">
        <v>105.8</v>
      </c>
      <c r="F194">
        <v>93</v>
      </c>
      <c r="G194">
        <v>6</v>
      </c>
      <c r="H194">
        <v>0</v>
      </c>
      <c r="I194">
        <v>4.25</v>
      </c>
      <c r="J194">
        <v>1.31</v>
      </c>
      <c r="K194">
        <v>50</v>
      </c>
      <c r="L194">
        <v>101</v>
      </c>
      <c r="M194">
        <v>37</v>
      </c>
      <c r="N194">
        <v>17</v>
      </c>
      <c r="O194">
        <v>21</v>
      </c>
      <c r="P194">
        <v>21</v>
      </c>
      <c r="Q194">
        <v>7</v>
      </c>
      <c r="R194">
        <v>0</v>
      </c>
      <c r="S194">
        <f t="shared" ref="S194:S257" si="12">(10*G194)-(3*Q194)+(7*H194)+E194-(0.5*L194)-(0.5*K194)-M194+F194+(5*R194)</f>
        <v>125.30000000000001</v>
      </c>
      <c r="T194">
        <f t="shared" ref="T194:T257" si="13">S194/15</f>
        <v>8.3533333333333335</v>
      </c>
      <c r="U194">
        <f t="shared" ref="U194:U257" si="14">IF(S194 &gt;= 550,T194*1.35,IF(S194 &gt;= 500,T194*1.3,IF(S194 &gt;= 450,T194*1.25,IF(S194 &gt;= 400,T194*1.2,IF(S194 &gt;= 350,T194*1.1,IF(S194 &gt;= 300,T194,IF(S194 &gt;= 250,T194*0.9,IF(S194 &gt;= 200,T194*0.8,IF(S194 &gt;= 150,T194*0.7,IF(S194 &gt;= 100,T194*0.6,IF(S194 &gt;= 50,T194*0.5,T194*0.4)))))))))))</f>
        <v>5.0119999999999996</v>
      </c>
      <c r="V194">
        <f t="shared" ref="V194:V257" si="15">IF(U194 &lt; 1.5,1,U194)</f>
        <v>5.0119999999999996</v>
      </c>
    </row>
    <row r="195" spans="1:22" x14ac:dyDescent="0.35">
      <c r="A195" t="s">
        <v>183</v>
      </c>
      <c r="B195" t="s">
        <v>1280</v>
      </c>
      <c r="C195" t="s">
        <v>364</v>
      </c>
      <c r="D195" t="s">
        <v>436</v>
      </c>
      <c r="E195">
        <v>58.5</v>
      </c>
      <c r="F195">
        <v>57</v>
      </c>
      <c r="G195">
        <v>3</v>
      </c>
      <c r="H195">
        <v>6</v>
      </c>
      <c r="I195">
        <v>3.44</v>
      </c>
      <c r="J195">
        <v>1.21</v>
      </c>
      <c r="K195">
        <v>22</v>
      </c>
      <c r="L195">
        <v>57</v>
      </c>
      <c r="M195">
        <v>14</v>
      </c>
      <c r="N195">
        <v>5</v>
      </c>
      <c r="O195">
        <v>62</v>
      </c>
      <c r="P195">
        <v>0</v>
      </c>
      <c r="Q195">
        <v>3</v>
      </c>
      <c r="R195">
        <v>0</v>
      </c>
      <c r="S195">
        <f t="shared" si="12"/>
        <v>125</v>
      </c>
      <c r="T195">
        <f t="shared" si="13"/>
        <v>8.3333333333333339</v>
      </c>
      <c r="U195">
        <f t="shared" si="14"/>
        <v>5</v>
      </c>
      <c r="V195">
        <f t="shared" si="15"/>
        <v>5</v>
      </c>
    </row>
    <row r="196" spans="1:22" x14ac:dyDescent="0.35">
      <c r="A196" t="s">
        <v>1412</v>
      </c>
      <c r="B196" t="s">
        <v>306</v>
      </c>
      <c r="C196" t="s">
        <v>381</v>
      </c>
      <c r="D196" t="s">
        <v>436</v>
      </c>
      <c r="E196">
        <v>56</v>
      </c>
      <c r="F196">
        <v>61</v>
      </c>
      <c r="G196">
        <v>4</v>
      </c>
      <c r="H196">
        <v>6</v>
      </c>
      <c r="I196">
        <v>3.7</v>
      </c>
      <c r="J196">
        <v>1.3</v>
      </c>
      <c r="K196">
        <v>23</v>
      </c>
      <c r="L196">
        <v>45</v>
      </c>
      <c r="M196">
        <v>28</v>
      </c>
      <c r="N196">
        <v>6</v>
      </c>
      <c r="O196">
        <v>59</v>
      </c>
      <c r="P196">
        <v>0</v>
      </c>
      <c r="Q196">
        <v>4</v>
      </c>
      <c r="R196">
        <v>0</v>
      </c>
      <c r="S196">
        <f t="shared" si="12"/>
        <v>125</v>
      </c>
      <c r="T196">
        <f t="shared" si="13"/>
        <v>8.3333333333333339</v>
      </c>
      <c r="U196">
        <f t="shared" si="14"/>
        <v>5</v>
      </c>
      <c r="V196">
        <f t="shared" si="15"/>
        <v>5</v>
      </c>
    </row>
    <row r="197" spans="1:22" x14ac:dyDescent="0.35">
      <c r="A197" t="s">
        <v>58</v>
      </c>
      <c r="B197" t="s">
        <v>868</v>
      </c>
      <c r="C197" t="s">
        <v>377</v>
      </c>
      <c r="D197" t="s">
        <v>436</v>
      </c>
      <c r="E197">
        <v>62.1</v>
      </c>
      <c r="F197">
        <v>60</v>
      </c>
      <c r="G197">
        <v>4</v>
      </c>
      <c r="H197">
        <v>6</v>
      </c>
      <c r="I197">
        <v>3.99</v>
      </c>
      <c r="J197">
        <v>1.34</v>
      </c>
      <c r="K197">
        <v>28</v>
      </c>
      <c r="L197">
        <v>59</v>
      </c>
      <c r="M197">
        <v>24</v>
      </c>
      <c r="N197">
        <v>7</v>
      </c>
      <c r="O197">
        <v>58</v>
      </c>
      <c r="P197">
        <v>0</v>
      </c>
      <c r="Q197">
        <v>4</v>
      </c>
      <c r="R197">
        <v>0</v>
      </c>
      <c r="S197">
        <f t="shared" si="12"/>
        <v>124.6</v>
      </c>
      <c r="T197">
        <f t="shared" si="13"/>
        <v>8.3066666666666666</v>
      </c>
      <c r="U197">
        <f t="shared" si="14"/>
        <v>4.984</v>
      </c>
      <c r="V197">
        <f t="shared" si="15"/>
        <v>4.984</v>
      </c>
    </row>
    <row r="198" spans="1:22" x14ac:dyDescent="0.35">
      <c r="A198" t="s">
        <v>183</v>
      </c>
      <c r="B198" t="s">
        <v>306</v>
      </c>
      <c r="C198" t="s">
        <v>389</v>
      </c>
      <c r="D198" t="s">
        <v>436</v>
      </c>
      <c r="E198">
        <v>58.7</v>
      </c>
      <c r="F198">
        <v>75</v>
      </c>
      <c r="G198">
        <v>4</v>
      </c>
      <c r="H198">
        <v>2</v>
      </c>
      <c r="I198">
        <v>3.78</v>
      </c>
      <c r="J198">
        <v>1.18</v>
      </c>
      <c r="K198">
        <v>25</v>
      </c>
      <c r="L198">
        <v>48</v>
      </c>
      <c r="M198">
        <v>21</v>
      </c>
      <c r="N198">
        <v>7</v>
      </c>
      <c r="O198">
        <v>62</v>
      </c>
      <c r="P198">
        <v>0</v>
      </c>
      <c r="Q198">
        <v>2</v>
      </c>
      <c r="R198">
        <v>0</v>
      </c>
      <c r="S198">
        <f t="shared" si="12"/>
        <v>124.2</v>
      </c>
      <c r="T198">
        <f t="shared" si="13"/>
        <v>8.2799999999999994</v>
      </c>
      <c r="U198">
        <f t="shared" si="14"/>
        <v>4.9679999999999991</v>
      </c>
      <c r="V198">
        <f t="shared" si="15"/>
        <v>4.9679999999999991</v>
      </c>
    </row>
    <row r="199" spans="1:22" x14ac:dyDescent="0.35">
      <c r="A199" t="s">
        <v>262</v>
      </c>
      <c r="B199" t="s">
        <v>1565</v>
      </c>
      <c r="C199" t="s">
        <v>388</v>
      </c>
      <c r="D199" t="s">
        <v>435</v>
      </c>
      <c r="E199">
        <v>86.6</v>
      </c>
      <c r="F199">
        <v>81</v>
      </c>
      <c r="G199">
        <v>5</v>
      </c>
      <c r="H199">
        <v>0</v>
      </c>
      <c r="I199">
        <v>3.89</v>
      </c>
      <c r="J199">
        <v>1.17</v>
      </c>
      <c r="K199">
        <v>37</v>
      </c>
      <c r="L199">
        <v>81</v>
      </c>
      <c r="M199">
        <v>20</v>
      </c>
      <c r="N199">
        <v>13</v>
      </c>
      <c r="O199">
        <v>31</v>
      </c>
      <c r="P199">
        <v>14</v>
      </c>
      <c r="Q199">
        <v>5</v>
      </c>
      <c r="R199">
        <v>0</v>
      </c>
      <c r="S199">
        <f t="shared" si="12"/>
        <v>123.6</v>
      </c>
      <c r="T199">
        <f t="shared" si="13"/>
        <v>8.24</v>
      </c>
      <c r="U199">
        <f t="shared" si="14"/>
        <v>4.944</v>
      </c>
      <c r="V199">
        <f t="shared" si="15"/>
        <v>4.944</v>
      </c>
    </row>
    <row r="200" spans="1:22" x14ac:dyDescent="0.35">
      <c r="A200" t="s">
        <v>97</v>
      </c>
      <c r="B200" t="s">
        <v>581</v>
      </c>
      <c r="C200" t="s">
        <v>382</v>
      </c>
      <c r="D200" t="s">
        <v>1330</v>
      </c>
      <c r="E200">
        <v>79.599999999999994</v>
      </c>
      <c r="F200">
        <v>90</v>
      </c>
      <c r="G200">
        <v>5</v>
      </c>
      <c r="H200">
        <v>0</v>
      </c>
      <c r="I200">
        <v>3.73</v>
      </c>
      <c r="J200">
        <v>1.29</v>
      </c>
      <c r="K200">
        <v>33</v>
      </c>
      <c r="L200">
        <v>70</v>
      </c>
      <c r="M200">
        <v>33</v>
      </c>
      <c r="N200">
        <v>8</v>
      </c>
      <c r="O200">
        <v>38</v>
      </c>
      <c r="P200">
        <v>7</v>
      </c>
      <c r="Q200">
        <v>4</v>
      </c>
      <c r="R200">
        <v>0</v>
      </c>
      <c r="S200">
        <f t="shared" si="12"/>
        <v>123.1</v>
      </c>
      <c r="T200">
        <f t="shared" si="13"/>
        <v>8.206666666666667</v>
      </c>
      <c r="U200">
        <f t="shared" si="14"/>
        <v>4.9240000000000004</v>
      </c>
      <c r="V200">
        <f t="shared" si="15"/>
        <v>4.9240000000000004</v>
      </c>
    </row>
    <row r="201" spans="1:22" x14ac:dyDescent="0.35">
      <c r="A201" t="s">
        <v>533</v>
      </c>
      <c r="B201" t="s">
        <v>1290</v>
      </c>
      <c r="C201" t="s">
        <v>373</v>
      </c>
      <c r="D201" t="s">
        <v>436</v>
      </c>
      <c r="E201">
        <v>72.599999999999994</v>
      </c>
      <c r="F201">
        <v>77</v>
      </c>
      <c r="G201">
        <v>4</v>
      </c>
      <c r="H201">
        <v>2</v>
      </c>
      <c r="I201">
        <v>3.36</v>
      </c>
      <c r="J201">
        <v>1.19</v>
      </c>
      <c r="K201">
        <v>27</v>
      </c>
      <c r="L201">
        <v>62</v>
      </c>
      <c r="M201">
        <v>24</v>
      </c>
      <c r="N201">
        <v>8</v>
      </c>
      <c r="O201">
        <v>61</v>
      </c>
      <c r="P201">
        <v>0</v>
      </c>
      <c r="Q201">
        <v>4</v>
      </c>
      <c r="R201">
        <v>0</v>
      </c>
      <c r="S201">
        <f t="shared" si="12"/>
        <v>123.1</v>
      </c>
      <c r="T201">
        <f t="shared" si="13"/>
        <v>8.206666666666667</v>
      </c>
      <c r="U201">
        <f t="shared" si="14"/>
        <v>4.9240000000000004</v>
      </c>
      <c r="V201">
        <f t="shared" si="15"/>
        <v>4.9240000000000004</v>
      </c>
    </row>
    <row r="202" spans="1:22" x14ac:dyDescent="0.35">
      <c r="A202" t="s">
        <v>172</v>
      </c>
      <c r="B202" t="s">
        <v>1421</v>
      </c>
      <c r="C202" t="s">
        <v>381</v>
      </c>
      <c r="D202" t="s">
        <v>435</v>
      </c>
      <c r="E202">
        <v>138</v>
      </c>
      <c r="F202">
        <v>111</v>
      </c>
      <c r="G202">
        <v>6</v>
      </c>
      <c r="H202">
        <v>0</v>
      </c>
      <c r="I202">
        <v>4.57</v>
      </c>
      <c r="J202">
        <v>1.35</v>
      </c>
      <c r="K202">
        <v>70</v>
      </c>
      <c r="L202">
        <v>132</v>
      </c>
      <c r="M202">
        <v>55</v>
      </c>
      <c r="N202">
        <v>20</v>
      </c>
      <c r="O202">
        <v>27</v>
      </c>
      <c r="P202">
        <v>26</v>
      </c>
      <c r="Q202">
        <v>10</v>
      </c>
      <c r="R202">
        <v>0</v>
      </c>
      <c r="S202">
        <f t="shared" si="12"/>
        <v>123</v>
      </c>
      <c r="T202">
        <f t="shared" si="13"/>
        <v>8.1999999999999993</v>
      </c>
      <c r="U202">
        <f t="shared" si="14"/>
        <v>4.919999999999999</v>
      </c>
      <c r="V202">
        <f t="shared" si="15"/>
        <v>4.919999999999999</v>
      </c>
    </row>
    <row r="203" spans="1:22" x14ac:dyDescent="0.35">
      <c r="A203" t="s">
        <v>52</v>
      </c>
      <c r="B203" t="s">
        <v>691</v>
      </c>
      <c r="C203" t="s">
        <v>377</v>
      </c>
      <c r="D203" t="s">
        <v>435</v>
      </c>
      <c r="E203">
        <v>115.3</v>
      </c>
      <c r="F203">
        <v>86</v>
      </c>
      <c r="G203">
        <v>6</v>
      </c>
      <c r="H203">
        <v>0</v>
      </c>
      <c r="I203">
        <v>4.6100000000000003</v>
      </c>
      <c r="J203">
        <v>1.31</v>
      </c>
      <c r="K203">
        <v>59</v>
      </c>
      <c r="L203">
        <v>122</v>
      </c>
      <c r="M203">
        <v>29</v>
      </c>
      <c r="N203">
        <v>18</v>
      </c>
      <c r="O203">
        <v>21</v>
      </c>
      <c r="P203">
        <v>21</v>
      </c>
      <c r="Q203">
        <v>8</v>
      </c>
      <c r="R203">
        <v>1</v>
      </c>
      <c r="S203">
        <f t="shared" si="12"/>
        <v>122.80000000000001</v>
      </c>
      <c r="T203">
        <f t="shared" si="13"/>
        <v>8.1866666666666674</v>
      </c>
      <c r="U203">
        <f t="shared" si="14"/>
        <v>4.9119999999999999</v>
      </c>
      <c r="V203">
        <f t="shared" si="15"/>
        <v>4.9119999999999999</v>
      </c>
    </row>
    <row r="204" spans="1:22" x14ac:dyDescent="0.35">
      <c r="A204" t="s">
        <v>300</v>
      </c>
      <c r="B204" t="s">
        <v>146</v>
      </c>
      <c r="C204" t="s">
        <v>369</v>
      </c>
      <c r="D204" t="s">
        <v>435</v>
      </c>
      <c r="E204">
        <v>107.5</v>
      </c>
      <c r="F204">
        <v>92</v>
      </c>
      <c r="G204">
        <v>6</v>
      </c>
      <c r="H204">
        <v>0</v>
      </c>
      <c r="I204">
        <v>4.47</v>
      </c>
      <c r="J204">
        <v>1.33</v>
      </c>
      <c r="K204">
        <v>53</v>
      </c>
      <c r="L204">
        <v>107</v>
      </c>
      <c r="M204">
        <v>36</v>
      </c>
      <c r="N204">
        <v>15</v>
      </c>
      <c r="O204">
        <v>21</v>
      </c>
      <c r="P204">
        <v>21</v>
      </c>
      <c r="Q204">
        <v>7</v>
      </c>
      <c r="R204">
        <v>0</v>
      </c>
      <c r="S204">
        <f t="shared" si="12"/>
        <v>122.5</v>
      </c>
      <c r="T204">
        <f t="shared" si="13"/>
        <v>8.1666666666666661</v>
      </c>
      <c r="U204">
        <f t="shared" si="14"/>
        <v>4.8999999999999995</v>
      </c>
      <c r="V204">
        <f t="shared" si="15"/>
        <v>4.8999999999999995</v>
      </c>
    </row>
    <row r="205" spans="1:22" x14ac:dyDescent="0.35">
      <c r="A205" t="s">
        <v>58</v>
      </c>
      <c r="B205" t="s">
        <v>1244</v>
      </c>
      <c r="C205" t="s">
        <v>384</v>
      </c>
      <c r="D205" t="s">
        <v>436</v>
      </c>
      <c r="E205">
        <v>60.4</v>
      </c>
      <c r="F205">
        <v>71</v>
      </c>
      <c r="G205">
        <v>4</v>
      </c>
      <c r="H205">
        <v>2</v>
      </c>
      <c r="I205">
        <v>3.2</v>
      </c>
      <c r="J205">
        <v>1.1399999999999999</v>
      </c>
      <c r="K205">
        <v>21</v>
      </c>
      <c r="L205">
        <v>49</v>
      </c>
      <c r="M205">
        <v>20</v>
      </c>
      <c r="N205">
        <v>6</v>
      </c>
      <c r="O205">
        <v>47</v>
      </c>
      <c r="P205">
        <v>0</v>
      </c>
      <c r="Q205">
        <v>3</v>
      </c>
      <c r="R205">
        <v>0</v>
      </c>
      <c r="S205">
        <f t="shared" si="12"/>
        <v>121.4</v>
      </c>
      <c r="T205">
        <f t="shared" si="13"/>
        <v>8.0933333333333337</v>
      </c>
      <c r="U205">
        <f t="shared" si="14"/>
        <v>4.8559999999999999</v>
      </c>
      <c r="V205">
        <f t="shared" si="15"/>
        <v>4.8559999999999999</v>
      </c>
    </row>
    <row r="206" spans="1:22" x14ac:dyDescent="0.35">
      <c r="A206" t="s">
        <v>90</v>
      </c>
      <c r="B206" t="s">
        <v>1512</v>
      </c>
      <c r="C206" t="s">
        <v>387</v>
      </c>
      <c r="D206" t="s">
        <v>436</v>
      </c>
      <c r="E206">
        <v>63.2</v>
      </c>
      <c r="F206">
        <v>76</v>
      </c>
      <c r="G206">
        <v>4</v>
      </c>
      <c r="H206">
        <v>2</v>
      </c>
      <c r="I206">
        <v>3.61</v>
      </c>
      <c r="J206">
        <v>1.23</v>
      </c>
      <c r="K206">
        <v>25</v>
      </c>
      <c r="L206">
        <v>55</v>
      </c>
      <c r="M206">
        <v>23</v>
      </c>
      <c r="N206">
        <v>7</v>
      </c>
      <c r="O206">
        <v>57</v>
      </c>
      <c r="P206">
        <v>1</v>
      </c>
      <c r="Q206">
        <v>3</v>
      </c>
      <c r="R206">
        <v>0</v>
      </c>
      <c r="S206">
        <f t="shared" si="12"/>
        <v>121.2</v>
      </c>
      <c r="T206">
        <f t="shared" si="13"/>
        <v>8.08</v>
      </c>
      <c r="U206">
        <f t="shared" si="14"/>
        <v>4.8479999999999999</v>
      </c>
      <c r="V206">
        <f t="shared" si="15"/>
        <v>4.8479999999999999</v>
      </c>
    </row>
    <row r="207" spans="1:22" x14ac:dyDescent="0.35">
      <c r="A207" t="s">
        <v>623</v>
      </c>
      <c r="B207" t="s">
        <v>1317</v>
      </c>
      <c r="C207" t="s">
        <v>371</v>
      </c>
      <c r="D207" t="s">
        <v>1330</v>
      </c>
      <c r="E207">
        <v>77.5</v>
      </c>
      <c r="F207">
        <v>80</v>
      </c>
      <c r="G207">
        <v>4</v>
      </c>
      <c r="H207">
        <v>2</v>
      </c>
      <c r="I207">
        <v>3.72</v>
      </c>
      <c r="J207">
        <v>1.26</v>
      </c>
      <c r="K207">
        <v>32</v>
      </c>
      <c r="L207">
        <v>69</v>
      </c>
      <c r="M207">
        <v>28</v>
      </c>
      <c r="N207">
        <v>8</v>
      </c>
      <c r="O207">
        <v>47</v>
      </c>
      <c r="P207">
        <v>6</v>
      </c>
      <c r="Q207">
        <v>4</v>
      </c>
      <c r="R207">
        <v>0</v>
      </c>
      <c r="S207">
        <f t="shared" si="12"/>
        <v>121</v>
      </c>
      <c r="T207">
        <f t="shared" si="13"/>
        <v>8.0666666666666664</v>
      </c>
      <c r="U207">
        <f t="shared" si="14"/>
        <v>4.84</v>
      </c>
      <c r="V207">
        <f t="shared" si="15"/>
        <v>4.84</v>
      </c>
    </row>
    <row r="208" spans="1:22" x14ac:dyDescent="0.35">
      <c r="A208" t="s">
        <v>172</v>
      </c>
      <c r="B208" t="s">
        <v>1279</v>
      </c>
      <c r="C208" t="s">
        <v>387</v>
      </c>
      <c r="D208" t="s">
        <v>436</v>
      </c>
      <c r="E208">
        <v>59.1</v>
      </c>
      <c r="F208">
        <v>82</v>
      </c>
      <c r="G208">
        <v>3</v>
      </c>
      <c r="H208">
        <v>3</v>
      </c>
      <c r="I208">
        <v>3.32</v>
      </c>
      <c r="J208">
        <v>1.22</v>
      </c>
      <c r="K208">
        <v>22</v>
      </c>
      <c r="L208">
        <v>41</v>
      </c>
      <c r="M208">
        <v>31</v>
      </c>
      <c r="N208">
        <v>6</v>
      </c>
      <c r="O208">
        <v>62</v>
      </c>
      <c r="P208">
        <v>0</v>
      </c>
      <c r="Q208">
        <v>3</v>
      </c>
      <c r="R208">
        <v>0</v>
      </c>
      <c r="S208">
        <f t="shared" si="12"/>
        <v>120.6</v>
      </c>
      <c r="T208">
        <f t="shared" si="13"/>
        <v>8.0399999999999991</v>
      </c>
      <c r="U208">
        <f t="shared" si="14"/>
        <v>4.823999999999999</v>
      </c>
      <c r="V208">
        <f t="shared" si="15"/>
        <v>4.823999999999999</v>
      </c>
    </row>
    <row r="209" spans="1:22" x14ac:dyDescent="0.35">
      <c r="A209" t="s">
        <v>110</v>
      </c>
      <c r="B209" t="s">
        <v>442</v>
      </c>
      <c r="C209" t="s">
        <v>382</v>
      </c>
      <c r="D209" t="s">
        <v>436</v>
      </c>
      <c r="E209">
        <v>64.599999999999994</v>
      </c>
      <c r="F209">
        <v>75</v>
      </c>
      <c r="G209">
        <v>4</v>
      </c>
      <c r="H209">
        <v>2</v>
      </c>
      <c r="I209">
        <v>3.33</v>
      </c>
      <c r="J209">
        <v>1.22</v>
      </c>
      <c r="K209">
        <v>24</v>
      </c>
      <c r="L209">
        <v>53</v>
      </c>
      <c r="M209">
        <v>26</v>
      </c>
      <c r="N209">
        <v>6</v>
      </c>
      <c r="O209">
        <v>69</v>
      </c>
      <c r="P209">
        <v>0</v>
      </c>
      <c r="Q209">
        <v>3</v>
      </c>
      <c r="R209">
        <v>0</v>
      </c>
      <c r="S209">
        <f t="shared" si="12"/>
        <v>120.1</v>
      </c>
      <c r="T209">
        <f t="shared" si="13"/>
        <v>8.0066666666666659</v>
      </c>
      <c r="U209">
        <f t="shared" si="14"/>
        <v>4.8039999999999994</v>
      </c>
      <c r="V209">
        <f t="shared" si="15"/>
        <v>4.8039999999999994</v>
      </c>
    </row>
    <row r="210" spans="1:22" x14ac:dyDescent="0.35">
      <c r="A210" t="s">
        <v>154</v>
      </c>
      <c r="B210" t="s">
        <v>1128</v>
      </c>
      <c r="C210" t="s">
        <v>367</v>
      </c>
      <c r="D210" t="s">
        <v>1330</v>
      </c>
      <c r="E210">
        <v>118.5</v>
      </c>
      <c r="F210">
        <v>97</v>
      </c>
      <c r="G210">
        <v>6</v>
      </c>
      <c r="H210">
        <v>0</v>
      </c>
      <c r="I210">
        <v>4.87</v>
      </c>
      <c r="J210">
        <v>1.37</v>
      </c>
      <c r="K210">
        <v>64</v>
      </c>
      <c r="L210">
        <v>125</v>
      </c>
      <c r="M210">
        <v>37</v>
      </c>
      <c r="N210">
        <v>18</v>
      </c>
      <c r="O210">
        <v>31</v>
      </c>
      <c r="P210">
        <v>19</v>
      </c>
      <c r="Q210">
        <v>8</v>
      </c>
      <c r="R210">
        <v>0</v>
      </c>
      <c r="S210">
        <f t="shared" si="12"/>
        <v>120</v>
      </c>
      <c r="T210">
        <f t="shared" si="13"/>
        <v>8</v>
      </c>
      <c r="U210">
        <f t="shared" si="14"/>
        <v>4.8</v>
      </c>
      <c r="V210">
        <f t="shared" si="15"/>
        <v>4.8</v>
      </c>
    </row>
    <row r="211" spans="1:22" x14ac:dyDescent="0.35">
      <c r="A211" t="s">
        <v>1521</v>
      </c>
      <c r="B211" t="s">
        <v>162</v>
      </c>
      <c r="C211" t="s">
        <v>446</v>
      </c>
      <c r="D211" t="s">
        <v>435</v>
      </c>
      <c r="E211">
        <v>104.8</v>
      </c>
      <c r="F211">
        <v>97</v>
      </c>
      <c r="G211">
        <v>5</v>
      </c>
      <c r="H211">
        <v>0</v>
      </c>
      <c r="I211">
        <v>4.0999999999999996</v>
      </c>
      <c r="J211">
        <v>1.31</v>
      </c>
      <c r="K211">
        <v>48</v>
      </c>
      <c r="L211">
        <v>102</v>
      </c>
      <c r="M211">
        <v>36</v>
      </c>
      <c r="N211">
        <v>13</v>
      </c>
      <c r="O211">
        <v>31</v>
      </c>
      <c r="P211">
        <v>17</v>
      </c>
      <c r="Q211">
        <v>7</v>
      </c>
      <c r="R211">
        <v>0</v>
      </c>
      <c r="S211">
        <f t="shared" si="12"/>
        <v>119.80000000000001</v>
      </c>
      <c r="T211">
        <f t="shared" si="13"/>
        <v>7.9866666666666672</v>
      </c>
      <c r="U211">
        <f t="shared" si="14"/>
        <v>4.7919999999999998</v>
      </c>
      <c r="V211">
        <f t="shared" si="15"/>
        <v>4.7919999999999998</v>
      </c>
    </row>
    <row r="212" spans="1:22" x14ac:dyDescent="0.35">
      <c r="A212" t="s">
        <v>90</v>
      </c>
      <c r="B212" t="s">
        <v>431</v>
      </c>
      <c r="C212" t="s">
        <v>1151</v>
      </c>
      <c r="D212" t="s">
        <v>1330</v>
      </c>
      <c r="E212">
        <v>111.3</v>
      </c>
      <c r="F212">
        <v>96</v>
      </c>
      <c r="G212">
        <v>5</v>
      </c>
      <c r="H212">
        <v>0</v>
      </c>
      <c r="I212">
        <v>4.45</v>
      </c>
      <c r="J212">
        <v>1.31</v>
      </c>
      <c r="K212">
        <v>55</v>
      </c>
      <c r="L212">
        <v>113</v>
      </c>
      <c r="M212">
        <v>33</v>
      </c>
      <c r="N212">
        <v>17</v>
      </c>
      <c r="O212">
        <v>27</v>
      </c>
      <c r="P212">
        <v>19</v>
      </c>
      <c r="Q212">
        <v>7</v>
      </c>
      <c r="R212">
        <v>0</v>
      </c>
      <c r="S212">
        <f t="shared" si="12"/>
        <v>119.30000000000001</v>
      </c>
      <c r="T212">
        <f t="shared" si="13"/>
        <v>7.953333333333334</v>
      </c>
      <c r="U212">
        <f t="shared" si="14"/>
        <v>4.7720000000000002</v>
      </c>
      <c r="V212">
        <f t="shared" si="15"/>
        <v>4.7720000000000002</v>
      </c>
    </row>
    <row r="213" spans="1:22" x14ac:dyDescent="0.35">
      <c r="A213" t="s">
        <v>77</v>
      </c>
      <c r="B213" t="s">
        <v>180</v>
      </c>
      <c r="C213" t="s">
        <v>371</v>
      </c>
      <c r="D213" t="s">
        <v>436</v>
      </c>
      <c r="E213">
        <v>57.9</v>
      </c>
      <c r="F213">
        <v>64</v>
      </c>
      <c r="G213">
        <v>3</v>
      </c>
      <c r="H213">
        <v>3</v>
      </c>
      <c r="I213">
        <v>3.44</v>
      </c>
      <c r="J213">
        <v>1.1299999999999999</v>
      </c>
      <c r="K213">
        <v>22</v>
      </c>
      <c r="L213">
        <v>56</v>
      </c>
      <c r="M213">
        <v>9</v>
      </c>
      <c r="N213">
        <v>7</v>
      </c>
      <c r="O213">
        <v>62</v>
      </c>
      <c r="P213">
        <v>0</v>
      </c>
      <c r="Q213">
        <v>2</v>
      </c>
      <c r="R213">
        <v>0</v>
      </c>
      <c r="S213">
        <f t="shared" si="12"/>
        <v>118.9</v>
      </c>
      <c r="T213">
        <f t="shared" si="13"/>
        <v>7.9266666666666667</v>
      </c>
      <c r="U213">
        <f t="shared" si="14"/>
        <v>4.7560000000000002</v>
      </c>
      <c r="V213">
        <f t="shared" si="15"/>
        <v>4.7560000000000002</v>
      </c>
    </row>
    <row r="214" spans="1:22" x14ac:dyDescent="0.35">
      <c r="A214" t="s">
        <v>265</v>
      </c>
      <c r="B214" t="s">
        <v>842</v>
      </c>
      <c r="C214" t="s">
        <v>374</v>
      </c>
      <c r="D214" t="s">
        <v>436</v>
      </c>
      <c r="E214">
        <v>60.6</v>
      </c>
      <c r="F214">
        <v>68</v>
      </c>
      <c r="G214">
        <v>3</v>
      </c>
      <c r="H214">
        <v>3</v>
      </c>
      <c r="I214">
        <v>3.47</v>
      </c>
      <c r="J214">
        <v>1.1000000000000001</v>
      </c>
      <c r="K214">
        <v>23</v>
      </c>
      <c r="L214">
        <v>52</v>
      </c>
      <c r="M214">
        <v>15</v>
      </c>
      <c r="N214">
        <v>8</v>
      </c>
      <c r="O214">
        <v>58</v>
      </c>
      <c r="P214">
        <v>2</v>
      </c>
      <c r="Q214">
        <v>3</v>
      </c>
      <c r="R214">
        <v>0</v>
      </c>
      <c r="S214">
        <f t="shared" si="12"/>
        <v>118.1</v>
      </c>
      <c r="T214">
        <f t="shared" si="13"/>
        <v>7.8733333333333331</v>
      </c>
      <c r="U214">
        <f t="shared" si="14"/>
        <v>4.7239999999999993</v>
      </c>
      <c r="V214">
        <f t="shared" si="15"/>
        <v>4.7239999999999993</v>
      </c>
    </row>
    <row r="215" spans="1:22" x14ac:dyDescent="0.35">
      <c r="A215" t="s">
        <v>35</v>
      </c>
      <c r="B215" t="s">
        <v>1125</v>
      </c>
      <c r="C215" t="s">
        <v>389</v>
      </c>
      <c r="D215" t="s">
        <v>435</v>
      </c>
      <c r="E215">
        <v>95.5</v>
      </c>
      <c r="F215">
        <v>74</v>
      </c>
      <c r="G215">
        <v>6</v>
      </c>
      <c r="H215">
        <v>0</v>
      </c>
      <c r="I215">
        <v>4.04</v>
      </c>
      <c r="J215">
        <v>1.29</v>
      </c>
      <c r="K215">
        <v>43</v>
      </c>
      <c r="L215">
        <v>96</v>
      </c>
      <c r="M215">
        <v>27</v>
      </c>
      <c r="N215">
        <v>11</v>
      </c>
      <c r="O215">
        <v>28</v>
      </c>
      <c r="P215">
        <v>16</v>
      </c>
      <c r="Q215">
        <v>5</v>
      </c>
      <c r="R215">
        <v>0</v>
      </c>
      <c r="S215">
        <f t="shared" si="12"/>
        <v>118</v>
      </c>
      <c r="T215">
        <f t="shared" si="13"/>
        <v>7.8666666666666663</v>
      </c>
      <c r="U215">
        <f t="shared" si="14"/>
        <v>4.72</v>
      </c>
      <c r="V215">
        <f t="shared" si="15"/>
        <v>4.72</v>
      </c>
    </row>
    <row r="216" spans="1:22" x14ac:dyDescent="0.35">
      <c r="A216" t="s">
        <v>83</v>
      </c>
      <c r="B216" t="s">
        <v>1520</v>
      </c>
      <c r="C216" t="s">
        <v>372</v>
      </c>
      <c r="D216" t="s">
        <v>435</v>
      </c>
      <c r="E216">
        <v>100</v>
      </c>
      <c r="F216">
        <v>84</v>
      </c>
      <c r="G216">
        <v>5</v>
      </c>
      <c r="H216">
        <v>0</v>
      </c>
      <c r="I216">
        <v>4.32</v>
      </c>
      <c r="J216">
        <v>1.21</v>
      </c>
      <c r="K216">
        <v>48</v>
      </c>
      <c r="L216">
        <v>94</v>
      </c>
      <c r="M216">
        <v>27</v>
      </c>
      <c r="N216">
        <v>16</v>
      </c>
      <c r="O216">
        <v>41</v>
      </c>
      <c r="P216">
        <v>13</v>
      </c>
      <c r="Q216">
        <v>6</v>
      </c>
      <c r="R216">
        <v>0</v>
      </c>
      <c r="S216">
        <f t="shared" si="12"/>
        <v>118</v>
      </c>
      <c r="T216">
        <f t="shared" si="13"/>
        <v>7.8666666666666663</v>
      </c>
      <c r="U216">
        <f t="shared" si="14"/>
        <v>4.72</v>
      </c>
      <c r="V216">
        <f t="shared" si="15"/>
        <v>4.72</v>
      </c>
    </row>
    <row r="217" spans="1:22" x14ac:dyDescent="0.35">
      <c r="A217" t="s">
        <v>79</v>
      </c>
      <c r="B217" t="s">
        <v>290</v>
      </c>
      <c r="C217" t="s">
        <v>380</v>
      </c>
      <c r="D217" t="s">
        <v>436</v>
      </c>
      <c r="E217">
        <v>72.400000000000006</v>
      </c>
      <c r="F217">
        <v>76</v>
      </c>
      <c r="G217">
        <v>4</v>
      </c>
      <c r="H217">
        <v>2</v>
      </c>
      <c r="I217">
        <v>3.67</v>
      </c>
      <c r="J217">
        <v>1.24</v>
      </c>
      <c r="K217">
        <v>30</v>
      </c>
      <c r="L217">
        <v>65</v>
      </c>
      <c r="M217">
        <v>25</v>
      </c>
      <c r="N217">
        <v>8</v>
      </c>
      <c r="O217">
        <v>58</v>
      </c>
      <c r="P217">
        <v>4</v>
      </c>
      <c r="Q217">
        <v>4</v>
      </c>
      <c r="R217">
        <v>0</v>
      </c>
      <c r="S217">
        <f t="shared" si="12"/>
        <v>117.9</v>
      </c>
      <c r="T217">
        <f t="shared" si="13"/>
        <v>7.86</v>
      </c>
      <c r="U217">
        <f t="shared" si="14"/>
        <v>4.7160000000000002</v>
      </c>
      <c r="V217">
        <f t="shared" si="15"/>
        <v>4.7160000000000002</v>
      </c>
    </row>
    <row r="218" spans="1:22" x14ac:dyDescent="0.35">
      <c r="A218" t="s">
        <v>408</v>
      </c>
      <c r="B218" t="s">
        <v>665</v>
      </c>
      <c r="C218" t="s">
        <v>389</v>
      </c>
      <c r="D218" t="s">
        <v>436</v>
      </c>
      <c r="E218">
        <v>64.400000000000006</v>
      </c>
      <c r="F218">
        <v>69</v>
      </c>
      <c r="G218">
        <v>4</v>
      </c>
      <c r="H218">
        <v>1</v>
      </c>
      <c r="I218">
        <v>3.26</v>
      </c>
      <c r="J218">
        <v>1.1299999999999999</v>
      </c>
      <c r="K218">
        <v>23</v>
      </c>
      <c r="L218">
        <v>56</v>
      </c>
      <c r="M218">
        <v>17</v>
      </c>
      <c r="N218">
        <v>6</v>
      </c>
      <c r="O218">
        <v>55</v>
      </c>
      <c r="P218">
        <v>0</v>
      </c>
      <c r="Q218">
        <v>2</v>
      </c>
      <c r="R218">
        <v>0</v>
      </c>
      <c r="S218">
        <f t="shared" si="12"/>
        <v>117.9</v>
      </c>
      <c r="T218">
        <f t="shared" si="13"/>
        <v>7.86</v>
      </c>
      <c r="U218">
        <f t="shared" si="14"/>
        <v>4.7160000000000002</v>
      </c>
      <c r="V218">
        <f t="shared" si="15"/>
        <v>4.7160000000000002</v>
      </c>
    </row>
    <row r="219" spans="1:22" x14ac:dyDescent="0.35">
      <c r="A219" t="s">
        <v>203</v>
      </c>
      <c r="B219" t="s">
        <v>22</v>
      </c>
      <c r="C219" t="s">
        <v>379</v>
      </c>
      <c r="D219" t="s">
        <v>436</v>
      </c>
      <c r="E219">
        <v>63.8</v>
      </c>
      <c r="F219">
        <v>83</v>
      </c>
      <c r="G219">
        <v>3</v>
      </c>
      <c r="H219">
        <v>2</v>
      </c>
      <c r="I219">
        <v>3.26</v>
      </c>
      <c r="J219">
        <v>1.27</v>
      </c>
      <c r="K219">
        <v>23</v>
      </c>
      <c r="L219">
        <v>50</v>
      </c>
      <c r="M219">
        <v>31</v>
      </c>
      <c r="N219">
        <v>5</v>
      </c>
      <c r="O219">
        <v>60</v>
      </c>
      <c r="P219">
        <v>0</v>
      </c>
      <c r="Q219">
        <v>2</v>
      </c>
      <c r="R219">
        <v>0</v>
      </c>
      <c r="S219">
        <f t="shared" si="12"/>
        <v>117.3</v>
      </c>
      <c r="T219">
        <f t="shared" si="13"/>
        <v>7.8199999999999994</v>
      </c>
      <c r="U219">
        <f t="shared" si="14"/>
        <v>4.6919999999999993</v>
      </c>
      <c r="V219">
        <f t="shared" si="15"/>
        <v>4.6919999999999993</v>
      </c>
    </row>
    <row r="220" spans="1:22" x14ac:dyDescent="0.35">
      <c r="A220" t="s">
        <v>178</v>
      </c>
      <c r="B220" t="s">
        <v>142</v>
      </c>
      <c r="C220" t="s">
        <v>373</v>
      </c>
      <c r="D220" t="s">
        <v>436</v>
      </c>
      <c r="E220">
        <v>53.4</v>
      </c>
      <c r="F220">
        <v>51</v>
      </c>
      <c r="G220">
        <v>3</v>
      </c>
      <c r="H220">
        <v>8</v>
      </c>
      <c r="I220">
        <v>4.01</v>
      </c>
      <c r="J220">
        <v>1.44</v>
      </c>
      <c r="K220">
        <v>24</v>
      </c>
      <c r="L220">
        <v>49</v>
      </c>
      <c r="M220">
        <v>28</v>
      </c>
      <c r="N220">
        <v>6</v>
      </c>
      <c r="O220">
        <v>55</v>
      </c>
      <c r="P220">
        <v>0</v>
      </c>
      <c r="Q220">
        <v>3</v>
      </c>
      <c r="R220">
        <v>0</v>
      </c>
      <c r="S220">
        <f t="shared" si="12"/>
        <v>116.9</v>
      </c>
      <c r="T220">
        <f t="shared" si="13"/>
        <v>7.7933333333333339</v>
      </c>
      <c r="U220">
        <f t="shared" si="14"/>
        <v>4.6760000000000002</v>
      </c>
      <c r="V220">
        <f t="shared" si="15"/>
        <v>4.6760000000000002</v>
      </c>
    </row>
    <row r="221" spans="1:22" x14ac:dyDescent="0.35">
      <c r="A221" t="s">
        <v>1179</v>
      </c>
      <c r="B221" t="s">
        <v>1180</v>
      </c>
      <c r="C221" t="s">
        <v>377</v>
      </c>
      <c r="D221" t="s">
        <v>436</v>
      </c>
      <c r="E221">
        <v>58.3</v>
      </c>
      <c r="F221">
        <v>63</v>
      </c>
      <c r="G221">
        <v>3</v>
      </c>
      <c r="H221">
        <v>5</v>
      </c>
      <c r="I221">
        <v>3.92</v>
      </c>
      <c r="J221">
        <v>1.21</v>
      </c>
      <c r="K221">
        <v>25</v>
      </c>
      <c r="L221">
        <v>52</v>
      </c>
      <c r="M221">
        <v>19</v>
      </c>
      <c r="N221">
        <v>9</v>
      </c>
      <c r="O221">
        <v>48</v>
      </c>
      <c r="P221">
        <v>1</v>
      </c>
      <c r="Q221">
        <v>4</v>
      </c>
      <c r="R221">
        <v>0</v>
      </c>
      <c r="S221">
        <f t="shared" si="12"/>
        <v>116.8</v>
      </c>
      <c r="T221">
        <f t="shared" si="13"/>
        <v>7.7866666666666662</v>
      </c>
      <c r="U221">
        <f t="shared" si="14"/>
        <v>4.6719999999999997</v>
      </c>
      <c r="V221">
        <f t="shared" si="15"/>
        <v>4.6719999999999997</v>
      </c>
    </row>
    <row r="222" spans="1:22" x14ac:dyDescent="0.35">
      <c r="A222" t="s">
        <v>93</v>
      </c>
      <c r="B222" t="s">
        <v>1607</v>
      </c>
      <c r="C222" t="s">
        <v>385</v>
      </c>
      <c r="D222" t="s">
        <v>1330</v>
      </c>
      <c r="E222">
        <v>84.8</v>
      </c>
      <c r="F222">
        <v>97</v>
      </c>
      <c r="G222">
        <v>4</v>
      </c>
      <c r="H222">
        <v>0</v>
      </c>
      <c r="I222">
        <v>3.78</v>
      </c>
      <c r="J222">
        <v>1.31</v>
      </c>
      <c r="K222">
        <v>36</v>
      </c>
      <c r="L222">
        <v>75</v>
      </c>
      <c r="M222">
        <v>36</v>
      </c>
      <c r="N222">
        <v>8</v>
      </c>
      <c r="O222">
        <v>37</v>
      </c>
      <c r="P222">
        <v>10</v>
      </c>
      <c r="Q222">
        <v>5</v>
      </c>
      <c r="R222">
        <v>0</v>
      </c>
      <c r="S222">
        <f t="shared" si="12"/>
        <v>115.3</v>
      </c>
      <c r="T222">
        <f t="shared" si="13"/>
        <v>7.6866666666666665</v>
      </c>
      <c r="U222">
        <f t="shared" si="14"/>
        <v>4.6120000000000001</v>
      </c>
      <c r="V222">
        <f t="shared" si="15"/>
        <v>4.6120000000000001</v>
      </c>
    </row>
    <row r="223" spans="1:22" x14ac:dyDescent="0.35">
      <c r="A223" t="s">
        <v>286</v>
      </c>
      <c r="B223" t="s">
        <v>473</v>
      </c>
      <c r="C223" t="s">
        <v>385</v>
      </c>
      <c r="D223" t="s">
        <v>435</v>
      </c>
      <c r="E223">
        <v>104.3</v>
      </c>
      <c r="F223">
        <v>75</v>
      </c>
      <c r="G223">
        <v>6</v>
      </c>
      <c r="H223">
        <v>0</v>
      </c>
      <c r="I223">
        <v>3.95</v>
      </c>
      <c r="J223">
        <v>1.35</v>
      </c>
      <c r="K223">
        <v>46</v>
      </c>
      <c r="L223">
        <v>104</v>
      </c>
      <c r="M223">
        <v>37</v>
      </c>
      <c r="N223">
        <v>12</v>
      </c>
      <c r="O223">
        <v>25</v>
      </c>
      <c r="P223">
        <v>21</v>
      </c>
      <c r="Q223">
        <v>6</v>
      </c>
      <c r="R223">
        <v>1</v>
      </c>
      <c r="S223">
        <f t="shared" si="12"/>
        <v>114.30000000000001</v>
      </c>
      <c r="T223">
        <f t="shared" si="13"/>
        <v>7.620000000000001</v>
      </c>
      <c r="U223">
        <f t="shared" si="14"/>
        <v>4.5720000000000001</v>
      </c>
      <c r="V223">
        <f t="shared" si="15"/>
        <v>4.5720000000000001</v>
      </c>
    </row>
    <row r="224" spans="1:22" x14ac:dyDescent="0.35">
      <c r="A224" t="s">
        <v>102</v>
      </c>
      <c r="B224" t="s">
        <v>1537</v>
      </c>
      <c r="C224" t="s">
        <v>385</v>
      </c>
      <c r="D224" t="s">
        <v>1330</v>
      </c>
      <c r="E224">
        <v>58.1</v>
      </c>
      <c r="F224">
        <v>69</v>
      </c>
      <c r="G224">
        <v>3</v>
      </c>
      <c r="H224">
        <v>3</v>
      </c>
      <c r="I224">
        <v>3.77</v>
      </c>
      <c r="J224">
        <v>1.1499999999999999</v>
      </c>
      <c r="K224">
        <v>24</v>
      </c>
      <c r="L224">
        <v>47</v>
      </c>
      <c r="M224">
        <v>20</v>
      </c>
      <c r="N224">
        <v>9</v>
      </c>
      <c r="O224">
        <v>62</v>
      </c>
      <c r="P224">
        <v>0</v>
      </c>
      <c r="Q224">
        <v>3</v>
      </c>
      <c r="R224">
        <v>0</v>
      </c>
      <c r="S224">
        <f t="shared" si="12"/>
        <v>113.6</v>
      </c>
      <c r="T224">
        <f t="shared" si="13"/>
        <v>7.5733333333333333</v>
      </c>
      <c r="U224">
        <f t="shared" si="14"/>
        <v>4.5439999999999996</v>
      </c>
      <c r="V224">
        <f t="shared" si="15"/>
        <v>4.5439999999999996</v>
      </c>
    </row>
    <row r="225" spans="1:22" x14ac:dyDescent="0.35">
      <c r="A225" t="s">
        <v>296</v>
      </c>
      <c r="B225" t="s">
        <v>295</v>
      </c>
      <c r="C225" t="s">
        <v>375</v>
      </c>
      <c r="D225" t="s">
        <v>435</v>
      </c>
      <c r="E225">
        <v>135.5</v>
      </c>
      <c r="F225">
        <v>82</v>
      </c>
      <c r="G225">
        <v>6</v>
      </c>
      <c r="H225">
        <v>0</v>
      </c>
      <c r="I225">
        <v>4.34</v>
      </c>
      <c r="J225">
        <v>1.32</v>
      </c>
      <c r="K225">
        <v>65</v>
      </c>
      <c r="L225">
        <v>149</v>
      </c>
      <c r="M225">
        <v>30</v>
      </c>
      <c r="N225">
        <v>18</v>
      </c>
      <c r="O225">
        <v>24</v>
      </c>
      <c r="P225">
        <v>24</v>
      </c>
      <c r="Q225">
        <v>9</v>
      </c>
      <c r="R225">
        <v>0</v>
      </c>
      <c r="S225">
        <f t="shared" si="12"/>
        <v>113.5</v>
      </c>
      <c r="T225">
        <f t="shared" si="13"/>
        <v>7.5666666666666664</v>
      </c>
      <c r="U225">
        <f t="shared" si="14"/>
        <v>4.54</v>
      </c>
      <c r="V225">
        <f t="shared" si="15"/>
        <v>4.54</v>
      </c>
    </row>
    <row r="226" spans="1:22" x14ac:dyDescent="0.35">
      <c r="A226" t="s">
        <v>1765</v>
      </c>
      <c r="B226" t="s">
        <v>1766</v>
      </c>
      <c r="C226" t="s">
        <v>1151</v>
      </c>
      <c r="D226" t="s">
        <v>435</v>
      </c>
      <c r="E226">
        <v>105.8</v>
      </c>
      <c r="F226">
        <v>100</v>
      </c>
      <c r="G226">
        <v>5</v>
      </c>
      <c r="H226">
        <v>0</v>
      </c>
      <c r="I226">
        <v>4.4800000000000004</v>
      </c>
      <c r="J226">
        <v>1.37</v>
      </c>
      <c r="K226">
        <v>53</v>
      </c>
      <c r="L226">
        <v>98</v>
      </c>
      <c r="M226">
        <v>48</v>
      </c>
      <c r="N226">
        <v>14</v>
      </c>
      <c r="O226">
        <v>22</v>
      </c>
      <c r="P226">
        <v>22</v>
      </c>
      <c r="Q226">
        <v>8</v>
      </c>
      <c r="R226">
        <v>1</v>
      </c>
      <c r="S226">
        <f t="shared" si="12"/>
        <v>113.30000000000001</v>
      </c>
      <c r="T226">
        <f t="shared" si="13"/>
        <v>7.5533333333333337</v>
      </c>
      <c r="U226">
        <f t="shared" si="14"/>
        <v>4.532</v>
      </c>
      <c r="V226">
        <f t="shared" si="15"/>
        <v>4.532</v>
      </c>
    </row>
    <row r="227" spans="1:22" x14ac:dyDescent="0.35">
      <c r="A227" t="s">
        <v>188</v>
      </c>
      <c r="B227" t="s">
        <v>1934</v>
      </c>
      <c r="C227" t="s">
        <v>386</v>
      </c>
      <c r="D227" t="s">
        <v>435</v>
      </c>
      <c r="E227">
        <v>78.2</v>
      </c>
      <c r="F227">
        <v>76</v>
      </c>
      <c r="G227">
        <v>5</v>
      </c>
      <c r="H227">
        <v>0</v>
      </c>
      <c r="I227">
        <v>4.12</v>
      </c>
      <c r="J227">
        <v>1.24</v>
      </c>
      <c r="K227">
        <v>36</v>
      </c>
      <c r="L227">
        <v>72</v>
      </c>
      <c r="M227">
        <v>25</v>
      </c>
      <c r="N227">
        <v>11</v>
      </c>
      <c r="O227">
        <v>15</v>
      </c>
      <c r="P227">
        <v>15</v>
      </c>
      <c r="Q227">
        <v>4</v>
      </c>
      <c r="R227">
        <v>0</v>
      </c>
      <c r="S227">
        <f t="shared" si="12"/>
        <v>113.2</v>
      </c>
      <c r="T227">
        <f t="shared" si="13"/>
        <v>7.5466666666666669</v>
      </c>
      <c r="U227">
        <f t="shared" si="14"/>
        <v>4.5279999999999996</v>
      </c>
      <c r="V227">
        <f t="shared" si="15"/>
        <v>4.5279999999999996</v>
      </c>
    </row>
    <row r="228" spans="1:22" x14ac:dyDescent="0.35">
      <c r="A228" t="s">
        <v>77</v>
      </c>
      <c r="B228" t="s">
        <v>1136</v>
      </c>
      <c r="C228" t="s">
        <v>365</v>
      </c>
      <c r="D228" t="s">
        <v>1330</v>
      </c>
      <c r="E228">
        <v>98.3</v>
      </c>
      <c r="F228">
        <v>72</v>
      </c>
      <c r="G228">
        <v>6</v>
      </c>
      <c r="H228">
        <v>0</v>
      </c>
      <c r="I228">
        <v>4.1399999999999997</v>
      </c>
      <c r="J228">
        <v>1.32</v>
      </c>
      <c r="K228">
        <v>45</v>
      </c>
      <c r="L228">
        <v>99</v>
      </c>
      <c r="M228">
        <v>31</v>
      </c>
      <c r="N228">
        <v>13</v>
      </c>
      <c r="O228">
        <v>45</v>
      </c>
      <c r="P228">
        <v>9</v>
      </c>
      <c r="Q228">
        <v>5</v>
      </c>
      <c r="R228">
        <v>0</v>
      </c>
      <c r="S228">
        <f t="shared" si="12"/>
        <v>112.30000000000001</v>
      </c>
      <c r="T228">
        <f t="shared" si="13"/>
        <v>7.4866666666666672</v>
      </c>
      <c r="U228">
        <f t="shared" si="14"/>
        <v>4.492</v>
      </c>
      <c r="V228">
        <f t="shared" si="15"/>
        <v>4.492</v>
      </c>
    </row>
    <row r="229" spans="1:22" x14ac:dyDescent="0.35">
      <c r="A229" t="s">
        <v>490</v>
      </c>
      <c r="B229" t="s">
        <v>639</v>
      </c>
      <c r="D229" t="s">
        <v>435</v>
      </c>
      <c r="E229">
        <v>112.3</v>
      </c>
      <c r="F229">
        <v>83</v>
      </c>
      <c r="G229">
        <v>6</v>
      </c>
      <c r="H229">
        <v>0</v>
      </c>
      <c r="I229">
        <v>4.87</v>
      </c>
      <c r="J229">
        <v>1.32</v>
      </c>
      <c r="K229">
        <v>61</v>
      </c>
      <c r="L229">
        <v>119</v>
      </c>
      <c r="M229">
        <v>29</v>
      </c>
      <c r="N229">
        <v>19</v>
      </c>
      <c r="O229">
        <v>22</v>
      </c>
      <c r="P229">
        <v>22</v>
      </c>
      <c r="Q229">
        <v>8</v>
      </c>
      <c r="R229">
        <v>0</v>
      </c>
      <c r="S229">
        <f t="shared" si="12"/>
        <v>112.30000000000001</v>
      </c>
      <c r="T229">
        <f t="shared" si="13"/>
        <v>7.4866666666666672</v>
      </c>
      <c r="U229">
        <f t="shared" si="14"/>
        <v>4.492</v>
      </c>
      <c r="V229">
        <f t="shared" si="15"/>
        <v>4.492</v>
      </c>
    </row>
    <row r="230" spans="1:22" x14ac:dyDescent="0.35">
      <c r="A230" t="s">
        <v>582</v>
      </c>
      <c r="B230" t="s">
        <v>1664</v>
      </c>
      <c r="C230" t="s">
        <v>381</v>
      </c>
      <c r="D230" t="s">
        <v>436</v>
      </c>
      <c r="E230">
        <v>63.7</v>
      </c>
      <c r="F230">
        <v>59</v>
      </c>
      <c r="G230">
        <v>3</v>
      </c>
      <c r="H230">
        <v>4</v>
      </c>
      <c r="I230">
        <v>3.75</v>
      </c>
      <c r="J230">
        <v>1.17</v>
      </c>
      <c r="K230">
        <v>27</v>
      </c>
      <c r="L230">
        <v>56</v>
      </c>
      <c r="M230">
        <v>18</v>
      </c>
      <c r="N230">
        <v>9</v>
      </c>
      <c r="O230">
        <v>64</v>
      </c>
      <c r="P230">
        <v>0</v>
      </c>
      <c r="Q230">
        <v>3</v>
      </c>
      <c r="R230">
        <v>0</v>
      </c>
      <c r="S230">
        <f t="shared" si="12"/>
        <v>112.2</v>
      </c>
      <c r="T230">
        <f t="shared" si="13"/>
        <v>7.48</v>
      </c>
      <c r="U230">
        <f t="shared" si="14"/>
        <v>4.4880000000000004</v>
      </c>
      <c r="V230">
        <f t="shared" si="15"/>
        <v>4.4880000000000004</v>
      </c>
    </row>
    <row r="231" spans="1:22" x14ac:dyDescent="0.35">
      <c r="A231" t="s">
        <v>1323</v>
      </c>
      <c r="B231" t="s">
        <v>705</v>
      </c>
      <c r="C231" t="s">
        <v>1151</v>
      </c>
      <c r="D231" t="s">
        <v>435</v>
      </c>
      <c r="E231">
        <v>110.9</v>
      </c>
      <c r="F231">
        <v>106</v>
      </c>
      <c r="G231">
        <v>5</v>
      </c>
      <c r="H231">
        <v>0</v>
      </c>
      <c r="I231">
        <v>4.42</v>
      </c>
      <c r="J231">
        <v>1.4</v>
      </c>
      <c r="K231">
        <v>54</v>
      </c>
      <c r="L231">
        <v>104</v>
      </c>
      <c r="M231">
        <v>52</v>
      </c>
      <c r="N231">
        <v>15</v>
      </c>
      <c r="O231">
        <v>23</v>
      </c>
      <c r="P231">
        <v>23</v>
      </c>
      <c r="Q231">
        <v>8</v>
      </c>
      <c r="R231">
        <v>0</v>
      </c>
      <c r="S231">
        <f t="shared" si="12"/>
        <v>111.9</v>
      </c>
      <c r="T231">
        <f t="shared" si="13"/>
        <v>7.46</v>
      </c>
      <c r="U231">
        <f t="shared" si="14"/>
        <v>4.476</v>
      </c>
      <c r="V231">
        <f t="shared" si="15"/>
        <v>4.476</v>
      </c>
    </row>
    <row r="232" spans="1:22" x14ac:dyDescent="0.35">
      <c r="A232" t="s">
        <v>102</v>
      </c>
      <c r="B232" t="s">
        <v>534</v>
      </c>
      <c r="C232" t="s">
        <v>446</v>
      </c>
      <c r="D232" t="s">
        <v>436</v>
      </c>
      <c r="E232">
        <v>52.2</v>
      </c>
      <c r="F232">
        <v>56</v>
      </c>
      <c r="G232">
        <v>3</v>
      </c>
      <c r="H232">
        <v>6</v>
      </c>
      <c r="I232">
        <v>4.09</v>
      </c>
      <c r="J232">
        <v>1.35</v>
      </c>
      <c r="K232">
        <v>24</v>
      </c>
      <c r="L232">
        <v>47</v>
      </c>
      <c r="M232">
        <v>24</v>
      </c>
      <c r="N232">
        <v>6</v>
      </c>
      <c r="O232">
        <v>56</v>
      </c>
      <c r="P232">
        <v>0</v>
      </c>
      <c r="Q232">
        <v>3</v>
      </c>
      <c r="R232">
        <v>0</v>
      </c>
      <c r="S232">
        <f t="shared" si="12"/>
        <v>111.7</v>
      </c>
      <c r="T232">
        <f t="shared" si="13"/>
        <v>7.4466666666666672</v>
      </c>
      <c r="U232">
        <f t="shared" si="14"/>
        <v>4.468</v>
      </c>
      <c r="V232">
        <f t="shared" si="15"/>
        <v>4.468</v>
      </c>
    </row>
    <row r="233" spans="1:22" x14ac:dyDescent="0.35">
      <c r="A233" t="s">
        <v>52</v>
      </c>
      <c r="B233" t="s">
        <v>1571</v>
      </c>
      <c r="C233" t="s">
        <v>381</v>
      </c>
      <c r="D233" t="s">
        <v>435</v>
      </c>
      <c r="E233">
        <v>98.7</v>
      </c>
      <c r="F233">
        <v>91</v>
      </c>
      <c r="G233">
        <v>5</v>
      </c>
      <c r="H233">
        <v>0</v>
      </c>
      <c r="I233">
        <v>4.17</v>
      </c>
      <c r="J233">
        <v>1.33</v>
      </c>
      <c r="K233">
        <v>46</v>
      </c>
      <c r="L233">
        <v>90</v>
      </c>
      <c r="M233">
        <v>41</v>
      </c>
      <c r="N233">
        <v>14</v>
      </c>
      <c r="O233">
        <v>26</v>
      </c>
      <c r="P233">
        <v>20</v>
      </c>
      <c r="Q233">
        <v>8</v>
      </c>
      <c r="R233">
        <v>1</v>
      </c>
      <c r="S233">
        <f t="shared" si="12"/>
        <v>111.7</v>
      </c>
      <c r="T233">
        <f t="shared" si="13"/>
        <v>7.4466666666666672</v>
      </c>
      <c r="U233">
        <f t="shared" si="14"/>
        <v>4.468</v>
      </c>
      <c r="V233">
        <f t="shared" si="15"/>
        <v>4.468</v>
      </c>
    </row>
    <row r="234" spans="1:22" x14ac:dyDescent="0.35">
      <c r="A234" t="s">
        <v>62</v>
      </c>
      <c r="B234" t="s">
        <v>804</v>
      </c>
      <c r="C234" t="s">
        <v>363</v>
      </c>
      <c r="D234" t="s">
        <v>436</v>
      </c>
      <c r="E234">
        <v>60.5</v>
      </c>
      <c r="F234">
        <v>58</v>
      </c>
      <c r="G234">
        <v>3</v>
      </c>
      <c r="H234">
        <v>5</v>
      </c>
      <c r="I234">
        <v>4.07</v>
      </c>
      <c r="J234">
        <v>1.24</v>
      </c>
      <c r="K234">
        <v>27</v>
      </c>
      <c r="L234">
        <v>53</v>
      </c>
      <c r="M234">
        <v>23</v>
      </c>
      <c r="N234">
        <v>8</v>
      </c>
      <c r="O234">
        <v>63</v>
      </c>
      <c r="P234">
        <v>0</v>
      </c>
      <c r="Q234">
        <v>3</v>
      </c>
      <c r="R234">
        <v>0</v>
      </c>
      <c r="S234">
        <f t="shared" si="12"/>
        <v>111.5</v>
      </c>
      <c r="T234">
        <f t="shared" si="13"/>
        <v>7.4333333333333336</v>
      </c>
      <c r="U234">
        <f t="shared" si="14"/>
        <v>4.46</v>
      </c>
      <c r="V234">
        <f t="shared" si="15"/>
        <v>4.46</v>
      </c>
    </row>
    <row r="235" spans="1:22" x14ac:dyDescent="0.35">
      <c r="A235" t="s">
        <v>55</v>
      </c>
      <c r="B235" t="s">
        <v>199</v>
      </c>
      <c r="C235" t="s">
        <v>388</v>
      </c>
      <c r="D235" t="s">
        <v>436</v>
      </c>
      <c r="E235">
        <v>62.8</v>
      </c>
      <c r="F235">
        <v>74</v>
      </c>
      <c r="G235">
        <v>3</v>
      </c>
      <c r="H235">
        <v>3</v>
      </c>
      <c r="I235">
        <v>4.12</v>
      </c>
      <c r="J235">
        <v>1.24</v>
      </c>
      <c r="K235">
        <v>29</v>
      </c>
      <c r="L235">
        <v>56</v>
      </c>
      <c r="M235">
        <v>22</v>
      </c>
      <c r="N235">
        <v>11</v>
      </c>
      <c r="O235">
        <v>62</v>
      </c>
      <c r="P235">
        <v>0</v>
      </c>
      <c r="Q235">
        <v>4</v>
      </c>
      <c r="R235">
        <v>0</v>
      </c>
      <c r="S235">
        <f t="shared" si="12"/>
        <v>111.3</v>
      </c>
      <c r="T235">
        <f t="shared" si="13"/>
        <v>7.42</v>
      </c>
      <c r="U235">
        <f t="shared" si="14"/>
        <v>4.452</v>
      </c>
      <c r="V235">
        <f t="shared" si="15"/>
        <v>4.452</v>
      </c>
    </row>
    <row r="236" spans="1:22" x14ac:dyDescent="0.35">
      <c r="A236" t="s">
        <v>1921</v>
      </c>
      <c r="B236" t="s">
        <v>1922</v>
      </c>
      <c r="C236" t="s">
        <v>381</v>
      </c>
      <c r="D236" t="s">
        <v>1330</v>
      </c>
      <c r="E236">
        <v>94.5</v>
      </c>
      <c r="F236">
        <v>80</v>
      </c>
      <c r="G236">
        <v>5</v>
      </c>
      <c r="H236">
        <v>0</v>
      </c>
      <c r="I236">
        <v>3.84</v>
      </c>
      <c r="J236">
        <v>1.27</v>
      </c>
      <c r="K236">
        <v>40</v>
      </c>
      <c r="L236">
        <v>89</v>
      </c>
      <c r="M236">
        <v>31</v>
      </c>
      <c r="N236">
        <v>12</v>
      </c>
      <c r="O236">
        <v>35</v>
      </c>
      <c r="P236">
        <v>15</v>
      </c>
      <c r="Q236">
        <v>6</v>
      </c>
      <c r="R236">
        <v>0</v>
      </c>
      <c r="S236">
        <f t="shared" si="12"/>
        <v>111</v>
      </c>
      <c r="T236">
        <f t="shared" si="13"/>
        <v>7.4</v>
      </c>
      <c r="U236">
        <f t="shared" si="14"/>
        <v>4.4400000000000004</v>
      </c>
      <c r="V236">
        <f t="shared" si="15"/>
        <v>4.4400000000000004</v>
      </c>
    </row>
    <row r="237" spans="1:22" x14ac:dyDescent="0.35">
      <c r="A237" t="s">
        <v>771</v>
      </c>
      <c r="B237" t="s">
        <v>1184</v>
      </c>
      <c r="C237" t="s">
        <v>360</v>
      </c>
      <c r="D237" t="s">
        <v>436</v>
      </c>
      <c r="E237">
        <v>54.9</v>
      </c>
      <c r="F237">
        <v>62</v>
      </c>
      <c r="G237">
        <v>3</v>
      </c>
      <c r="H237">
        <v>4</v>
      </c>
      <c r="I237">
        <v>3.88</v>
      </c>
      <c r="J237">
        <v>1.19</v>
      </c>
      <c r="K237">
        <v>24</v>
      </c>
      <c r="L237">
        <v>45</v>
      </c>
      <c r="M237">
        <v>21</v>
      </c>
      <c r="N237">
        <v>8</v>
      </c>
      <c r="O237">
        <v>59</v>
      </c>
      <c r="P237">
        <v>0</v>
      </c>
      <c r="Q237">
        <v>3</v>
      </c>
      <c r="R237">
        <v>0</v>
      </c>
      <c r="S237">
        <f t="shared" si="12"/>
        <v>110.4</v>
      </c>
      <c r="T237">
        <f t="shared" si="13"/>
        <v>7.36</v>
      </c>
      <c r="U237">
        <f t="shared" si="14"/>
        <v>4.4160000000000004</v>
      </c>
      <c r="V237">
        <f t="shared" si="15"/>
        <v>4.4160000000000004</v>
      </c>
    </row>
    <row r="238" spans="1:22" x14ac:dyDescent="0.35">
      <c r="A238" t="s">
        <v>869</v>
      </c>
      <c r="B238" t="s">
        <v>1634</v>
      </c>
      <c r="C238" t="s">
        <v>388</v>
      </c>
      <c r="D238" t="s">
        <v>436</v>
      </c>
      <c r="E238">
        <v>69</v>
      </c>
      <c r="F238">
        <v>67</v>
      </c>
      <c r="G238">
        <v>4</v>
      </c>
      <c r="H238">
        <v>2</v>
      </c>
      <c r="I238">
        <v>4.0999999999999996</v>
      </c>
      <c r="J238">
        <v>1.23</v>
      </c>
      <c r="K238">
        <v>31</v>
      </c>
      <c r="L238">
        <v>64</v>
      </c>
      <c r="M238">
        <v>21</v>
      </c>
      <c r="N238">
        <v>9</v>
      </c>
      <c r="O238">
        <v>55</v>
      </c>
      <c r="P238">
        <v>1</v>
      </c>
      <c r="Q238">
        <v>4</v>
      </c>
      <c r="R238">
        <v>0</v>
      </c>
      <c r="S238">
        <f t="shared" si="12"/>
        <v>109.5</v>
      </c>
      <c r="T238">
        <f t="shared" si="13"/>
        <v>7.3</v>
      </c>
      <c r="U238">
        <f t="shared" si="14"/>
        <v>4.38</v>
      </c>
      <c r="V238">
        <f t="shared" si="15"/>
        <v>4.38</v>
      </c>
    </row>
    <row r="239" spans="1:22" x14ac:dyDescent="0.35">
      <c r="A239" t="s">
        <v>150</v>
      </c>
      <c r="B239" t="s">
        <v>566</v>
      </c>
      <c r="C239" t="s">
        <v>1151</v>
      </c>
      <c r="D239" t="s">
        <v>436</v>
      </c>
      <c r="E239">
        <v>56.1</v>
      </c>
      <c r="F239">
        <v>59</v>
      </c>
      <c r="G239">
        <v>3</v>
      </c>
      <c r="H239">
        <v>4</v>
      </c>
      <c r="I239">
        <v>3.77</v>
      </c>
      <c r="J239">
        <v>1.24</v>
      </c>
      <c r="K239">
        <v>24</v>
      </c>
      <c r="L239">
        <v>51</v>
      </c>
      <c r="M239">
        <v>19</v>
      </c>
      <c r="N239">
        <v>7</v>
      </c>
      <c r="O239">
        <v>58</v>
      </c>
      <c r="P239">
        <v>0</v>
      </c>
      <c r="Q239">
        <v>3</v>
      </c>
      <c r="R239">
        <v>0</v>
      </c>
      <c r="S239">
        <f t="shared" si="12"/>
        <v>107.6</v>
      </c>
      <c r="T239">
        <f t="shared" si="13"/>
        <v>7.1733333333333329</v>
      </c>
      <c r="U239">
        <f t="shared" si="14"/>
        <v>4.3039999999999994</v>
      </c>
      <c r="V239">
        <f t="shared" si="15"/>
        <v>4.3039999999999994</v>
      </c>
    </row>
    <row r="240" spans="1:22" x14ac:dyDescent="0.35">
      <c r="A240" t="s">
        <v>178</v>
      </c>
      <c r="B240" t="s">
        <v>1187</v>
      </c>
      <c r="C240" t="s">
        <v>384</v>
      </c>
      <c r="D240" t="s">
        <v>436</v>
      </c>
      <c r="E240">
        <v>61.3</v>
      </c>
      <c r="F240">
        <v>54</v>
      </c>
      <c r="G240">
        <v>4</v>
      </c>
      <c r="H240">
        <v>3</v>
      </c>
      <c r="I240">
        <v>3.48</v>
      </c>
      <c r="J240">
        <v>1.24</v>
      </c>
      <c r="K240">
        <v>24</v>
      </c>
      <c r="L240">
        <v>56</v>
      </c>
      <c r="M240">
        <v>20</v>
      </c>
      <c r="N240">
        <v>5</v>
      </c>
      <c r="O240">
        <v>58</v>
      </c>
      <c r="P240">
        <v>0</v>
      </c>
      <c r="Q240">
        <v>3</v>
      </c>
      <c r="R240">
        <v>0</v>
      </c>
      <c r="S240">
        <f t="shared" si="12"/>
        <v>107.3</v>
      </c>
      <c r="T240">
        <f t="shared" si="13"/>
        <v>7.1533333333333333</v>
      </c>
      <c r="U240">
        <f t="shared" si="14"/>
        <v>4.2919999999999998</v>
      </c>
      <c r="V240">
        <f t="shared" si="15"/>
        <v>4.2919999999999998</v>
      </c>
    </row>
    <row r="241" spans="1:22" x14ac:dyDescent="0.35">
      <c r="A241" t="s">
        <v>490</v>
      </c>
      <c r="B241" t="s">
        <v>1665</v>
      </c>
      <c r="C241" t="s">
        <v>375</v>
      </c>
      <c r="D241" t="s">
        <v>436</v>
      </c>
      <c r="E241">
        <v>66.3</v>
      </c>
      <c r="F241">
        <v>72</v>
      </c>
      <c r="G241">
        <v>3</v>
      </c>
      <c r="H241">
        <v>3</v>
      </c>
      <c r="I241">
        <v>3.56</v>
      </c>
      <c r="J241">
        <v>1.31</v>
      </c>
      <c r="K241">
        <v>26</v>
      </c>
      <c r="L241">
        <v>54</v>
      </c>
      <c r="M241">
        <v>33</v>
      </c>
      <c r="N241">
        <v>6</v>
      </c>
      <c r="O241">
        <v>64</v>
      </c>
      <c r="P241">
        <v>0</v>
      </c>
      <c r="Q241">
        <v>3</v>
      </c>
      <c r="R241">
        <v>0</v>
      </c>
      <c r="S241">
        <f t="shared" si="12"/>
        <v>107.3</v>
      </c>
      <c r="T241">
        <f t="shared" si="13"/>
        <v>7.1533333333333333</v>
      </c>
      <c r="U241">
        <f t="shared" si="14"/>
        <v>4.2919999999999998</v>
      </c>
      <c r="V241">
        <f t="shared" si="15"/>
        <v>4.2919999999999998</v>
      </c>
    </row>
    <row r="242" spans="1:22" x14ac:dyDescent="0.35">
      <c r="A242" t="s">
        <v>112</v>
      </c>
      <c r="B242" t="s">
        <v>1064</v>
      </c>
      <c r="C242" t="s">
        <v>375</v>
      </c>
      <c r="D242" t="s">
        <v>1330</v>
      </c>
      <c r="E242">
        <v>118.6</v>
      </c>
      <c r="F242">
        <v>90</v>
      </c>
      <c r="G242">
        <v>6</v>
      </c>
      <c r="H242">
        <v>0</v>
      </c>
      <c r="I242">
        <v>4.37</v>
      </c>
      <c r="J242">
        <v>1.43</v>
      </c>
      <c r="K242">
        <v>58</v>
      </c>
      <c r="L242">
        <v>123</v>
      </c>
      <c r="M242">
        <v>47</v>
      </c>
      <c r="N242">
        <v>13</v>
      </c>
      <c r="O242">
        <v>30</v>
      </c>
      <c r="P242">
        <v>18</v>
      </c>
      <c r="Q242">
        <v>8</v>
      </c>
      <c r="R242">
        <v>0</v>
      </c>
      <c r="S242">
        <f t="shared" si="12"/>
        <v>107.1</v>
      </c>
      <c r="T242">
        <f t="shared" si="13"/>
        <v>7.14</v>
      </c>
      <c r="U242">
        <f t="shared" si="14"/>
        <v>4.2839999999999998</v>
      </c>
      <c r="V242">
        <f t="shared" si="15"/>
        <v>4.2839999999999998</v>
      </c>
    </row>
    <row r="243" spans="1:22" x14ac:dyDescent="0.35">
      <c r="A243" t="s">
        <v>674</v>
      </c>
      <c r="B243" t="s">
        <v>290</v>
      </c>
      <c r="C243" t="s">
        <v>374</v>
      </c>
      <c r="D243" t="s">
        <v>436</v>
      </c>
      <c r="E243">
        <v>63</v>
      </c>
      <c r="F243">
        <v>61</v>
      </c>
      <c r="G243">
        <v>4</v>
      </c>
      <c r="H243">
        <v>2</v>
      </c>
      <c r="I243">
        <v>3.89</v>
      </c>
      <c r="J243">
        <v>1.17</v>
      </c>
      <c r="K243">
        <v>27</v>
      </c>
      <c r="L243">
        <v>55</v>
      </c>
      <c r="M243">
        <v>18</v>
      </c>
      <c r="N243">
        <v>9</v>
      </c>
      <c r="O243">
        <v>65</v>
      </c>
      <c r="P243">
        <v>0</v>
      </c>
      <c r="Q243">
        <v>4</v>
      </c>
      <c r="R243">
        <v>0</v>
      </c>
      <c r="S243">
        <f t="shared" si="12"/>
        <v>107</v>
      </c>
      <c r="T243">
        <f t="shared" si="13"/>
        <v>7.1333333333333337</v>
      </c>
      <c r="U243">
        <f t="shared" si="14"/>
        <v>4.28</v>
      </c>
      <c r="V243">
        <f t="shared" si="15"/>
        <v>4.28</v>
      </c>
    </row>
    <row r="244" spans="1:22" x14ac:dyDescent="0.35">
      <c r="A244" t="s">
        <v>963</v>
      </c>
      <c r="B244" t="s">
        <v>1507</v>
      </c>
      <c r="C244" t="s">
        <v>384</v>
      </c>
      <c r="D244" t="s">
        <v>1330</v>
      </c>
      <c r="E244">
        <v>78</v>
      </c>
      <c r="F244">
        <v>75</v>
      </c>
      <c r="G244">
        <v>5</v>
      </c>
      <c r="H244">
        <v>0</v>
      </c>
      <c r="I244">
        <v>3.92</v>
      </c>
      <c r="J244">
        <v>1.29</v>
      </c>
      <c r="K244">
        <v>34</v>
      </c>
      <c r="L244">
        <v>71</v>
      </c>
      <c r="M244">
        <v>29</v>
      </c>
      <c r="N244">
        <v>9</v>
      </c>
      <c r="O244">
        <v>37</v>
      </c>
      <c r="P244">
        <v>9</v>
      </c>
      <c r="Q244">
        <v>5</v>
      </c>
      <c r="R244">
        <v>0</v>
      </c>
      <c r="S244">
        <f t="shared" si="12"/>
        <v>106.5</v>
      </c>
      <c r="T244">
        <f t="shared" si="13"/>
        <v>7.1</v>
      </c>
      <c r="U244">
        <f t="shared" si="14"/>
        <v>4.26</v>
      </c>
      <c r="V244">
        <f t="shared" si="15"/>
        <v>4.26</v>
      </c>
    </row>
    <row r="245" spans="1:22" x14ac:dyDescent="0.35">
      <c r="A245" t="s">
        <v>513</v>
      </c>
      <c r="B245" t="s">
        <v>1526</v>
      </c>
      <c r="C245" t="s">
        <v>388</v>
      </c>
      <c r="D245" t="s">
        <v>436</v>
      </c>
      <c r="E245">
        <v>59.8</v>
      </c>
      <c r="F245">
        <v>72</v>
      </c>
      <c r="G245">
        <v>4</v>
      </c>
      <c r="H245">
        <v>0</v>
      </c>
      <c r="I245">
        <v>3.61</v>
      </c>
      <c r="J245">
        <v>1.19</v>
      </c>
      <c r="K245">
        <v>24</v>
      </c>
      <c r="L245">
        <v>52</v>
      </c>
      <c r="M245">
        <v>19</v>
      </c>
      <c r="N245">
        <v>7</v>
      </c>
      <c r="O245">
        <v>60</v>
      </c>
      <c r="P245">
        <v>0</v>
      </c>
      <c r="Q245">
        <v>3</v>
      </c>
      <c r="R245">
        <v>0</v>
      </c>
      <c r="S245">
        <f t="shared" si="12"/>
        <v>105.8</v>
      </c>
      <c r="T245">
        <f t="shared" si="13"/>
        <v>7.0533333333333328</v>
      </c>
      <c r="U245">
        <f t="shared" si="14"/>
        <v>4.2319999999999993</v>
      </c>
      <c r="V245">
        <f t="shared" si="15"/>
        <v>4.2319999999999993</v>
      </c>
    </row>
    <row r="246" spans="1:22" x14ac:dyDescent="0.35">
      <c r="A246" t="s">
        <v>112</v>
      </c>
      <c r="B246" t="s">
        <v>516</v>
      </c>
      <c r="C246" t="s">
        <v>377</v>
      </c>
      <c r="D246" t="s">
        <v>436</v>
      </c>
      <c r="E246">
        <v>60.2</v>
      </c>
      <c r="F246">
        <v>63</v>
      </c>
      <c r="G246">
        <v>3</v>
      </c>
      <c r="H246">
        <v>4</v>
      </c>
      <c r="I246">
        <v>3.97</v>
      </c>
      <c r="J246">
        <v>1.32</v>
      </c>
      <c r="K246">
        <v>27</v>
      </c>
      <c r="L246">
        <v>54</v>
      </c>
      <c r="M246">
        <v>26</v>
      </c>
      <c r="N246">
        <v>8</v>
      </c>
      <c r="O246">
        <v>64</v>
      </c>
      <c r="P246">
        <v>0</v>
      </c>
      <c r="Q246">
        <v>3</v>
      </c>
      <c r="R246">
        <v>0</v>
      </c>
      <c r="S246">
        <f t="shared" si="12"/>
        <v>105.7</v>
      </c>
      <c r="T246">
        <f t="shared" si="13"/>
        <v>7.0466666666666669</v>
      </c>
      <c r="U246">
        <f t="shared" si="14"/>
        <v>4.2279999999999998</v>
      </c>
      <c r="V246">
        <f t="shared" si="15"/>
        <v>4.2279999999999998</v>
      </c>
    </row>
    <row r="247" spans="1:22" x14ac:dyDescent="0.35">
      <c r="A247" t="s">
        <v>796</v>
      </c>
      <c r="B247" t="s">
        <v>797</v>
      </c>
      <c r="C247" t="s">
        <v>372</v>
      </c>
      <c r="D247" t="s">
        <v>436</v>
      </c>
      <c r="E247">
        <v>60</v>
      </c>
      <c r="F247">
        <v>66</v>
      </c>
      <c r="G247">
        <v>4</v>
      </c>
      <c r="H247">
        <v>2</v>
      </c>
      <c r="I247">
        <v>3.92</v>
      </c>
      <c r="J247">
        <v>1.34</v>
      </c>
      <c r="K247">
        <v>26</v>
      </c>
      <c r="L247">
        <v>55</v>
      </c>
      <c r="M247">
        <v>25</v>
      </c>
      <c r="N247">
        <v>8</v>
      </c>
      <c r="O247">
        <v>61</v>
      </c>
      <c r="P247">
        <v>0</v>
      </c>
      <c r="Q247">
        <v>3</v>
      </c>
      <c r="R247">
        <v>0</v>
      </c>
      <c r="S247">
        <f t="shared" si="12"/>
        <v>105.5</v>
      </c>
      <c r="T247">
        <f t="shared" si="13"/>
        <v>7.0333333333333332</v>
      </c>
      <c r="U247">
        <f t="shared" si="14"/>
        <v>4.22</v>
      </c>
      <c r="V247">
        <f t="shared" si="15"/>
        <v>4.22</v>
      </c>
    </row>
    <row r="248" spans="1:22" x14ac:dyDescent="0.35">
      <c r="A248" t="s">
        <v>89</v>
      </c>
      <c r="B248" t="s">
        <v>597</v>
      </c>
      <c r="C248" t="s">
        <v>1151</v>
      </c>
      <c r="D248" t="s">
        <v>436</v>
      </c>
      <c r="E248">
        <v>61.9</v>
      </c>
      <c r="F248">
        <v>60</v>
      </c>
      <c r="G248">
        <v>3</v>
      </c>
      <c r="H248">
        <v>4</v>
      </c>
      <c r="I248">
        <v>3.87</v>
      </c>
      <c r="J248">
        <v>1.33</v>
      </c>
      <c r="K248">
        <v>27</v>
      </c>
      <c r="L248">
        <v>57</v>
      </c>
      <c r="M248">
        <v>25</v>
      </c>
      <c r="N248">
        <v>9</v>
      </c>
      <c r="O248">
        <v>65</v>
      </c>
      <c r="P248">
        <v>0</v>
      </c>
      <c r="Q248">
        <v>3</v>
      </c>
      <c r="R248">
        <v>0</v>
      </c>
      <c r="S248">
        <f t="shared" si="12"/>
        <v>103.9</v>
      </c>
      <c r="T248">
        <f t="shared" si="13"/>
        <v>6.9266666666666667</v>
      </c>
      <c r="U248">
        <f t="shared" si="14"/>
        <v>4.1559999999999997</v>
      </c>
      <c r="V248">
        <f t="shared" si="15"/>
        <v>4.1559999999999997</v>
      </c>
    </row>
    <row r="249" spans="1:22" x14ac:dyDescent="0.35">
      <c r="A249" t="s">
        <v>1408</v>
      </c>
      <c r="B249" t="s">
        <v>1409</v>
      </c>
      <c r="C249" t="s">
        <v>376</v>
      </c>
      <c r="D249" t="s">
        <v>435</v>
      </c>
      <c r="E249">
        <v>74.599999999999994</v>
      </c>
      <c r="F249">
        <v>76</v>
      </c>
      <c r="G249">
        <v>4</v>
      </c>
      <c r="H249">
        <v>0</v>
      </c>
      <c r="I249">
        <v>3.94</v>
      </c>
      <c r="J249">
        <v>1.21</v>
      </c>
      <c r="K249">
        <v>33</v>
      </c>
      <c r="L249">
        <v>68</v>
      </c>
      <c r="M249">
        <v>22</v>
      </c>
      <c r="N249">
        <v>10</v>
      </c>
      <c r="O249">
        <v>13</v>
      </c>
      <c r="P249">
        <v>13</v>
      </c>
      <c r="Q249">
        <v>5</v>
      </c>
      <c r="R249">
        <v>0</v>
      </c>
      <c r="S249">
        <f t="shared" si="12"/>
        <v>103.1</v>
      </c>
      <c r="T249">
        <f t="shared" si="13"/>
        <v>6.8733333333333331</v>
      </c>
      <c r="U249">
        <f t="shared" si="14"/>
        <v>4.1239999999999997</v>
      </c>
      <c r="V249">
        <f t="shared" si="15"/>
        <v>4.1239999999999997</v>
      </c>
    </row>
    <row r="250" spans="1:22" x14ac:dyDescent="0.35">
      <c r="A250" t="s">
        <v>981</v>
      </c>
      <c r="B250" t="s">
        <v>1139</v>
      </c>
      <c r="C250" t="s">
        <v>360</v>
      </c>
      <c r="D250" t="s">
        <v>1330</v>
      </c>
      <c r="E250">
        <v>60.4</v>
      </c>
      <c r="F250">
        <v>66</v>
      </c>
      <c r="G250">
        <v>3</v>
      </c>
      <c r="H250">
        <v>2</v>
      </c>
      <c r="I250">
        <v>3.45</v>
      </c>
      <c r="J250">
        <v>1.22</v>
      </c>
      <c r="K250">
        <v>23</v>
      </c>
      <c r="L250">
        <v>52</v>
      </c>
      <c r="M250">
        <v>22</v>
      </c>
      <c r="N250">
        <v>7</v>
      </c>
      <c r="O250">
        <v>51</v>
      </c>
      <c r="P250">
        <v>3</v>
      </c>
      <c r="Q250">
        <v>3</v>
      </c>
      <c r="R250">
        <v>0</v>
      </c>
      <c r="S250">
        <f t="shared" si="12"/>
        <v>101.9</v>
      </c>
      <c r="T250">
        <f t="shared" si="13"/>
        <v>6.7933333333333339</v>
      </c>
      <c r="U250">
        <f t="shared" si="14"/>
        <v>4.0760000000000005</v>
      </c>
      <c r="V250">
        <f t="shared" si="15"/>
        <v>4.0760000000000005</v>
      </c>
    </row>
    <row r="251" spans="1:22" x14ac:dyDescent="0.35">
      <c r="A251" t="s">
        <v>62</v>
      </c>
      <c r="B251" t="s">
        <v>1035</v>
      </c>
      <c r="C251" t="s">
        <v>375</v>
      </c>
      <c r="D251" t="s">
        <v>1330</v>
      </c>
      <c r="E251">
        <v>116.5</v>
      </c>
      <c r="F251">
        <v>82</v>
      </c>
      <c r="G251">
        <v>5</v>
      </c>
      <c r="H251">
        <v>0</v>
      </c>
      <c r="I251">
        <v>4.74</v>
      </c>
      <c r="J251">
        <v>1.36</v>
      </c>
      <c r="K251">
        <v>61</v>
      </c>
      <c r="L251">
        <v>127</v>
      </c>
      <c r="M251">
        <v>31</v>
      </c>
      <c r="N251">
        <v>17</v>
      </c>
      <c r="O251">
        <v>26</v>
      </c>
      <c r="P251">
        <v>21</v>
      </c>
      <c r="Q251">
        <v>9</v>
      </c>
      <c r="R251">
        <v>1</v>
      </c>
      <c r="S251">
        <f t="shared" si="12"/>
        <v>101.5</v>
      </c>
      <c r="T251">
        <f t="shared" si="13"/>
        <v>6.7666666666666666</v>
      </c>
      <c r="U251">
        <f t="shared" si="14"/>
        <v>4.0599999999999996</v>
      </c>
      <c r="V251">
        <f t="shared" si="15"/>
        <v>4.0599999999999996</v>
      </c>
    </row>
    <row r="252" spans="1:22" x14ac:dyDescent="0.35">
      <c r="A252" t="s">
        <v>1914</v>
      </c>
      <c r="B252" t="s">
        <v>651</v>
      </c>
      <c r="C252" t="s">
        <v>364</v>
      </c>
      <c r="D252" t="s">
        <v>435</v>
      </c>
      <c r="E252">
        <v>85.7</v>
      </c>
      <c r="F252">
        <v>74</v>
      </c>
      <c r="G252">
        <v>5</v>
      </c>
      <c r="H252">
        <v>0</v>
      </c>
      <c r="I252">
        <v>3.83</v>
      </c>
      <c r="J252">
        <v>1.34</v>
      </c>
      <c r="K252">
        <v>36</v>
      </c>
      <c r="L252">
        <v>85</v>
      </c>
      <c r="M252">
        <v>30</v>
      </c>
      <c r="N252">
        <v>12</v>
      </c>
      <c r="O252">
        <v>17</v>
      </c>
      <c r="P252">
        <v>17</v>
      </c>
      <c r="Q252">
        <v>6</v>
      </c>
      <c r="R252">
        <v>0</v>
      </c>
      <c r="S252">
        <f t="shared" si="12"/>
        <v>101.2</v>
      </c>
      <c r="T252">
        <f t="shared" si="13"/>
        <v>6.746666666666667</v>
      </c>
      <c r="U252">
        <f t="shared" si="14"/>
        <v>4.048</v>
      </c>
      <c r="V252">
        <f t="shared" si="15"/>
        <v>4.048</v>
      </c>
    </row>
    <row r="253" spans="1:22" x14ac:dyDescent="0.35">
      <c r="A253" t="s">
        <v>423</v>
      </c>
      <c r="B253" t="s">
        <v>1005</v>
      </c>
      <c r="C253" t="s">
        <v>372</v>
      </c>
      <c r="D253" t="s">
        <v>436</v>
      </c>
      <c r="E253">
        <v>58.7</v>
      </c>
      <c r="F253">
        <v>49</v>
      </c>
      <c r="G253">
        <v>3</v>
      </c>
      <c r="H253">
        <v>4</v>
      </c>
      <c r="I253">
        <v>3.72</v>
      </c>
      <c r="J253">
        <v>1.22</v>
      </c>
      <c r="K253">
        <v>24</v>
      </c>
      <c r="L253">
        <v>55</v>
      </c>
      <c r="M253">
        <v>16</v>
      </c>
      <c r="N253">
        <v>6</v>
      </c>
      <c r="O253">
        <v>55</v>
      </c>
      <c r="P253">
        <v>0</v>
      </c>
      <c r="Q253">
        <v>3</v>
      </c>
      <c r="R253">
        <v>0</v>
      </c>
      <c r="S253">
        <f t="shared" si="12"/>
        <v>101.2</v>
      </c>
      <c r="T253">
        <f t="shared" si="13"/>
        <v>6.746666666666667</v>
      </c>
      <c r="U253">
        <f t="shared" si="14"/>
        <v>4.048</v>
      </c>
      <c r="V253">
        <f t="shared" si="15"/>
        <v>4.048</v>
      </c>
    </row>
    <row r="254" spans="1:22" x14ac:dyDescent="0.35">
      <c r="A254" t="s">
        <v>490</v>
      </c>
      <c r="B254" t="s">
        <v>169</v>
      </c>
      <c r="C254" t="s">
        <v>389</v>
      </c>
      <c r="D254" t="s">
        <v>436</v>
      </c>
      <c r="E254">
        <v>53.8</v>
      </c>
      <c r="F254">
        <v>60</v>
      </c>
      <c r="G254">
        <v>4</v>
      </c>
      <c r="H254">
        <v>0</v>
      </c>
      <c r="I254">
        <v>3.24</v>
      </c>
      <c r="J254">
        <v>1.1200000000000001</v>
      </c>
      <c r="K254">
        <v>19</v>
      </c>
      <c r="L254">
        <v>47</v>
      </c>
      <c r="M254">
        <v>14</v>
      </c>
      <c r="N254">
        <v>6</v>
      </c>
      <c r="O254">
        <v>52</v>
      </c>
      <c r="P254">
        <v>0</v>
      </c>
      <c r="Q254">
        <v>2</v>
      </c>
      <c r="R254">
        <v>0</v>
      </c>
      <c r="S254">
        <f t="shared" si="12"/>
        <v>100.8</v>
      </c>
      <c r="T254">
        <f t="shared" si="13"/>
        <v>6.72</v>
      </c>
      <c r="U254">
        <f t="shared" si="14"/>
        <v>4.032</v>
      </c>
      <c r="V254">
        <f t="shared" si="15"/>
        <v>4.032</v>
      </c>
    </row>
    <row r="255" spans="1:22" x14ac:dyDescent="0.35">
      <c r="A255" t="s">
        <v>1255</v>
      </c>
      <c r="B255" t="s">
        <v>1256</v>
      </c>
      <c r="C255" t="s">
        <v>377</v>
      </c>
      <c r="D255" t="s">
        <v>436</v>
      </c>
      <c r="E255">
        <v>60.8</v>
      </c>
      <c r="F255">
        <v>63</v>
      </c>
      <c r="G255">
        <v>3</v>
      </c>
      <c r="H255">
        <v>4</v>
      </c>
      <c r="I255">
        <v>4.07</v>
      </c>
      <c r="J255">
        <v>1.42</v>
      </c>
      <c r="K255">
        <v>27</v>
      </c>
      <c r="L255">
        <v>60</v>
      </c>
      <c r="M255">
        <v>26</v>
      </c>
      <c r="N255">
        <v>7</v>
      </c>
      <c r="O255">
        <v>61</v>
      </c>
      <c r="P255">
        <v>0</v>
      </c>
      <c r="Q255">
        <v>4</v>
      </c>
      <c r="R255">
        <v>0</v>
      </c>
      <c r="S255">
        <f t="shared" si="12"/>
        <v>100.3</v>
      </c>
      <c r="T255">
        <f t="shared" si="13"/>
        <v>6.6866666666666665</v>
      </c>
      <c r="U255">
        <f t="shared" si="14"/>
        <v>4.0119999999999996</v>
      </c>
      <c r="V255">
        <f t="shared" si="15"/>
        <v>4.0119999999999996</v>
      </c>
    </row>
    <row r="256" spans="1:22" x14ac:dyDescent="0.35">
      <c r="A256" t="s">
        <v>1104</v>
      </c>
      <c r="B256" t="s">
        <v>1105</v>
      </c>
      <c r="C256" t="s">
        <v>384</v>
      </c>
      <c r="D256" t="s">
        <v>436</v>
      </c>
      <c r="E256">
        <v>56.2</v>
      </c>
      <c r="F256">
        <v>60</v>
      </c>
      <c r="G256">
        <v>3</v>
      </c>
      <c r="H256">
        <v>4</v>
      </c>
      <c r="I256">
        <v>4.03</v>
      </c>
      <c r="J256">
        <v>1.37</v>
      </c>
      <c r="K256">
        <v>25</v>
      </c>
      <c r="L256">
        <v>53</v>
      </c>
      <c r="M256">
        <v>23</v>
      </c>
      <c r="N256">
        <v>6</v>
      </c>
      <c r="O256">
        <v>58</v>
      </c>
      <c r="P256">
        <v>0</v>
      </c>
      <c r="Q256">
        <v>4</v>
      </c>
      <c r="R256">
        <v>0</v>
      </c>
      <c r="S256">
        <f t="shared" si="12"/>
        <v>100.2</v>
      </c>
      <c r="T256">
        <f t="shared" si="13"/>
        <v>6.6800000000000006</v>
      </c>
      <c r="U256">
        <f t="shared" si="14"/>
        <v>4.008</v>
      </c>
      <c r="V256">
        <f t="shared" si="15"/>
        <v>4.008</v>
      </c>
    </row>
    <row r="257" spans="1:22" x14ac:dyDescent="0.35">
      <c r="A257" t="s">
        <v>203</v>
      </c>
      <c r="B257" t="s">
        <v>1689</v>
      </c>
      <c r="C257" t="s">
        <v>372</v>
      </c>
      <c r="D257" t="s">
        <v>436</v>
      </c>
      <c r="E257">
        <v>62</v>
      </c>
      <c r="F257">
        <v>67</v>
      </c>
      <c r="G257">
        <v>3</v>
      </c>
      <c r="H257">
        <v>2</v>
      </c>
      <c r="I257">
        <v>3.66</v>
      </c>
      <c r="J257">
        <v>1.27</v>
      </c>
      <c r="K257">
        <v>25</v>
      </c>
      <c r="L257">
        <v>53</v>
      </c>
      <c r="M257">
        <v>25</v>
      </c>
      <c r="N257">
        <v>6</v>
      </c>
      <c r="O257">
        <v>61</v>
      </c>
      <c r="P257">
        <v>0</v>
      </c>
      <c r="Q257">
        <v>3</v>
      </c>
      <c r="R257">
        <v>0</v>
      </c>
      <c r="S257">
        <f t="shared" si="12"/>
        <v>100</v>
      </c>
      <c r="T257">
        <f t="shared" si="13"/>
        <v>6.666666666666667</v>
      </c>
      <c r="U257">
        <f t="shared" si="14"/>
        <v>4</v>
      </c>
      <c r="V257">
        <f t="shared" si="15"/>
        <v>4</v>
      </c>
    </row>
    <row r="258" spans="1:22" x14ac:dyDescent="0.35">
      <c r="A258" t="s">
        <v>102</v>
      </c>
      <c r="B258" t="s">
        <v>1406</v>
      </c>
      <c r="C258" t="s">
        <v>376</v>
      </c>
      <c r="D258" t="s">
        <v>435</v>
      </c>
      <c r="E258">
        <v>116.3</v>
      </c>
      <c r="F258">
        <v>88</v>
      </c>
      <c r="G258">
        <v>5</v>
      </c>
      <c r="H258">
        <v>0</v>
      </c>
      <c r="I258">
        <v>4.4800000000000004</v>
      </c>
      <c r="J258">
        <v>1.35</v>
      </c>
      <c r="K258">
        <v>58</v>
      </c>
      <c r="L258">
        <v>117</v>
      </c>
      <c r="M258">
        <v>40</v>
      </c>
      <c r="N258">
        <v>16</v>
      </c>
      <c r="O258">
        <v>24</v>
      </c>
      <c r="P258">
        <v>24</v>
      </c>
      <c r="Q258">
        <v>9</v>
      </c>
      <c r="R258">
        <v>0</v>
      </c>
      <c r="S258">
        <f t="shared" ref="S258:S321" si="16">(10*G258)-(3*Q258)+(7*H258)+E258-(0.5*L258)-(0.5*K258)-M258+F258+(5*R258)</f>
        <v>99.800000000000011</v>
      </c>
      <c r="T258">
        <f t="shared" ref="T258:T321" si="17">S258/15</f>
        <v>6.6533333333333342</v>
      </c>
      <c r="U258">
        <f t="shared" ref="U258:U321" si="18">IF(S258 &gt;= 550,T258*1.35,IF(S258 &gt;= 500,T258*1.3,IF(S258 &gt;= 450,T258*1.25,IF(S258 &gt;= 400,T258*1.2,IF(S258 &gt;= 350,T258*1.1,IF(S258 &gt;= 300,T258,IF(S258 &gt;= 250,T258*0.9,IF(S258 &gt;= 200,T258*0.8,IF(S258 &gt;= 150,T258*0.7,IF(S258 &gt;= 100,T258*0.6,IF(S258 &gt;= 50,T258*0.5,T258*0.4)))))))))))</f>
        <v>3.3266666666666671</v>
      </c>
      <c r="V258">
        <f t="shared" ref="V258:V321" si="19">IF(U258 &lt; 1.5,1,U258)</f>
        <v>3.3266666666666671</v>
      </c>
    </row>
    <row r="259" spans="1:22" x14ac:dyDescent="0.35">
      <c r="A259" t="s">
        <v>102</v>
      </c>
      <c r="B259" t="s">
        <v>1707</v>
      </c>
      <c r="C259" t="s">
        <v>365</v>
      </c>
      <c r="D259" t="s">
        <v>1330</v>
      </c>
      <c r="E259">
        <v>58.8</v>
      </c>
      <c r="F259">
        <v>71</v>
      </c>
      <c r="G259">
        <v>3</v>
      </c>
      <c r="H259">
        <v>2</v>
      </c>
      <c r="I259">
        <v>3.57</v>
      </c>
      <c r="J259">
        <v>1.32</v>
      </c>
      <c r="K259">
        <v>23</v>
      </c>
      <c r="L259">
        <v>47</v>
      </c>
      <c r="M259">
        <v>30</v>
      </c>
      <c r="N259">
        <v>5</v>
      </c>
      <c r="O259">
        <v>55</v>
      </c>
      <c r="P259">
        <v>0</v>
      </c>
      <c r="Q259">
        <v>3</v>
      </c>
      <c r="R259">
        <v>0</v>
      </c>
      <c r="S259">
        <f t="shared" si="16"/>
        <v>99.8</v>
      </c>
      <c r="T259">
        <f t="shared" si="17"/>
        <v>6.6533333333333333</v>
      </c>
      <c r="U259">
        <f t="shared" si="18"/>
        <v>3.3266666666666667</v>
      </c>
      <c r="V259">
        <f t="shared" si="19"/>
        <v>3.3266666666666667</v>
      </c>
    </row>
    <row r="260" spans="1:22" x14ac:dyDescent="0.35">
      <c r="A260" t="s">
        <v>93</v>
      </c>
      <c r="B260" t="s">
        <v>1114</v>
      </c>
      <c r="C260" t="s">
        <v>383</v>
      </c>
      <c r="D260" t="s">
        <v>436</v>
      </c>
      <c r="E260">
        <v>52.9</v>
      </c>
      <c r="F260">
        <v>57</v>
      </c>
      <c r="G260">
        <v>3</v>
      </c>
      <c r="H260">
        <v>3</v>
      </c>
      <c r="I260">
        <v>3.05</v>
      </c>
      <c r="J260">
        <v>1.25</v>
      </c>
      <c r="K260">
        <v>18</v>
      </c>
      <c r="L260">
        <v>45</v>
      </c>
      <c r="M260">
        <v>21</v>
      </c>
      <c r="N260">
        <v>3</v>
      </c>
      <c r="O260">
        <v>59</v>
      </c>
      <c r="P260">
        <v>0</v>
      </c>
      <c r="Q260">
        <v>3</v>
      </c>
      <c r="R260">
        <v>0</v>
      </c>
      <c r="S260">
        <f t="shared" si="16"/>
        <v>99.4</v>
      </c>
      <c r="T260">
        <f t="shared" si="17"/>
        <v>6.6266666666666669</v>
      </c>
      <c r="U260">
        <f t="shared" si="18"/>
        <v>3.3133333333333335</v>
      </c>
      <c r="V260">
        <f t="shared" si="19"/>
        <v>3.3133333333333335</v>
      </c>
    </row>
    <row r="261" spans="1:22" x14ac:dyDescent="0.35">
      <c r="A261" t="s">
        <v>183</v>
      </c>
      <c r="B261" t="s">
        <v>1116</v>
      </c>
      <c r="C261" t="s">
        <v>373</v>
      </c>
      <c r="D261" t="s">
        <v>436</v>
      </c>
      <c r="E261">
        <v>52.4</v>
      </c>
      <c r="F261">
        <v>48</v>
      </c>
      <c r="G261">
        <v>3</v>
      </c>
      <c r="H261">
        <v>5</v>
      </c>
      <c r="I261">
        <v>4.2300000000000004</v>
      </c>
      <c r="J261">
        <v>1.28</v>
      </c>
      <c r="K261">
        <v>25</v>
      </c>
      <c r="L261">
        <v>44</v>
      </c>
      <c r="M261">
        <v>23</v>
      </c>
      <c r="N261">
        <v>6</v>
      </c>
      <c r="O261">
        <v>54</v>
      </c>
      <c r="P261">
        <v>0</v>
      </c>
      <c r="Q261">
        <v>3</v>
      </c>
      <c r="R261">
        <v>0</v>
      </c>
      <c r="S261">
        <f t="shared" si="16"/>
        <v>98.9</v>
      </c>
      <c r="T261">
        <f t="shared" si="17"/>
        <v>6.5933333333333337</v>
      </c>
      <c r="U261">
        <f t="shared" si="18"/>
        <v>3.2966666666666669</v>
      </c>
      <c r="V261">
        <f t="shared" si="19"/>
        <v>3.2966666666666669</v>
      </c>
    </row>
    <row r="262" spans="1:22" x14ac:dyDescent="0.35">
      <c r="A262" t="s">
        <v>348</v>
      </c>
      <c r="B262" t="s">
        <v>422</v>
      </c>
      <c r="C262" t="s">
        <v>374</v>
      </c>
      <c r="D262" t="s">
        <v>436</v>
      </c>
      <c r="E262">
        <v>61.1</v>
      </c>
      <c r="F262">
        <v>61</v>
      </c>
      <c r="G262">
        <v>3</v>
      </c>
      <c r="H262">
        <v>2</v>
      </c>
      <c r="I262">
        <v>3.55</v>
      </c>
      <c r="J262">
        <v>1.2</v>
      </c>
      <c r="K262">
        <v>24</v>
      </c>
      <c r="L262">
        <v>53</v>
      </c>
      <c r="M262">
        <v>20</v>
      </c>
      <c r="N262">
        <v>8</v>
      </c>
      <c r="O262">
        <v>63</v>
      </c>
      <c r="P262">
        <v>0</v>
      </c>
      <c r="Q262">
        <v>3</v>
      </c>
      <c r="R262">
        <v>0</v>
      </c>
      <c r="S262">
        <f t="shared" si="16"/>
        <v>98.6</v>
      </c>
      <c r="T262">
        <f t="shared" si="17"/>
        <v>6.5733333333333333</v>
      </c>
      <c r="U262">
        <f t="shared" si="18"/>
        <v>3.2866666666666666</v>
      </c>
      <c r="V262">
        <f t="shared" si="19"/>
        <v>3.2866666666666666</v>
      </c>
    </row>
    <row r="263" spans="1:22" x14ac:dyDescent="0.35">
      <c r="A263" t="s">
        <v>287</v>
      </c>
      <c r="B263" t="s">
        <v>1531</v>
      </c>
      <c r="C263" t="s">
        <v>387</v>
      </c>
      <c r="D263" t="s">
        <v>436</v>
      </c>
      <c r="E263">
        <v>63.6</v>
      </c>
      <c r="F263">
        <v>70</v>
      </c>
      <c r="G263">
        <v>3</v>
      </c>
      <c r="H263">
        <v>1</v>
      </c>
      <c r="I263">
        <v>3.38</v>
      </c>
      <c r="J263">
        <v>1.23</v>
      </c>
      <c r="K263">
        <v>24</v>
      </c>
      <c r="L263">
        <v>54</v>
      </c>
      <c r="M263">
        <v>24</v>
      </c>
      <c r="N263">
        <v>6</v>
      </c>
      <c r="O263">
        <v>55</v>
      </c>
      <c r="P263">
        <v>1</v>
      </c>
      <c r="Q263">
        <v>3</v>
      </c>
      <c r="R263">
        <v>0</v>
      </c>
      <c r="S263">
        <f t="shared" si="16"/>
        <v>98.6</v>
      </c>
      <c r="T263">
        <f t="shared" si="17"/>
        <v>6.5733333333333333</v>
      </c>
      <c r="U263">
        <f t="shared" si="18"/>
        <v>3.2866666666666666</v>
      </c>
      <c r="V263">
        <f t="shared" si="19"/>
        <v>3.2866666666666666</v>
      </c>
    </row>
    <row r="264" spans="1:22" x14ac:dyDescent="0.35">
      <c r="A264" t="s">
        <v>87</v>
      </c>
      <c r="B264" t="s">
        <v>803</v>
      </c>
      <c r="C264" t="s">
        <v>364</v>
      </c>
      <c r="D264" t="s">
        <v>435</v>
      </c>
      <c r="E264">
        <v>117.9</v>
      </c>
      <c r="F264">
        <v>89</v>
      </c>
      <c r="G264">
        <v>5</v>
      </c>
      <c r="H264">
        <v>0</v>
      </c>
      <c r="I264">
        <v>4.67</v>
      </c>
      <c r="J264">
        <v>1.41</v>
      </c>
      <c r="K264">
        <v>61</v>
      </c>
      <c r="L264">
        <v>120</v>
      </c>
      <c r="M264">
        <v>47</v>
      </c>
      <c r="N264">
        <v>17</v>
      </c>
      <c r="O264">
        <v>23</v>
      </c>
      <c r="P264">
        <v>23</v>
      </c>
      <c r="Q264">
        <v>7</v>
      </c>
      <c r="R264">
        <v>0</v>
      </c>
      <c r="S264">
        <f t="shared" si="16"/>
        <v>98.4</v>
      </c>
      <c r="T264">
        <f t="shared" si="17"/>
        <v>6.5600000000000005</v>
      </c>
      <c r="U264">
        <f t="shared" si="18"/>
        <v>3.2800000000000002</v>
      </c>
      <c r="V264">
        <f t="shared" si="19"/>
        <v>3.2800000000000002</v>
      </c>
    </row>
    <row r="265" spans="1:22" x14ac:dyDescent="0.35">
      <c r="A265" t="s">
        <v>1604</v>
      </c>
      <c r="B265" t="s">
        <v>1329</v>
      </c>
      <c r="C265" t="s">
        <v>382</v>
      </c>
      <c r="D265" t="s">
        <v>1330</v>
      </c>
      <c r="E265">
        <v>63.3</v>
      </c>
      <c r="F265">
        <v>66</v>
      </c>
      <c r="G265">
        <v>4</v>
      </c>
      <c r="H265">
        <v>0</v>
      </c>
      <c r="I265">
        <v>4.0199999999999996</v>
      </c>
      <c r="J265">
        <v>1.21</v>
      </c>
      <c r="K265">
        <v>28</v>
      </c>
      <c r="L265">
        <v>58</v>
      </c>
      <c r="M265">
        <v>19</v>
      </c>
      <c r="N265">
        <v>9</v>
      </c>
      <c r="O265">
        <v>31</v>
      </c>
      <c r="P265">
        <v>8</v>
      </c>
      <c r="Q265">
        <v>3</v>
      </c>
      <c r="R265">
        <v>0</v>
      </c>
      <c r="S265">
        <f t="shared" si="16"/>
        <v>98.3</v>
      </c>
      <c r="T265">
        <f t="shared" si="17"/>
        <v>6.5533333333333328</v>
      </c>
      <c r="U265">
        <f t="shared" si="18"/>
        <v>3.2766666666666664</v>
      </c>
      <c r="V265">
        <f t="shared" si="19"/>
        <v>3.2766666666666664</v>
      </c>
    </row>
    <row r="266" spans="1:22" x14ac:dyDescent="0.35">
      <c r="A266" t="s">
        <v>110</v>
      </c>
      <c r="B266" t="s">
        <v>1079</v>
      </c>
      <c r="C266" t="s">
        <v>374</v>
      </c>
      <c r="D266" t="s">
        <v>436</v>
      </c>
      <c r="E266">
        <v>59.1</v>
      </c>
      <c r="F266">
        <v>46</v>
      </c>
      <c r="G266">
        <v>5</v>
      </c>
      <c r="H266">
        <v>1</v>
      </c>
      <c r="I266">
        <v>3.7</v>
      </c>
      <c r="J266">
        <v>1.23</v>
      </c>
      <c r="K266">
        <v>24</v>
      </c>
      <c r="L266">
        <v>59</v>
      </c>
      <c r="M266">
        <v>14</v>
      </c>
      <c r="N266">
        <v>6</v>
      </c>
      <c r="O266">
        <v>61</v>
      </c>
      <c r="P266">
        <v>0</v>
      </c>
      <c r="Q266">
        <v>3</v>
      </c>
      <c r="R266">
        <v>0</v>
      </c>
      <c r="S266">
        <f t="shared" si="16"/>
        <v>97.6</v>
      </c>
      <c r="T266">
        <f t="shared" si="17"/>
        <v>6.5066666666666659</v>
      </c>
      <c r="U266">
        <f t="shared" si="18"/>
        <v>3.253333333333333</v>
      </c>
      <c r="V266">
        <f t="shared" si="19"/>
        <v>3.253333333333333</v>
      </c>
    </row>
    <row r="267" spans="1:22" x14ac:dyDescent="0.35">
      <c r="A267" t="s">
        <v>902</v>
      </c>
      <c r="B267" t="s">
        <v>767</v>
      </c>
      <c r="C267" t="s">
        <v>369</v>
      </c>
      <c r="D267" t="s">
        <v>1330</v>
      </c>
      <c r="E267">
        <v>98.3</v>
      </c>
      <c r="F267">
        <v>91</v>
      </c>
      <c r="G267">
        <v>4</v>
      </c>
      <c r="H267">
        <v>0</v>
      </c>
      <c r="I267">
        <v>4.63</v>
      </c>
      <c r="J267">
        <v>1.35</v>
      </c>
      <c r="K267">
        <v>51</v>
      </c>
      <c r="L267">
        <v>94</v>
      </c>
      <c r="M267">
        <v>39</v>
      </c>
      <c r="N267">
        <v>16</v>
      </c>
      <c r="O267">
        <v>35</v>
      </c>
      <c r="P267">
        <v>17</v>
      </c>
      <c r="Q267">
        <v>7</v>
      </c>
      <c r="R267">
        <v>0</v>
      </c>
      <c r="S267">
        <f t="shared" si="16"/>
        <v>96.8</v>
      </c>
      <c r="T267">
        <f t="shared" si="17"/>
        <v>6.4533333333333331</v>
      </c>
      <c r="U267">
        <f t="shared" si="18"/>
        <v>3.2266666666666666</v>
      </c>
      <c r="V267">
        <f t="shared" si="19"/>
        <v>3.2266666666666666</v>
      </c>
    </row>
    <row r="268" spans="1:22" x14ac:dyDescent="0.35">
      <c r="A268" t="s">
        <v>35</v>
      </c>
      <c r="B268" t="s">
        <v>322</v>
      </c>
      <c r="D268" t="s">
        <v>435</v>
      </c>
      <c r="E268">
        <v>101.8</v>
      </c>
      <c r="F268">
        <v>85</v>
      </c>
      <c r="G268">
        <v>5</v>
      </c>
      <c r="H268">
        <v>0</v>
      </c>
      <c r="I268">
        <v>4.92</v>
      </c>
      <c r="J268">
        <v>1.4</v>
      </c>
      <c r="K268">
        <v>56</v>
      </c>
      <c r="L268">
        <v>108</v>
      </c>
      <c r="M268">
        <v>34</v>
      </c>
      <c r="N268">
        <v>18</v>
      </c>
      <c r="O268">
        <v>19</v>
      </c>
      <c r="P268">
        <v>19</v>
      </c>
      <c r="Q268">
        <v>8</v>
      </c>
      <c r="R268">
        <v>0</v>
      </c>
      <c r="S268">
        <f t="shared" si="16"/>
        <v>96.8</v>
      </c>
      <c r="T268">
        <f t="shared" si="17"/>
        <v>6.4533333333333331</v>
      </c>
      <c r="U268">
        <f t="shared" si="18"/>
        <v>3.2266666666666666</v>
      </c>
      <c r="V268">
        <f t="shared" si="19"/>
        <v>3.2266666666666666</v>
      </c>
    </row>
    <row r="269" spans="1:22" x14ac:dyDescent="0.35">
      <c r="A269" t="s">
        <v>100</v>
      </c>
      <c r="B269" t="s">
        <v>259</v>
      </c>
      <c r="C269" t="s">
        <v>389</v>
      </c>
      <c r="D269" t="s">
        <v>435</v>
      </c>
      <c r="E269">
        <v>80.900000000000006</v>
      </c>
      <c r="F269">
        <v>72</v>
      </c>
      <c r="G269">
        <v>5</v>
      </c>
      <c r="H269">
        <v>0</v>
      </c>
      <c r="I269">
        <v>4.37</v>
      </c>
      <c r="J269">
        <v>1.41</v>
      </c>
      <c r="K269">
        <v>39</v>
      </c>
      <c r="L269">
        <v>79</v>
      </c>
      <c r="M269">
        <v>36</v>
      </c>
      <c r="N269">
        <v>9</v>
      </c>
      <c r="O269">
        <v>16</v>
      </c>
      <c r="P269">
        <v>14</v>
      </c>
      <c r="Q269">
        <v>4</v>
      </c>
      <c r="R269">
        <v>0</v>
      </c>
      <c r="S269">
        <f t="shared" si="16"/>
        <v>95.9</v>
      </c>
      <c r="T269">
        <f t="shared" si="17"/>
        <v>6.3933333333333335</v>
      </c>
      <c r="U269">
        <f t="shared" si="18"/>
        <v>3.1966666666666668</v>
      </c>
      <c r="V269">
        <f t="shared" si="19"/>
        <v>3.1966666666666668</v>
      </c>
    </row>
    <row r="270" spans="1:22" x14ac:dyDescent="0.35">
      <c r="A270" t="s">
        <v>216</v>
      </c>
      <c r="B270" t="s">
        <v>1549</v>
      </c>
      <c r="C270" t="s">
        <v>376</v>
      </c>
      <c r="D270" t="s">
        <v>436</v>
      </c>
      <c r="E270">
        <v>62.4</v>
      </c>
      <c r="F270">
        <v>58</v>
      </c>
      <c r="G270">
        <v>3</v>
      </c>
      <c r="H270">
        <v>3</v>
      </c>
      <c r="I270">
        <v>4</v>
      </c>
      <c r="J270">
        <v>1.34</v>
      </c>
      <c r="K270">
        <v>28</v>
      </c>
      <c r="L270">
        <v>61</v>
      </c>
      <c r="M270">
        <v>23</v>
      </c>
      <c r="N270">
        <v>6</v>
      </c>
      <c r="O270">
        <v>59</v>
      </c>
      <c r="P270">
        <v>0</v>
      </c>
      <c r="Q270">
        <v>3</v>
      </c>
      <c r="R270">
        <v>0</v>
      </c>
      <c r="S270">
        <f t="shared" si="16"/>
        <v>94.9</v>
      </c>
      <c r="T270">
        <f t="shared" si="17"/>
        <v>6.3266666666666671</v>
      </c>
      <c r="U270">
        <f t="shared" si="18"/>
        <v>3.1633333333333336</v>
      </c>
      <c r="V270">
        <f t="shared" si="19"/>
        <v>3.1633333333333336</v>
      </c>
    </row>
    <row r="271" spans="1:22" x14ac:dyDescent="0.35">
      <c r="A271" t="s">
        <v>1808</v>
      </c>
      <c r="B271" t="s">
        <v>1809</v>
      </c>
      <c r="C271" t="s">
        <v>365</v>
      </c>
      <c r="D271" t="s">
        <v>436</v>
      </c>
      <c r="E271">
        <v>62.3</v>
      </c>
      <c r="F271">
        <v>64</v>
      </c>
      <c r="G271">
        <v>3</v>
      </c>
      <c r="H271">
        <v>1</v>
      </c>
      <c r="I271">
        <v>3.78</v>
      </c>
      <c r="J271">
        <v>1.18</v>
      </c>
      <c r="K271">
        <v>26</v>
      </c>
      <c r="L271">
        <v>53</v>
      </c>
      <c r="M271">
        <v>20</v>
      </c>
      <c r="N271">
        <v>8</v>
      </c>
      <c r="O271">
        <v>59</v>
      </c>
      <c r="P271">
        <v>0</v>
      </c>
      <c r="Q271">
        <v>3</v>
      </c>
      <c r="R271">
        <v>0</v>
      </c>
      <c r="S271">
        <f t="shared" si="16"/>
        <v>94.8</v>
      </c>
      <c r="T271">
        <f t="shared" si="17"/>
        <v>6.3199999999999994</v>
      </c>
      <c r="U271">
        <f t="shared" si="18"/>
        <v>3.1599999999999997</v>
      </c>
      <c r="V271">
        <f t="shared" si="19"/>
        <v>3.1599999999999997</v>
      </c>
    </row>
    <row r="272" spans="1:22" x14ac:dyDescent="0.35">
      <c r="A272" t="s">
        <v>188</v>
      </c>
      <c r="B272" t="s">
        <v>1714</v>
      </c>
      <c r="C272" t="s">
        <v>386</v>
      </c>
      <c r="D272" t="s">
        <v>436</v>
      </c>
      <c r="E272">
        <v>55.2</v>
      </c>
      <c r="F272">
        <v>71</v>
      </c>
      <c r="G272">
        <v>3</v>
      </c>
      <c r="H272">
        <v>1</v>
      </c>
      <c r="I272">
        <v>3.92</v>
      </c>
      <c r="J272">
        <v>1.29</v>
      </c>
      <c r="K272">
        <v>24</v>
      </c>
      <c r="L272">
        <v>48</v>
      </c>
      <c r="M272">
        <v>24</v>
      </c>
      <c r="N272">
        <v>7</v>
      </c>
      <c r="O272">
        <v>58</v>
      </c>
      <c r="P272">
        <v>0</v>
      </c>
      <c r="Q272">
        <v>3</v>
      </c>
      <c r="R272">
        <v>0</v>
      </c>
      <c r="S272">
        <f t="shared" si="16"/>
        <v>94.2</v>
      </c>
      <c r="T272">
        <f t="shared" si="17"/>
        <v>6.28</v>
      </c>
      <c r="U272">
        <f t="shared" si="18"/>
        <v>3.14</v>
      </c>
      <c r="V272">
        <f t="shared" si="19"/>
        <v>3.14</v>
      </c>
    </row>
    <row r="273" spans="1:22" x14ac:dyDescent="0.35">
      <c r="A273" t="s">
        <v>1211</v>
      </c>
      <c r="B273" t="s">
        <v>1112</v>
      </c>
      <c r="C273" t="s">
        <v>362</v>
      </c>
      <c r="D273" t="s">
        <v>1330</v>
      </c>
      <c r="E273">
        <v>75.5</v>
      </c>
      <c r="F273">
        <v>68</v>
      </c>
      <c r="G273">
        <v>4</v>
      </c>
      <c r="H273">
        <v>0</v>
      </c>
      <c r="I273">
        <v>4.3499999999999996</v>
      </c>
      <c r="J273">
        <v>1.3</v>
      </c>
      <c r="K273">
        <v>37</v>
      </c>
      <c r="L273">
        <v>78</v>
      </c>
      <c r="M273">
        <v>20</v>
      </c>
      <c r="N273">
        <v>9</v>
      </c>
      <c r="O273">
        <v>48</v>
      </c>
      <c r="P273">
        <v>4</v>
      </c>
      <c r="Q273">
        <v>4</v>
      </c>
      <c r="R273">
        <v>0</v>
      </c>
      <c r="S273">
        <f t="shared" si="16"/>
        <v>94</v>
      </c>
      <c r="T273">
        <f t="shared" si="17"/>
        <v>6.2666666666666666</v>
      </c>
      <c r="U273">
        <f t="shared" si="18"/>
        <v>3.1333333333333333</v>
      </c>
      <c r="V273">
        <f t="shared" si="19"/>
        <v>3.1333333333333333</v>
      </c>
    </row>
    <row r="274" spans="1:22" x14ac:dyDescent="0.35">
      <c r="A274" t="s">
        <v>84</v>
      </c>
      <c r="B274" t="s">
        <v>1302</v>
      </c>
      <c r="C274" t="s">
        <v>382</v>
      </c>
      <c r="D274" t="s">
        <v>436</v>
      </c>
      <c r="E274">
        <v>58.2</v>
      </c>
      <c r="F274">
        <v>64</v>
      </c>
      <c r="G274">
        <v>2</v>
      </c>
      <c r="H274">
        <v>2</v>
      </c>
      <c r="I274">
        <v>3.59</v>
      </c>
      <c r="J274">
        <v>1.19</v>
      </c>
      <c r="K274">
        <v>23</v>
      </c>
      <c r="L274">
        <v>50</v>
      </c>
      <c r="M274">
        <v>20</v>
      </c>
      <c r="N274">
        <v>6</v>
      </c>
      <c r="O274">
        <v>59</v>
      </c>
      <c r="P274">
        <v>0</v>
      </c>
      <c r="Q274">
        <v>2</v>
      </c>
      <c r="R274">
        <v>0</v>
      </c>
      <c r="S274">
        <f t="shared" si="16"/>
        <v>93.7</v>
      </c>
      <c r="T274">
        <f t="shared" si="17"/>
        <v>6.246666666666667</v>
      </c>
      <c r="U274">
        <f t="shared" si="18"/>
        <v>3.1233333333333335</v>
      </c>
      <c r="V274">
        <f t="shared" si="19"/>
        <v>3.1233333333333335</v>
      </c>
    </row>
    <row r="275" spans="1:22" x14ac:dyDescent="0.35">
      <c r="A275" t="s">
        <v>102</v>
      </c>
      <c r="B275" t="s">
        <v>193</v>
      </c>
      <c r="C275" t="s">
        <v>363</v>
      </c>
      <c r="D275" t="s">
        <v>436</v>
      </c>
      <c r="E275">
        <v>63.6</v>
      </c>
      <c r="F275">
        <v>67</v>
      </c>
      <c r="G275">
        <v>3</v>
      </c>
      <c r="H275">
        <v>2</v>
      </c>
      <c r="I275">
        <v>3.97</v>
      </c>
      <c r="J275">
        <v>1.35</v>
      </c>
      <c r="K275">
        <v>28</v>
      </c>
      <c r="L275">
        <v>56</v>
      </c>
      <c r="M275">
        <v>30</v>
      </c>
      <c r="N275">
        <v>8</v>
      </c>
      <c r="O275">
        <v>54</v>
      </c>
      <c r="P275">
        <v>0</v>
      </c>
      <c r="Q275">
        <v>3</v>
      </c>
      <c r="R275">
        <v>0</v>
      </c>
      <c r="S275">
        <f t="shared" si="16"/>
        <v>93.6</v>
      </c>
      <c r="T275">
        <f t="shared" si="17"/>
        <v>6.2399999999999993</v>
      </c>
      <c r="U275">
        <f t="shared" si="18"/>
        <v>3.1199999999999997</v>
      </c>
      <c r="V275">
        <f t="shared" si="19"/>
        <v>3.1199999999999997</v>
      </c>
    </row>
    <row r="276" spans="1:22" x14ac:dyDescent="0.35">
      <c r="A276" t="s">
        <v>893</v>
      </c>
      <c r="B276" t="s">
        <v>892</v>
      </c>
      <c r="C276" t="s">
        <v>385</v>
      </c>
      <c r="D276" t="s">
        <v>436</v>
      </c>
      <c r="E276">
        <v>62</v>
      </c>
      <c r="F276">
        <v>63</v>
      </c>
      <c r="G276">
        <v>3</v>
      </c>
      <c r="H276">
        <v>1</v>
      </c>
      <c r="I276">
        <v>3.87</v>
      </c>
      <c r="J276">
        <v>1.22</v>
      </c>
      <c r="K276">
        <v>27</v>
      </c>
      <c r="L276">
        <v>60</v>
      </c>
      <c r="M276">
        <v>16</v>
      </c>
      <c r="N276">
        <v>8</v>
      </c>
      <c r="O276">
        <v>63</v>
      </c>
      <c r="P276">
        <v>0</v>
      </c>
      <c r="Q276">
        <v>3</v>
      </c>
      <c r="R276">
        <v>0</v>
      </c>
      <c r="S276">
        <f t="shared" si="16"/>
        <v>93.5</v>
      </c>
      <c r="T276">
        <f t="shared" si="17"/>
        <v>6.2333333333333334</v>
      </c>
      <c r="U276">
        <f t="shared" si="18"/>
        <v>3.1166666666666667</v>
      </c>
      <c r="V276">
        <f t="shared" si="19"/>
        <v>3.1166666666666667</v>
      </c>
    </row>
    <row r="277" spans="1:22" x14ac:dyDescent="0.35">
      <c r="A277" t="s">
        <v>57</v>
      </c>
      <c r="B277" t="s">
        <v>1920</v>
      </c>
      <c r="C277" t="s">
        <v>385</v>
      </c>
      <c r="D277" t="s">
        <v>436</v>
      </c>
      <c r="E277">
        <v>59</v>
      </c>
      <c r="F277">
        <v>67</v>
      </c>
      <c r="G277">
        <v>3</v>
      </c>
      <c r="H277">
        <v>1</v>
      </c>
      <c r="I277">
        <v>3.87</v>
      </c>
      <c r="J277">
        <v>1.26</v>
      </c>
      <c r="K277">
        <v>25</v>
      </c>
      <c r="L277">
        <v>51</v>
      </c>
      <c r="M277">
        <v>23</v>
      </c>
      <c r="N277">
        <v>8</v>
      </c>
      <c r="O277">
        <v>58</v>
      </c>
      <c r="P277">
        <v>0</v>
      </c>
      <c r="Q277">
        <v>3</v>
      </c>
      <c r="R277">
        <v>0</v>
      </c>
      <c r="S277">
        <f t="shared" si="16"/>
        <v>93</v>
      </c>
      <c r="T277">
        <f t="shared" si="17"/>
        <v>6.2</v>
      </c>
      <c r="U277">
        <f t="shared" si="18"/>
        <v>3.1</v>
      </c>
      <c r="V277">
        <f t="shared" si="19"/>
        <v>3.1</v>
      </c>
    </row>
    <row r="278" spans="1:22" x14ac:dyDescent="0.35">
      <c r="A278" t="s">
        <v>1118</v>
      </c>
      <c r="B278" t="s">
        <v>149</v>
      </c>
      <c r="C278" t="s">
        <v>370</v>
      </c>
      <c r="D278" t="s">
        <v>435</v>
      </c>
      <c r="E278">
        <v>102.4</v>
      </c>
      <c r="F278">
        <v>64</v>
      </c>
      <c r="G278">
        <v>6</v>
      </c>
      <c r="H278">
        <v>0</v>
      </c>
      <c r="I278">
        <v>4.22</v>
      </c>
      <c r="J278">
        <v>1.42</v>
      </c>
      <c r="K278">
        <v>48</v>
      </c>
      <c r="L278">
        <v>103</v>
      </c>
      <c r="M278">
        <v>43</v>
      </c>
      <c r="N278">
        <v>9</v>
      </c>
      <c r="O278">
        <v>46</v>
      </c>
      <c r="P278">
        <v>10</v>
      </c>
      <c r="Q278">
        <v>5</v>
      </c>
      <c r="R278">
        <v>0</v>
      </c>
      <c r="S278">
        <f t="shared" si="16"/>
        <v>92.9</v>
      </c>
      <c r="T278">
        <f t="shared" si="17"/>
        <v>6.1933333333333334</v>
      </c>
      <c r="U278">
        <f t="shared" si="18"/>
        <v>3.0966666666666667</v>
      </c>
      <c r="V278">
        <f t="shared" si="19"/>
        <v>3.0966666666666667</v>
      </c>
    </row>
    <row r="279" spans="1:22" x14ac:dyDescent="0.35">
      <c r="A279" t="s">
        <v>189</v>
      </c>
      <c r="B279" t="s">
        <v>1322</v>
      </c>
      <c r="C279" t="s">
        <v>374</v>
      </c>
      <c r="D279" t="s">
        <v>436</v>
      </c>
      <c r="E279">
        <v>61.1</v>
      </c>
      <c r="F279">
        <v>66</v>
      </c>
      <c r="G279">
        <v>4</v>
      </c>
      <c r="H279">
        <v>0</v>
      </c>
      <c r="I279">
        <v>4.09</v>
      </c>
      <c r="J279">
        <v>1.29</v>
      </c>
      <c r="K279">
        <v>28</v>
      </c>
      <c r="L279">
        <v>52</v>
      </c>
      <c r="M279">
        <v>26</v>
      </c>
      <c r="N279">
        <v>9</v>
      </c>
      <c r="O279">
        <v>40</v>
      </c>
      <c r="P279">
        <v>5</v>
      </c>
      <c r="Q279">
        <v>3</v>
      </c>
      <c r="R279">
        <v>0</v>
      </c>
      <c r="S279">
        <f t="shared" si="16"/>
        <v>92.1</v>
      </c>
      <c r="T279">
        <f t="shared" si="17"/>
        <v>6.14</v>
      </c>
      <c r="U279">
        <f t="shared" si="18"/>
        <v>3.07</v>
      </c>
      <c r="V279">
        <f t="shared" si="19"/>
        <v>3.07</v>
      </c>
    </row>
    <row r="280" spans="1:22" x14ac:dyDescent="0.35">
      <c r="A280" t="s">
        <v>1320</v>
      </c>
      <c r="B280" t="s">
        <v>430</v>
      </c>
      <c r="C280" t="s">
        <v>377</v>
      </c>
      <c r="D280" t="s">
        <v>1330</v>
      </c>
      <c r="E280">
        <v>73.599999999999994</v>
      </c>
      <c r="F280">
        <v>70</v>
      </c>
      <c r="G280">
        <v>4</v>
      </c>
      <c r="H280">
        <v>0</v>
      </c>
      <c r="I280">
        <v>4.22</v>
      </c>
      <c r="J280">
        <v>1.33</v>
      </c>
      <c r="K280">
        <v>34</v>
      </c>
      <c r="L280">
        <v>69</v>
      </c>
      <c r="M280">
        <v>29</v>
      </c>
      <c r="N280">
        <v>10</v>
      </c>
      <c r="O280">
        <v>42</v>
      </c>
      <c r="P280">
        <v>5</v>
      </c>
      <c r="Q280">
        <v>4</v>
      </c>
      <c r="R280">
        <v>0</v>
      </c>
      <c r="S280">
        <f t="shared" si="16"/>
        <v>91.1</v>
      </c>
      <c r="T280">
        <f t="shared" si="17"/>
        <v>6.0733333333333333</v>
      </c>
      <c r="U280">
        <f t="shared" si="18"/>
        <v>3.0366666666666666</v>
      </c>
      <c r="V280">
        <f t="shared" si="19"/>
        <v>3.0366666666666666</v>
      </c>
    </row>
    <row r="281" spans="1:22" x14ac:dyDescent="0.35">
      <c r="A281" t="s">
        <v>928</v>
      </c>
      <c r="B281" t="s">
        <v>1508</v>
      </c>
      <c r="C281" t="s">
        <v>386</v>
      </c>
      <c r="D281" t="s">
        <v>436</v>
      </c>
      <c r="E281">
        <v>55.4</v>
      </c>
      <c r="F281">
        <v>59</v>
      </c>
      <c r="G281">
        <v>3</v>
      </c>
      <c r="H281">
        <v>1</v>
      </c>
      <c r="I281">
        <v>3.71</v>
      </c>
      <c r="J281">
        <v>1.23</v>
      </c>
      <c r="K281">
        <v>23</v>
      </c>
      <c r="L281">
        <v>50</v>
      </c>
      <c r="M281">
        <v>18</v>
      </c>
      <c r="N281">
        <v>7</v>
      </c>
      <c r="O281">
        <v>58</v>
      </c>
      <c r="P281">
        <v>0</v>
      </c>
      <c r="Q281">
        <v>2</v>
      </c>
      <c r="R281">
        <v>0</v>
      </c>
      <c r="S281">
        <f t="shared" si="16"/>
        <v>90.9</v>
      </c>
      <c r="T281">
        <f t="shared" si="17"/>
        <v>6.0600000000000005</v>
      </c>
      <c r="U281">
        <f t="shared" si="18"/>
        <v>3.0300000000000002</v>
      </c>
      <c r="V281">
        <f t="shared" si="19"/>
        <v>3.0300000000000002</v>
      </c>
    </row>
    <row r="282" spans="1:22" x14ac:dyDescent="0.35">
      <c r="A282" t="s">
        <v>1183</v>
      </c>
      <c r="B282" t="s">
        <v>335</v>
      </c>
      <c r="C282" t="s">
        <v>372</v>
      </c>
      <c r="D282" t="s">
        <v>436</v>
      </c>
      <c r="E282">
        <v>58.7</v>
      </c>
      <c r="F282">
        <v>59</v>
      </c>
      <c r="G282">
        <v>3</v>
      </c>
      <c r="H282">
        <v>2</v>
      </c>
      <c r="I282">
        <v>3.38</v>
      </c>
      <c r="J282">
        <v>1.32</v>
      </c>
      <c r="K282">
        <v>22</v>
      </c>
      <c r="L282">
        <v>52</v>
      </c>
      <c r="M282">
        <v>25</v>
      </c>
      <c r="N282">
        <v>6</v>
      </c>
      <c r="O282">
        <v>60</v>
      </c>
      <c r="P282">
        <v>0</v>
      </c>
      <c r="Q282">
        <v>3</v>
      </c>
      <c r="R282">
        <v>0</v>
      </c>
      <c r="S282">
        <f t="shared" si="16"/>
        <v>90.7</v>
      </c>
      <c r="T282">
        <f t="shared" si="17"/>
        <v>6.0466666666666669</v>
      </c>
      <c r="U282">
        <f t="shared" si="18"/>
        <v>3.0233333333333334</v>
      </c>
      <c r="V282">
        <f t="shared" si="19"/>
        <v>3.0233333333333334</v>
      </c>
    </row>
    <row r="283" spans="1:22" x14ac:dyDescent="0.35">
      <c r="A283" t="s">
        <v>274</v>
      </c>
      <c r="B283" t="s">
        <v>764</v>
      </c>
      <c r="C283" t="s">
        <v>360</v>
      </c>
      <c r="D283" t="s">
        <v>1330</v>
      </c>
      <c r="E283">
        <v>60.5</v>
      </c>
      <c r="F283">
        <v>64</v>
      </c>
      <c r="G283">
        <v>3</v>
      </c>
      <c r="H283">
        <v>1</v>
      </c>
      <c r="I283">
        <v>3.97</v>
      </c>
      <c r="J283">
        <v>1.27</v>
      </c>
      <c r="K283">
        <v>27</v>
      </c>
      <c r="L283">
        <v>57</v>
      </c>
      <c r="M283">
        <v>20</v>
      </c>
      <c r="N283">
        <v>8</v>
      </c>
      <c r="O283">
        <v>56</v>
      </c>
      <c r="P283">
        <v>0</v>
      </c>
      <c r="Q283">
        <v>3</v>
      </c>
      <c r="R283">
        <v>0</v>
      </c>
      <c r="S283">
        <f t="shared" si="16"/>
        <v>90.5</v>
      </c>
      <c r="T283">
        <f t="shared" si="17"/>
        <v>6.0333333333333332</v>
      </c>
      <c r="U283">
        <f t="shared" si="18"/>
        <v>3.0166666666666666</v>
      </c>
      <c r="V283">
        <f t="shared" si="19"/>
        <v>3.0166666666666666</v>
      </c>
    </row>
    <row r="284" spans="1:22" x14ac:dyDescent="0.35">
      <c r="A284" t="s">
        <v>47</v>
      </c>
      <c r="B284" t="s">
        <v>1286</v>
      </c>
      <c r="C284" t="s">
        <v>380</v>
      </c>
      <c r="D284" t="s">
        <v>436</v>
      </c>
      <c r="E284">
        <v>63.4</v>
      </c>
      <c r="F284">
        <v>62</v>
      </c>
      <c r="G284">
        <v>4</v>
      </c>
      <c r="H284">
        <v>0</v>
      </c>
      <c r="I284">
        <v>4.04</v>
      </c>
      <c r="J284">
        <v>1.23</v>
      </c>
      <c r="K284">
        <v>28</v>
      </c>
      <c r="L284">
        <v>58</v>
      </c>
      <c r="M284">
        <v>20</v>
      </c>
      <c r="N284">
        <v>9</v>
      </c>
      <c r="O284">
        <v>43</v>
      </c>
      <c r="P284">
        <v>6</v>
      </c>
      <c r="Q284">
        <v>4</v>
      </c>
      <c r="R284">
        <v>0</v>
      </c>
      <c r="S284">
        <f t="shared" si="16"/>
        <v>90.4</v>
      </c>
      <c r="T284">
        <f t="shared" si="17"/>
        <v>6.0266666666666673</v>
      </c>
      <c r="U284">
        <f t="shared" si="18"/>
        <v>3.0133333333333336</v>
      </c>
      <c r="V284">
        <f t="shared" si="19"/>
        <v>3.0133333333333336</v>
      </c>
    </row>
    <row r="285" spans="1:22" x14ac:dyDescent="0.35">
      <c r="A285" t="s">
        <v>303</v>
      </c>
      <c r="B285" t="s">
        <v>1129</v>
      </c>
      <c r="C285" t="s">
        <v>374</v>
      </c>
      <c r="D285" t="s">
        <v>436</v>
      </c>
      <c r="E285">
        <v>49.9</v>
      </c>
      <c r="F285">
        <v>47</v>
      </c>
      <c r="G285">
        <v>4</v>
      </c>
      <c r="H285">
        <v>1</v>
      </c>
      <c r="I285">
        <v>3.55</v>
      </c>
      <c r="J285">
        <v>1.2</v>
      </c>
      <c r="K285">
        <v>20</v>
      </c>
      <c r="L285">
        <v>45</v>
      </c>
      <c r="M285">
        <v>15</v>
      </c>
      <c r="N285">
        <v>5</v>
      </c>
      <c r="O285">
        <v>56</v>
      </c>
      <c r="P285">
        <v>0</v>
      </c>
      <c r="Q285">
        <v>2</v>
      </c>
      <c r="R285">
        <v>0</v>
      </c>
      <c r="S285">
        <f t="shared" si="16"/>
        <v>90.4</v>
      </c>
      <c r="T285">
        <f t="shared" si="17"/>
        <v>6.0266666666666673</v>
      </c>
      <c r="U285">
        <f t="shared" si="18"/>
        <v>3.0133333333333336</v>
      </c>
      <c r="V285">
        <f t="shared" si="19"/>
        <v>3.0133333333333336</v>
      </c>
    </row>
    <row r="286" spans="1:22" x14ac:dyDescent="0.35">
      <c r="A286" t="s">
        <v>120</v>
      </c>
      <c r="B286" t="s">
        <v>640</v>
      </c>
      <c r="C286" t="s">
        <v>373</v>
      </c>
      <c r="D286" t="s">
        <v>435</v>
      </c>
      <c r="E286">
        <v>81.7</v>
      </c>
      <c r="F286">
        <v>70</v>
      </c>
      <c r="G286">
        <v>4</v>
      </c>
      <c r="H286">
        <v>0</v>
      </c>
      <c r="I286">
        <v>4.3600000000000003</v>
      </c>
      <c r="J286">
        <v>1.3</v>
      </c>
      <c r="K286">
        <v>40</v>
      </c>
      <c r="L286">
        <v>81</v>
      </c>
      <c r="M286">
        <v>26</v>
      </c>
      <c r="N286">
        <v>12</v>
      </c>
      <c r="O286">
        <v>46</v>
      </c>
      <c r="P286">
        <v>6</v>
      </c>
      <c r="Q286">
        <v>5</v>
      </c>
      <c r="R286">
        <v>0</v>
      </c>
      <c r="S286">
        <f t="shared" si="16"/>
        <v>90.2</v>
      </c>
      <c r="T286">
        <f t="shared" si="17"/>
        <v>6.0133333333333336</v>
      </c>
      <c r="U286">
        <f t="shared" si="18"/>
        <v>3.0066666666666668</v>
      </c>
      <c r="V286">
        <f t="shared" si="19"/>
        <v>3.0066666666666668</v>
      </c>
    </row>
    <row r="287" spans="1:22" x14ac:dyDescent="0.35">
      <c r="A287" t="s">
        <v>140</v>
      </c>
      <c r="B287" t="s">
        <v>714</v>
      </c>
      <c r="D287" t="s">
        <v>436</v>
      </c>
      <c r="E287">
        <v>48.3</v>
      </c>
      <c r="F287">
        <v>48</v>
      </c>
      <c r="G287">
        <v>3</v>
      </c>
      <c r="H287">
        <v>4</v>
      </c>
      <c r="I287">
        <v>4.0599999999999996</v>
      </c>
      <c r="J287">
        <v>1.34</v>
      </c>
      <c r="K287">
        <v>22</v>
      </c>
      <c r="L287">
        <v>41</v>
      </c>
      <c r="M287">
        <v>24</v>
      </c>
      <c r="N287">
        <v>6</v>
      </c>
      <c r="O287">
        <v>50</v>
      </c>
      <c r="P287">
        <v>0</v>
      </c>
      <c r="Q287">
        <v>3</v>
      </c>
      <c r="R287">
        <v>0</v>
      </c>
      <c r="S287">
        <f t="shared" si="16"/>
        <v>89.8</v>
      </c>
      <c r="T287">
        <f t="shared" si="17"/>
        <v>5.9866666666666664</v>
      </c>
      <c r="U287">
        <f t="shared" si="18"/>
        <v>2.9933333333333332</v>
      </c>
      <c r="V287">
        <f t="shared" si="19"/>
        <v>2.9933333333333332</v>
      </c>
    </row>
    <row r="288" spans="1:22" x14ac:dyDescent="0.35">
      <c r="A288" t="s">
        <v>340</v>
      </c>
      <c r="B288" t="s">
        <v>202</v>
      </c>
      <c r="C288" t="s">
        <v>384</v>
      </c>
      <c r="D288" t="s">
        <v>436</v>
      </c>
      <c r="E288">
        <v>60.2</v>
      </c>
      <c r="F288">
        <v>54</v>
      </c>
      <c r="G288">
        <v>3</v>
      </c>
      <c r="H288">
        <v>2</v>
      </c>
      <c r="I288">
        <v>3.45</v>
      </c>
      <c r="J288">
        <v>1.25</v>
      </c>
      <c r="K288">
        <v>23</v>
      </c>
      <c r="L288">
        <v>54</v>
      </c>
      <c r="M288">
        <v>21</v>
      </c>
      <c r="N288">
        <v>6</v>
      </c>
      <c r="O288">
        <v>62</v>
      </c>
      <c r="P288">
        <v>0</v>
      </c>
      <c r="Q288">
        <v>3</v>
      </c>
      <c r="R288">
        <v>0</v>
      </c>
      <c r="S288">
        <f t="shared" si="16"/>
        <v>89.7</v>
      </c>
      <c r="T288">
        <f t="shared" si="17"/>
        <v>5.98</v>
      </c>
      <c r="U288">
        <f t="shared" si="18"/>
        <v>2.99</v>
      </c>
      <c r="V288">
        <f t="shared" si="19"/>
        <v>2.99</v>
      </c>
    </row>
    <row r="289" spans="1:22" x14ac:dyDescent="0.35">
      <c r="A289" t="s">
        <v>315</v>
      </c>
      <c r="B289" t="s">
        <v>418</v>
      </c>
      <c r="C289" t="s">
        <v>370</v>
      </c>
      <c r="D289" t="s">
        <v>1330</v>
      </c>
      <c r="E289">
        <v>59.7</v>
      </c>
      <c r="F289">
        <v>63</v>
      </c>
      <c r="G289">
        <v>3</v>
      </c>
      <c r="H289">
        <v>2</v>
      </c>
      <c r="I289">
        <v>3.75</v>
      </c>
      <c r="J289">
        <v>1.33</v>
      </c>
      <c r="K289">
        <v>25</v>
      </c>
      <c r="L289">
        <v>48</v>
      </c>
      <c r="M289">
        <v>32</v>
      </c>
      <c r="N289">
        <v>5</v>
      </c>
      <c r="O289">
        <v>55</v>
      </c>
      <c r="P289">
        <v>1</v>
      </c>
      <c r="Q289">
        <v>3</v>
      </c>
      <c r="R289">
        <v>0</v>
      </c>
      <c r="S289">
        <f t="shared" si="16"/>
        <v>89.2</v>
      </c>
      <c r="T289">
        <f t="shared" si="17"/>
        <v>5.9466666666666672</v>
      </c>
      <c r="U289">
        <f t="shared" si="18"/>
        <v>2.9733333333333336</v>
      </c>
      <c r="V289">
        <f t="shared" si="19"/>
        <v>2.9733333333333336</v>
      </c>
    </row>
    <row r="290" spans="1:22" x14ac:dyDescent="0.35">
      <c r="A290" t="s">
        <v>59</v>
      </c>
      <c r="B290" t="s">
        <v>1176</v>
      </c>
      <c r="C290" t="s">
        <v>362</v>
      </c>
      <c r="D290" t="s">
        <v>1330</v>
      </c>
      <c r="E290">
        <v>60.1</v>
      </c>
      <c r="F290">
        <v>55</v>
      </c>
      <c r="G290">
        <v>3</v>
      </c>
      <c r="H290">
        <v>2</v>
      </c>
      <c r="I290">
        <v>4.0199999999999996</v>
      </c>
      <c r="J290">
        <v>1.3</v>
      </c>
      <c r="K290">
        <v>27</v>
      </c>
      <c r="L290">
        <v>60</v>
      </c>
      <c r="M290">
        <v>18</v>
      </c>
      <c r="N290">
        <v>8</v>
      </c>
      <c r="O290">
        <v>63</v>
      </c>
      <c r="P290">
        <v>0</v>
      </c>
      <c r="Q290">
        <v>3</v>
      </c>
      <c r="R290">
        <v>0</v>
      </c>
      <c r="S290">
        <f t="shared" si="16"/>
        <v>88.6</v>
      </c>
      <c r="T290">
        <f t="shared" si="17"/>
        <v>5.9066666666666663</v>
      </c>
      <c r="U290">
        <f t="shared" si="18"/>
        <v>2.9533333333333331</v>
      </c>
      <c r="V290">
        <f t="shared" si="19"/>
        <v>2.9533333333333331</v>
      </c>
    </row>
    <row r="291" spans="1:22" x14ac:dyDescent="0.35">
      <c r="A291" t="s">
        <v>77</v>
      </c>
      <c r="B291" t="s">
        <v>812</v>
      </c>
      <c r="C291" t="s">
        <v>370</v>
      </c>
      <c r="D291" t="s">
        <v>436</v>
      </c>
      <c r="E291">
        <v>59.9</v>
      </c>
      <c r="F291">
        <v>56</v>
      </c>
      <c r="G291">
        <v>4</v>
      </c>
      <c r="H291">
        <v>1</v>
      </c>
      <c r="I291">
        <v>3.95</v>
      </c>
      <c r="J291">
        <v>1.36</v>
      </c>
      <c r="K291">
        <v>26</v>
      </c>
      <c r="L291">
        <v>59</v>
      </c>
      <c r="M291">
        <v>23</v>
      </c>
      <c r="N291">
        <v>6</v>
      </c>
      <c r="O291">
        <v>55</v>
      </c>
      <c r="P291">
        <v>0</v>
      </c>
      <c r="Q291">
        <v>3</v>
      </c>
      <c r="R291">
        <v>0</v>
      </c>
      <c r="S291">
        <f t="shared" si="16"/>
        <v>88.4</v>
      </c>
      <c r="T291">
        <f t="shared" si="17"/>
        <v>5.8933333333333335</v>
      </c>
      <c r="U291">
        <f t="shared" si="18"/>
        <v>2.9466666666666668</v>
      </c>
      <c r="V291">
        <f t="shared" si="19"/>
        <v>2.9466666666666668</v>
      </c>
    </row>
    <row r="292" spans="1:22" x14ac:dyDescent="0.35">
      <c r="A292" t="s">
        <v>1037</v>
      </c>
      <c r="B292" t="s">
        <v>195</v>
      </c>
      <c r="C292" t="s">
        <v>387</v>
      </c>
      <c r="D292" t="s">
        <v>436</v>
      </c>
      <c r="E292">
        <v>64.400000000000006</v>
      </c>
      <c r="F292">
        <v>66</v>
      </c>
      <c r="G292">
        <v>3</v>
      </c>
      <c r="H292">
        <v>0</v>
      </c>
      <c r="I292">
        <v>4.0599999999999996</v>
      </c>
      <c r="J292">
        <v>1.1599999999999999</v>
      </c>
      <c r="K292">
        <v>29</v>
      </c>
      <c r="L292">
        <v>58</v>
      </c>
      <c r="M292">
        <v>17</v>
      </c>
      <c r="N292">
        <v>10</v>
      </c>
      <c r="O292">
        <v>56</v>
      </c>
      <c r="P292">
        <v>2</v>
      </c>
      <c r="Q292">
        <v>4</v>
      </c>
      <c r="R292">
        <v>0</v>
      </c>
      <c r="S292">
        <f t="shared" si="16"/>
        <v>87.9</v>
      </c>
      <c r="T292">
        <f t="shared" si="17"/>
        <v>5.86</v>
      </c>
      <c r="U292">
        <f t="shared" si="18"/>
        <v>2.93</v>
      </c>
      <c r="V292">
        <f t="shared" si="19"/>
        <v>2.93</v>
      </c>
    </row>
    <row r="293" spans="1:22" x14ac:dyDescent="0.35">
      <c r="A293" t="s">
        <v>874</v>
      </c>
      <c r="B293" t="s">
        <v>157</v>
      </c>
      <c r="C293" t="s">
        <v>367</v>
      </c>
      <c r="D293" t="s">
        <v>436</v>
      </c>
      <c r="E293">
        <v>49.6</v>
      </c>
      <c r="F293">
        <v>57</v>
      </c>
      <c r="G293">
        <v>3</v>
      </c>
      <c r="H293">
        <v>2</v>
      </c>
      <c r="I293">
        <v>4.13</v>
      </c>
      <c r="J293">
        <v>1.33</v>
      </c>
      <c r="K293">
        <v>23</v>
      </c>
      <c r="L293">
        <v>46</v>
      </c>
      <c r="M293">
        <v>20</v>
      </c>
      <c r="N293">
        <v>7</v>
      </c>
      <c r="O293">
        <v>55</v>
      </c>
      <c r="P293">
        <v>0</v>
      </c>
      <c r="Q293">
        <v>3</v>
      </c>
      <c r="R293">
        <v>0</v>
      </c>
      <c r="S293">
        <f t="shared" si="16"/>
        <v>87.1</v>
      </c>
      <c r="T293">
        <f t="shared" si="17"/>
        <v>5.8066666666666666</v>
      </c>
      <c r="U293">
        <f t="shared" si="18"/>
        <v>2.9033333333333333</v>
      </c>
      <c r="V293">
        <f t="shared" si="19"/>
        <v>2.9033333333333333</v>
      </c>
    </row>
    <row r="294" spans="1:22" x14ac:dyDescent="0.35">
      <c r="A294" t="s">
        <v>223</v>
      </c>
      <c r="B294" t="s">
        <v>1763</v>
      </c>
      <c r="C294" t="s">
        <v>387</v>
      </c>
      <c r="D294" t="s">
        <v>435</v>
      </c>
      <c r="E294">
        <v>63</v>
      </c>
      <c r="F294">
        <v>68</v>
      </c>
      <c r="G294">
        <v>3</v>
      </c>
      <c r="H294">
        <v>0</v>
      </c>
      <c r="I294">
        <v>3.72</v>
      </c>
      <c r="J294">
        <v>1.25</v>
      </c>
      <c r="K294">
        <v>26</v>
      </c>
      <c r="L294">
        <v>54</v>
      </c>
      <c r="M294">
        <v>25</v>
      </c>
      <c r="N294">
        <v>9</v>
      </c>
      <c r="O294">
        <v>43</v>
      </c>
      <c r="P294">
        <v>7</v>
      </c>
      <c r="Q294">
        <v>3</v>
      </c>
      <c r="R294">
        <v>0</v>
      </c>
      <c r="S294">
        <f t="shared" si="16"/>
        <v>87</v>
      </c>
      <c r="T294">
        <f t="shared" si="17"/>
        <v>5.8</v>
      </c>
      <c r="U294">
        <f t="shared" si="18"/>
        <v>2.9</v>
      </c>
      <c r="V294">
        <f t="shared" si="19"/>
        <v>2.9</v>
      </c>
    </row>
    <row r="295" spans="1:22" x14ac:dyDescent="0.35">
      <c r="A295" t="s">
        <v>79</v>
      </c>
      <c r="B295" t="s">
        <v>858</v>
      </c>
      <c r="C295" t="s">
        <v>368</v>
      </c>
      <c r="D295" t="s">
        <v>1330</v>
      </c>
      <c r="E295">
        <v>101.6</v>
      </c>
      <c r="F295">
        <v>78</v>
      </c>
      <c r="G295">
        <v>4</v>
      </c>
      <c r="H295">
        <v>0</v>
      </c>
      <c r="I295">
        <v>4.4400000000000004</v>
      </c>
      <c r="J295">
        <v>1.37</v>
      </c>
      <c r="K295">
        <v>50</v>
      </c>
      <c r="L295">
        <v>104</v>
      </c>
      <c r="M295">
        <v>35</v>
      </c>
      <c r="N295">
        <v>16</v>
      </c>
      <c r="O295">
        <v>35</v>
      </c>
      <c r="P295">
        <v>17</v>
      </c>
      <c r="Q295">
        <v>7</v>
      </c>
      <c r="R295">
        <v>0</v>
      </c>
      <c r="S295">
        <f t="shared" si="16"/>
        <v>86.6</v>
      </c>
      <c r="T295">
        <f t="shared" si="17"/>
        <v>5.7733333333333325</v>
      </c>
      <c r="U295">
        <f t="shared" si="18"/>
        <v>2.8866666666666663</v>
      </c>
      <c r="V295">
        <f t="shared" si="19"/>
        <v>2.8866666666666663</v>
      </c>
    </row>
    <row r="296" spans="1:22" x14ac:dyDescent="0.35">
      <c r="A296" t="s">
        <v>194</v>
      </c>
      <c r="B296" t="s">
        <v>904</v>
      </c>
      <c r="C296" t="s">
        <v>374</v>
      </c>
      <c r="D296" t="s">
        <v>1330</v>
      </c>
      <c r="E296">
        <v>79.599999999999994</v>
      </c>
      <c r="F296">
        <v>65</v>
      </c>
      <c r="G296">
        <v>4</v>
      </c>
      <c r="H296">
        <v>0</v>
      </c>
      <c r="I296">
        <v>4.42</v>
      </c>
      <c r="J296">
        <v>1.34</v>
      </c>
      <c r="K296">
        <v>39</v>
      </c>
      <c r="L296">
        <v>80</v>
      </c>
      <c r="M296">
        <v>27</v>
      </c>
      <c r="N296">
        <v>9</v>
      </c>
      <c r="O296">
        <v>35</v>
      </c>
      <c r="P296">
        <v>9</v>
      </c>
      <c r="Q296">
        <v>4</v>
      </c>
      <c r="R296">
        <v>0</v>
      </c>
      <c r="S296">
        <f t="shared" si="16"/>
        <v>86.1</v>
      </c>
      <c r="T296">
        <f t="shared" si="17"/>
        <v>5.7399999999999993</v>
      </c>
      <c r="U296">
        <f t="shared" si="18"/>
        <v>2.8699999999999997</v>
      </c>
      <c r="V296">
        <f t="shared" si="19"/>
        <v>2.8699999999999997</v>
      </c>
    </row>
    <row r="297" spans="1:22" x14ac:dyDescent="0.35">
      <c r="A297" t="s">
        <v>183</v>
      </c>
      <c r="B297" t="s">
        <v>159</v>
      </c>
      <c r="C297" t="s">
        <v>383</v>
      </c>
      <c r="D297" t="s">
        <v>436</v>
      </c>
      <c r="E297">
        <v>54.5</v>
      </c>
      <c r="F297">
        <v>65</v>
      </c>
      <c r="G297">
        <v>2</v>
      </c>
      <c r="H297">
        <v>2</v>
      </c>
      <c r="I297">
        <v>3.62</v>
      </c>
      <c r="J297">
        <v>1.29</v>
      </c>
      <c r="K297">
        <v>22</v>
      </c>
      <c r="L297">
        <v>45</v>
      </c>
      <c r="M297">
        <v>25</v>
      </c>
      <c r="N297">
        <v>4</v>
      </c>
      <c r="O297">
        <v>59</v>
      </c>
      <c r="P297">
        <v>0</v>
      </c>
      <c r="Q297">
        <v>3</v>
      </c>
      <c r="R297">
        <v>0</v>
      </c>
      <c r="S297">
        <f t="shared" si="16"/>
        <v>86</v>
      </c>
      <c r="T297">
        <f t="shared" si="17"/>
        <v>5.7333333333333334</v>
      </c>
      <c r="U297">
        <f t="shared" si="18"/>
        <v>2.8666666666666667</v>
      </c>
      <c r="V297">
        <f t="shared" si="19"/>
        <v>2.8666666666666667</v>
      </c>
    </row>
    <row r="298" spans="1:22" x14ac:dyDescent="0.35">
      <c r="A298" t="s">
        <v>508</v>
      </c>
      <c r="B298" t="s">
        <v>1599</v>
      </c>
      <c r="C298" t="s">
        <v>446</v>
      </c>
      <c r="D298" t="s">
        <v>436</v>
      </c>
      <c r="E298">
        <v>54</v>
      </c>
      <c r="F298">
        <v>63</v>
      </c>
      <c r="G298">
        <v>3</v>
      </c>
      <c r="H298">
        <v>1</v>
      </c>
      <c r="I298">
        <v>3.73</v>
      </c>
      <c r="J298">
        <v>1.23</v>
      </c>
      <c r="K298">
        <v>22</v>
      </c>
      <c r="L298">
        <v>44</v>
      </c>
      <c r="M298">
        <v>23</v>
      </c>
      <c r="N298">
        <v>7</v>
      </c>
      <c r="O298">
        <v>56</v>
      </c>
      <c r="P298">
        <v>0</v>
      </c>
      <c r="Q298">
        <v>4</v>
      </c>
      <c r="R298">
        <v>0</v>
      </c>
      <c r="S298">
        <f t="shared" si="16"/>
        <v>86</v>
      </c>
      <c r="T298">
        <f t="shared" si="17"/>
        <v>5.7333333333333334</v>
      </c>
      <c r="U298">
        <f t="shared" si="18"/>
        <v>2.8666666666666667</v>
      </c>
      <c r="V298">
        <f t="shared" si="19"/>
        <v>2.8666666666666667</v>
      </c>
    </row>
    <row r="299" spans="1:22" x14ac:dyDescent="0.35">
      <c r="A299" t="s">
        <v>1812</v>
      </c>
      <c r="B299" t="s">
        <v>1813</v>
      </c>
      <c r="C299" t="s">
        <v>384</v>
      </c>
      <c r="D299" t="s">
        <v>436</v>
      </c>
      <c r="E299">
        <v>52.4</v>
      </c>
      <c r="F299">
        <v>65</v>
      </c>
      <c r="G299">
        <v>2</v>
      </c>
      <c r="H299">
        <v>1</v>
      </c>
      <c r="I299">
        <v>3.42</v>
      </c>
      <c r="J299">
        <v>1.21</v>
      </c>
      <c r="K299">
        <v>20</v>
      </c>
      <c r="L299">
        <v>39</v>
      </c>
      <c r="M299">
        <v>24</v>
      </c>
      <c r="N299">
        <v>6</v>
      </c>
      <c r="O299">
        <v>51</v>
      </c>
      <c r="P299">
        <v>0</v>
      </c>
      <c r="Q299">
        <v>2</v>
      </c>
      <c r="R299">
        <v>0</v>
      </c>
      <c r="S299">
        <f t="shared" si="16"/>
        <v>84.9</v>
      </c>
      <c r="T299">
        <f t="shared" si="17"/>
        <v>5.66</v>
      </c>
      <c r="U299">
        <f t="shared" si="18"/>
        <v>2.83</v>
      </c>
      <c r="V299">
        <f t="shared" si="19"/>
        <v>2.83</v>
      </c>
    </row>
    <row r="300" spans="1:22" x14ac:dyDescent="0.35">
      <c r="A300" t="s">
        <v>1320</v>
      </c>
      <c r="B300" t="s">
        <v>1321</v>
      </c>
      <c r="C300" t="s">
        <v>372</v>
      </c>
      <c r="D300" t="s">
        <v>436</v>
      </c>
      <c r="E300">
        <v>66.900000000000006</v>
      </c>
      <c r="F300">
        <v>64</v>
      </c>
      <c r="G300">
        <v>3</v>
      </c>
      <c r="H300">
        <v>0</v>
      </c>
      <c r="I300">
        <v>3.86</v>
      </c>
      <c r="J300">
        <v>1.26</v>
      </c>
      <c r="K300">
        <v>29</v>
      </c>
      <c r="L300">
        <v>63</v>
      </c>
      <c r="M300">
        <v>21</v>
      </c>
      <c r="N300">
        <v>8</v>
      </c>
      <c r="O300">
        <v>51</v>
      </c>
      <c r="P300">
        <v>0</v>
      </c>
      <c r="Q300">
        <v>3</v>
      </c>
      <c r="R300">
        <v>0</v>
      </c>
      <c r="S300">
        <f t="shared" si="16"/>
        <v>84.9</v>
      </c>
      <c r="T300">
        <f t="shared" si="17"/>
        <v>5.66</v>
      </c>
      <c r="U300">
        <f t="shared" si="18"/>
        <v>2.83</v>
      </c>
      <c r="V300">
        <f t="shared" si="19"/>
        <v>2.83</v>
      </c>
    </row>
    <row r="301" spans="1:22" x14ac:dyDescent="0.35">
      <c r="A301" t="s">
        <v>62</v>
      </c>
      <c r="B301" t="s">
        <v>430</v>
      </c>
      <c r="C301" t="s">
        <v>360</v>
      </c>
      <c r="D301" t="s">
        <v>436</v>
      </c>
      <c r="E301">
        <v>48.8</v>
      </c>
      <c r="F301">
        <v>45</v>
      </c>
      <c r="G301">
        <v>3</v>
      </c>
      <c r="H301">
        <v>2</v>
      </c>
      <c r="I301">
        <v>3.73</v>
      </c>
      <c r="J301">
        <v>1.23</v>
      </c>
      <c r="K301">
        <v>20</v>
      </c>
      <c r="L301">
        <v>46</v>
      </c>
      <c r="M301">
        <v>14</v>
      </c>
      <c r="N301">
        <v>5</v>
      </c>
      <c r="O301">
        <v>51</v>
      </c>
      <c r="P301">
        <v>0</v>
      </c>
      <c r="Q301">
        <v>2</v>
      </c>
      <c r="R301">
        <v>0</v>
      </c>
      <c r="S301">
        <f t="shared" si="16"/>
        <v>84.8</v>
      </c>
      <c r="T301">
        <f t="shared" si="17"/>
        <v>5.6533333333333333</v>
      </c>
      <c r="U301">
        <f t="shared" si="18"/>
        <v>2.8266666666666667</v>
      </c>
      <c r="V301">
        <f t="shared" si="19"/>
        <v>2.8266666666666667</v>
      </c>
    </row>
    <row r="302" spans="1:22" x14ac:dyDescent="0.35">
      <c r="A302" t="s">
        <v>1637</v>
      </c>
      <c r="B302" t="s">
        <v>1691</v>
      </c>
      <c r="C302" t="s">
        <v>387</v>
      </c>
      <c r="D302" t="s">
        <v>436</v>
      </c>
      <c r="E302">
        <v>57.1</v>
      </c>
      <c r="F302">
        <v>64</v>
      </c>
      <c r="G302">
        <v>3</v>
      </c>
      <c r="H302">
        <v>0</v>
      </c>
      <c r="I302">
        <v>3.79</v>
      </c>
      <c r="J302">
        <v>1.23</v>
      </c>
      <c r="K302">
        <v>24</v>
      </c>
      <c r="L302">
        <v>49</v>
      </c>
      <c r="M302">
        <v>21</v>
      </c>
      <c r="N302">
        <v>7</v>
      </c>
      <c r="O302">
        <v>53</v>
      </c>
      <c r="P302">
        <v>1</v>
      </c>
      <c r="Q302">
        <v>3</v>
      </c>
      <c r="R302">
        <v>0</v>
      </c>
      <c r="S302">
        <f t="shared" si="16"/>
        <v>84.6</v>
      </c>
      <c r="T302">
        <f t="shared" si="17"/>
        <v>5.64</v>
      </c>
      <c r="U302">
        <f t="shared" si="18"/>
        <v>2.82</v>
      </c>
      <c r="V302">
        <f t="shared" si="19"/>
        <v>2.82</v>
      </c>
    </row>
    <row r="303" spans="1:22" x14ac:dyDescent="0.35">
      <c r="A303" t="s">
        <v>1091</v>
      </c>
      <c r="B303" t="s">
        <v>487</v>
      </c>
      <c r="C303" t="s">
        <v>378</v>
      </c>
      <c r="D303" t="s">
        <v>436</v>
      </c>
      <c r="E303">
        <v>53.6</v>
      </c>
      <c r="F303">
        <v>56</v>
      </c>
      <c r="G303">
        <v>2</v>
      </c>
      <c r="H303">
        <v>2</v>
      </c>
      <c r="I303">
        <v>3.63</v>
      </c>
      <c r="J303">
        <v>1.21</v>
      </c>
      <c r="K303">
        <v>22</v>
      </c>
      <c r="L303">
        <v>46</v>
      </c>
      <c r="M303">
        <v>19</v>
      </c>
      <c r="N303">
        <v>7</v>
      </c>
      <c r="O303">
        <v>54</v>
      </c>
      <c r="P303">
        <v>0</v>
      </c>
      <c r="Q303">
        <v>2</v>
      </c>
      <c r="R303">
        <v>0</v>
      </c>
      <c r="S303">
        <f t="shared" si="16"/>
        <v>84.6</v>
      </c>
      <c r="T303">
        <f t="shared" si="17"/>
        <v>5.64</v>
      </c>
      <c r="U303">
        <f t="shared" si="18"/>
        <v>2.82</v>
      </c>
      <c r="V303">
        <f t="shared" si="19"/>
        <v>2.82</v>
      </c>
    </row>
    <row r="304" spans="1:22" x14ac:dyDescent="0.35">
      <c r="A304" t="s">
        <v>86</v>
      </c>
      <c r="B304" t="s">
        <v>1925</v>
      </c>
      <c r="C304" t="s">
        <v>364</v>
      </c>
      <c r="D304" t="s">
        <v>436</v>
      </c>
      <c r="E304">
        <v>56.6</v>
      </c>
      <c r="F304">
        <v>60</v>
      </c>
      <c r="G304">
        <v>3</v>
      </c>
      <c r="H304">
        <v>1</v>
      </c>
      <c r="I304">
        <v>3.89</v>
      </c>
      <c r="J304">
        <v>1.3</v>
      </c>
      <c r="K304">
        <v>25</v>
      </c>
      <c r="L304">
        <v>53</v>
      </c>
      <c r="M304">
        <v>21</v>
      </c>
      <c r="N304">
        <v>8</v>
      </c>
      <c r="O304">
        <v>58</v>
      </c>
      <c r="P304">
        <v>0</v>
      </c>
      <c r="Q304">
        <v>3</v>
      </c>
      <c r="R304">
        <v>0</v>
      </c>
      <c r="S304">
        <f t="shared" si="16"/>
        <v>84.6</v>
      </c>
      <c r="T304">
        <f t="shared" si="17"/>
        <v>5.64</v>
      </c>
      <c r="U304">
        <f t="shared" si="18"/>
        <v>2.82</v>
      </c>
      <c r="V304">
        <f t="shared" si="19"/>
        <v>2.82</v>
      </c>
    </row>
    <row r="305" spans="1:22" x14ac:dyDescent="0.35">
      <c r="A305" t="s">
        <v>1945</v>
      </c>
      <c r="B305" t="s">
        <v>773</v>
      </c>
      <c r="C305" t="s">
        <v>372</v>
      </c>
      <c r="D305" t="s">
        <v>436</v>
      </c>
      <c r="E305">
        <v>58.9</v>
      </c>
      <c r="F305">
        <v>74</v>
      </c>
      <c r="G305">
        <v>3</v>
      </c>
      <c r="H305">
        <v>0</v>
      </c>
      <c r="I305">
        <v>3.89</v>
      </c>
      <c r="J305">
        <v>1.33</v>
      </c>
      <c r="K305">
        <v>25</v>
      </c>
      <c r="L305">
        <v>48</v>
      </c>
      <c r="M305">
        <v>30</v>
      </c>
      <c r="N305">
        <v>8</v>
      </c>
      <c r="O305">
        <v>36</v>
      </c>
      <c r="P305">
        <v>7</v>
      </c>
      <c r="Q305">
        <v>4</v>
      </c>
      <c r="R305">
        <v>0</v>
      </c>
      <c r="S305">
        <f t="shared" si="16"/>
        <v>84.4</v>
      </c>
      <c r="T305">
        <f t="shared" si="17"/>
        <v>5.6266666666666669</v>
      </c>
      <c r="U305">
        <f t="shared" si="18"/>
        <v>2.8133333333333335</v>
      </c>
      <c r="V305">
        <f t="shared" si="19"/>
        <v>2.8133333333333335</v>
      </c>
    </row>
    <row r="306" spans="1:22" x14ac:dyDescent="0.35">
      <c r="A306" t="s">
        <v>99</v>
      </c>
      <c r="B306" t="s">
        <v>1511</v>
      </c>
      <c r="C306" t="s">
        <v>375</v>
      </c>
      <c r="D306" t="s">
        <v>435</v>
      </c>
      <c r="E306">
        <v>95.3</v>
      </c>
      <c r="F306">
        <v>82</v>
      </c>
      <c r="G306">
        <v>4</v>
      </c>
      <c r="H306">
        <v>0</v>
      </c>
      <c r="I306">
        <v>4.7699999999999996</v>
      </c>
      <c r="J306">
        <v>1.44</v>
      </c>
      <c r="K306">
        <v>51</v>
      </c>
      <c r="L306">
        <v>101</v>
      </c>
      <c r="M306">
        <v>36</v>
      </c>
      <c r="N306">
        <v>13</v>
      </c>
      <c r="O306">
        <v>21</v>
      </c>
      <c r="P306">
        <v>17</v>
      </c>
      <c r="Q306">
        <v>7</v>
      </c>
      <c r="R306">
        <v>0</v>
      </c>
      <c r="S306">
        <f t="shared" si="16"/>
        <v>84.3</v>
      </c>
      <c r="T306">
        <f t="shared" si="17"/>
        <v>5.62</v>
      </c>
      <c r="U306">
        <f t="shared" si="18"/>
        <v>2.81</v>
      </c>
      <c r="V306">
        <f t="shared" si="19"/>
        <v>2.81</v>
      </c>
    </row>
    <row r="307" spans="1:22" x14ac:dyDescent="0.35">
      <c r="A307" t="s">
        <v>1126</v>
      </c>
      <c r="B307" t="s">
        <v>1148</v>
      </c>
      <c r="C307" t="s">
        <v>379</v>
      </c>
      <c r="D307" t="s">
        <v>436</v>
      </c>
      <c r="E307">
        <v>57.3</v>
      </c>
      <c r="F307">
        <v>66</v>
      </c>
      <c r="G307">
        <v>3</v>
      </c>
      <c r="H307">
        <v>0</v>
      </c>
      <c r="I307">
        <v>3.56</v>
      </c>
      <c r="J307">
        <v>1.31</v>
      </c>
      <c r="K307">
        <v>23</v>
      </c>
      <c r="L307">
        <v>46</v>
      </c>
      <c r="M307">
        <v>29</v>
      </c>
      <c r="N307">
        <v>7</v>
      </c>
      <c r="O307">
        <v>59</v>
      </c>
      <c r="P307">
        <v>0</v>
      </c>
      <c r="Q307">
        <v>2</v>
      </c>
      <c r="R307">
        <v>0</v>
      </c>
      <c r="S307">
        <f t="shared" si="16"/>
        <v>83.8</v>
      </c>
      <c r="T307">
        <f t="shared" si="17"/>
        <v>5.5866666666666669</v>
      </c>
      <c r="U307">
        <f t="shared" si="18"/>
        <v>2.7933333333333334</v>
      </c>
      <c r="V307">
        <f t="shared" si="19"/>
        <v>2.7933333333333334</v>
      </c>
    </row>
    <row r="308" spans="1:22" x14ac:dyDescent="0.35">
      <c r="A308" t="s">
        <v>102</v>
      </c>
      <c r="B308" t="s">
        <v>897</v>
      </c>
      <c r="C308" t="s">
        <v>386</v>
      </c>
      <c r="D308" t="s">
        <v>436</v>
      </c>
      <c r="E308">
        <v>50.9</v>
      </c>
      <c r="F308">
        <v>54</v>
      </c>
      <c r="G308">
        <v>3</v>
      </c>
      <c r="H308">
        <v>1</v>
      </c>
      <c r="I308">
        <v>3.98</v>
      </c>
      <c r="J308">
        <v>1.21</v>
      </c>
      <c r="K308">
        <v>22</v>
      </c>
      <c r="L308">
        <v>47</v>
      </c>
      <c r="M308">
        <v>15</v>
      </c>
      <c r="N308">
        <v>7</v>
      </c>
      <c r="O308">
        <v>52</v>
      </c>
      <c r="P308">
        <v>0</v>
      </c>
      <c r="Q308">
        <v>3</v>
      </c>
      <c r="R308">
        <v>0</v>
      </c>
      <c r="S308">
        <f t="shared" si="16"/>
        <v>83.4</v>
      </c>
      <c r="T308">
        <f t="shared" si="17"/>
        <v>5.5600000000000005</v>
      </c>
      <c r="U308">
        <f t="shared" si="18"/>
        <v>2.7800000000000002</v>
      </c>
      <c r="V308">
        <f t="shared" si="19"/>
        <v>2.7800000000000002</v>
      </c>
    </row>
    <row r="309" spans="1:22" x14ac:dyDescent="0.35">
      <c r="A309" t="s">
        <v>216</v>
      </c>
      <c r="B309" t="s">
        <v>234</v>
      </c>
      <c r="D309" t="s">
        <v>436</v>
      </c>
      <c r="E309">
        <v>59.7</v>
      </c>
      <c r="F309">
        <v>67</v>
      </c>
      <c r="G309">
        <v>1</v>
      </c>
      <c r="H309">
        <v>4</v>
      </c>
      <c r="I309">
        <v>4.07</v>
      </c>
      <c r="J309">
        <v>1.35</v>
      </c>
      <c r="K309">
        <v>27</v>
      </c>
      <c r="L309">
        <v>56</v>
      </c>
      <c r="M309">
        <v>25</v>
      </c>
      <c r="N309">
        <v>10</v>
      </c>
      <c r="O309">
        <v>65</v>
      </c>
      <c r="P309">
        <v>0</v>
      </c>
      <c r="Q309">
        <v>5</v>
      </c>
      <c r="R309">
        <v>0</v>
      </c>
      <c r="S309">
        <f t="shared" si="16"/>
        <v>83.2</v>
      </c>
      <c r="T309">
        <f t="shared" si="17"/>
        <v>5.5466666666666669</v>
      </c>
      <c r="U309">
        <f t="shared" si="18"/>
        <v>2.7733333333333334</v>
      </c>
      <c r="V309">
        <f t="shared" si="19"/>
        <v>2.7733333333333334</v>
      </c>
    </row>
    <row r="310" spans="1:22" x14ac:dyDescent="0.35">
      <c r="A310" t="s">
        <v>1930</v>
      </c>
      <c r="B310" t="s">
        <v>1931</v>
      </c>
      <c r="C310" t="s">
        <v>377</v>
      </c>
      <c r="D310" t="s">
        <v>435</v>
      </c>
      <c r="E310">
        <v>68.5</v>
      </c>
      <c r="F310">
        <v>56</v>
      </c>
      <c r="G310">
        <v>4</v>
      </c>
      <c r="H310">
        <v>0</v>
      </c>
      <c r="I310">
        <v>4.3</v>
      </c>
      <c r="J310">
        <v>1.29</v>
      </c>
      <c r="K310">
        <v>33</v>
      </c>
      <c r="L310">
        <v>67</v>
      </c>
      <c r="M310">
        <v>22</v>
      </c>
      <c r="N310">
        <v>10</v>
      </c>
      <c r="O310">
        <v>17</v>
      </c>
      <c r="P310">
        <v>13</v>
      </c>
      <c r="Q310">
        <v>5</v>
      </c>
      <c r="R310">
        <v>1</v>
      </c>
      <c r="S310">
        <f t="shared" si="16"/>
        <v>82.5</v>
      </c>
      <c r="T310">
        <f t="shared" si="17"/>
        <v>5.5</v>
      </c>
      <c r="U310">
        <f t="shared" si="18"/>
        <v>2.75</v>
      </c>
      <c r="V310">
        <f t="shared" si="19"/>
        <v>2.75</v>
      </c>
    </row>
    <row r="311" spans="1:22" x14ac:dyDescent="0.35">
      <c r="A311" t="s">
        <v>69</v>
      </c>
      <c r="B311" t="s">
        <v>80</v>
      </c>
      <c r="C311" t="s">
        <v>364</v>
      </c>
      <c r="D311" t="s">
        <v>436</v>
      </c>
      <c r="E311">
        <v>53.9</v>
      </c>
      <c r="F311">
        <v>56</v>
      </c>
      <c r="G311">
        <v>3</v>
      </c>
      <c r="H311">
        <v>2</v>
      </c>
      <c r="I311">
        <v>4.01</v>
      </c>
      <c r="J311">
        <v>1.38</v>
      </c>
      <c r="K311">
        <v>24</v>
      </c>
      <c r="L311">
        <v>47</v>
      </c>
      <c r="M311">
        <v>27</v>
      </c>
      <c r="N311">
        <v>6</v>
      </c>
      <c r="O311">
        <v>58</v>
      </c>
      <c r="P311">
        <v>0</v>
      </c>
      <c r="Q311">
        <v>3</v>
      </c>
      <c r="R311">
        <v>0</v>
      </c>
      <c r="S311">
        <f t="shared" si="16"/>
        <v>82.4</v>
      </c>
      <c r="T311">
        <f t="shared" si="17"/>
        <v>5.4933333333333341</v>
      </c>
      <c r="U311">
        <f t="shared" si="18"/>
        <v>2.746666666666667</v>
      </c>
      <c r="V311">
        <f t="shared" si="19"/>
        <v>2.746666666666667</v>
      </c>
    </row>
    <row r="312" spans="1:22" x14ac:dyDescent="0.35">
      <c r="A312" t="s">
        <v>271</v>
      </c>
      <c r="B312" t="s">
        <v>963</v>
      </c>
      <c r="C312" t="s">
        <v>375</v>
      </c>
      <c r="D312" t="s">
        <v>436</v>
      </c>
      <c r="E312">
        <v>61.1</v>
      </c>
      <c r="F312">
        <v>56</v>
      </c>
      <c r="G312">
        <v>3</v>
      </c>
      <c r="H312">
        <v>1</v>
      </c>
      <c r="I312">
        <v>4.24</v>
      </c>
      <c r="J312">
        <v>1.29</v>
      </c>
      <c r="K312">
        <v>29</v>
      </c>
      <c r="L312">
        <v>61</v>
      </c>
      <c r="M312">
        <v>18</v>
      </c>
      <c r="N312">
        <v>8</v>
      </c>
      <c r="O312">
        <v>56</v>
      </c>
      <c r="P312">
        <v>0</v>
      </c>
      <c r="Q312">
        <v>3</v>
      </c>
      <c r="R312">
        <v>0</v>
      </c>
      <c r="S312">
        <f t="shared" si="16"/>
        <v>82.1</v>
      </c>
      <c r="T312">
        <f t="shared" si="17"/>
        <v>5.4733333333333327</v>
      </c>
      <c r="U312">
        <f t="shared" si="18"/>
        <v>2.7366666666666664</v>
      </c>
      <c r="V312">
        <f t="shared" si="19"/>
        <v>2.7366666666666664</v>
      </c>
    </row>
    <row r="313" spans="1:22" x14ac:dyDescent="0.35">
      <c r="A313" t="s">
        <v>120</v>
      </c>
      <c r="B313" t="s">
        <v>643</v>
      </c>
      <c r="C313" t="s">
        <v>383</v>
      </c>
      <c r="D313" t="s">
        <v>436</v>
      </c>
      <c r="E313">
        <v>55.7</v>
      </c>
      <c r="F313">
        <v>71</v>
      </c>
      <c r="G313">
        <v>3</v>
      </c>
      <c r="H313">
        <v>1</v>
      </c>
      <c r="I313">
        <v>4.26</v>
      </c>
      <c r="J313">
        <v>1.42</v>
      </c>
      <c r="K313">
        <v>26</v>
      </c>
      <c r="L313">
        <v>46</v>
      </c>
      <c r="M313">
        <v>34</v>
      </c>
      <c r="N313">
        <v>7</v>
      </c>
      <c r="O313">
        <v>60</v>
      </c>
      <c r="P313">
        <v>0</v>
      </c>
      <c r="Q313">
        <v>4</v>
      </c>
      <c r="R313">
        <v>0</v>
      </c>
      <c r="S313">
        <f t="shared" si="16"/>
        <v>81.7</v>
      </c>
      <c r="T313">
        <f t="shared" si="17"/>
        <v>5.4466666666666672</v>
      </c>
      <c r="U313">
        <f t="shared" si="18"/>
        <v>2.7233333333333336</v>
      </c>
      <c r="V313">
        <f t="shared" si="19"/>
        <v>2.7233333333333336</v>
      </c>
    </row>
    <row r="314" spans="1:22" x14ac:dyDescent="0.35">
      <c r="A314" t="s">
        <v>162</v>
      </c>
      <c r="B314" t="s">
        <v>1418</v>
      </c>
      <c r="C314" t="s">
        <v>360</v>
      </c>
      <c r="D314" t="s">
        <v>436</v>
      </c>
      <c r="E314">
        <v>48.5</v>
      </c>
      <c r="F314">
        <v>64</v>
      </c>
      <c r="G314">
        <v>2</v>
      </c>
      <c r="H314">
        <v>1</v>
      </c>
      <c r="I314">
        <v>3.44</v>
      </c>
      <c r="J314">
        <v>1.25</v>
      </c>
      <c r="K314">
        <v>19</v>
      </c>
      <c r="L314">
        <v>37</v>
      </c>
      <c r="M314">
        <v>24</v>
      </c>
      <c r="N314">
        <v>6</v>
      </c>
      <c r="O314">
        <v>50</v>
      </c>
      <c r="P314">
        <v>0</v>
      </c>
      <c r="Q314">
        <v>2</v>
      </c>
      <c r="R314">
        <v>0</v>
      </c>
      <c r="S314">
        <f t="shared" si="16"/>
        <v>81.5</v>
      </c>
      <c r="T314">
        <f t="shared" si="17"/>
        <v>5.4333333333333336</v>
      </c>
      <c r="U314">
        <f t="shared" si="18"/>
        <v>2.7166666666666668</v>
      </c>
      <c r="V314">
        <f t="shared" si="19"/>
        <v>2.7166666666666668</v>
      </c>
    </row>
    <row r="315" spans="1:22" x14ac:dyDescent="0.35">
      <c r="A315" t="s">
        <v>878</v>
      </c>
      <c r="B315" t="s">
        <v>877</v>
      </c>
      <c r="C315" t="s">
        <v>367</v>
      </c>
      <c r="D315" t="s">
        <v>436</v>
      </c>
      <c r="E315">
        <v>53</v>
      </c>
      <c r="F315">
        <v>63</v>
      </c>
      <c r="G315">
        <v>2</v>
      </c>
      <c r="H315">
        <v>2</v>
      </c>
      <c r="I315">
        <v>4.46</v>
      </c>
      <c r="J315">
        <v>1.33</v>
      </c>
      <c r="K315">
        <v>26</v>
      </c>
      <c r="L315">
        <v>49</v>
      </c>
      <c r="M315">
        <v>22</v>
      </c>
      <c r="N315">
        <v>8</v>
      </c>
      <c r="O315">
        <v>48</v>
      </c>
      <c r="P315">
        <v>1</v>
      </c>
      <c r="Q315">
        <v>3</v>
      </c>
      <c r="R315">
        <v>0</v>
      </c>
      <c r="S315">
        <f t="shared" si="16"/>
        <v>81.5</v>
      </c>
      <c r="T315">
        <f t="shared" si="17"/>
        <v>5.4333333333333336</v>
      </c>
      <c r="U315">
        <f t="shared" si="18"/>
        <v>2.7166666666666668</v>
      </c>
      <c r="V315">
        <f t="shared" si="19"/>
        <v>2.7166666666666668</v>
      </c>
    </row>
    <row r="316" spans="1:22" x14ac:dyDescent="0.35">
      <c r="A316" t="s">
        <v>105</v>
      </c>
      <c r="B316" t="s">
        <v>476</v>
      </c>
      <c r="C316" t="s">
        <v>380</v>
      </c>
      <c r="D316" t="s">
        <v>436</v>
      </c>
      <c r="E316">
        <v>47.4</v>
      </c>
      <c r="F316">
        <v>55</v>
      </c>
      <c r="G316">
        <v>2</v>
      </c>
      <c r="H316">
        <v>2</v>
      </c>
      <c r="I316">
        <v>3.51</v>
      </c>
      <c r="J316">
        <v>1.25</v>
      </c>
      <c r="K316">
        <v>19</v>
      </c>
      <c r="L316">
        <v>39</v>
      </c>
      <c r="M316">
        <v>20</v>
      </c>
      <c r="N316">
        <v>6</v>
      </c>
      <c r="O316">
        <v>51</v>
      </c>
      <c r="P316">
        <v>0</v>
      </c>
      <c r="Q316">
        <v>2</v>
      </c>
      <c r="R316">
        <v>0</v>
      </c>
      <c r="S316">
        <f t="shared" si="16"/>
        <v>81.400000000000006</v>
      </c>
      <c r="T316">
        <f t="shared" si="17"/>
        <v>5.4266666666666667</v>
      </c>
      <c r="U316">
        <f t="shared" si="18"/>
        <v>2.7133333333333334</v>
      </c>
      <c r="V316">
        <f t="shared" si="19"/>
        <v>2.7133333333333334</v>
      </c>
    </row>
    <row r="317" spans="1:22" x14ac:dyDescent="0.35">
      <c r="A317" t="s">
        <v>1540</v>
      </c>
      <c r="B317" t="s">
        <v>1541</v>
      </c>
      <c r="C317" t="s">
        <v>380</v>
      </c>
      <c r="D317" t="s">
        <v>436</v>
      </c>
      <c r="E317">
        <v>61.2</v>
      </c>
      <c r="F317">
        <v>57</v>
      </c>
      <c r="G317">
        <v>3</v>
      </c>
      <c r="H317">
        <v>0</v>
      </c>
      <c r="I317">
        <v>3.78</v>
      </c>
      <c r="J317">
        <v>1.26</v>
      </c>
      <c r="K317">
        <v>26</v>
      </c>
      <c r="L317">
        <v>58</v>
      </c>
      <c r="M317">
        <v>19</v>
      </c>
      <c r="N317">
        <v>7</v>
      </c>
      <c r="O317">
        <v>49</v>
      </c>
      <c r="P317">
        <v>0</v>
      </c>
      <c r="Q317">
        <v>2</v>
      </c>
      <c r="R317">
        <v>0</v>
      </c>
      <c r="S317">
        <f t="shared" si="16"/>
        <v>81.2</v>
      </c>
      <c r="T317">
        <f t="shared" si="17"/>
        <v>5.4133333333333331</v>
      </c>
      <c r="U317">
        <f t="shared" si="18"/>
        <v>2.7066666666666666</v>
      </c>
      <c r="V317">
        <f t="shared" si="19"/>
        <v>2.7066666666666666</v>
      </c>
    </row>
    <row r="318" spans="1:22" x14ac:dyDescent="0.35">
      <c r="A318" t="s">
        <v>508</v>
      </c>
      <c r="B318" t="s">
        <v>49</v>
      </c>
      <c r="C318" t="s">
        <v>380</v>
      </c>
      <c r="D318" t="s">
        <v>436</v>
      </c>
      <c r="E318">
        <v>57.2</v>
      </c>
      <c r="F318">
        <v>62</v>
      </c>
      <c r="G318">
        <v>3</v>
      </c>
      <c r="H318">
        <v>0</v>
      </c>
      <c r="I318">
        <v>3.95</v>
      </c>
      <c r="J318">
        <v>1.22</v>
      </c>
      <c r="K318">
        <v>25</v>
      </c>
      <c r="L318">
        <v>47</v>
      </c>
      <c r="M318">
        <v>23</v>
      </c>
      <c r="N318">
        <v>9</v>
      </c>
      <c r="O318">
        <v>57</v>
      </c>
      <c r="P318">
        <v>0</v>
      </c>
      <c r="Q318">
        <v>3</v>
      </c>
      <c r="R318">
        <v>0</v>
      </c>
      <c r="S318">
        <f t="shared" si="16"/>
        <v>81.2</v>
      </c>
      <c r="T318">
        <f t="shared" si="17"/>
        <v>5.4133333333333331</v>
      </c>
      <c r="U318">
        <f t="shared" si="18"/>
        <v>2.7066666666666666</v>
      </c>
      <c r="V318">
        <f t="shared" si="19"/>
        <v>2.7066666666666666</v>
      </c>
    </row>
    <row r="319" spans="1:22" x14ac:dyDescent="0.35">
      <c r="A319" t="s">
        <v>47</v>
      </c>
      <c r="B319" t="s">
        <v>818</v>
      </c>
      <c r="C319" t="s">
        <v>385</v>
      </c>
      <c r="D319" t="s">
        <v>435</v>
      </c>
      <c r="E319">
        <v>89.5</v>
      </c>
      <c r="F319">
        <v>65</v>
      </c>
      <c r="G319">
        <v>5</v>
      </c>
      <c r="H319">
        <v>0</v>
      </c>
      <c r="I319">
        <v>4.4400000000000004</v>
      </c>
      <c r="J319">
        <v>1.42</v>
      </c>
      <c r="K319">
        <v>44</v>
      </c>
      <c r="L319">
        <v>89</v>
      </c>
      <c r="M319">
        <v>39</v>
      </c>
      <c r="N319">
        <v>10</v>
      </c>
      <c r="O319">
        <v>33</v>
      </c>
      <c r="P319">
        <v>11</v>
      </c>
      <c r="Q319">
        <v>6</v>
      </c>
      <c r="R319">
        <v>0</v>
      </c>
      <c r="S319">
        <f t="shared" si="16"/>
        <v>81</v>
      </c>
      <c r="T319">
        <f t="shared" si="17"/>
        <v>5.4</v>
      </c>
      <c r="U319">
        <f t="shared" si="18"/>
        <v>2.7</v>
      </c>
      <c r="V319">
        <f t="shared" si="19"/>
        <v>2.7</v>
      </c>
    </row>
    <row r="320" spans="1:22" x14ac:dyDescent="0.35">
      <c r="A320" t="s">
        <v>1054</v>
      </c>
      <c r="B320" t="s">
        <v>1084</v>
      </c>
      <c r="C320" t="s">
        <v>373</v>
      </c>
      <c r="D320" t="s">
        <v>435</v>
      </c>
      <c r="E320">
        <v>78.2</v>
      </c>
      <c r="F320">
        <v>71</v>
      </c>
      <c r="G320">
        <v>3</v>
      </c>
      <c r="H320">
        <v>0</v>
      </c>
      <c r="I320">
        <v>4.28</v>
      </c>
      <c r="J320">
        <v>1.37</v>
      </c>
      <c r="K320">
        <v>37</v>
      </c>
      <c r="L320">
        <v>78</v>
      </c>
      <c r="M320">
        <v>29</v>
      </c>
      <c r="N320">
        <v>8</v>
      </c>
      <c r="O320">
        <v>33</v>
      </c>
      <c r="P320">
        <v>8</v>
      </c>
      <c r="Q320">
        <v>4</v>
      </c>
      <c r="R320">
        <v>0</v>
      </c>
      <c r="S320">
        <f t="shared" si="16"/>
        <v>80.7</v>
      </c>
      <c r="T320">
        <f t="shared" si="17"/>
        <v>5.38</v>
      </c>
      <c r="U320">
        <f t="shared" si="18"/>
        <v>2.69</v>
      </c>
      <c r="V320">
        <f t="shared" si="19"/>
        <v>2.69</v>
      </c>
    </row>
    <row r="321" spans="1:22" x14ac:dyDescent="0.35">
      <c r="A321" t="s">
        <v>102</v>
      </c>
      <c r="B321" t="s">
        <v>1792</v>
      </c>
      <c r="C321" t="s">
        <v>365</v>
      </c>
      <c r="D321" t="s">
        <v>436</v>
      </c>
      <c r="E321">
        <v>51.7</v>
      </c>
      <c r="F321">
        <v>58</v>
      </c>
      <c r="G321">
        <v>2</v>
      </c>
      <c r="H321">
        <v>1</v>
      </c>
      <c r="I321">
        <v>3.9</v>
      </c>
      <c r="J321">
        <v>1.19</v>
      </c>
      <c r="K321">
        <v>22</v>
      </c>
      <c r="L321">
        <v>44</v>
      </c>
      <c r="M321">
        <v>17</v>
      </c>
      <c r="N321">
        <v>7</v>
      </c>
      <c r="O321">
        <v>51</v>
      </c>
      <c r="P321">
        <v>0</v>
      </c>
      <c r="Q321">
        <v>2</v>
      </c>
      <c r="R321">
        <v>0</v>
      </c>
      <c r="S321">
        <f t="shared" si="16"/>
        <v>80.7</v>
      </c>
      <c r="T321">
        <f t="shared" si="17"/>
        <v>5.38</v>
      </c>
      <c r="U321">
        <f t="shared" si="18"/>
        <v>2.69</v>
      </c>
      <c r="V321">
        <f t="shared" si="19"/>
        <v>2.69</v>
      </c>
    </row>
    <row r="322" spans="1:22" x14ac:dyDescent="0.35">
      <c r="A322" t="s">
        <v>1686</v>
      </c>
      <c r="B322" t="s">
        <v>1023</v>
      </c>
      <c r="C322" t="s">
        <v>388</v>
      </c>
      <c r="D322" t="s">
        <v>436</v>
      </c>
      <c r="E322">
        <v>55.6</v>
      </c>
      <c r="F322">
        <v>71</v>
      </c>
      <c r="G322">
        <v>2</v>
      </c>
      <c r="H322">
        <v>0</v>
      </c>
      <c r="I322">
        <v>3.34</v>
      </c>
      <c r="J322">
        <v>1.28</v>
      </c>
      <c r="K322">
        <v>21</v>
      </c>
      <c r="L322">
        <v>43</v>
      </c>
      <c r="M322">
        <v>28</v>
      </c>
      <c r="N322">
        <v>4</v>
      </c>
      <c r="O322">
        <v>50</v>
      </c>
      <c r="P322">
        <v>0</v>
      </c>
      <c r="Q322">
        <v>2</v>
      </c>
      <c r="R322">
        <v>0</v>
      </c>
      <c r="S322">
        <f t="shared" ref="S322:S385" si="20">(10*G322)-(3*Q322)+(7*H322)+E322-(0.5*L322)-(0.5*K322)-M322+F322+(5*R322)</f>
        <v>80.599999999999994</v>
      </c>
      <c r="T322">
        <f t="shared" ref="T322:T385" si="21">S322/15</f>
        <v>5.3733333333333331</v>
      </c>
      <c r="U322">
        <f t="shared" ref="U322:U385" si="22">IF(S322 &gt;= 550,T322*1.35,IF(S322 &gt;= 500,T322*1.3,IF(S322 &gt;= 450,T322*1.25,IF(S322 &gt;= 400,T322*1.2,IF(S322 &gt;= 350,T322*1.1,IF(S322 &gt;= 300,T322,IF(S322 &gt;= 250,T322*0.9,IF(S322 &gt;= 200,T322*0.8,IF(S322 &gt;= 150,T322*0.7,IF(S322 &gt;= 100,T322*0.6,IF(S322 &gt;= 50,T322*0.5,T322*0.4)))))))))))</f>
        <v>2.6866666666666665</v>
      </c>
      <c r="V322">
        <f t="shared" ref="V322:V385" si="23">IF(U322 &lt; 1.5,1,U322)</f>
        <v>2.6866666666666665</v>
      </c>
    </row>
    <row r="323" spans="1:22" x14ac:dyDescent="0.35">
      <c r="A323" t="s">
        <v>120</v>
      </c>
      <c r="B323" t="s">
        <v>1633</v>
      </c>
      <c r="C323" t="s">
        <v>385</v>
      </c>
      <c r="D323" t="s">
        <v>436</v>
      </c>
      <c r="E323">
        <v>48</v>
      </c>
      <c r="F323">
        <v>58</v>
      </c>
      <c r="G323">
        <v>3</v>
      </c>
      <c r="H323">
        <v>0</v>
      </c>
      <c r="I323">
        <v>3.53</v>
      </c>
      <c r="J323">
        <v>1.22</v>
      </c>
      <c r="K323">
        <v>19</v>
      </c>
      <c r="L323">
        <v>38</v>
      </c>
      <c r="M323">
        <v>21</v>
      </c>
      <c r="N323">
        <v>6</v>
      </c>
      <c r="O323">
        <v>50</v>
      </c>
      <c r="P323">
        <v>0</v>
      </c>
      <c r="Q323">
        <v>2</v>
      </c>
      <c r="R323">
        <v>0</v>
      </c>
      <c r="S323">
        <f t="shared" si="20"/>
        <v>80.5</v>
      </c>
      <c r="T323">
        <f t="shared" si="21"/>
        <v>5.3666666666666663</v>
      </c>
      <c r="U323">
        <f t="shared" si="22"/>
        <v>2.6833333333333331</v>
      </c>
      <c r="V323">
        <f t="shared" si="23"/>
        <v>2.6833333333333331</v>
      </c>
    </row>
    <row r="324" spans="1:22" x14ac:dyDescent="0.35">
      <c r="A324" t="s">
        <v>105</v>
      </c>
      <c r="B324" t="s">
        <v>234</v>
      </c>
      <c r="C324" t="s">
        <v>382</v>
      </c>
      <c r="D324" t="s">
        <v>436</v>
      </c>
      <c r="E324">
        <v>53.2</v>
      </c>
      <c r="F324">
        <v>58</v>
      </c>
      <c r="G324">
        <v>3</v>
      </c>
      <c r="H324">
        <v>0</v>
      </c>
      <c r="I324">
        <v>3.82</v>
      </c>
      <c r="J324">
        <v>1.2</v>
      </c>
      <c r="K324">
        <v>23</v>
      </c>
      <c r="L324">
        <v>45</v>
      </c>
      <c r="M324">
        <v>18</v>
      </c>
      <c r="N324">
        <v>8</v>
      </c>
      <c r="O324">
        <v>53</v>
      </c>
      <c r="P324">
        <v>0</v>
      </c>
      <c r="Q324">
        <v>3</v>
      </c>
      <c r="R324">
        <v>0</v>
      </c>
      <c r="S324">
        <f t="shared" si="20"/>
        <v>80.2</v>
      </c>
      <c r="T324">
        <f t="shared" si="21"/>
        <v>5.3466666666666667</v>
      </c>
      <c r="U324">
        <f t="shared" si="22"/>
        <v>2.6733333333333333</v>
      </c>
      <c r="V324">
        <f t="shared" si="23"/>
        <v>2.6733333333333333</v>
      </c>
    </row>
    <row r="325" spans="1:22" x14ac:dyDescent="0.35">
      <c r="A325" t="s">
        <v>90</v>
      </c>
      <c r="B325" t="s">
        <v>477</v>
      </c>
      <c r="C325" t="s">
        <v>374</v>
      </c>
      <c r="D325" t="s">
        <v>1330</v>
      </c>
      <c r="E325">
        <v>55.2</v>
      </c>
      <c r="F325">
        <v>64</v>
      </c>
      <c r="G325">
        <v>3</v>
      </c>
      <c r="H325">
        <v>0</v>
      </c>
      <c r="I325">
        <v>4.28</v>
      </c>
      <c r="J325">
        <v>1.3</v>
      </c>
      <c r="K325">
        <v>26</v>
      </c>
      <c r="L325">
        <v>48</v>
      </c>
      <c r="M325">
        <v>23</v>
      </c>
      <c r="N325">
        <v>8</v>
      </c>
      <c r="O325">
        <v>49</v>
      </c>
      <c r="P325">
        <v>0</v>
      </c>
      <c r="Q325">
        <v>3</v>
      </c>
      <c r="R325">
        <v>0</v>
      </c>
      <c r="S325">
        <f t="shared" si="20"/>
        <v>80.2</v>
      </c>
      <c r="T325">
        <f t="shared" si="21"/>
        <v>5.3466666666666667</v>
      </c>
      <c r="U325">
        <f t="shared" si="22"/>
        <v>2.6733333333333333</v>
      </c>
      <c r="V325">
        <f t="shared" si="23"/>
        <v>2.6733333333333333</v>
      </c>
    </row>
    <row r="326" spans="1:22" x14ac:dyDescent="0.35">
      <c r="A326" t="s">
        <v>44</v>
      </c>
      <c r="B326" t="s">
        <v>1094</v>
      </c>
      <c r="C326" t="s">
        <v>375</v>
      </c>
      <c r="D326" t="s">
        <v>436</v>
      </c>
      <c r="E326">
        <v>53.9</v>
      </c>
      <c r="F326">
        <v>59</v>
      </c>
      <c r="G326">
        <v>3</v>
      </c>
      <c r="H326">
        <v>2</v>
      </c>
      <c r="I326">
        <v>4.34</v>
      </c>
      <c r="J326">
        <v>1.46</v>
      </c>
      <c r="K326">
        <v>26</v>
      </c>
      <c r="L326">
        <v>48</v>
      </c>
      <c r="M326">
        <v>31</v>
      </c>
      <c r="N326">
        <v>6</v>
      </c>
      <c r="O326">
        <v>57</v>
      </c>
      <c r="P326">
        <v>0</v>
      </c>
      <c r="Q326">
        <v>3</v>
      </c>
      <c r="R326">
        <v>0</v>
      </c>
      <c r="S326">
        <f t="shared" si="20"/>
        <v>79.900000000000006</v>
      </c>
      <c r="T326">
        <f t="shared" si="21"/>
        <v>5.3266666666666671</v>
      </c>
      <c r="U326">
        <f t="shared" si="22"/>
        <v>2.6633333333333336</v>
      </c>
      <c r="V326">
        <f t="shared" si="23"/>
        <v>2.6633333333333336</v>
      </c>
    </row>
    <row r="327" spans="1:22" x14ac:dyDescent="0.35">
      <c r="A327" t="s">
        <v>1313</v>
      </c>
      <c r="B327" t="s">
        <v>219</v>
      </c>
      <c r="C327" t="s">
        <v>371</v>
      </c>
      <c r="D327" t="s">
        <v>436</v>
      </c>
      <c r="E327">
        <v>56.9</v>
      </c>
      <c r="F327">
        <v>58</v>
      </c>
      <c r="G327">
        <v>3</v>
      </c>
      <c r="H327">
        <v>1</v>
      </c>
      <c r="I327">
        <v>3.87</v>
      </c>
      <c r="J327">
        <v>1.37</v>
      </c>
      <c r="K327">
        <v>24</v>
      </c>
      <c r="L327">
        <v>54</v>
      </c>
      <c r="M327">
        <v>24</v>
      </c>
      <c r="N327">
        <v>5</v>
      </c>
      <c r="O327">
        <v>60</v>
      </c>
      <c r="P327">
        <v>0</v>
      </c>
      <c r="Q327">
        <v>3</v>
      </c>
      <c r="R327">
        <v>0</v>
      </c>
      <c r="S327">
        <f t="shared" si="20"/>
        <v>79.900000000000006</v>
      </c>
      <c r="T327">
        <f t="shared" si="21"/>
        <v>5.3266666666666671</v>
      </c>
      <c r="U327">
        <f t="shared" si="22"/>
        <v>2.6633333333333336</v>
      </c>
      <c r="V327">
        <f t="shared" si="23"/>
        <v>2.6633333333333336</v>
      </c>
    </row>
    <row r="328" spans="1:22" x14ac:dyDescent="0.35">
      <c r="A328" t="s">
        <v>934</v>
      </c>
      <c r="B328" t="s">
        <v>1530</v>
      </c>
      <c r="C328" t="s">
        <v>369</v>
      </c>
      <c r="D328" t="s">
        <v>1330</v>
      </c>
      <c r="E328">
        <v>82.8</v>
      </c>
      <c r="F328">
        <v>74</v>
      </c>
      <c r="G328">
        <v>4</v>
      </c>
      <c r="H328">
        <v>0</v>
      </c>
      <c r="I328">
        <v>4.55</v>
      </c>
      <c r="J328">
        <v>1.42</v>
      </c>
      <c r="K328">
        <v>42</v>
      </c>
      <c r="L328">
        <v>80</v>
      </c>
      <c r="M328">
        <v>38</v>
      </c>
      <c r="N328">
        <v>11</v>
      </c>
      <c r="O328">
        <v>29</v>
      </c>
      <c r="P328">
        <v>15</v>
      </c>
      <c r="Q328">
        <v>6</v>
      </c>
      <c r="R328">
        <v>0</v>
      </c>
      <c r="S328">
        <f t="shared" si="20"/>
        <v>79.8</v>
      </c>
      <c r="T328">
        <f t="shared" si="21"/>
        <v>5.3199999999999994</v>
      </c>
      <c r="U328">
        <f t="shared" si="22"/>
        <v>2.6599999999999997</v>
      </c>
      <c r="V328">
        <f t="shared" si="23"/>
        <v>2.6599999999999997</v>
      </c>
    </row>
    <row r="329" spans="1:22" x14ac:dyDescent="0.35">
      <c r="A329" t="s">
        <v>62</v>
      </c>
      <c r="B329" t="s">
        <v>1978</v>
      </c>
      <c r="C329" t="s">
        <v>378</v>
      </c>
      <c r="D329" t="s">
        <v>435</v>
      </c>
      <c r="E329">
        <v>60.6</v>
      </c>
      <c r="F329">
        <v>62</v>
      </c>
      <c r="G329">
        <v>4</v>
      </c>
      <c r="H329">
        <v>0</v>
      </c>
      <c r="I329">
        <v>4.5199999999999996</v>
      </c>
      <c r="J329">
        <v>1.38</v>
      </c>
      <c r="K329">
        <v>30</v>
      </c>
      <c r="L329">
        <v>53</v>
      </c>
      <c r="M329">
        <v>30</v>
      </c>
      <c r="N329">
        <v>10</v>
      </c>
      <c r="O329">
        <v>17</v>
      </c>
      <c r="P329">
        <v>12</v>
      </c>
      <c r="Q329">
        <v>4</v>
      </c>
      <c r="R329">
        <v>0</v>
      </c>
      <c r="S329">
        <f t="shared" si="20"/>
        <v>79.099999999999994</v>
      </c>
      <c r="T329">
        <f t="shared" si="21"/>
        <v>5.2733333333333325</v>
      </c>
      <c r="U329">
        <f t="shared" si="22"/>
        <v>2.6366666666666663</v>
      </c>
      <c r="V329">
        <f t="shared" si="23"/>
        <v>2.6366666666666663</v>
      </c>
    </row>
    <row r="330" spans="1:22" x14ac:dyDescent="0.35">
      <c r="A330" t="s">
        <v>96</v>
      </c>
      <c r="B330" t="s">
        <v>180</v>
      </c>
      <c r="C330" t="s">
        <v>383</v>
      </c>
      <c r="D330" t="s">
        <v>1330</v>
      </c>
      <c r="E330">
        <v>72.099999999999994</v>
      </c>
      <c r="F330">
        <v>62</v>
      </c>
      <c r="G330">
        <v>4</v>
      </c>
      <c r="H330">
        <v>0</v>
      </c>
      <c r="I330">
        <v>4.84</v>
      </c>
      <c r="J330">
        <v>1.37</v>
      </c>
      <c r="K330">
        <v>39</v>
      </c>
      <c r="L330">
        <v>73</v>
      </c>
      <c r="M330">
        <v>25</v>
      </c>
      <c r="N330">
        <v>12</v>
      </c>
      <c r="O330">
        <v>26</v>
      </c>
      <c r="P330">
        <v>11</v>
      </c>
      <c r="Q330">
        <v>5</v>
      </c>
      <c r="R330">
        <v>0</v>
      </c>
      <c r="S330">
        <f t="shared" si="20"/>
        <v>78.099999999999994</v>
      </c>
      <c r="T330">
        <f t="shared" si="21"/>
        <v>5.2066666666666661</v>
      </c>
      <c r="U330">
        <f t="shared" si="22"/>
        <v>2.6033333333333331</v>
      </c>
      <c r="V330">
        <f t="shared" si="23"/>
        <v>2.6033333333333331</v>
      </c>
    </row>
    <row r="331" spans="1:22" x14ac:dyDescent="0.35">
      <c r="A331" t="s">
        <v>403</v>
      </c>
      <c r="B331" t="s">
        <v>778</v>
      </c>
      <c r="C331" t="s">
        <v>369</v>
      </c>
      <c r="D331" t="s">
        <v>436</v>
      </c>
      <c r="E331">
        <v>61</v>
      </c>
      <c r="F331">
        <v>61</v>
      </c>
      <c r="G331">
        <v>2</v>
      </c>
      <c r="H331">
        <v>1</v>
      </c>
      <c r="I331">
        <v>4.28</v>
      </c>
      <c r="J331">
        <v>1.27</v>
      </c>
      <c r="K331">
        <v>29</v>
      </c>
      <c r="L331">
        <v>58</v>
      </c>
      <c r="M331">
        <v>19</v>
      </c>
      <c r="N331">
        <v>9</v>
      </c>
      <c r="O331">
        <v>61</v>
      </c>
      <c r="P331">
        <v>0</v>
      </c>
      <c r="Q331">
        <v>3</v>
      </c>
      <c r="R331">
        <v>0</v>
      </c>
      <c r="S331">
        <f t="shared" si="20"/>
        <v>77.5</v>
      </c>
      <c r="T331">
        <f t="shared" si="21"/>
        <v>5.166666666666667</v>
      </c>
      <c r="U331">
        <f t="shared" si="22"/>
        <v>2.5833333333333335</v>
      </c>
      <c r="V331">
        <f t="shared" si="23"/>
        <v>2.5833333333333335</v>
      </c>
    </row>
    <row r="332" spans="1:22" x14ac:dyDescent="0.35">
      <c r="A332" t="s">
        <v>179</v>
      </c>
      <c r="B332" t="s">
        <v>708</v>
      </c>
      <c r="C332" t="s">
        <v>384</v>
      </c>
      <c r="D332" t="s">
        <v>436</v>
      </c>
      <c r="E332">
        <v>47.7</v>
      </c>
      <c r="F332">
        <v>53</v>
      </c>
      <c r="G332">
        <v>2</v>
      </c>
      <c r="H332">
        <v>1</v>
      </c>
      <c r="I332">
        <v>3.59</v>
      </c>
      <c r="J332">
        <v>1.1499999999999999</v>
      </c>
      <c r="K332">
        <v>19</v>
      </c>
      <c r="L332">
        <v>40</v>
      </c>
      <c r="M332">
        <v>15</v>
      </c>
      <c r="N332">
        <v>6</v>
      </c>
      <c r="O332">
        <v>56</v>
      </c>
      <c r="P332">
        <v>0</v>
      </c>
      <c r="Q332">
        <v>2</v>
      </c>
      <c r="R332">
        <v>0</v>
      </c>
      <c r="S332">
        <f t="shared" si="20"/>
        <v>77.2</v>
      </c>
      <c r="T332">
        <f t="shared" si="21"/>
        <v>5.1466666666666665</v>
      </c>
      <c r="U332">
        <f t="shared" si="22"/>
        <v>2.5733333333333333</v>
      </c>
      <c r="V332">
        <f t="shared" si="23"/>
        <v>2.5733333333333333</v>
      </c>
    </row>
    <row r="333" spans="1:22" x14ac:dyDescent="0.35">
      <c r="A333" t="s">
        <v>928</v>
      </c>
      <c r="B333" t="s">
        <v>1662</v>
      </c>
      <c r="C333" t="s">
        <v>368</v>
      </c>
      <c r="D333" t="s">
        <v>435</v>
      </c>
      <c r="E333">
        <v>78.2</v>
      </c>
      <c r="F333">
        <v>58</v>
      </c>
      <c r="G333">
        <v>4</v>
      </c>
      <c r="H333">
        <v>0</v>
      </c>
      <c r="I333">
        <v>4.5599999999999996</v>
      </c>
      <c r="J333">
        <v>1.33</v>
      </c>
      <c r="K333">
        <v>40</v>
      </c>
      <c r="L333">
        <v>80</v>
      </c>
      <c r="M333">
        <v>24</v>
      </c>
      <c r="N333">
        <v>12</v>
      </c>
      <c r="O333">
        <v>36</v>
      </c>
      <c r="P333">
        <v>10</v>
      </c>
      <c r="Q333">
        <v>5</v>
      </c>
      <c r="R333">
        <v>0</v>
      </c>
      <c r="S333">
        <f t="shared" si="20"/>
        <v>77.2</v>
      </c>
      <c r="T333">
        <f t="shared" si="21"/>
        <v>5.1466666666666665</v>
      </c>
      <c r="U333">
        <f t="shared" si="22"/>
        <v>2.5733333333333333</v>
      </c>
      <c r="V333">
        <f t="shared" si="23"/>
        <v>2.5733333333333333</v>
      </c>
    </row>
    <row r="334" spans="1:22" x14ac:dyDescent="0.35">
      <c r="A334" t="s">
        <v>631</v>
      </c>
      <c r="B334" t="s">
        <v>209</v>
      </c>
      <c r="C334" t="s">
        <v>1151</v>
      </c>
      <c r="D334" t="s">
        <v>436</v>
      </c>
      <c r="E334">
        <v>66.7</v>
      </c>
      <c r="F334">
        <v>53</v>
      </c>
      <c r="G334">
        <v>3</v>
      </c>
      <c r="H334">
        <v>0</v>
      </c>
      <c r="I334">
        <v>3.96</v>
      </c>
      <c r="J334">
        <v>1.24</v>
      </c>
      <c r="K334">
        <v>29</v>
      </c>
      <c r="L334">
        <v>67</v>
      </c>
      <c r="M334">
        <v>16</v>
      </c>
      <c r="N334">
        <v>9</v>
      </c>
      <c r="O334">
        <v>54</v>
      </c>
      <c r="P334">
        <v>0</v>
      </c>
      <c r="Q334">
        <v>3</v>
      </c>
      <c r="R334">
        <v>0</v>
      </c>
      <c r="S334">
        <f t="shared" si="20"/>
        <v>76.7</v>
      </c>
      <c r="T334">
        <f t="shared" si="21"/>
        <v>5.1133333333333333</v>
      </c>
      <c r="U334">
        <f t="shared" si="22"/>
        <v>2.5566666666666666</v>
      </c>
      <c r="V334">
        <f t="shared" si="23"/>
        <v>2.5566666666666666</v>
      </c>
    </row>
    <row r="335" spans="1:22" x14ac:dyDescent="0.35">
      <c r="A335" t="s">
        <v>401</v>
      </c>
      <c r="B335" t="s">
        <v>1564</v>
      </c>
      <c r="C335" t="s">
        <v>369</v>
      </c>
      <c r="D335" t="s">
        <v>436</v>
      </c>
      <c r="E335">
        <v>69.8</v>
      </c>
      <c r="F335">
        <v>62</v>
      </c>
      <c r="G335">
        <v>3</v>
      </c>
      <c r="H335">
        <v>2</v>
      </c>
      <c r="I335">
        <v>4.67</v>
      </c>
      <c r="J335">
        <v>1.44</v>
      </c>
      <c r="K335">
        <v>36</v>
      </c>
      <c r="L335">
        <v>69</v>
      </c>
      <c r="M335">
        <v>32</v>
      </c>
      <c r="N335">
        <v>10</v>
      </c>
      <c r="O335">
        <v>62</v>
      </c>
      <c r="P335">
        <v>1</v>
      </c>
      <c r="Q335">
        <v>5</v>
      </c>
      <c r="R335">
        <v>0</v>
      </c>
      <c r="S335">
        <f t="shared" si="20"/>
        <v>76.3</v>
      </c>
      <c r="T335">
        <f t="shared" si="21"/>
        <v>5.0866666666666669</v>
      </c>
      <c r="U335">
        <f t="shared" si="22"/>
        <v>2.5433333333333334</v>
      </c>
      <c r="V335">
        <f t="shared" si="23"/>
        <v>2.5433333333333334</v>
      </c>
    </row>
    <row r="336" spans="1:22" x14ac:dyDescent="0.35">
      <c r="A336" t="s">
        <v>62</v>
      </c>
      <c r="B336" t="s">
        <v>1711</v>
      </c>
      <c r="C336" t="s">
        <v>367</v>
      </c>
      <c r="D336" t="s">
        <v>435</v>
      </c>
      <c r="E336">
        <v>89.1</v>
      </c>
      <c r="F336">
        <v>76</v>
      </c>
      <c r="G336">
        <v>4</v>
      </c>
      <c r="H336">
        <v>0</v>
      </c>
      <c r="I336">
        <v>5.33</v>
      </c>
      <c r="J336">
        <v>1.44</v>
      </c>
      <c r="K336">
        <v>53</v>
      </c>
      <c r="L336">
        <v>95</v>
      </c>
      <c r="M336">
        <v>34</v>
      </c>
      <c r="N336">
        <v>15</v>
      </c>
      <c r="O336">
        <v>26</v>
      </c>
      <c r="P336">
        <v>16</v>
      </c>
      <c r="Q336">
        <v>7</v>
      </c>
      <c r="R336">
        <v>0</v>
      </c>
      <c r="S336">
        <f t="shared" si="20"/>
        <v>76.099999999999994</v>
      </c>
      <c r="T336">
        <f t="shared" si="21"/>
        <v>5.0733333333333333</v>
      </c>
      <c r="U336">
        <f t="shared" si="22"/>
        <v>2.5366666666666666</v>
      </c>
      <c r="V336">
        <f t="shared" si="23"/>
        <v>2.5366666666666666</v>
      </c>
    </row>
    <row r="337" spans="1:22" x14ac:dyDescent="0.35">
      <c r="A337" t="s">
        <v>62</v>
      </c>
      <c r="B337" t="s">
        <v>1149</v>
      </c>
      <c r="C337" t="s">
        <v>371</v>
      </c>
      <c r="D337" t="s">
        <v>436</v>
      </c>
      <c r="E337">
        <v>57.8</v>
      </c>
      <c r="F337">
        <v>57</v>
      </c>
      <c r="G337">
        <v>2</v>
      </c>
      <c r="H337">
        <v>1</v>
      </c>
      <c r="I337">
        <v>4.5</v>
      </c>
      <c r="J337">
        <v>1.29</v>
      </c>
      <c r="K337">
        <v>29</v>
      </c>
      <c r="L337">
        <v>59</v>
      </c>
      <c r="M337">
        <v>16</v>
      </c>
      <c r="N337">
        <v>8</v>
      </c>
      <c r="O337">
        <v>61</v>
      </c>
      <c r="P337">
        <v>0</v>
      </c>
      <c r="Q337">
        <v>2</v>
      </c>
      <c r="R337">
        <v>0</v>
      </c>
      <c r="S337">
        <f t="shared" si="20"/>
        <v>75.8</v>
      </c>
      <c r="T337">
        <f t="shared" si="21"/>
        <v>5.0533333333333328</v>
      </c>
      <c r="U337">
        <f t="shared" si="22"/>
        <v>2.5266666666666664</v>
      </c>
      <c r="V337">
        <f t="shared" si="23"/>
        <v>2.5266666666666664</v>
      </c>
    </row>
    <row r="338" spans="1:22" x14ac:dyDescent="0.35">
      <c r="A338" t="s">
        <v>271</v>
      </c>
      <c r="B338" t="s">
        <v>1245</v>
      </c>
      <c r="C338" t="s">
        <v>373</v>
      </c>
      <c r="D338" t="s">
        <v>1330</v>
      </c>
      <c r="E338">
        <v>65.2</v>
      </c>
      <c r="F338">
        <v>64</v>
      </c>
      <c r="G338">
        <v>3</v>
      </c>
      <c r="H338">
        <v>0</v>
      </c>
      <c r="I338">
        <v>4.45</v>
      </c>
      <c r="J338">
        <v>1.37</v>
      </c>
      <c r="K338">
        <v>32</v>
      </c>
      <c r="L338">
        <v>63</v>
      </c>
      <c r="M338">
        <v>27</v>
      </c>
      <c r="N338">
        <v>8</v>
      </c>
      <c r="O338">
        <v>48</v>
      </c>
      <c r="P338">
        <v>0</v>
      </c>
      <c r="Q338">
        <v>3</v>
      </c>
      <c r="R338">
        <v>0</v>
      </c>
      <c r="S338">
        <f t="shared" si="20"/>
        <v>75.7</v>
      </c>
      <c r="T338">
        <f t="shared" si="21"/>
        <v>5.0466666666666669</v>
      </c>
      <c r="U338">
        <f t="shared" si="22"/>
        <v>2.5233333333333334</v>
      </c>
      <c r="V338">
        <f t="shared" si="23"/>
        <v>2.5233333333333334</v>
      </c>
    </row>
    <row r="339" spans="1:22" x14ac:dyDescent="0.35">
      <c r="A339" t="s">
        <v>39</v>
      </c>
      <c r="B339" t="s">
        <v>1559</v>
      </c>
      <c r="C339" t="s">
        <v>376</v>
      </c>
      <c r="D339" t="s">
        <v>436</v>
      </c>
      <c r="E339">
        <v>61.2</v>
      </c>
      <c r="F339">
        <v>46</v>
      </c>
      <c r="G339">
        <v>2</v>
      </c>
      <c r="H339">
        <v>3</v>
      </c>
      <c r="I339">
        <v>3.92</v>
      </c>
      <c r="J339">
        <v>1.34</v>
      </c>
      <c r="K339">
        <v>27</v>
      </c>
      <c r="L339">
        <v>64</v>
      </c>
      <c r="M339">
        <v>18</v>
      </c>
      <c r="N339">
        <v>5</v>
      </c>
      <c r="O339">
        <v>62</v>
      </c>
      <c r="P339">
        <v>0</v>
      </c>
      <c r="Q339">
        <v>3</v>
      </c>
      <c r="R339">
        <v>0</v>
      </c>
      <c r="S339">
        <f t="shared" si="20"/>
        <v>75.7</v>
      </c>
      <c r="T339">
        <f t="shared" si="21"/>
        <v>5.0466666666666669</v>
      </c>
      <c r="U339">
        <f t="shared" si="22"/>
        <v>2.5233333333333334</v>
      </c>
      <c r="V339">
        <f t="shared" si="23"/>
        <v>2.5233333333333334</v>
      </c>
    </row>
    <row r="340" spans="1:22" x14ac:dyDescent="0.35">
      <c r="A340" t="s">
        <v>1556</v>
      </c>
      <c r="B340" t="s">
        <v>1929</v>
      </c>
      <c r="C340" t="s">
        <v>370</v>
      </c>
      <c r="D340" t="s">
        <v>1330</v>
      </c>
      <c r="E340">
        <v>70.5</v>
      </c>
      <c r="F340">
        <v>51</v>
      </c>
      <c r="G340">
        <v>4</v>
      </c>
      <c r="H340">
        <v>0</v>
      </c>
      <c r="I340">
        <v>3.72</v>
      </c>
      <c r="J340">
        <v>1.41</v>
      </c>
      <c r="K340">
        <v>29</v>
      </c>
      <c r="L340">
        <v>72</v>
      </c>
      <c r="M340">
        <v>27</v>
      </c>
      <c r="N340">
        <v>6</v>
      </c>
      <c r="O340">
        <v>54</v>
      </c>
      <c r="P340">
        <v>1</v>
      </c>
      <c r="Q340">
        <v>3</v>
      </c>
      <c r="R340">
        <v>0</v>
      </c>
      <c r="S340">
        <f t="shared" si="20"/>
        <v>75</v>
      </c>
      <c r="T340">
        <f t="shared" si="21"/>
        <v>5</v>
      </c>
      <c r="U340">
        <f t="shared" si="22"/>
        <v>2.5</v>
      </c>
      <c r="V340">
        <f t="shared" si="23"/>
        <v>2.5</v>
      </c>
    </row>
    <row r="341" spans="1:22" x14ac:dyDescent="0.35">
      <c r="A341" t="s">
        <v>102</v>
      </c>
      <c r="B341" t="s">
        <v>698</v>
      </c>
      <c r="C341" t="s">
        <v>376</v>
      </c>
      <c r="D341" t="s">
        <v>1330</v>
      </c>
      <c r="E341">
        <v>51.9</v>
      </c>
      <c r="F341">
        <v>47</v>
      </c>
      <c r="G341">
        <v>3</v>
      </c>
      <c r="H341">
        <v>1</v>
      </c>
      <c r="I341">
        <v>4.03</v>
      </c>
      <c r="J341">
        <v>1.23</v>
      </c>
      <c r="K341">
        <v>23</v>
      </c>
      <c r="L341">
        <v>47</v>
      </c>
      <c r="M341">
        <v>17</v>
      </c>
      <c r="N341">
        <v>8</v>
      </c>
      <c r="O341">
        <v>50</v>
      </c>
      <c r="P341">
        <v>0</v>
      </c>
      <c r="Q341">
        <v>3</v>
      </c>
      <c r="R341">
        <v>0</v>
      </c>
      <c r="S341">
        <f t="shared" si="20"/>
        <v>74.900000000000006</v>
      </c>
      <c r="T341">
        <f t="shared" si="21"/>
        <v>4.9933333333333341</v>
      </c>
      <c r="U341">
        <f t="shared" si="22"/>
        <v>2.496666666666667</v>
      </c>
      <c r="V341">
        <f t="shared" si="23"/>
        <v>2.496666666666667</v>
      </c>
    </row>
    <row r="342" spans="1:22" x14ac:dyDescent="0.35">
      <c r="A342" t="s">
        <v>90</v>
      </c>
      <c r="B342" t="s">
        <v>792</v>
      </c>
      <c r="C342" t="s">
        <v>365</v>
      </c>
      <c r="D342" t="s">
        <v>436</v>
      </c>
      <c r="E342">
        <v>54.5</v>
      </c>
      <c r="F342">
        <v>53</v>
      </c>
      <c r="G342">
        <v>3</v>
      </c>
      <c r="H342">
        <v>0</v>
      </c>
      <c r="I342">
        <v>4.0199999999999996</v>
      </c>
      <c r="J342">
        <v>1.21</v>
      </c>
      <c r="K342">
        <v>24</v>
      </c>
      <c r="L342">
        <v>48</v>
      </c>
      <c r="M342">
        <v>18</v>
      </c>
      <c r="N342">
        <v>8</v>
      </c>
      <c r="O342">
        <v>56</v>
      </c>
      <c r="P342">
        <v>0</v>
      </c>
      <c r="Q342">
        <v>3</v>
      </c>
      <c r="R342">
        <v>0</v>
      </c>
      <c r="S342">
        <f t="shared" si="20"/>
        <v>74.5</v>
      </c>
      <c r="T342">
        <f t="shared" si="21"/>
        <v>4.9666666666666668</v>
      </c>
      <c r="U342">
        <f t="shared" si="22"/>
        <v>2.4833333333333334</v>
      </c>
      <c r="V342">
        <f t="shared" si="23"/>
        <v>2.4833333333333334</v>
      </c>
    </row>
    <row r="343" spans="1:22" x14ac:dyDescent="0.35">
      <c r="A343" t="s">
        <v>41</v>
      </c>
      <c r="B343" t="s">
        <v>1262</v>
      </c>
      <c r="C343" t="s">
        <v>363</v>
      </c>
      <c r="D343" t="s">
        <v>436</v>
      </c>
      <c r="E343">
        <v>50</v>
      </c>
      <c r="F343">
        <v>61</v>
      </c>
      <c r="G343">
        <v>2</v>
      </c>
      <c r="H343">
        <v>1</v>
      </c>
      <c r="I343">
        <v>3.94</v>
      </c>
      <c r="J343">
        <v>1.28</v>
      </c>
      <c r="K343">
        <v>22</v>
      </c>
      <c r="L343">
        <v>39</v>
      </c>
      <c r="M343">
        <v>24</v>
      </c>
      <c r="N343">
        <v>6</v>
      </c>
      <c r="O343">
        <v>52</v>
      </c>
      <c r="P343">
        <v>0</v>
      </c>
      <c r="Q343">
        <v>3</v>
      </c>
      <c r="R343">
        <v>0</v>
      </c>
      <c r="S343">
        <f t="shared" si="20"/>
        <v>74.5</v>
      </c>
      <c r="T343">
        <f t="shared" si="21"/>
        <v>4.9666666666666668</v>
      </c>
      <c r="U343">
        <f t="shared" si="22"/>
        <v>2.4833333333333334</v>
      </c>
      <c r="V343">
        <f t="shared" si="23"/>
        <v>2.4833333333333334</v>
      </c>
    </row>
    <row r="344" spans="1:22" x14ac:dyDescent="0.35">
      <c r="A344" t="s">
        <v>83</v>
      </c>
      <c r="B344" t="s">
        <v>341</v>
      </c>
      <c r="C344" t="s">
        <v>362</v>
      </c>
      <c r="D344" t="s">
        <v>436</v>
      </c>
      <c r="E344">
        <v>68.900000000000006</v>
      </c>
      <c r="F344">
        <v>47</v>
      </c>
      <c r="G344">
        <v>3</v>
      </c>
      <c r="H344">
        <v>1</v>
      </c>
      <c r="I344">
        <v>3.92</v>
      </c>
      <c r="J344">
        <v>1.31</v>
      </c>
      <c r="K344">
        <v>30</v>
      </c>
      <c r="L344">
        <v>71</v>
      </c>
      <c r="M344">
        <v>19</v>
      </c>
      <c r="N344">
        <v>6</v>
      </c>
      <c r="O344">
        <v>66</v>
      </c>
      <c r="P344">
        <v>0</v>
      </c>
      <c r="Q344">
        <v>3</v>
      </c>
      <c r="R344">
        <v>0</v>
      </c>
      <c r="S344">
        <f t="shared" si="20"/>
        <v>74.400000000000006</v>
      </c>
      <c r="T344">
        <f t="shared" si="21"/>
        <v>4.96</v>
      </c>
      <c r="U344">
        <f t="shared" si="22"/>
        <v>2.48</v>
      </c>
      <c r="V344">
        <f t="shared" si="23"/>
        <v>2.48</v>
      </c>
    </row>
    <row r="345" spans="1:22" x14ac:dyDescent="0.35">
      <c r="A345" t="s">
        <v>1647</v>
      </c>
      <c r="B345" t="s">
        <v>1648</v>
      </c>
      <c r="C345" t="s">
        <v>368</v>
      </c>
      <c r="D345" t="s">
        <v>1330</v>
      </c>
      <c r="E345">
        <v>60.9</v>
      </c>
      <c r="F345">
        <v>55</v>
      </c>
      <c r="G345">
        <v>3</v>
      </c>
      <c r="H345">
        <v>1</v>
      </c>
      <c r="I345">
        <v>4.5199999999999996</v>
      </c>
      <c r="J345">
        <v>1.42</v>
      </c>
      <c r="K345">
        <v>31</v>
      </c>
      <c r="L345">
        <v>64</v>
      </c>
      <c r="M345">
        <v>22</v>
      </c>
      <c r="N345">
        <v>7</v>
      </c>
      <c r="O345">
        <v>54</v>
      </c>
      <c r="P345">
        <v>0</v>
      </c>
      <c r="Q345">
        <v>3</v>
      </c>
      <c r="R345">
        <v>0</v>
      </c>
      <c r="S345">
        <f t="shared" si="20"/>
        <v>74.400000000000006</v>
      </c>
      <c r="T345">
        <f t="shared" si="21"/>
        <v>4.96</v>
      </c>
      <c r="U345">
        <f t="shared" si="22"/>
        <v>2.48</v>
      </c>
      <c r="V345">
        <f t="shared" si="23"/>
        <v>2.48</v>
      </c>
    </row>
    <row r="346" spans="1:22" x14ac:dyDescent="0.35">
      <c r="A346" t="s">
        <v>282</v>
      </c>
      <c r="B346" t="s">
        <v>1082</v>
      </c>
      <c r="C346" t="s">
        <v>379</v>
      </c>
      <c r="D346" t="s">
        <v>436</v>
      </c>
      <c r="E346">
        <v>57.2</v>
      </c>
      <c r="F346">
        <v>63</v>
      </c>
      <c r="G346">
        <v>2</v>
      </c>
      <c r="H346">
        <v>0</v>
      </c>
      <c r="I346">
        <v>4.0199999999999996</v>
      </c>
      <c r="J346">
        <v>1.28</v>
      </c>
      <c r="K346">
        <v>26</v>
      </c>
      <c r="L346">
        <v>52</v>
      </c>
      <c r="M346">
        <v>21</v>
      </c>
      <c r="N346">
        <v>7</v>
      </c>
      <c r="O346">
        <v>56</v>
      </c>
      <c r="P346">
        <v>0</v>
      </c>
      <c r="Q346">
        <v>2</v>
      </c>
      <c r="R346">
        <v>0</v>
      </c>
      <c r="S346">
        <f t="shared" si="20"/>
        <v>74.2</v>
      </c>
      <c r="T346">
        <f t="shared" si="21"/>
        <v>4.9466666666666672</v>
      </c>
      <c r="U346">
        <f t="shared" si="22"/>
        <v>2.4733333333333336</v>
      </c>
      <c r="V346">
        <f t="shared" si="23"/>
        <v>2.4733333333333336</v>
      </c>
    </row>
    <row r="347" spans="1:22" x14ac:dyDescent="0.35">
      <c r="A347" t="s">
        <v>806</v>
      </c>
      <c r="B347" t="s">
        <v>693</v>
      </c>
      <c r="C347" t="s">
        <v>384</v>
      </c>
      <c r="D347" t="s">
        <v>435</v>
      </c>
      <c r="E347">
        <v>47.5</v>
      </c>
      <c r="F347">
        <v>47</v>
      </c>
      <c r="G347">
        <v>3</v>
      </c>
      <c r="H347">
        <v>0</v>
      </c>
      <c r="I347">
        <v>3.3</v>
      </c>
      <c r="J347">
        <v>1.24</v>
      </c>
      <c r="K347">
        <v>17</v>
      </c>
      <c r="L347">
        <v>44</v>
      </c>
      <c r="M347">
        <v>14</v>
      </c>
      <c r="N347">
        <v>5</v>
      </c>
      <c r="O347">
        <v>8</v>
      </c>
      <c r="P347">
        <v>6</v>
      </c>
      <c r="Q347">
        <v>2</v>
      </c>
      <c r="R347">
        <v>0</v>
      </c>
      <c r="S347">
        <f t="shared" si="20"/>
        <v>74</v>
      </c>
      <c r="T347">
        <f t="shared" si="21"/>
        <v>4.9333333333333336</v>
      </c>
      <c r="U347">
        <f t="shared" si="22"/>
        <v>2.4666666666666668</v>
      </c>
      <c r="V347">
        <f t="shared" si="23"/>
        <v>2.4666666666666668</v>
      </c>
    </row>
    <row r="348" spans="1:22" x14ac:dyDescent="0.35">
      <c r="A348" t="s">
        <v>112</v>
      </c>
      <c r="B348" t="s">
        <v>469</v>
      </c>
      <c r="D348" t="s">
        <v>436</v>
      </c>
      <c r="E348">
        <v>49.5</v>
      </c>
      <c r="F348">
        <v>45</v>
      </c>
      <c r="G348">
        <v>3</v>
      </c>
      <c r="H348">
        <v>2</v>
      </c>
      <c r="I348">
        <v>4.13</v>
      </c>
      <c r="J348">
        <v>1.36</v>
      </c>
      <c r="K348">
        <v>23</v>
      </c>
      <c r="L348">
        <v>46</v>
      </c>
      <c r="M348">
        <v>21</v>
      </c>
      <c r="N348">
        <v>6</v>
      </c>
      <c r="O348">
        <v>53</v>
      </c>
      <c r="P348">
        <v>0</v>
      </c>
      <c r="Q348">
        <v>3</v>
      </c>
      <c r="R348">
        <v>0</v>
      </c>
      <c r="S348">
        <f t="shared" si="20"/>
        <v>74</v>
      </c>
      <c r="T348">
        <f t="shared" si="21"/>
        <v>4.9333333333333336</v>
      </c>
      <c r="U348">
        <f t="shared" si="22"/>
        <v>2.4666666666666668</v>
      </c>
      <c r="V348">
        <f t="shared" si="23"/>
        <v>2.4666666666666668</v>
      </c>
    </row>
    <row r="349" spans="1:22" x14ac:dyDescent="0.35">
      <c r="A349" t="s">
        <v>1585</v>
      </c>
      <c r="B349" t="s">
        <v>1584</v>
      </c>
      <c r="C349" t="s">
        <v>1151</v>
      </c>
      <c r="D349" t="s">
        <v>1330</v>
      </c>
      <c r="E349">
        <v>75.7</v>
      </c>
      <c r="F349">
        <v>61</v>
      </c>
      <c r="G349">
        <v>3</v>
      </c>
      <c r="H349">
        <v>0</v>
      </c>
      <c r="I349">
        <v>4.9000000000000004</v>
      </c>
      <c r="J349">
        <v>1.34</v>
      </c>
      <c r="K349">
        <v>41</v>
      </c>
      <c r="L349">
        <v>83</v>
      </c>
      <c r="M349">
        <v>19</v>
      </c>
      <c r="N349">
        <v>14</v>
      </c>
      <c r="O349">
        <v>42</v>
      </c>
      <c r="P349">
        <v>6</v>
      </c>
      <c r="Q349">
        <v>4</v>
      </c>
      <c r="R349">
        <v>0</v>
      </c>
      <c r="S349">
        <f t="shared" si="20"/>
        <v>73.7</v>
      </c>
      <c r="T349">
        <f t="shared" si="21"/>
        <v>4.9133333333333331</v>
      </c>
      <c r="U349">
        <f t="shared" si="22"/>
        <v>2.4566666666666666</v>
      </c>
      <c r="V349">
        <f t="shared" si="23"/>
        <v>2.4566666666666666</v>
      </c>
    </row>
    <row r="350" spans="1:22" x14ac:dyDescent="0.35">
      <c r="A350" t="s">
        <v>235</v>
      </c>
      <c r="B350" t="s">
        <v>181</v>
      </c>
      <c r="C350" t="s">
        <v>379</v>
      </c>
      <c r="D350" t="s">
        <v>436</v>
      </c>
      <c r="E350">
        <v>51.6</v>
      </c>
      <c r="F350">
        <v>50</v>
      </c>
      <c r="G350">
        <v>3</v>
      </c>
      <c r="H350">
        <v>0</v>
      </c>
      <c r="I350">
        <v>3.62</v>
      </c>
      <c r="J350">
        <v>1.23</v>
      </c>
      <c r="K350">
        <v>21</v>
      </c>
      <c r="L350">
        <v>44</v>
      </c>
      <c r="M350">
        <v>20</v>
      </c>
      <c r="N350">
        <v>6</v>
      </c>
      <c r="O350">
        <v>49</v>
      </c>
      <c r="P350">
        <v>0</v>
      </c>
      <c r="Q350">
        <v>2</v>
      </c>
      <c r="R350">
        <v>0</v>
      </c>
      <c r="S350">
        <f t="shared" si="20"/>
        <v>73.099999999999994</v>
      </c>
      <c r="T350">
        <f t="shared" si="21"/>
        <v>4.8733333333333331</v>
      </c>
      <c r="U350">
        <f t="shared" si="22"/>
        <v>2.4366666666666665</v>
      </c>
      <c r="V350">
        <f t="shared" si="23"/>
        <v>2.4366666666666665</v>
      </c>
    </row>
    <row r="351" spans="1:22" x14ac:dyDescent="0.35">
      <c r="A351" t="s">
        <v>120</v>
      </c>
      <c r="B351" t="s">
        <v>317</v>
      </c>
      <c r="D351" t="s">
        <v>436</v>
      </c>
      <c r="E351">
        <v>43.4</v>
      </c>
      <c r="F351">
        <v>36</v>
      </c>
      <c r="G351">
        <v>1</v>
      </c>
      <c r="H351">
        <v>5</v>
      </c>
      <c r="I351">
        <v>4.82</v>
      </c>
      <c r="J351">
        <v>1.26</v>
      </c>
      <c r="K351">
        <v>23</v>
      </c>
      <c r="L351">
        <v>42</v>
      </c>
      <c r="M351">
        <v>13</v>
      </c>
      <c r="N351">
        <v>7</v>
      </c>
      <c r="O351">
        <v>49</v>
      </c>
      <c r="P351">
        <v>0</v>
      </c>
      <c r="Q351">
        <v>2</v>
      </c>
      <c r="R351">
        <v>0</v>
      </c>
      <c r="S351">
        <f t="shared" si="20"/>
        <v>72.900000000000006</v>
      </c>
      <c r="T351">
        <f t="shared" si="21"/>
        <v>4.8600000000000003</v>
      </c>
      <c r="U351">
        <f t="shared" si="22"/>
        <v>2.4300000000000002</v>
      </c>
      <c r="V351">
        <f t="shared" si="23"/>
        <v>2.4300000000000002</v>
      </c>
    </row>
    <row r="352" spans="1:22" x14ac:dyDescent="0.35">
      <c r="A352" t="s">
        <v>171</v>
      </c>
      <c r="B352" t="s">
        <v>899</v>
      </c>
      <c r="C352" t="s">
        <v>367</v>
      </c>
      <c r="D352" t="s">
        <v>436</v>
      </c>
      <c r="E352">
        <v>65</v>
      </c>
      <c r="F352">
        <v>51</v>
      </c>
      <c r="G352">
        <v>4</v>
      </c>
      <c r="H352">
        <v>0</v>
      </c>
      <c r="I352">
        <v>4.55</v>
      </c>
      <c r="J352">
        <v>1.39</v>
      </c>
      <c r="K352">
        <v>33</v>
      </c>
      <c r="L352">
        <v>69</v>
      </c>
      <c r="M352">
        <v>21</v>
      </c>
      <c r="N352">
        <v>9</v>
      </c>
      <c r="O352">
        <v>58</v>
      </c>
      <c r="P352">
        <v>0</v>
      </c>
      <c r="Q352">
        <v>4</v>
      </c>
      <c r="R352">
        <v>0</v>
      </c>
      <c r="S352">
        <f t="shared" si="20"/>
        <v>72</v>
      </c>
      <c r="T352">
        <f t="shared" si="21"/>
        <v>4.8</v>
      </c>
      <c r="U352">
        <f t="shared" si="22"/>
        <v>2.4</v>
      </c>
      <c r="V352">
        <f t="shared" si="23"/>
        <v>2.4</v>
      </c>
    </row>
    <row r="353" spans="1:22" x14ac:dyDescent="0.35">
      <c r="A353" t="s">
        <v>182</v>
      </c>
      <c r="B353" t="s">
        <v>1074</v>
      </c>
      <c r="C353" t="s">
        <v>1151</v>
      </c>
      <c r="D353" t="s">
        <v>436</v>
      </c>
      <c r="E353">
        <v>51.6</v>
      </c>
      <c r="F353">
        <v>52</v>
      </c>
      <c r="G353">
        <v>2</v>
      </c>
      <c r="H353">
        <v>1</v>
      </c>
      <c r="I353">
        <v>4.07</v>
      </c>
      <c r="J353">
        <v>1.29</v>
      </c>
      <c r="K353">
        <v>23</v>
      </c>
      <c r="L353">
        <v>49</v>
      </c>
      <c r="M353">
        <v>17</v>
      </c>
      <c r="N353">
        <v>7</v>
      </c>
      <c r="O353">
        <v>54</v>
      </c>
      <c r="P353">
        <v>0</v>
      </c>
      <c r="Q353">
        <v>2</v>
      </c>
      <c r="R353">
        <v>0</v>
      </c>
      <c r="S353">
        <f t="shared" si="20"/>
        <v>71.599999999999994</v>
      </c>
      <c r="T353">
        <f t="shared" si="21"/>
        <v>4.7733333333333325</v>
      </c>
      <c r="U353">
        <f t="shared" si="22"/>
        <v>2.3866666666666663</v>
      </c>
      <c r="V353">
        <f t="shared" si="23"/>
        <v>2.3866666666666663</v>
      </c>
    </row>
    <row r="354" spans="1:22" x14ac:dyDescent="0.35">
      <c r="A354" t="s">
        <v>83</v>
      </c>
      <c r="B354" t="s">
        <v>711</v>
      </c>
      <c r="C354" t="s">
        <v>376</v>
      </c>
      <c r="D354" t="s">
        <v>1330</v>
      </c>
      <c r="E354">
        <v>74</v>
      </c>
      <c r="F354">
        <v>53</v>
      </c>
      <c r="G354">
        <v>3</v>
      </c>
      <c r="H354">
        <v>1</v>
      </c>
      <c r="I354">
        <v>4.6100000000000003</v>
      </c>
      <c r="J354">
        <v>1.32</v>
      </c>
      <c r="K354">
        <v>38</v>
      </c>
      <c r="L354">
        <v>79</v>
      </c>
      <c r="M354">
        <v>19</v>
      </c>
      <c r="N354">
        <v>10</v>
      </c>
      <c r="O354">
        <v>51</v>
      </c>
      <c r="P354">
        <v>3</v>
      </c>
      <c r="Q354">
        <v>5</v>
      </c>
      <c r="R354">
        <v>0</v>
      </c>
      <c r="S354">
        <f t="shared" si="20"/>
        <v>71.5</v>
      </c>
      <c r="T354">
        <f t="shared" si="21"/>
        <v>4.7666666666666666</v>
      </c>
      <c r="U354">
        <f t="shared" si="22"/>
        <v>2.3833333333333333</v>
      </c>
      <c r="V354">
        <f t="shared" si="23"/>
        <v>2.3833333333333333</v>
      </c>
    </row>
    <row r="355" spans="1:22" x14ac:dyDescent="0.35">
      <c r="A355" t="s">
        <v>116</v>
      </c>
      <c r="B355" t="s">
        <v>1544</v>
      </c>
      <c r="C355" t="s">
        <v>387</v>
      </c>
      <c r="D355" t="s">
        <v>436</v>
      </c>
      <c r="E355">
        <v>51.8</v>
      </c>
      <c r="F355">
        <v>53</v>
      </c>
      <c r="G355">
        <v>3</v>
      </c>
      <c r="H355">
        <v>0</v>
      </c>
      <c r="I355">
        <v>3.62</v>
      </c>
      <c r="J355">
        <v>1.33</v>
      </c>
      <c r="K355">
        <v>21</v>
      </c>
      <c r="L355">
        <v>42</v>
      </c>
      <c r="M355">
        <v>26</v>
      </c>
      <c r="N355">
        <v>5</v>
      </c>
      <c r="O355">
        <v>53</v>
      </c>
      <c r="P355">
        <v>2</v>
      </c>
      <c r="Q355">
        <v>2</v>
      </c>
      <c r="R355">
        <v>0</v>
      </c>
      <c r="S355">
        <f t="shared" si="20"/>
        <v>71.3</v>
      </c>
      <c r="T355">
        <f t="shared" si="21"/>
        <v>4.753333333333333</v>
      </c>
      <c r="U355">
        <f t="shared" si="22"/>
        <v>2.3766666666666665</v>
      </c>
      <c r="V355">
        <f t="shared" si="23"/>
        <v>2.3766666666666665</v>
      </c>
    </row>
    <row r="356" spans="1:22" x14ac:dyDescent="0.35">
      <c r="A356" t="s">
        <v>1932</v>
      </c>
      <c r="B356" t="s">
        <v>1691</v>
      </c>
      <c r="C356" t="s">
        <v>369</v>
      </c>
      <c r="D356" t="s">
        <v>436</v>
      </c>
      <c r="E356">
        <v>47.6</v>
      </c>
      <c r="F356">
        <v>47</v>
      </c>
      <c r="G356">
        <v>2</v>
      </c>
      <c r="H356">
        <v>2</v>
      </c>
      <c r="I356">
        <v>3.87</v>
      </c>
      <c r="J356">
        <v>1.25</v>
      </c>
      <c r="K356">
        <v>20</v>
      </c>
      <c r="L356">
        <v>43</v>
      </c>
      <c r="M356">
        <v>17</v>
      </c>
      <c r="N356">
        <v>5</v>
      </c>
      <c r="O356">
        <v>50</v>
      </c>
      <c r="P356">
        <v>0</v>
      </c>
      <c r="Q356">
        <v>3</v>
      </c>
      <c r="R356">
        <v>0</v>
      </c>
      <c r="S356">
        <f t="shared" si="20"/>
        <v>71.099999999999994</v>
      </c>
      <c r="T356">
        <f t="shared" si="21"/>
        <v>4.7399999999999993</v>
      </c>
      <c r="U356">
        <f t="shared" si="22"/>
        <v>2.3699999999999997</v>
      </c>
      <c r="V356">
        <f t="shared" si="23"/>
        <v>2.3699999999999997</v>
      </c>
    </row>
    <row r="357" spans="1:22" x14ac:dyDescent="0.35">
      <c r="A357" t="s">
        <v>44</v>
      </c>
      <c r="B357" t="s">
        <v>1138</v>
      </c>
      <c r="C357" t="s">
        <v>373</v>
      </c>
      <c r="D357" t="s">
        <v>436</v>
      </c>
      <c r="E357">
        <v>46.1</v>
      </c>
      <c r="F357">
        <v>53</v>
      </c>
      <c r="G357">
        <v>3</v>
      </c>
      <c r="H357">
        <v>0</v>
      </c>
      <c r="I357">
        <v>4.12</v>
      </c>
      <c r="J357">
        <v>1.35</v>
      </c>
      <c r="K357">
        <v>21</v>
      </c>
      <c r="L357">
        <v>41</v>
      </c>
      <c r="M357">
        <v>21</v>
      </c>
      <c r="N357">
        <v>6</v>
      </c>
      <c r="O357">
        <v>47</v>
      </c>
      <c r="P357">
        <v>0</v>
      </c>
      <c r="Q357">
        <v>2</v>
      </c>
      <c r="R357">
        <v>0</v>
      </c>
      <c r="S357">
        <f t="shared" si="20"/>
        <v>71.099999999999994</v>
      </c>
      <c r="T357">
        <f t="shared" si="21"/>
        <v>4.7399999999999993</v>
      </c>
      <c r="U357">
        <f t="shared" si="22"/>
        <v>2.3699999999999997</v>
      </c>
      <c r="V357">
        <f t="shared" si="23"/>
        <v>2.3699999999999997</v>
      </c>
    </row>
    <row r="358" spans="1:22" x14ac:dyDescent="0.35">
      <c r="A358" t="s">
        <v>841</v>
      </c>
      <c r="B358" t="s">
        <v>881</v>
      </c>
      <c r="C358" t="s">
        <v>373</v>
      </c>
      <c r="D358" t="s">
        <v>436</v>
      </c>
      <c r="E358">
        <v>47.6</v>
      </c>
      <c r="F358">
        <v>49</v>
      </c>
      <c r="G358">
        <v>3</v>
      </c>
      <c r="H358">
        <v>1</v>
      </c>
      <c r="I358">
        <v>3.99</v>
      </c>
      <c r="J358">
        <v>1.38</v>
      </c>
      <c r="K358">
        <v>21</v>
      </c>
      <c r="L358">
        <v>45</v>
      </c>
      <c r="M358">
        <v>21</v>
      </c>
      <c r="N358">
        <v>6</v>
      </c>
      <c r="O358">
        <v>50</v>
      </c>
      <c r="P358">
        <v>0</v>
      </c>
      <c r="Q358">
        <v>3</v>
      </c>
      <c r="R358">
        <v>0</v>
      </c>
      <c r="S358">
        <f t="shared" si="20"/>
        <v>70.599999999999994</v>
      </c>
      <c r="T358">
        <f t="shared" si="21"/>
        <v>4.7066666666666661</v>
      </c>
      <c r="U358">
        <f t="shared" si="22"/>
        <v>2.3533333333333331</v>
      </c>
      <c r="V358">
        <f t="shared" si="23"/>
        <v>2.3533333333333331</v>
      </c>
    </row>
    <row r="359" spans="1:22" x14ac:dyDescent="0.35">
      <c r="A359" t="s">
        <v>1225</v>
      </c>
      <c r="B359" t="s">
        <v>1906</v>
      </c>
      <c r="C359" t="s">
        <v>378</v>
      </c>
      <c r="D359" t="s">
        <v>435</v>
      </c>
      <c r="E359">
        <v>45.4</v>
      </c>
      <c r="F359">
        <v>46</v>
      </c>
      <c r="G359">
        <v>3</v>
      </c>
      <c r="H359">
        <v>0</v>
      </c>
      <c r="I359">
        <v>3.73</v>
      </c>
      <c r="J359">
        <v>1.22</v>
      </c>
      <c r="K359">
        <v>19</v>
      </c>
      <c r="L359">
        <v>41</v>
      </c>
      <c r="M359">
        <v>15</v>
      </c>
      <c r="N359">
        <v>5</v>
      </c>
      <c r="O359">
        <v>18</v>
      </c>
      <c r="P359">
        <v>5</v>
      </c>
      <c r="Q359">
        <v>2</v>
      </c>
      <c r="R359">
        <v>0</v>
      </c>
      <c r="S359">
        <f t="shared" si="20"/>
        <v>70.400000000000006</v>
      </c>
      <c r="T359">
        <f t="shared" si="21"/>
        <v>4.6933333333333334</v>
      </c>
      <c r="U359">
        <f t="shared" si="22"/>
        <v>2.3466666666666667</v>
      </c>
      <c r="V359">
        <f t="shared" si="23"/>
        <v>2.3466666666666667</v>
      </c>
    </row>
    <row r="360" spans="1:22" x14ac:dyDescent="0.35">
      <c r="A360" t="s">
        <v>90</v>
      </c>
      <c r="B360" t="s">
        <v>1329</v>
      </c>
      <c r="C360" t="s">
        <v>388</v>
      </c>
      <c r="D360" t="s">
        <v>436</v>
      </c>
      <c r="E360">
        <v>47.3</v>
      </c>
      <c r="F360">
        <v>51</v>
      </c>
      <c r="G360">
        <v>3</v>
      </c>
      <c r="H360">
        <v>0</v>
      </c>
      <c r="I360">
        <v>4.18</v>
      </c>
      <c r="J360">
        <v>1.34</v>
      </c>
      <c r="K360">
        <v>22</v>
      </c>
      <c r="L360">
        <v>46</v>
      </c>
      <c r="M360">
        <v>18</v>
      </c>
      <c r="N360">
        <v>6</v>
      </c>
      <c r="O360">
        <v>45</v>
      </c>
      <c r="P360">
        <v>0</v>
      </c>
      <c r="Q360">
        <v>2</v>
      </c>
      <c r="R360">
        <v>0</v>
      </c>
      <c r="S360">
        <f t="shared" si="20"/>
        <v>70.3</v>
      </c>
      <c r="T360">
        <f t="shared" si="21"/>
        <v>4.6866666666666665</v>
      </c>
      <c r="U360">
        <f t="shared" si="22"/>
        <v>2.3433333333333333</v>
      </c>
      <c r="V360">
        <f t="shared" si="23"/>
        <v>2.3433333333333333</v>
      </c>
    </row>
    <row r="361" spans="1:22" x14ac:dyDescent="0.35">
      <c r="A361" t="s">
        <v>154</v>
      </c>
      <c r="B361" t="s">
        <v>1087</v>
      </c>
      <c r="C361" t="s">
        <v>372</v>
      </c>
      <c r="D361" t="s">
        <v>1330</v>
      </c>
      <c r="E361">
        <v>64.2</v>
      </c>
      <c r="F361">
        <v>58</v>
      </c>
      <c r="G361">
        <v>3</v>
      </c>
      <c r="H361">
        <v>0</v>
      </c>
      <c r="I361">
        <v>4.46</v>
      </c>
      <c r="J361">
        <v>1.36</v>
      </c>
      <c r="K361">
        <v>32</v>
      </c>
      <c r="L361">
        <v>66</v>
      </c>
      <c r="M361">
        <v>21</v>
      </c>
      <c r="N361">
        <v>9</v>
      </c>
      <c r="O361">
        <v>39</v>
      </c>
      <c r="P361">
        <v>4</v>
      </c>
      <c r="Q361">
        <v>4</v>
      </c>
      <c r="R361">
        <v>0</v>
      </c>
      <c r="S361">
        <f t="shared" si="20"/>
        <v>70.2</v>
      </c>
      <c r="T361">
        <f t="shared" si="21"/>
        <v>4.6800000000000006</v>
      </c>
      <c r="U361">
        <f t="shared" si="22"/>
        <v>2.3400000000000003</v>
      </c>
      <c r="V361">
        <f t="shared" si="23"/>
        <v>2.3400000000000003</v>
      </c>
    </row>
    <row r="362" spans="1:22" x14ac:dyDescent="0.35">
      <c r="A362" t="s">
        <v>58</v>
      </c>
      <c r="B362" t="s">
        <v>336</v>
      </c>
      <c r="D362" t="s">
        <v>435</v>
      </c>
      <c r="E362">
        <v>73.400000000000006</v>
      </c>
      <c r="F362">
        <v>51</v>
      </c>
      <c r="G362">
        <v>4</v>
      </c>
      <c r="H362">
        <v>0</v>
      </c>
      <c r="I362">
        <v>4.79</v>
      </c>
      <c r="J362">
        <v>1.33</v>
      </c>
      <c r="K362">
        <v>39</v>
      </c>
      <c r="L362">
        <v>82</v>
      </c>
      <c r="M362">
        <v>16</v>
      </c>
      <c r="N362">
        <v>13</v>
      </c>
      <c r="O362">
        <v>16</v>
      </c>
      <c r="P362">
        <v>16</v>
      </c>
      <c r="Q362">
        <v>6</v>
      </c>
      <c r="R362">
        <v>0</v>
      </c>
      <c r="S362">
        <f t="shared" si="20"/>
        <v>69.900000000000006</v>
      </c>
      <c r="T362">
        <f t="shared" si="21"/>
        <v>4.66</v>
      </c>
      <c r="U362">
        <f t="shared" si="22"/>
        <v>2.33</v>
      </c>
      <c r="V362">
        <f t="shared" si="23"/>
        <v>2.33</v>
      </c>
    </row>
    <row r="363" spans="1:22" x14ac:dyDescent="0.35">
      <c r="A363" t="s">
        <v>1080</v>
      </c>
      <c r="B363" t="s">
        <v>290</v>
      </c>
      <c r="C363" t="s">
        <v>369</v>
      </c>
      <c r="D363" t="s">
        <v>436</v>
      </c>
      <c r="E363">
        <v>58.8</v>
      </c>
      <c r="F363">
        <v>52</v>
      </c>
      <c r="G363">
        <v>2</v>
      </c>
      <c r="H363">
        <v>1</v>
      </c>
      <c r="I363">
        <v>4.03</v>
      </c>
      <c r="J363">
        <v>1.25</v>
      </c>
      <c r="K363">
        <v>26</v>
      </c>
      <c r="L363">
        <v>56</v>
      </c>
      <c r="M363">
        <v>18</v>
      </c>
      <c r="N363">
        <v>8</v>
      </c>
      <c r="O363">
        <v>55</v>
      </c>
      <c r="P363">
        <v>0</v>
      </c>
      <c r="Q363">
        <v>3</v>
      </c>
      <c r="R363">
        <v>0</v>
      </c>
      <c r="S363">
        <f t="shared" si="20"/>
        <v>69.8</v>
      </c>
      <c r="T363">
        <f t="shared" si="21"/>
        <v>4.6533333333333333</v>
      </c>
      <c r="U363">
        <f t="shared" si="22"/>
        <v>2.3266666666666667</v>
      </c>
      <c r="V363">
        <f t="shared" si="23"/>
        <v>2.3266666666666667</v>
      </c>
    </row>
    <row r="364" spans="1:22" x14ac:dyDescent="0.35">
      <c r="A364" t="s">
        <v>97</v>
      </c>
      <c r="B364" t="s">
        <v>459</v>
      </c>
      <c r="D364" t="s">
        <v>436</v>
      </c>
      <c r="E364">
        <v>62.3</v>
      </c>
      <c r="F364">
        <v>63</v>
      </c>
      <c r="G364">
        <v>2</v>
      </c>
      <c r="H364">
        <v>0</v>
      </c>
      <c r="I364">
        <v>3.98</v>
      </c>
      <c r="J364">
        <v>1.34</v>
      </c>
      <c r="K364">
        <v>28</v>
      </c>
      <c r="L364">
        <v>56</v>
      </c>
      <c r="M364">
        <v>28</v>
      </c>
      <c r="N364">
        <v>7</v>
      </c>
      <c r="O364">
        <v>63</v>
      </c>
      <c r="P364">
        <v>0</v>
      </c>
      <c r="Q364">
        <v>2</v>
      </c>
      <c r="R364">
        <v>0</v>
      </c>
      <c r="S364">
        <f t="shared" si="20"/>
        <v>69.3</v>
      </c>
      <c r="T364">
        <f t="shared" si="21"/>
        <v>4.62</v>
      </c>
      <c r="U364">
        <f t="shared" si="22"/>
        <v>2.31</v>
      </c>
      <c r="V364">
        <f t="shared" si="23"/>
        <v>2.31</v>
      </c>
    </row>
    <row r="365" spans="1:22" x14ac:dyDescent="0.35">
      <c r="A365" t="s">
        <v>284</v>
      </c>
      <c r="B365" t="s">
        <v>414</v>
      </c>
      <c r="C365" t="s">
        <v>389</v>
      </c>
      <c r="D365" t="s">
        <v>436</v>
      </c>
      <c r="E365">
        <v>47.2</v>
      </c>
      <c r="F365">
        <v>47</v>
      </c>
      <c r="G365">
        <v>3</v>
      </c>
      <c r="H365">
        <v>0</v>
      </c>
      <c r="I365">
        <v>3.98</v>
      </c>
      <c r="J365">
        <v>1.31</v>
      </c>
      <c r="K365">
        <v>21</v>
      </c>
      <c r="L365">
        <v>47</v>
      </c>
      <c r="M365">
        <v>15</v>
      </c>
      <c r="N365">
        <v>6</v>
      </c>
      <c r="O365">
        <v>42</v>
      </c>
      <c r="P365">
        <v>0</v>
      </c>
      <c r="Q365">
        <v>2</v>
      </c>
      <c r="R365">
        <v>0</v>
      </c>
      <c r="S365">
        <f t="shared" si="20"/>
        <v>69.2</v>
      </c>
      <c r="T365">
        <f t="shared" si="21"/>
        <v>4.6133333333333333</v>
      </c>
      <c r="U365">
        <f t="shared" si="22"/>
        <v>2.3066666666666666</v>
      </c>
      <c r="V365">
        <f t="shared" si="23"/>
        <v>2.3066666666666666</v>
      </c>
    </row>
    <row r="366" spans="1:22" x14ac:dyDescent="0.35">
      <c r="A366" t="s">
        <v>493</v>
      </c>
      <c r="B366" t="s">
        <v>1937</v>
      </c>
      <c r="C366" t="s">
        <v>389</v>
      </c>
      <c r="D366" t="s">
        <v>435</v>
      </c>
      <c r="E366">
        <v>58.6</v>
      </c>
      <c r="F366">
        <v>49</v>
      </c>
      <c r="G366">
        <v>3</v>
      </c>
      <c r="H366">
        <v>0</v>
      </c>
      <c r="I366">
        <v>4.0999999999999996</v>
      </c>
      <c r="J366">
        <v>1.35</v>
      </c>
      <c r="K366">
        <v>27</v>
      </c>
      <c r="L366">
        <v>56</v>
      </c>
      <c r="M366">
        <v>23</v>
      </c>
      <c r="N366">
        <v>7</v>
      </c>
      <c r="O366">
        <v>22</v>
      </c>
      <c r="P366">
        <v>8</v>
      </c>
      <c r="Q366">
        <v>3</v>
      </c>
      <c r="R366">
        <v>1</v>
      </c>
      <c r="S366">
        <f t="shared" si="20"/>
        <v>69.099999999999994</v>
      </c>
      <c r="T366">
        <f t="shared" si="21"/>
        <v>4.6066666666666665</v>
      </c>
      <c r="U366">
        <f t="shared" si="22"/>
        <v>2.3033333333333332</v>
      </c>
      <c r="V366">
        <f t="shared" si="23"/>
        <v>2.3033333333333332</v>
      </c>
    </row>
    <row r="367" spans="1:22" x14ac:dyDescent="0.35">
      <c r="A367" t="s">
        <v>1771</v>
      </c>
      <c r="B367" t="s">
        <v>88</v>
      </c>
      <c r="C367" t="s">
        <v>371</v>
      </c>
      <c r="D367" t="s">
        <v>1330</v>
      </c>
      <c r="E367">
        <v>55.6</v>
      </c>
      <c r="F367">
        <v>55</v>
      </c>
      <c r="G367">
        <v>3</v>
      </c>
      <c r="H367">
        <v>0</v>
      </c>
      <c r="I367">
        <v>4.74</v>
      </c>
      <c r="J367">
        <v>1.36</v>
      </c>
      <c r="K367">
        <v>29</v>
      </c>
      <c r="L367">
        <v>56</v>
      </c>
      <c r="M367">
        <v>20</v>
      </c>
      <c r="N367">
        <v>8</v>
      </c>
      <c r="O367">
        <v>33</v>
      </c>
      <c r="P367">
        <v>4</v>
      </c>
      <c r="Q367">
        <v>3</v>
      </c>
      <c r="R367">
        <v>0</v>
      </c>
      <c r="S367">
        <f t="shared" si="20"/>
        <v>69.099999999999994</v>
      </c>
      <c r="T367">
        <f t="shared" si="21"/>
        <v>4.6066666666666665</v>
      </c>
      <c r="U367">
        <f t="shared" si="22"/>
        <v>2.3033333333333332</v>
      </c>
      <c r="V367">
        <f t="shared" si="23"/>
        <v>2.3033333333333332</v>
      </c>
    </row>
    <row r="368" spans="1:22" x14ac:dyDescent="0.35">
      <c r="A368" t="s">
        <v>282</v>
      </c>
      <c r="B368" t="s">
        <v>1555</v>
      </c>
      <c r="C368" t="s">
        <v>378</v>
      </c>
      <c r="D368" t="s">
        <v>436</v>
      </c>
      <c r="E368">
        <v>48.4</v>
      </c>
      <c r="F368">
        <v>53</v>
      </c>
      <c r="G368">
        <v>2</v>
      </c>
      <c r="H368">
        <v>0</v>
      </c>
      <c r="I368">
        <v>4.03</v>
      </c>
      <c r="J368">
        <v>1.18</v>
      </c>
      <c r="K368">
        <v>22</v>
      </c>
      <c r="L368">
        <v>43</v>
      </c>
      <c r="M368">
        <v>14</v>
      </c>
      <c r="N368">
        <v>7</v>
      </c>
      <c r="O368">
        <v>49</v>
      </c>
      <c r="P368">
        <v>0</v>
      </c>
      <c r="Q368">
        <v>2</v>
      </c>
      <c r="R368">
        <v>0</v>
      </c>
      <c r="S368">
        <f t="shared" si="20"/>
        <v>68.900000000000006</v>
      </c>
      <c r="T368">
        <f t="shared" si="21"/>
        <v>4.5933333333333337</v>
      </c>
      <c r="U368">
        <f t="shared" si="22"/>
        <v>2.2966666666666669</v>
      </c>
      <c r="V368">
        <f t="shared" si="23"/>
        <v>2.2966666666666669</v>
      </c>
    </row>
    <row r="369" spans="1:22" x14ac:dyDescent="0.35">
      <c r="A369" t="s">
        <v>1144</v>
      </c>
      <c r="B369" t="s">
        <v>68</v>
      </c>
      <c r="C369" t="s">
        <v>370</v>
      </c>
      <c r="D369" t="s">
        <v>436</v>
      </c>
      <c r="E369">
        <v>53.8</v>
      </c>
      <c r="F369">
        <v>48</v>
      </c>
      <c r="G369">
        <v>3</v>
      </c>
      <c r="H369">
        <v>1</v>
      </c>
      <c r="I369">
        <v>4.17</v>
      </c>
      <c r="J369">
        <v>1.36</v>
      </c>
      <c r="K369">
        <v>25</v>
      </c>
      <c r="L369">
        <v>49</v>
      </c>
      <c r="M369">
        <v>24</v>
      </c>
      <c r="N369">
        <v>6</v>
      </c>
      <c r="O369">
        <v>52</v>
      </c>
      <c r="P369">
        <v>0</v>
      </c>
      <c r="Q369">
        <v>3</v>
      </c>
      <c r="R369">
        <v>0</v>
      </c>
      <c r="S369">
        <f t="shared" si="20"/>
        <v>68.8</v>
      </c>
      <c r="T369">
        <f t="shared" si="21"/>
        <v>4.5866666666666669</v>
      </c>
      <c r="U369">
        <f t="shared" si="22"/>
        <v>2.2933333333333334</v>
      </c>
      <c r="V369">
        <f t="shared" si="23"/>
        <v>2.2933333333333334</v>
      </c>
    </row>
    <row r="370" spans="1:22" x14ac:dyDescent="0.35">
      <c r="A370" t="s">
        <v>513</v>
      </c>
      <c r="B370" t="s">
        <v>962</v>
      </c>
      <c r="C370" t="s">
        <v>378</v>
      </c>
      <c r="D370" t="s">
        <v>436</v>
      </c>
      <c r="E370">
        <v>49.6</v>
      </c>
      <c r="F370">
        <v>56</v>
      </c>
      <c r="G370">
        <v>2</v>
      </c>
      <c r="H370">
        <v>0</v>
      </c>
      <c r="I370">
        <v>3.36</v>
      </c>
      <c r="J370">
        <v>1.25</v>
      </c>
      <c r="K370">
        <v>19</v>
      </c>
      <c r="L370">
        <v>41</v>
      </c>
      <c r="M370">
        <v>21</v>
      </c>
      <c r="N370">
        <v>5</v>
      </c>
      <c r="O370">
        <v>56</v>
      </c>
      <c r="P370">
        <v>0</v>
      </c>
      <c r="Q370">
        <v>2</v>
      </c>
      <c r="R370">
        <v>0</v>
      </c>
      <c r="S370">
        <f t="shared" si="20"/>
        <v>68.599999999999994</v>
      </c>
      <c r="T370">
        <f t="shared" si="21"/>
        <v>4.5733333333333333</v>
      </c>
      <c r="U370">
        <f t="shared" si="22"/>
        <v>2.2866666666666666</v>
      </c>
      <c r="V370">
        <f t="shared" si="23"/>
        <v>2.2866666666666666</v>
      </c>
    </row>
    <row r="371" spans="1:22" x14ac:dyDescent="0.35">
      <c r="A371" t="s">
        <v>93</v>
      </c>
      <c r="B371" t="s">
        <v>642</v>
      </c>
      <c r="C371" t="s">
        <v>363</v>
      </c>
      <c r="D371" t="s">
        <v>436</v>
      </c>
      <c r="E371">
        <v>58.3</v>
      </c>
      <c r="F371">
        <v>52</v>
      </c>
      <c r="G371">
        <v>2</v>
      </c>
      <c r="H371">
        <v>1</v>
      </c>
      <c r="I371">
        <v>3.83</v>
      </c>
      <c r="J371">
        <v>1.3</v>
      </c>
      <c r="K371">
        <v>25</v>
      </c>
      <c r="L371">
        <v>55</v>
      </c>
      <c r="M371">
        <v>20</v>
      </c>
      <c r="N371">
        <v>6</v>
      </c>
      <c r="O371">
        <v>63</v>
      </c>
      <c r="P371">
        <v>0</v>
      </c>
      <c r="Q371">
        <v>3</v>
      </c>
      <c r="R371">
        <v>0</v>
      </c>
      <c r="S371">
        <f t="shared" si="20"/>
        <v>68.3</v>
      </c>
      <c r="T371">
        <f t="shared" si="21"/>
        <v>4.5533333333333328</v>
      </c>
      <c r="U371">
        <f t="shared" si="22"/>
        <v>2.2766666666666664</v>
      </c>
      <c r="V371">
        <f t="shared" si="23"/>
        <v>2.2766666666666664</v>
      </c>
    </row>
    <row r="372" spans="1:22" x14ac:dyDescent="0.35">
      <c r="A372" t="s">
        <v>86</v>
      </c>
      <c r="B372" t="s">
        <v>711</v>
      </c>
      <c r="C372" t="s">
        <v>362</v>
      </c>
      <c r="D372" t="s">
        <v>1330</v>
      </c>
      <c r="E372">
        <v>47.3</v>
      </c>
      <c r="F372">
        <v>36</v>
      </c>
      <c r="G372">
        <v>3</v>
      </c>
      <c r="H372">
        <v>1</v>
      </c>
      <c r="I372">
        <v>3.49</v>
      </c>
      <c r="J372">
        <v>1.27</v>
      </c>
      <c r="K372">
        <v>18</v>
      </c>
      <c r="L372">
        <v>46</v>
      </c>
      <c r="M372">
        <v>14</v>
      </c>
      <c r="N372">
        <v>4</v>
      </c>
      <c r="O372">
        <v>53</v>
      </c>
      <c r="P372">
        <v>0</v>
      </c>
      <c r="Q372">
        <v>2</v>
      </c>
      <c r="R372">
        <v>0</v>
      </c>
      <c r="S372">
        <f t="shared" si="20"/>
        <v>68.3</v>
      </c>
      <c r="T372">
        <f t="shared" si="21"/>
        <v>4.5533333333333328</v>
      </c>
      <c r="U372">
        <f t="shared" si="22"/>
        <v>2.2766666666666664</v>
      </c>
      <c r="V372">
        <f t="shared" si="23"/>
        <v>2.2766666666666664</v>
      </c>
    </row>
    <row r="373" spans="1:22" x14ac:dyDescent="0.35">
      <c r="A373" t="s">
        <v>1171</v>
      </c>
      <c r="B373" t="s">
        <v>450</v>
      </c>
      <c r="C373" t="s">
        <v>360</v>
      </c>
      <c r="D373" t="s">
        <v>1494</v>
      </c>
      <c r="E373">
        <v>58.5</v>
      </c>
      <c r="F373">
        <v>46</v>
      </c>
      <c r="G373">
        <v>3</v>
      </c>
      <c r="H373">
        <v>0</v>
      </c>
      <c r="I373">
        <v>4.05</v>
      </c>
      <c r="J373">
        <v>1.24</v>
      </c>
      <c r="K373">
        <v>26</v>
      </c>
      <c r="L373">
        <v>57</v>
      </c>
      <c r="M373">
        <v>16</v>
      </c>
      <c r="N373">
        <v>9</v>
      </c>
      <c r="O373">
        <v>29</v>
      </c>
      <c r="P373">
        <v>8</v>
      </c>
      <c r="Q373">
        <v>3</v>
      </c>
      <c r="R373">
        <v>0</v>
      </c>
      <c r="S373">
        <f t="shared" si="20"/>
        <v>68</v>
      </c>
      <c r="T373">
        <f t="shared" si="21"/>
        <v>4.5333333333333332</v>
      </c>
      <c r="U373">
        <f t="shared" si="22"/>
        <v>2.2666666666666666</v>
      </c>
      <c r="V373">
        <f t="shared" si="23"/>
        <v>2.2666666666666666</v>
      </c>
    </row>
    <row r="374" spans="1:22" x14ac:dyDescent="0.35">
      <c r="A374" t="s">
        <v>66</v>
      </c>
      <c r="B374" t="s">
        <v>673</v>
      </c>
      <c r="C374" t="s">
        <v>368</v>
      </c>
      <c r="D374" t="s">
        <v>436</v>
      </c>
      <c r="E374">
        <v>55.5</v>
      </c>
      <c r="F374">
        <v>60</v>
      </c>
      <c r="G374">
        <v>2</v>
      </c>
      <c r="H374">
        <v>1</v>
      </c>
      <c r="I374">
        <v>4.46</v>
      </c>
      <c r="J374">
        <v>1.41</v>
      </c>
      <c r="K374">
        <v>27</v>
      </c>
      <c r="L374">
        <v>52</v>
      </c>
      <c r="M374">
        <v>26</v>
      </c>
      <c r="N374">
        <v>8</v>
      </c>
      <c r="O374">
        <v>55</v>
      </c>
      <c r="P374">
        <v>0</v>
      </c>
      <c r="Q374">
        <v>3</v>
      </c>
      <c r="R374">
        <v>0</v>
      </c>
      <c r="S374">
        <f t="shared" si="20"/>
        <v>68</v>
      </c>
      <c r="T374">
        <f t="shared" si="21"/>
        <v>4.5333333333333332</v>
      </c>
      <c r="U374">
        <f t="shared" si="22"/>
        <v>2.2666666666666666</v>
      </c>
      <c r="V374">
        <f t="shared" si="23"/>
        <v>2.2666666666666666</v>
      </c>
    </row>
    <row r="375" spans="1:22" x14ac:dyDescent="0.35">
      <c r="A375" t="s">
        <v>86</v>
      </c>
      <c r="B375" t="s">
        <v>1638</v>
      </c>
      <c r="C375" t="s">
        <v>384</v>
      </c>
      <c r="D375" t="s">
        <v>436</v>
      </c>
      <c r="E375">
        <v>39.5</v>
      </c>
      <c r="F375">
        <v>41</v>
      </c>
      <c r="G375">
        <v>1</v>
      </c>
      <c r="H375">
        <v>2</v>
      </c>
      <c r="I375">
        <v>2.88</v>
      </c>
      <c r="J375">
        <v>1.1100000000000001</v>
      </c>
      <c r="K375">
        <v>13</v>
      </c>
      <c r="L375">
        <v>33</v>
      </c>
      <c r="M375">
        <v>11</v>
      </c>
      <c r="N375">
        <v>3</v>
      </c>
      <c r="O375">
        <v>24</v>
      </c>
      <c r="P375">
        <v>0</v>
      </c>
      <c r="Q375">
        <v>1</v>
      </c>
      <c r="R375">
        <v>0</v>
      </c>
      <c r="S375">
        <f t="shared" si="20"/>
        <v>67.5</v>
      </c>
      <c r="T375">
        <f t="shared" si="21"/>
        <v>4.5</v>
      </c>
      <c r="U375">
        <f t="shared" si="22"/>
        <v>2.25</v>
      </c>
      <c r="V375">
        <f t="shared" si="23"/>
        <v>2.25</v>
      </c>
    </row>
    <row r="376" spans="1:22" x14ac:dyDescent="0.35">
      <c r="A376" t="s">
        <v>79</v>
      </c>
      <c r="B376" t="s">
        <v>1407</v>
      </c>
      <c r="C376" t="s">
        <v>360</v>
      </c>
      <c r="D376" t="s">
        <v>435</v>
      </c>
      <c r="E376">
        <v>67.400000000000006</v>
      </c>
      <c r="F376">
        <v>59</v>
      </c>
      <c r="G376">
        <v>3</v>
      </c>
      <c r="H376">
        <v>0</v>
      </c>
      <c r="I376">
        <v>4.6100000000000003</v>
      </c>
      <c r="J376">
        <v>1.37</v>
      </c>
      <c r="K376">
        <v>34</v>
      </c>
      <c r="L376">
        <v>64</v>
      </c>
      <c r="M376">
        <v>28</v>
      </c>
      <c r="N376">
        <v>11</v>
      </c>
      <c r="O376">
        <v>42</v>
      </c>
      <c r="P376">
        <v>7</v>
      </c>
      <c r="Q376">
        <v>4</v>
      </c>
      <c r="R376">
        <v>0</v>
      </c>
      <c r="S376">
        <f t="shared" si="20"/>
        <v>67.400000000000006</v>
      </c>
      <c r="T376">
        <f t="shared" si="21"/>
        <v>4.4933333333333341</v>
      </c>
      <c r="U376">
        <f t="shared" si="22"/>
        <v>2.246666666666667</v>
      </c>
      <c r="V376">
        <f t="shared" si="23"/>
        <v>2.246666666666667</v>
      </c>
    </row>
    <row r="377" spans="1:22" x14ac:dyDescent="0.35">
      <c r="A377" t="s">
        <v>291</v>
      </c>
      <c r="B377" t="s">
        <v>1194</v>
      </c>
      <c r="C377" t="s">
        <v>363</v>
      </c>
      <c r="D377" t="s">
        <v>436</v>
      </c>
      <c r="E377">
        <v>68</v>
      </c>
      <c r="F377">
        <v>49</v>
      </c>
      <c r="G377">
        <v>3</v>
      </c>
      <c r="H377">
        <v>0</v>
      </c>
      <c r="I377">
        <v>4.29</v>
      </c>
      <c r="J377">
        <v>1.29</v>
      </c>
      <c r="K377">
        <v>32</v>
      </c>
      <c r="L377">
        <v>69</v>
      </c>
      <c r="M377">
        <v>18</v>
      </c>
      <c r="N377">
        <v>11</v>
      </c>
      <c r="O377">
        <v>46</v>
      </c>
      <c r="P377">
        <v>3</v>
      </c>
      <c r="Q377">
        <v>4</v>
      </c>
      <c r="R377">
        <v>0</v>
      </c>
      <c r="S377">
        <f t="shared" si="20"/>
        <v>66.5</v>
      </c>
      <c r="T377">
        <f t="shared" si="21"/>
        <v>4.4333333333333336</v>
      </c>
      <c r="U377">
        <f t="shared" si="22"/>
        <v>2.2166666666666668</v>
      </c>
      <c r="V377">
        <f t="shared" si="23"/>
        <v>2.2166666666666668</v>
      </c>
    </row>
    <row r="378" spans="1:22" x14ac:dyDescent="0.35">
      <c r="A378" t="s">
        <v>167</v>
      </c>
      <c r="B378" t="s">
        <v>159</v>
      </c>
      <c r="C378" t="s">
        <v>360</v>
      </c>
      <c r="D378" t="s">
        <v>436</v>
      </c>
      <c r="E378">
        <v>43.1</v>
      </c>
      <c r="F378">
        <v>42</v>
      </c>
      <c r="G378">
        <v>3</v>
      </c>
      <c r="H378">
        <v>0</v>
      </c>
      <c r="I378">
        <v>3.72</v>
      </c>
      <c r="J378">
        <v>1.26</v>
      </c>
      <c r="K378">
        <v>18</v>
      </c>
      <c r="L378">
        <v>40</v>
      </c>
      <c r="M378">
        <v>14</v>
      </c>
      <c r="N378">
        <v>5</v>
      </c>
      <c r="O378">
        <v>41</v>
      </c>
      <c r="P378">
        <v>0</v>
      </c>
      <c r="Q378">
        <v>2</v>
      </c>
      <c r="R378">
        <v>0</v>
      </c>
      <c r="S378">
        <f t="shared" si="20"/>
        <v>66.099999999999994</v>
      </c>
      <c r="T378">
        <f t="shared" si="21"/>
        <v>4.4066666666666663</v>
      </c>
      <c r="U378">
        <f t="shared" si="22"/>
        <v>2.2033333333333331</v>
      </c>
      <c r="V378">
        <f t="shared" si="23"/>
        <v>2.2033333333333331</v>
      </c>
    </row>
    <row r="379" spans="1:22" x14ac:dyDescent="0.35">
      <c r="A379" t="s">
        <v>411</v>
      </c>
      <c r="B379" t="s">
        <v>1499</v>
      </c>
      <c r="C379" t="s">
        <v>375</v>
      </c>
      <c r="D379" t="s">
        <v>435</v>
      </c>
      <c r="E379">
        <v>82.5</v>
      </c>
      <c r="F379">
        <v>70</v>
      </c>
      <c r="G379">
        <v>3</v>
      </c>
      <c r="H379">
        <v>0</v>
      </c>
      <c r="I379">
        <v>4.83</v>
      </c>
      <c r="J379">
        <v>1.49</v>
      </c>
      <c r="K379">
        <v>44</v>
      </c>
      <c r="L379">
        <v>87</v>
      </c>
      <c r="M379">
        <v>36</v>
      </c>
      <c r="N379">
        <v>10</v>
      </c>
      <c r="O379">
        <v>22</v>
      </c>
      <c r="P379">
        <v>13</v>
      </c>
      <c r="Q379">
        <v>5</v>
      </c>
      <c r="R379">
        <v>0</v>
      </c>
      <c r="S379">
        <f t="shared" si="20"/>
        <v>66</v>
      </c>
      <c r="T379">
        <f t="shared" si="21"/>
        <v>4.4000000000000004</v>
      </c>
      <c r="U379">
        <f t="shared" si="22"/>
        <v>2.2000000000000002</v>
      </c>
      <c r="V379">
        <f t="shared" si="23"/>
        <v>2.2000000000000002</v>
      </c>
    </row>
    <row r="380" spans="1:22" x14ac:dyDescent="0.35">
      <c r="A380" t="s">
        <v>77</v>
      </c>
      <c r="B380" t="s">
        <v>637</v>
      </c>
      <c r="D380" t="s">
        <v>435</v>
      </c>
      <c r="E380">
        <v>74.8</v>
      </c>
      <c r="F380">
        <v>65</v>
      </c>
      <c r="G380">
        <v>3</v>
      </c>
      <c r="H380">
        <v>0</v>
      </c>
      <c r="I380">
        <v>4.8499999999999996</v>
      </c>
      <c r="J380">
        <v>1.41</v>
      </c>
      <c r="K380">
        <v>40</v>
      </c>
      <c r="L380">
        <v>72</v>
      </c>
      <c r="M380">
        <v>33</v>
      </c>
      <c r="N380">
        <v>11</v>
      </c>
      <c r="O380">
        <v>16</v>
      </c>
      <c r="P380">
        <v>16</v>
      </c>
      <c r="Q380">
        <v>5</v>
      </c>
      <c r="R380">
        <v>0</v>
      </c>
      <c r="S380">
        <f t="shared" si="20"/>
        <v>65.8</v>
      </c>
      <c r="T380">
        <f t="shared" si="21"/>
        <v>4.3866666666666667</v>
      </c>
      <c r="U380">
        <f t="shared" si="22"/>
        <v>2.1933333333333334</v>
      </c>
      <c r="V380">
        <f t="shared" si="23"/>
        <v>2.1933333333333334</v>
      </c>
    </row>
    <row r="381" spans="1:22" x14ac:dyDescent="0.35">
      <c r="A381" t="s">
        <v>141</v>
      </c>
      <c r="B381" t="s">
        <v>987</v>
      </c>
      <c r="C381" t="s">
        <v>369</v>
      </c>
      <c r="D381" t="s">
        <v>436</v>
      </c>
      <c r="E381">
        <v>62.8</v>
      </c>
      <c r="F381">
        <v>56</v>
      </c>
      <c r="G381">
        <v>3</v>
      </c>
      <c r="H381">
        <v>0</v>
      </c>
      <c r="I381">
        <v>4.51</v>
      </c>
      <c r="J381">
        <v>1.37</v>
      </c>
      <c r="K381">
        <v>31</v>
      </c>
      <c r="L381">
        <v>59</v>
      </c>
      <c r="M381">
        <v>26</v>
      </c>
      <c r="N381">
        <v>10</v>
      </c>
      <c r="O381">
        <v>53</v>
      </c>
      <c r="P381">
        <v>1</v>
      </c>
      <c r="Q381">
        <v>4</v>
      </c>
      <c r="R381">
        <v>0</v>
      </c>
      <c r="S381">
        <f t="shared" si="20"/>
        <v>65.8</v>
      </c>
      <c r="T381">
        <f t="shared" si="21"/>
        <v>4.3866666666666667</v>
      </c>
      <c r="U381">
        <f t="shared" si="22"/>
        <v>2.1933333333333334</v>
      </c>
      <c r="V381">
        <f t="shared" si="23"/>
        <v>2.1933333333333334</v>
      </c>
    </row>
    <row r="382" spans="1:22" x14ac:dyDescent="0.35">
      <c r="A382" t="s">
        <v>75</v>
      </c>
      <c r="B382" t="s">
        <v>1287</v>
      </c>
      <c r="C382" t="s">
        <v>388</v>
      </c>
      <c r="D382" t="s">
        <v>436</v>
      </c>
      <c r="E382">
        <v>46.6</v>
      </c>
      <c r="F382">
        <v>46</v>
      </c>
      <c r="G382">
        <v>3</v>
      </c>
      <c r="H382">
        <v>0</v>
      </c>
      <c r="I382">
        <v>4</v>
      </c>
      <c r="J382">
        <v>1.26</v>
      </c>
      <c r="K382">
        <v>21</v>
      </c>
      <c r="L382">
        <v>43</v>
      </c>
      <c r="M382">
        <v>16</v>
      </c>
      <c r="N382">
        <v>7</v>
      </c>
      <c r="O382">
        <v>49</v>
      </c>
      <c r="P382">
        <v>0</v>
      </c>
      <c r="Q382">
        <v>3</v>
      </c>
      <c r="R382">
        <v>0</v>
      </c>
      <c r="S382">
        <f t="shared" si="20"/>
        <v>65.599999999999994</v>
      </c>
      <c r="T382">
        <f t="shared" si="21"/>
        <v>4.3733333333333331</v>
      </c>
      <c r="U382">
        <f t="shared" si="22"/>
        <v>2.1866666666666665</v>
      </c>
      <c r="V382">
        <f t="shared" si="23"/>
        <v>2.1866666666666665</v>
      </c>
    </row>
    <row r="383" spans="1:22" x14ac:dyDescent="0.35">
      <c r="A383" t="s">
        <v>47</v>
      </c>
      <c r="B383" t="s">
        <v>1643</v>
      </c>
      <c r="C383" t="s">
        <v>377</v>
      </c>
      <c r="D383" t="s">
        <v>435</v>
      </c>
      <c r="E383">
        <v>76.900000000000006</v>
      </c>
      <c r="F383">
        <v>54</v>
      </c>
      <c r="G383">
        <v>3</v>
      </c>
      <c r="H383">
        <v>0</v>
      </c>
      <c r="I383">
        <v>4.54</v>
      </c>
      <c r="J383">
        <v>1.36</v>
      </c>
      <c r="K383">
        <v>39</v>
      </c>
      <c r="L383">
        <v>82</v>
      </c>
      <c r="M383">
        <v>23</v>
      </c>
      <c r="N383">
        <v>12</v>
      </c>
      <c r="O383">
        <v>38</v>
      </c>
      <c r="P383">
        <v>5</v>
      </c>
      <c r="Q383">
        <v>4</v>
      </c>
      <c r="R383">
        <v>0</v>
      </c>
      <c r="S383">
        <f t="shared" si="20"/>
        <v>65.400000000000006</v>
      </c>
      <c r="T383">
        <f t="shared" si="21"/>
        <v>4.3600000000000003</v>
      </c>
      <c r="U383">
        <f t="shared" si="22"/>
        <v>2.1800000000000002</v>
      </c>
      <c r="V383">
        <f t="shared" si="23"/>
        <v>2.1800000000000002</v>
      </c>
    </row>
    <row r="384" spans="1:22" x14ac:dyDescent="0.35">
      <c r="A384" t="s">
        <v>188</v>
      </c>
      <c r="B384" t="s">
        <v>1641</v>
      </c>
      <c r="C384" t="s">
        <v>363</v>
      </c>
      <c r="D384" t="s">
        <v>436</v>
      </c>
      <c r="E384">
        <v>53.7</v>
      </c>
      <c r="F384">
        <v>56</v>
      </c>
      <c r="G384">
        <v>2</v>
      </c>
      <c r="H384">
        <v>0</v>
      </c>
      <c r="I384">
        <v>4.1399999999999997</v>
      </c>
      <c r="J384">
        <v>1.3</v>
      </c>
      <c r="K384">
        <v>25</v>
      </c>
      <c r="L384">
        <v>48</v>
      </c>
      <c r="M384">
        <v>22</v>
      </c>
      <c r="N384">
        <v>9</v>
      </c>
      <c r="O384">
        <v>48</v>
      </c>
      <c r="P384">
        <v>0</v>
      </c>
      <c r="Q384">
        <v>2</v>
      </c>
      <c r="R384">
        <v>0</v>
      </c>
      <c r="S384">
        <f t="shared" si="20"/>
        <v>65.2</v>
      </c>
      <c r="T384">
        <f t="shared" si="21"/>
        <v>4.3466666666666667</v>
      </c>
      <c r="U384">
        <f t="shared" si="22"/>
        <v>2.1733333333333333</v>
      </c>
      <c r="V384">
        <f t="shared" si="23"/>
        <v>2.1733333333333333</v>
      </c>
    </row>
    <row r="385" spans="1:22" x14ac:dyDescent="0.35">
      <c r="A385" t="s">
        <v>162</v>
      </c>
      <c r="B385" t="s">
        <v>1501</v>
      </c>
      <c r="C385" t="s">
        <v>383</v>
      </c>
      <c r="D385" t="s">
        <v>436</v>
      </c>
      <c r="E385">
        <v>39.4</v>
      </c>
      <c r="F385">
        <v>46</v>
      </c>
      <c r="G385">
        <v>2</v>
      </c>
      <c r="H385">
        <v>1</v>
      </c>
      <c r="I385">
        <v>3.51</v>
      </c>
      <c r="J385">
        <v>1.28</v>
      </c>
      <c r="K385">
        <v>15</v>
      </c>
      <c r="L385">
        <v>32</v>
      </c>
      <c r="M385">
        <v>18</v>
      </c>
      <c r="N385">
        <v>4</v>
      </c>
      <c r="O385">
        <v>39</v>
      </c>
      <c r="P385">
        <v>0</v>
      </c>
      <c r="Q385">
        <v>2</v>
      </c>
      <c r="R385">
        <v>0</v>
      </c>
      <c r="S385">
        <f t="shared" si="20"/>
        <v>64.900000000000006</v>
      </c>
      <c r="T385">
        <f t="shared" si="21"/>
        <v>4.3266666666666671</v>
      </c>
      <c r="U385">
        <f t="shared" si="22"/>
        <v>2.1633333333333336</v>
      </c>
      <c r="V385">
        <f t="shared" si="23"/>
        <v>2.1633333333333336</v>
      </c>
    </row>
    <row r="386" spans="1:22" x14ac:dyDescent="0.35">
      <c r="A386" t="s">
        <v>41</v>
      </c>
      <c r="B386" t="s">
        <v>224</v>
      </c>
      <c r="C386" t="s">
        <v>383</v>
      </c>
      <c r="D386" t="s">
        <v>436</v>
      </c>
      <c r="E386">
        <v>55.5</v>
      </c>
      <c r="F386">
        <v>58</v>
      </c>
      <c r="G386">
        <v>2</v>
      </c>
      <c r="H386">
        <v>0</v>
      </c>
      <c r="I386">
        <v>4.2</v>
      </c>
      <c r="J386">
        <v>1.35</v>
      </c>
      <c r="K386">
        <v>26</v>
      </c>
      <c r="L386">
        <v>50</v>
      </c>
      <c r="M386">
        <v>25</v>
      </c>
      <c r="N386">
        <v>7</v>
      </c>
      <c r="O386">
        <v>54</v>
      </c>
      <c r="P386">
        <v>0</v>
      </c>
      <c r="Q386">
        <v>2</v>
      </c>
      <c r="R386">
        <v>0</v>
      </c>
      <c r="S386">
        <f t="shared" ref="S386:S449" si="24">(10*G386)-(3*Q386)+(7*H386)+E386-(0.5*L386)-(0.5*K386)-M386+F386+(5*R386)</f>
        <v>64.5</v>
      </c>
      <c r="T386">
        <f t="shared" ref="T386:T449" si="25">S386/15</f>
        <v>4.3</v>
      </c>
      <c r="U386">
        <f t="shared" ref="U386:U449" si="26">IF(S386 &gt;= 550,T386*1.35,IF(S386 &gt;= 500,T386*1.3,IF(S386 &gt;= 450,T386*1.25,IF(S386 &gt;= 400,T386*1.2,IF(S386 &gt;= 350,T386*1.1,IF(S386 &gt;= 300,T386,IF(S386 &gt;= 250,T386*0.9,IF(S386 &gt;= 200,T386*0.8,IF(S386 &gt;= 150,T386*0.7,IF(S386 &gt;= 100,T386*0.6,IF(S386 &gt;= 50,T386*0.5,T386*0.4)))))))))))</f>
        <v>2.15</v>
      </c>
      <c r="V386">
        <f t="shared" ref="V386:V449" si="27">IF(U386 &lt; 1.5,1,U386)</f>
        <v>2.15</v>
      </c>
    </row>
    <row r="387" spans="1:22" x14ac:dyDescent="0.35">
      <c r="A387" t="s">
        <v>41</v>
      </c>
      <c r="B387" t="s">
        <v>1272</v>
      </c>
      <c r="C387" t="s">
        <v>376</v>
      </c>
      <c r="D387" t="s">
        <v>436</v>
      </c>
      <c r="E387">
        <v>52.2</v>
      </c>
      <c r="F387">
        <v>49</v>
      </c>
      <c r="G387">
        <v>2</v>
      </c>
      <c r="H387">
        <v>2</v>
      </c>
      <c r="I387">
        <v>3.93</v>
      </c>
      <c r="J387">
        <v>1.41</v>
      </c>
      <c r="K387">
        <v>23</v>
      </c>
      <c r="L387">
        <v>47</v>
      </c>
      <c r="M387">
        <v>27</v>
      </c>
      <c r="N387">
        <v>5</v>
      </c>
      <c r="O387">
        <v>59</v>
      </c>
      <c r="P387">
        <v>0</v>
      </c>
      <c r="Q387">
        <v>3</v>
      </c>
      <c r="R387">
        <v>0</v>
      </c>
      <c r="S387">
        <f t="shared" si="24"/>
        <v>64.2</v>
      </c>
      <c r="T387">
        <f t="shared" si="25"/>
        <v>4.28</v>
      </c>
      <c r="U387">
        <f t="shared" si="26"/>
        <v>2.14</v>
      </c>
      <c r="V387">
        <f t="shared" si="27"/>
        <v>2.14</v>
      </c>
    </row>
    <row r="388" spans="1:22" x14ac:dyDescent="0.35">
      <c r="A388" t="s">
        <v>1178</v>
      </c>
      <c r="B388" t="s">
        <v>142</v>
      </c>
      <c r="C388" t="s">
        <v>382</v>
      </c>
      <c r="D388" t="s">
        <v>1330</v>
      </c>
      <c r="E388">
        <v>52.1</v>
      </c>
      <c r="F388">
        <v>54</v>
      </c>
      <c r="G388">
        <v>2</v>
      </c>
      <c r="H388">
        <v>0</v>
      </c>
      <c r="I388">
        <v>4.53</v>
      </c>
      <c r="J388">
        <v>1.23</v>
      </c>
      <c r="K388">
        <v>26</v>
      </c>
      <c r="L388">
        <v>48</v>
      </c>
      <c r="M388">
        <v>16</v>
      </c>
      <c r="N388">
        <v>9</v>
      </c>
      <c r="O388">
        <v>38</v>
      </c>
      <c r="P388">
        <v>3</v>
      </c>
      <c r="Q388">
        <v>3</v>
      </c>
      <c r="R388">
        <v>0</v>
      </c>
      <c r="S388">
        <f t="shared" si="24"/>
        <v>64.099999999999994</v>
      </c>
      <c r="T388">
        <f t="shared" si="25"/>
        <v>4.2733333333333325</v>
      </c>
      <c r="U388">
        <f t="shared" si="26"/>
        <v>2.1366666666666663</v>
      </c>
      <c r="V388">
        <f t="shared" si="27"/>
        <v>2.1366666666666663</v>
      </c>
    </row>
    <row r="389" spans="1:22" x14ac:dyDescent="0.35">
      <c r="A389" t="s">
        <v>517</v>
      </c>
      <c r="B389" t="s">
        <v>320</v>
      </c>
      <c r="C389" t="s">
        <v>378</v>
      </c>
      <c r="D389" t="s">
        <v>436</v>
      </c>
      <c r="E389">
        <v>47.4</v>
      </c>
      <c r="F389">
        <v>51</v>
      </c>
      <c r="G389">
        <v>2</v>
      </c>
      <c r="H389">
        <v>1</v>
      </c>
      <c r="I389">
        <v>4.38</v>
      </c>
      <c r="J389">
        <v>1.34</v>
      </c>
      <c r="K389">
        <v>23</v>
      </c>
      <c r="L389">
        <v>43</v>
      </c>
      <c r="M389">
        <v>20</v>
      </c>
      <c r="N389">
        <v>7</v>
      </c>
      <c r="O389">
        <v>48</v>
      </c>
      <c r="P389">
        <v>0</v>
      </c>
      <c r="Q389">
        <v>3</v>
      </c>
      <c r="R389">
        <v>0</v>
      </c>
      <c r="S389">
        <f t="shared" si="24"/>
        <v>63.400000000000006</v>
      </c>
      <c r="T389">
        <f t="shared" si="25"/>
        <v>4.2266666666666675</v>
      </c>
      <c r="U389">
        <f t="shared" si="26"/>
        <v>2.1133333333333337</v>
      </c>
      <c r="V389">
        <f t="shared" si="27"/>
        <v>2.1133333333333337</v>
      </c>
    </row>
    <row r="390" spans="1:22" x14ac:dyDescent="0.35">
      <c r="A390" t="s">
        <v>47</v>
      </c>
      <c r="B390" t="s">
        <v>181</v>
      </c>
      <c r="C390" t="s">
        <v>381</v>
      </c>
      <c r="D390" t="s">
        <v>435</v>
      </c>
      <c r="E390">
        <v>64.3</v>
      </c>
      <c r="F390">
        <v>55</v>
      </c>
      <c r="G390">
        <v>3</v>
      </c>
      <c r="H390">
        <v>0</v>
      </c>
      <c r="I390">
        <v>4.6399999999999997</v>
      </c>
      <c r="J390">
        <v>1.35</v>
      </c>
      <c r="K390">
        <v>33</v>
      </c>
      <c r="L390">
        <v>65</v>
      </c>
      <c r="M390">
        <v>22</v>
      </c>
      <c r="N390">
        <v>9</v>
      </c>
      <c r="O390">
        <v>31</v>
      </c>
      <c r="P390">
        <v>8</v>
      </c>
      <c r="Q390">
        <v>5</v>
      </c>
      <c r="R390">
        <v>0</v>
      </c>
      <c r="S390">
        <f t="shared" si="24"/>
        <v>63.3</v>
      </c>
      <c r="T390">
        <f t="shared" si="25"/>
        <v>4.22</v>
      </c>
      <c r="U390">
        <f t="shared" si="26"/>
        <v>2.11</v>
      </c>
      <c r="V390">
        <f t="shared" si="27"/>
        <v>2.11</v>
      </c>
    </row>
    <row r="391" spans="1:22" x14ac:dyDescent="0.35">
      <c r="A391" t="s">
        <v>79</v>
      </c>
      <c r="B391" t="s">
        <v>1848</v>
      </c>
      <c r="C391" t="s">
        <v>386</v>
      </c>
      <c r="D391" t="s">
        <v>436</v>
      </c>
      <c r="E391">
        <v>66.5</v>
      </c>
      <c r="F391">
        <v>58</v>
      </c>
      <c r="G391">
        <v>3</v>
      </c>
      <c r="H391">
        <v>0</v>
      </c>
      <c r="I391">
        <v>4.6100000000000003</v>
      </c>
      <c r="J391">
        <v>1.38</v>
      </c>
      <c r="K391">
        <v>34</v>
      </c>
      <c r="L391">
        <v>65</v>
      </c>
      <c r="M391">
        <v>27</v>
      </c>
      <c r="N391">
        <v>10</v>
      </c>
      <c r="O391">
        <v>19</v>
      </c>
      <c r="P391">
        <v>14</v>
      </c>
      <c r="Q391">
        <v>5</v>
      </c>
      <c r="R391">
        <v>0</v>
      </c>
      <c r="S391">
        <f t="shared" si="24"/>
        <v>63</v>
      </c>
      <c r="T391">
        <f t="shared" si="25"/>
        <v>4.2</v>
      </c>
      <c r="U391">
        <f t="shared" si="26"/>
        <v>2.1</v>
      </c>
      <c r="V391">
        <f t="shared" si="27"/>
        <v>2.1</v>
      </c>
    </row>
    <row r="392" spans="1:22" x14ac:dyDescent="0.35">
      <c r="A392" t="s">
        <v>179</v>
      </c>
      <c r="B392" t="s">
        <v>1596</v>
      </c>
      <c r="C392" t="s">
        <v>446</v>
      </c>
      <c r="D392" t="s">
        <v>436</v>
      </c>
      <c r="E392">
        <v>52</v>
      </c>
      <c r="F392">
        <v>58</v>
      </c>
      <c r="G392">
        <v>2</v>
      </c>
      <c r="H392">
        <v>0</v>
      </c>
      <c r="I392">
        <v>4.09</v>
      </c>
      <c r="J392">
        <v>1.35</v>
      </c>
      <c r="K392">
        <v>24</v>
      </c>
      <c r="L392">
        <v>48</v>
      </c>
      <c r="M392">
        <v>22</v>
      </c>
      <c r="N392">
        <v>6</v>
      </c>
      <c r="O392">
        <v>50</v>
      </c>
      <c r="P392">
        <v>0</v>
      </c>
      <c r="Q392">
        <v>3</v>
      </c>
      <c r="R392">
        <v>0</v>
      </c>
      <c r="S392">
        <f t="shared" si="24"/>
        <v>63</v>
      </c>
      <c r="T392">
        <f t="shared" si="25"/>
        <v>4.2</v>
      </c>
      <c r="U392">
        <f t="shared" si="26"/>
        <v>2.1</v>
      </c>
      <c r="V392">
        <f t="shared" si="27"/>
        <v>2.1</v>
      </c>
    </row>
    <row r="393" spans="1:22" x14ac:dyDescent="0.35">
      <c r="A393" t="s">
        <v>116</v>
      </c>
      <c r="B393" t="s">
        <v>1956</v>
      </c>
      <c r="C393" t="s">
        <v>372</v>
      </c>
      <c r="D393" t="s">
        <v>436</v>
      </c>
      <c r="E393">
        <v>39.799999999999997</v>
      </c>
      <c r="F393">
        <v>41</v>
      </c>
      <c r="G393">
        <v>3</v>
      </c>
      <c r="H393">
        <v>0</v>
      </c>
      <c r="I393">
        <v>3.96</v>
      </c>
      <c r="J393">
        <v>1.29</v>
      </c>
      <c r="K393">
        <v>18</v>
      </c>
      <c r="L393">
        <v>38</v>
      </c>
      <c r="M393">
        <v>14</v>
      </c>
      <c r="N393">
        <v>5</v>
      </c>
      <c r="O393">
        <v>40</v>
      </c>
      <c r="P393">
        <v>0</v>
      </c>
      <c r="Q393">
        <v>2</v>
      </c>
      <c r="R393">
        <v>0</v>
      </c>
      <c r="S393">
        <f t="shared" si="24"/>
        <v>62.8</v>
      </c>
      <c r="T393">
        <f t="shared" si="25"/>
        <v>4.1866666666666665</v>
      </c>
      <c r="U393">
        <f t="shared" si="26"/>
        <v>2.0933333333333333</v>
      </c>
      <c r="V393">
        <f t="shared" si="27"/>
        <v>2.0933333333333333</v>
      </c>
    </row>
    <row r="394" spans="1:22" x14ac:dyDescent="0.35">
      <c r="A394" t="s">
        <v>298</v>
      </c>
      <c r="B394" t="s">
        <v>1182</v>
      </c>
      <c r="C394" t="s">
        <v>385</v>
      </c>
      <c r="D394" t="s">
        <v>436</v>
      </c>
      <c r="E394">
        <v>53.8</v>
      </c>
      <c r="F394">
        <v>44</v>
      </c>
      <c r="G394">
        <v>3</v>
      </c>
      <c r="H394">
        <v>0</v>
      </c>
      <c r="I394">
        <v>4.0199999999999996</v>
      </c>
      <c r="J394">
        <v>1.33</v>
      </c>
      <c r="K394">
        <v>24</v>
      </c>
      <c r="L394">
        <v>54</v>
      </c>
      <c r="M394">
        <v>17</v>
      </c>
      <c r="N394">
        <v>7</v>
      </c>
      <c r="O394">
        <v>46</v>
      </c>
      <c r="P394">
        <v>0</v>
      </c>
      <c r="Q394">
        <v>3</v>
      </c>
      <c r="R394">
        <v>0</v>
      </c>
      <c r="S394">
        <f t="shared" si="24"/>
        <v>62.8</v>
      </c>
      <c r="T394">
        <f t="shared" si="25"/>
        <v>4.1866666666666665</v>
      </c>
      <c r="U394">
        <f t="shared" si="26"/>
        <v>2.0933333333333333</v>
      </c>
      <c r="V394">
        <f t="shared" si="27"/>
        <v>2.0933333333333333</v>
      </c>
    </row>
    <row r="395" spans="1:22" x14ac:dyDescent="0.35">
      <c r="A395" t="s">
        <v>1188</v>
      </c>
      <c r="B395" t="s">
        <v>49</v>
      </c>
      <c r="C395" t="s">
        <v>385</v>
      </c>
      <c r="D395" t="s">
        <v>1330</v>
      </c>
      <c r="E395">
        <v>62.1</v>
      </c>
      <c r="F395">
        <v>46</v>
      </c>
      <c r="G395">
        <v>3</v>
      </c>
      <c r="H395">
        <v>0</v>
      </c>
      <c r="I395">
        <v>4.74</v>
      </c>
      <c r="J395">
        <v>1.33</v>
      </c>
      <c r="K395">
        <v>33</v>
      </c>
      <c r="L395">
        <v>66</v>
      </c>
      <c r="M395">
        <v>17</v>
      </c>
      <c r="N395">
        <v>9</v>
      </c>
      <c r="O395">
        <v>37</v>
      </c>
      <c r="P395">
        <v>2</v>
      </c>
      <c r="Q395">
        <v>3</v>
      </c>
      <c r="R395">
        <v>0</v>
      </c>
      <c r="S395">
        <f t="shared" si="24"/>
        <v>62.599999999999994</v>
      </c>
      <c r="T395">
        <f t="shared" si="25"/>
        <v>4.1733333333333329</v>
      </c>
      <c r="U395">
        <f t="shared" si="26"/>
        <v>2.0866666666666664</v>
      </c>
      <c r="V395">
        <f t="shared" si="27"/>
        <v>2.0866666666666664</v>
      </c>
    </row>
    <row r="396" spans="1:22" x14ac:dyDescent="0.35">
      <c r="A396" t="s">
        <v>150</v>
      </c>
      <c r="B396" t="s">
        <v>697</v>
      </c>
      <c r="C396" t="s">
        <v>368</v>
      </c>
      <c r="D396" t="s">
        <v>436</v>
      </c>
      <c r="E396">
        <v>46.1</v>
      </c>
      <c r="F396">
        <v>43</v>
      </c>
      <c r="G396">
        <v>2</v>
      </c>
      <c r="H396">
        <v>2</v>
      </c>
      <c r="I396">
        <v>4.7699999999999996</v>
      </c>
      <c r="J396">
        <v>1.43</v>
      </c>
      <c r="K396">
        <v>24</v>
      </c>
      <c r="L396">
        <v>45</v>
      </c>
      <c r="M396">
        <v>21</v>
      </c>
      <c r="N396">
        <v>6</v>
      </c>
      <c r="O396">
        <v>45</v>
      </c>
      <c r="P396">
        <v>0</v>
      </c>
      <c r="Q396">
        <v>2</v>
      </c>
      <c r="R396">
        <v>0</v>
      </c>
      <c r="S396">
        <f t="shared" si="24"/>
        <v>61.599999999999994</v>
      </c>
      <c r="T396">
        <f t="shared" si="25"/>
        <v>4.1066666666666665</v>
      </c>
      <c r="U396">
        <f t="shared" si="26"/>
        <v>2.0533333333333332</v>
      </c>
      <c r="V396">
        <f t="shared" si="27"/>
        <v>2.0533333333333332</v>
      </c>
    </row>
    <row r="397" spans="1:22" x14ac:dyDescent="0.35">
      <c r="A397" t="s">
        <v>1497</v>
      </c>
      <c r="B397" t="s">
        <v>1498</v>
      </c>
      <c r="C397" t="s">
        <v>368</v>
      </c>
      <c r="D397" t="s">
        <v>1330</v>
      </c>
      <c r="E397">
        <v>35.5</v>
      </c>
      <c r="F397">
        <v>42</v>
      </c>
      <c r="G397">
        <v>2</v>
      </c>
      <c r="H397">
        <v>1</v>
      </c>
      <c r="I397">
        <v>3.64</v>
      </c>
      <c r="J397">
        <v>1.27</v>
      </c>
      <c r="K397">
        <v>14</v>
      </c>
      <c r="L397">
        <v>30</v>
      </c>
      <c r="M397">
        <v>15</v>
      </c>
      <c r="N397">
        <v>4</v>
      </c>
      <c r="O397">
        <v>26</v>
      </c>
      <c r="P397">
        <v>2</v>
      </c>
      <c r="Q397">
        <v>2</v>
      </c>
      <c r="R397">
        <v>0</v>
      </c>
      <c r="S397">
        <f t="shared" si="24"/>
        <v>61.5</v>
      </c>
      <c r="T397">
        <f t="shared" si="25"/>
        <v>4.0999999999999996</v>
      </c>
      <c r="U397">
        <f t="shared" si="26"/>
        <v>2.0499999999999998</v>
      </c>
      <c r="V397">
        <f t="shared" si="27"/>
        <v>2.0499999999999998</v>
      </c>
    </row>
    <row r="398" spans="1:22" x14ac:dyDescent="0.35">
      <c r="A398" t="s">
        <v>24</v>
      </c>
      <c r="B398" t="s">
        <v>1433</v>
      </c>
      <c r="C398" t="s">
        <v>368</v>
      </c>
      <c r="D398" t="s">
        <v>436</v>
      </c>
      <c r="E398">
        <v>49.3</v>
      </c>
      <c r="F398">
        <v>54</v>
      </c>
      <c r="G398">
        <v>2</v>
      </c>
      <c r="H398">
        <v>1</v>
      </c>
      <c r="I398">
        <v>4.5</v>
      </c>
      <c r="J398">
        <v>1.43</v>
      </c>
      <c r="K398">
        <v>25</v>
      </c>
      <c r="L398">
        <v>47</v>
      </c>
      <c r="M398">
        <v>24</v>
      </c>
      <c r="N398">
        <v>8</v>
      </c>
      <c r="O398">
        <v>46</v>
      </c>
      <c r="P398">
        <v>1</v>
      </c>
      <c r="Q398">
        <v>3</v>
      </c>
      <c r="R398">
        <v>0</v>
      </c>
      <c r="S398">
        <f t="shared" si="24"/>
        <v>61.3</v>
      </c>
      <c r="T398">
        <f t="shared" si="25"/>
        <v>4.0866666666666669</v>
      </c>
      <c r="U398">
        <f t="shared" si="26"/>
        <v>2.0433333333333334</v>
      </c>
      <c r="V398">
        <f t="shared" si="27"/>
        <v>2.0433333333333334</v>
      </c>
    </row>
    <row r="399" spans="1:22" x14ac:dyDescent="0.35">
      <c r="A399" t="s">
        <v>814</v>
      </c>
      <c r="B399" t="s">
        <v>162</v>
      </c>
      <c r="C399" t="s">
        <v>375</v>
      </c>
      <c r="D399" t="s">
        <v>436</v>
      </c>
      <c r="E399">
        <v>50.8</v>
      </c>
      <c r="F399">
        <v>54</v>
      </c>
      <c r="G399">
        <v>2</v>
      </c>
      <c r="H399">
        <v>1</v>
      </c>
      <c r="I399">
        <v>4.1900000000000004</v>
      </c>
      <c r="J399">
        <v>1.39</v>
      </c>
      <c r="K399">
        <v>24</v>
      </c>
      <c r="L399">
        <v>43</v>
      </c>
      <c r="M399">
        <v>28</v>
      </c>
      <c r="N399">
        <v>5</v>
      </c>
      <c r="O399">
        <v>56</v>
      </c>
      <c r="P399">
        <v>0</v>
      </c>
      <c r="Q399">
        <v>3</v>
      </c>
      <c r="R399">
        <v>0</v>
      </c>
      <c r="S399">
        <f t="shared" si="24"/>
        <v>61.3</v>
      </c>
      <c r="T399">
        <f t="shared" si="25"/>
        <v>4.0866666666666669</v>
      </c>
      <c r="U399">
        <f t="shared" si="26"/>
        <v>2.0433333333333334</v>
      </c>
      <c r="V399">
        <f t="shared" si="27"/>
        <v>2.0433333333333334</v>
      </c>
    </row>
    <row r="400" spans="1:22" x14ac:dyDescent="0.35">
      <c r="A400" t="s">
        <v>247</v>
      </c>
      <c r="B400" t="s">
        <v>1431</v>
      </c>
      <c r="C400" t="s">
        <v>376</v>
      </c>
      <c r="D400" t="s">
        <v>435</v>
      </c>
      <c r="E400">
        <v>67.400000000000006</v>
      </c>
      <c r="F400">
        <v>57</v>
      </c>
      <c r="G400">
        <v>3</v>
      </c>
      <c r="H400">
        <v>0</v>
      </c>
      <c r="I400">
        <v>4.6100000000000003</v>
      </c>
      <c r="J400">
        <v>1.4</v>
      </c>
      <c r="K400">
        <v>34</v>
      </c>
      <c r="L400">
        <v>64</v>
      </c>
      <c r="M400">
        <v>30</v>
      </c>
      <c r="N400">
        <v>10</v>
      </c>
      <c r="O400">
        <v>20</v>
      </c>
      <c r="P400">
        <v>14</v>
      </c>
      <c r="Q400">
        <v>5</v>
      </c>
      <c r="R400">
        <v>0</v>
      </c>
      <c r="S400">
        <f t="shared" si="24"/>
        <v>60.400000000000006</v>
      </c>
      <c r="T400">
        <f t="shared" si="25"/>
        <v>4.0266666666666673</v>
      </c>
      <c r="U400">
        <f t="shared" si="26"/>
        <v>2.0133333333333336</v>
      </c>
      <c r="V400">
        <f t="shared" si="27"/>
        <v>2.0133333333333336</v>
      </c>
    </row>
    <row r="401" spans="1:22" x14ac:dyDescent="0.35">
      <c r="A401" t="s">
        <v>37</v>
      </c>
      <c r="B401" t="s">
        <v>1959</v>
      </c>
      <c r="C401" t="s">
        <v>382</v>
      </c>
      <c r="D401" t="s">
        <v>436</v>
      </c>
      <c r="E401">
        <v>42.8</v>
      </c>
      <c r="F401">
        <v>50</v>
      </c>
      <c r="G401">
        <v>2</v>
      </c>
      <c r="H401">
        <v>0</v>
      </c>
      <c r="I401">
        <v>4.16</v>
      </c>
      <c r="J401">
        <v>1.29</v>
      </c>
      <c r="K401">
        <v>20</v>
      </c>
      <c r="L401">
        <v>37</v>
      </c>
      <c r="M401">
        <v>18</v>
      </c>
      <c r="N401">
        <v>7</v>
      </c>
      <c r="O401">
        <v>44</v>
      </c>
      <c r="P401">
        <v>0</v>
      </c>
      <c r="Q401">
        <v>2</v>
      </c>
      <c r="R401">
        <v>0</v>
      </c>
      <c r="S401">
        <f t="shared" si="24"/>
        <v>60.3</v>
      </c>
      <c r="T401">
        <f t="shared" si="25"/>
        <v>4.0199999999999996</v>
      </c>
      <c r="U401">
        <f t="shared" si="26"/>
        <v>2.0099999999999998</v>
      </c>
      <c r="V401">
        <f t="shared" si="27"/>
        <v>2.0099999999999998</v>
      </c>
    </row>
    <row r="402" spans="1:22" x14ac:dyDescent="0.35">
      <c r="A402" t="s">
        <v>2139</v>
      </c>
      <c r="B402" t="s">
        <v>2140</v>
      </c>
      <c r="C402" t="s">
        <v>387</v>
      </c>
      <c r="D402" t="s">
        <v>435</v>
      </c>
      <c r="E402">
        <v>51.7</v>
      </c>
      <c r="F402">
        <v>43</v>
      </c>
      <c r="G402">
        <v>3</v>
      </c>
      <c r="H402">
        <v>0</v>
      </c>
      <c r="I402">
        <v>4.57</v>
      </c>
      <c r="J402">
        <v>1.32</v>
      </c>
      <c r="K402">
        <v>26</v>
      </c>
      <c r="L402">
        <v>51</v>
      </c>
      <c r="M402">
        <v>17</v>
      </c>
      <c r="N402">
        <v>9</v>
      </c>
      <c r="O402">
        <v>31</v>
      </c>
      <c r="P402">
        <v>8</v>
      </c>
      <c r="Q402">
        <v>3</v>
      </c>
      <c r="R402">
        <v>0</v>
      </c>
      <c r="S402">
        <f t="shared" si="24"/>
        <v>60.2</v>
      </c>
      <c r="T402">
        <f t="shared" si="25"/>
        <v>4.0133333333333336</v>
      </c>
      <c r="U402">
        <f t="shared" si="26"/>
        <v>2.0066666666666668</v>
      </c>
      <c r="V402">
        <f t="shared" si="27"/>
        <v>2.0066666666666668</v>
      </c>
    </row>
    <row r="403" spans="1:22" x14ac:dyDescent="0.35">
      <c r="A403" t="s">
        <v>1926</v>
      </c>
      <c r="B403" t="s">
        <v>219</v>
      </c>
      <c r="C403" t="s">
        <v>370</v>
      </c>
      <c r="D403" t="s">
        <v>436</v>
      </c>
      <c r="E403">
        <v>34.1</v>
      </c>
      <c r="F403">
        <v>35</v>
      </c>
      <c r="G403">
        <v>3</v>
      </c>
      <c r="H403">
        <v>0</v>
      </c>
      <c r="I403">
        <v>3.75</v>
      </c>
      <c r="J403">
        <v>1.31</v>
      </c>
      <c r="K403">
        <v>14</v>
      </c>
      <c r="L403">
        <v>29</v>
      </c>
      <c r="M403">
        <v>15</v>
      </c>
      <c r="N403">
        <v>3</v>
      </c>
      <c r="O403">
        <v>38</v>
      </c>
      <c r="P403">
        <v>0</v>
      </c>
      <c r="Q403">
        <v>1</v>
      </c>
      <c r="R403">
        <v>0</v>
      </c>
      <c r="S403">
        <f t="shared" si="24"/>
        <v>59.6</v>
      </c>
      <c r="T403">
        <f t="shared" si="25"/>
        <v>3.9733333333333336</v>
      </c>
      <c r="U403">
        <f t="shared" si="26"/>
        <v>1.9866666666666668</v>
      </c>
      <c r="V403">
        <f t="shared" si="27"/>
        <v>1.9866666666666668</v>
      </c>
    </row>
    <row r="404" spans="1:22" x14ac:dyDescent="0.35">
      <c r="A404" t="s">
        <v>44</v>
      </c>
      <c r="B404" t="s">
        <v>1780</v>
      </c>
      <c r="C404" t="s">
        <v>388</v>
      </c>
      <c r="D404" t="s">
        <v>435</v>
      </c>
      <c r="E404">
        <v>52.4</v>
      </c>
      <c r="F404">
        <v>41</v>
      </c>
      <c r="G404">
        <v>3</v>
      </c>
      <c r="H404">
        <v>0</v>
      </c>
      <c r="I404">
        <v>4.57</v>
      </c>
      <c r="J404">
        <v>1.31</v>
      </c>
      <c r="K404">
        <v>27</v>
      </c>
      <c r="L404">
        <v>53</v>
      </c>
      <c r="M404">
        <v>15</v>
      </c>
      <c r="N404">
        <v>8</v>
      </c>
      <c r="O404">
        <v>32</v>
      </c>
      <c r="P404">
        <v>4</v>
      </c>
      <c r="Q404">
        <v>3</v>
      </c>
      <c r="R404">
        <v>0</v>
      </c>
      <c r="S404">
        <f t="shared" si="24"/>
        <v>59.400000000000006</v>
      </c>
      <c r="T404">
        <f t="shared" si="25"/>
        <v>3.9600000000000004</v>
      </c>
      <c r="U404">
        <f t="shared" si="26"/>
        <v>1.9800000000000002</v>
      </c>
      <c r="V404">
        <f t="shared" si="27"/>
        <v>1.9800000000000002</v>
      </c>
    </row>
    <row r="405" spans="1:22" x14ac:dyDescent="0.35">
      <c r="A405" t="s">
        <v>59</v>
      </c>
      <c r="B405" t="s">
        <v>1181</v>
      </c>
      <c r="C405" t="s">
        <v>382</v>
      </c>
      <c r="D405" t="s">
        <v>436</v>
      </c>
      <c r="E405">
        <v>48.7</v>
      </c>
      <c r="F405">
        <v>49</v>
      </c>
      <c r="G405">
        <v>2</v>
      </c>
      <c r="H405">
        <v>0</v>
      </c>
      <c r="I405">
        <v>4.2</v>
      </c>
      <c r="J405">
        <v>1.31</v>
      </c>
      <c r="K405">
        <v>23</v>
      </c>
      <c r="L405">
        <v>46</v>
      </c>
      <c r="M405">
        <v>18</v>
      </c>
      <c r="N405">
        <v>6</v>
      </c>
      <c r="O405">
        <v>48</v>
      </c>
      <c r="P405">
        <v>0</v>
      </c>
      <c r="Q405">
        <v>2</v>
      </c>
      <c r="R405">
        <v>0</v>
      </c>
      <c r="S405">
        <f t="shared" si="24"/>
        <v>59.2</v>
      </c>
      <c r="T405">
        <f t="shared" si="25"/>
        <v>3.9466666666666668</v>
      </c>
      <c r="U405">
        <f t="shared" si="26"/>
        <v>1.9733333333333334</v>
      </c>
      <c r="V405">
        <f t="shared" si="27"/>
        <v>1.9733333333333334</v>
      </c>
    </row>
    <row r="406" spans="1:22" x14ac:dyDescent="0.35">
      <c r="A406" t="s">
        <v>99</v>
      </c>
      <c r="B406" t="s">
        <v>329</v>
      </c>
      <c r="C406" t="s">
        <v>368</v>
      </c>
      <c r="D406" t="s">
        <v>1330</v>
      </c>
      <c r="E406">
        <v>53.6</v>
      </c>
      <c r="F406">
        <v>55</v>
      </c>
      <c r="G406">
        <v>2</v>
      </c>
      <c r="H406">
        <v>0</v>
      </c>
      <c r="I406">
        <v>4.62</v>
      </c>
      <c r="J406">
        <v>1.34</v>
      </c>
      <c r="K406">
        <v>27</v>
      </c>
      <c r="L406">
        <v>50</v>
      </c>
      <c r="M406">
        <v>22</v>
      </c>
      <c r="N406">
        <v>8</v>
      </c>
      <c r="O406">
        <v>47</v>
      </c>
      <c r="P406">
        <v>0</v>
      </c>
      <c r="Q406">
        <v>3</v>
      </c>
      <c r="R406">
        <v>0</v>
      </c>
      <c r="S406">
        <f t="shared" si="24"/>
        <v>59.099999999999994</v>
      </c>
      <c r="T406">
        <f t="shared" si="25"/>
        <v>3.9399999999999995</v>
      </c>
      <c r="U406">
        <f t="shared" si="26"/>
        <v>1.9699999999999998</v>
      </c>
      <c r="V406">
        <f t="shared" si="27"/>
        <v>1.9699999999999998</v>
      </c>
    </row>
    <row r="407" spans="1:22" x14ac:dyDescent="0.35">
      <c r="A407" t="s">
        <v>512</v>
      </c>
      <c r="B407" t="s">
        <v>552</v>
      </c>
      <c r="C407" t="s">
        <v>363</v>
      </c>
      <c r="D407" t="s">
        <v>435</v>
      </c>
      <c r="E407">
        <v>61.9</v>
      </c>
      <c r="F407">
        <v>54</v>
      </c>
      <c r="G407">
        <v>3</v>
      </c>
      <c r="H407">
        <v>0</v>
      </c>
      <c r="I407">
        <v>4.75</v>
      </c>
      <c r="J407">
        <v>1.44</v>
      </c>
      <c r="K407">
        <v>33</v>
      </c>
      <c r="L407">
        <v>61</v>
      </c>
      <c r="M407">
        <v>28</v>
      </c>
      <c r="N407">
        <v>9</v>
      </c>
      <c r="O407">
        <v>27</v>
      </c>
      <c r="P407">
        <v>8</v>
      </c>
      <c r="Q407">
        <v>4</v>
      </c>
      <c r="R407">
        <v>0</v>
      </c>
      <c r="S407">
        <f t="shared" si="24"/>
        <v>58.900000000000006</v>
      </c>
      <c r="T407">
        <f t="shared" si="25"/>
        <v>3.9266666666666672</v>
      </c>
      <c r="U407">
        <f t="shared" si="26"/>
        <v>1.9633333333333336</v>
      </c>
      <c r="V407">
        <f t="shared" si="27"/>
        <v>1.9633333333333336</v>
      </c>
    </row>
    <row r="408" spans="1:22" x14ac:dyDescent="0.35">
      <c r="A408" t="s">
        <v>857</v>
      </c>
      <c r="B408" t="s">
        <v>1767</v>
      </c>
      <c r="C408" t="s">
        <v>370</v>
      </c>
      <c r="D408" t="s">
        <v>435</v>
      </c>
      <c r="E408">
        <v>59.1</v>
      </c>
      <c r="F408">
        <v>48</v>
      </c>
      <c r="G408">
        <v>3</v>
      </c>
      <c r="H408">
        <v>0</v>
      </c>
      <c r="I408">
        <v>4.51</v>
      </c>
      <c r="J408">
        <v>1.38</v>
      </c>
      <c r="K408">
        <v>30</v>
      </c>
      <c r="L408">
        <v>59</v>
      </c>
      <c r="M408">
        <v>22</v>
      </c>
      <c r="N408">
        <v>8</v>
      </c>
      <c r="O408">
        <v>19</v>
      </c>
      <c r="P408">
        <v>11</v>
      </c>
      <c r="Q408">
        <v>4</v>
      </c>
      <c r="R408">
        <v>0</v>
      </c>
      <c r="S408">
        <f t="shared" si="24"/>
        <v>58.599999999999994</v>
      </c>
      <c r="T408">
        <f t="shared" si="25"/>
        <v>3.9066666666666663</v>
      </c>
      <c r="U408">
        <f t="shared" si="26"/>
        <v>1.9533333333333331</v>
      </c>
      <c r="V408">
        <f t="shared" si="27"/>
        <v>1.9533333333333331</v>
      </c>
    </row>
    <row r="409" spans="1:22" x14ac:dyDescent="0.35">
      <c r="A409" t="s">
        <v>919</v>
      </c>
      <c r="B409" t="s">
        <v>230</v>
      </c>
      <c r="C409" t="s">
        <v>388</v>
      </c>
      <c r="D409" t="s">
        <v>436</v>
      </c>
      <c r="E409">
        <v>49</v>
      </c>
      <c r="F409">
        <v>47</v>
      </c>
      <c r="G409">
        <v>3</v>
      </c>
      <c r="H409">
        <v>0</v>
      </c>
      <c r="I409">
        <v>4.38</v>
      </c>
      <c r="J409">
        <v>1.41</v>
      </c>
      <c r="K409">
        <v>24</v>
      </c>
      <c r="L409">
        <v>45</v>
      </c>
      <c r="M409">
        <v>24</v>
      </c>
      <c r="N409">
        <v>5</v>
      </c>
      <c r="O409">
        <v>47</v>
      </c>
      <c r="P409">
        <v>0</v>
      </c>
      <c r="Q409">
        <v>3</v>
      </c>
      <c r="R409">
        <v>0</v>
      </c>
      <c r="S409">
        <f t="shared" si="24"/>
        <v>58.5</v>
      </c>
      <c r="T409">
        <f t="shared" si="25"/>
        <v>3.9</v>
      </c>
      <c r="U409">
        <f t="shared" si="26"/>
        <v>1.95</v>
      </c>
      <c r="V409">
        <f t="shared" si="27"/>
        <v>1.95</v>
      </c>
    </row>
    <row r="410" spans="1:22" x14ac:dyDescent="0.35">
      <c r="A410" t="s">
        <v>771</v>
      </c>
      <c r="B410" t="s">
        <v>1955</v>
      </c>
      <c r="C410" t="s">
        <v>369</v>
      </c>
      <c r="D410" t="s">
        <v>436</v>
      </c>
      <c r="E410">
        <v>45</v>
      </c>
      <c r="F410">
        <v>40</v>
      </c>
      <c r="G410">
        <v>3</v>
      </c>
      <c r="H410">
        <v>0</v>
      </c>
      <c r="I410">
        <v>4.12</v>
      </c>
      <c r="J410">
        <v>1.36</v>
      </c>
      <c r="K410">
        <v>21</v>
      </c>
      <c r="L410">
        <v>41</v>
      </c>
      <c r="M410">
        <v>20</v>
      </c>
      <c r="N410">
        <v>4</v>
      </c>
      <c r="O410">
        <v>45</v>
      </c>
      <c r="P410">
        <v>0</v>
      </c>
      <c r="Q410">
        <v>2</v>
      </c>
      <c r="R410">
        <v>0</v>
      </c>
      <c r="S410">
        <f t="shared" si="24"/>
        <v>58</v>
      </c>
      <c r="T410">
        <f t="shared" si="25"/>
        <v>3.8666666666666667</v>
      </c>
      <c r="U410">
        <f t="shared" si="26"/>
        <v>1.9333333333333333</v>
      </c>
      <c r="V410">
        <f t="shared" si="27"/>
        <v>1.9333333333333333</v>
      </c>
    </row>
    <row r="411" spans="1:22" x14ac:dyDescent="0.35">
      <c r="A411" t="s">
        <v>1288</v>
      </c>
      <c r="B411" t="s">
        <v>1944</v>
      </c>
      <c r="C411" t="s">
        <v>446</v>
      </c>
      <c r="D411" t="s">
        <v>436</v>
      </c>
      <c r="E411">
        <v>44.2</v>
      </c>
      <c r="F411">
        <v>50</v>
      </c>
      <c r="G411">
        <v>2</v>
      </c>
      <c r="H411">
        <v>0</v>
      </c>
      <c r="I411">
        <v>3.83</v>
      </c>
      <c r="J411">
        <v>1.36</v>
      </c>
      <c r="K411">
        <v>19</v>
      </c>
      <c r="L411">
        <v>38</v>
      </c>
      <c r="M411">
        <v>22</v>
      </c>
      <c r="N411">
        <v>5</v>
      </c>
      <c r="O411">
        <v>45</v>
      </c>
      <c r="P411">
        <v>0</v>
      </c>
      <c r="Q411">
        <v>2</v>
      </c>
      <c r="R411">
        <v>0</v>
      </c>
      <c r="S411">
        <f t="shared" si="24"/>
        <v>57.7</v>
      </c>
      <c r="T411">
        <f t="shared" si="25"/>
        <v>3.8466666666666667</v>
      </c>
      <c r="U411">
        <f t="shared" si="26"/>
        <v>1.9233333333333333</v>
      </c>
      <c r="V411">
        <f t="shared" si="27"/>
        <v>1.9233333333333333</v>
      </c>
    </row>
    <row r="412" spans="1:22" x14ac:dyDescent="0.35">
      <c r="A412" t="s">
        <v>115</v>
      </c>
      <c r="B412" t="s">
        <v>424</v>
      </c>
      <c r="C412" t="s">
        <v>373</v>
      </c>
      <c r="D412" t="s">
        <v>1330</v>
      </c>
      <c r="E412">
        <v>42.6</v>
      </c>
      <c r="F412">
        <v>44</v>
      </c>
      <c r="G412">
        <v>2</v>
      </c>
      <c r="H412">
        <v>0</v>
      </c>
      <c r="I412">
        <v>3.99</v>
      </c>
      <c r="J412">
        <v>1.25</v>
      </c>
      <c r="K412">
        <v>19</v>
      </c>
      <c r="L412">
        <v>38</v>
      </c>
      <c r="M412">
        <v>15</v>
      </c>
      <c r="N412">
        <v>6</v>
      </c>
      <c r="O412">
        <v>31</v>
      </c>
      <c r="P412">
        <v>3</v>
      </c>
      <c r="Q412">
        <v>2</v>
      </c>
      <c r="R412">
        <v>0</v>
      </c>
      <c r="S412">
        <f t="shared" si="24"/>
        <v>57.1</v>
      </c>
      <c r="T412">
        <f t="shared" si="25"/>
        <v>3.8066666666666666</v>
      </c>
      <c r="U412">
        <f t="shared" si="26"/>
        <v>1.9033333333333333</v>
      </c>
      <c r="V412">
        <f t="shared" si="27"/>
        <v>1.9033333333333333</v>
      </c>
    </row>
    <row r="413" spans="1:22" x14ac:dyDescent="0.35">
      <c r="A413" t="s">
        <v>303</v>
      </c>
      <c r="B413" t="s">
        <v>146</v>
      </c>
      <c r="C413" t="s">
        <v>380</v>
      </c>
      <c r="D413" t="s">
        <v>436</v>
      </c>
      <c r="E413">
        <v>53.6</v>
      </c>
      <c r="F413">
        <v>38</v>
      </c>
      <c r="G413">
        <v>3</v>
      </c>
      <c r="H413">
        <v>0</v>
      </c>
      <c r="I413">
        <v>3.96</v>
      </c>
      <c r="J413">
        <v>1.31</v>
      </c>
      <c r="K413">
        <v>24</v>
      </c>
      <c r="L413">
        <v>52</v>
      </c>
      <c r="M413">
        <v>18</v>
      </c>
      <c r="N413">
        <v>5</v>
      </c>
      <c r="O413">
        <v>58</v>
      </c>
      <c r="P413">
        <v>0</v>
      </c>
      <c r="Q413">
        <v>3</v>
      </c>
      <c r="R413">
        <v>0</v>
      </c>
      <c r="S413">
        <f t="shared" si="24"/>
        <v>56.599999999999994</v>
      </c>
      <c r="T413">
        <f t="shared" si="25"/>
        <v>3.773333333333333</v>
      </c>
      <c r="U413">
        <f t="shared" si="26"/>
        <v>1.8866666666666665</v>
      </c>
      <c r="V413">
        <f t="shared" si="27"/>
        <v>1.8866666666666665</v>
      </c>
    </row>
    <row r="414" spans="1:22" x14ac:dyDescent="0.35">
      <c r="A414" t="s">
        <v>338</v>
      </c>
      <c r="B414" t="s">
        <v>852</v>
      </c>
      <c r="C414" t="s">
        <v>371</v>
      </c>
      <c r="D414" t="s">
        <v>436</v>
      </c>
      <c r="E414">
        <v>53.8</v>
      </c>
      <c r="F414">
        <v>36</v>
      </c>
      <c r="G414">
        <v>2</v>
      </c>
      <c r="H414">
        <v>1</v>
      </c>
      <c r="I414">
        <v>3.8</v>
      </c>
      <c r="J414">
        <v>1.31</v>
      </c>
      <c r="K414">
        <v>23</v>
      </c>
      <c r="L414">
        <v>59</v>
      </c>
      <c r="M414">
        <v>11</v>
      </c>
      <c r="N414">
        <v>4</v>
      </c>
      <c r="O414">
        <v>57</v>
      </c>
      <c r="P414">
        <v>0</v>
      </c>
      <c r="Q414">
        <v>3</v>
      </c>
      <c r="R414">
        <v>0</v>
      </c>
      <c r="S414">
        <f t="shared" si="24"/>
        <v>55.8</v>
      </c>
      <c r="T414">
        <f t="shared" si="25"/>
        <v>3.7199999999999998</v>
      </c>
      <c r="U414">
        <f t="shared" si="26"/>
        <v>1.8599999999999999</v>
      </c>
      <c r="V414">
        <f t="shared" si="27"/>
        <v>1.8599999999999999</v>
      </c>
    </row>
    <row r="415" spans="1:22" x14ac:dyDescent="0.35">
      <c r="A415" t="s">
        <v>116</v>
      </c>
      <c r="B415" t="s">
        <v>92</v>
      </c>
      <c r="C415" t="s">
        <v>386</v>
      </c>
      <c r="D415" t="s">
        <v>436</v>
      </c>
      <c r="E415">
        <v>53.8</v>
      </c>
      <c r="F415">
        <v>55</v>
      </c>
      <c r="G415">
        <v>2</v>
      </c>
      <c r="H415">
        <v>0</v>
      </c>
      <c r="I415">
        <v>4.42</v>
      </c>
      <c r="J415">
        <v>1.47</v>
      </c>
      <c r="K415">
        <v>26</v>
      </c>
      <c r="L415">
        <v>50</v>
      </c>
      <c r="M415">
        <v>29</v>
      </c>
      <c r="N415">
        <v>5</v>
      </c>
      <c r="O415">
        <v>43</v>
      </c>
      <c r="P415">
        <v>0</v>
      </c>
      <c r="Q415">
        <v>2</v>
      </c>
      <c r="R415">
        <v>0</v>
      </c>
      <c r="S415">
        <f t="shared" si="24"/>
        <v>55.8</v>
      </c>
      <c r="T415">
        <f t="shared" si="25"/>
        <v>3.7199999999999998</v>
      </c>
      <c r="U415">
        <f t="shared" si="26"/>
        <v>1.8599999999999999</v>
      </c>
      <c r="V415">
        <f t="shared" si="27"/>
        <v>1.8599999999999999</v>
      </c>
    </row>
    <row r="416" spans="1:22" x14ac:dyDescent="0.35">
      <c r="A416" t="s">
        <v>58</v>
      </c>
      <c r="B416" t="s">
        <v>1649</v>
      </c>
      <c r="C416" t="s">
        <v>377</v>
      </c>
      <c r="D416" t="s">
        <v>436</v>
      </c>
      <c r="E416">
        <v>51.4</v>
      </c>
      <c r="F416">
        <v>47</v>
      </c>
      <c r="G416">
        <v>2</v>
      </c>
      <c r="H416">
        <v>0</v>
      </c>
      <c r="I416">
        <v>4.46</v>
      </c>
      <c r="J416">
        <v>1.37</v>
      </c>
      <c r="K416">
        <v>25</v>
      </c>
      <c r="L416">
        <v>51</v>
      </c>
      <c r="M416">
        <v>19</v>
      </c>
      <c r="N416">
        <v>7</v>
      </c>
      <c r="O416">
        <v>45</v>
      </c>
      <c r="P416">
        <v>0</v>
      </c>
      <c r="Q416">
        <v>2</v>
      </c>
      <c r="R416">
        <v>0</v>
      </c>
      <c r="S416">
        <f t="shared" si="24"/>
        <v>55.400000000000006</v>
      </c>
      <c r="T416">
        <f t="shared" si="25"/>
        <v>3.6933333333333338</v>
      </c>
      <c r="U416">
        <f t="shared" si="26"/>
        <v>1.8466666666666669</v>
      </c>
      <c r="V416">
        <f t="shared" si="27"/>
        <v>1.8466666666666669</v>
      </c>
    </row>
    <row r="417" spans="1:22" x14ac:dyDescent="0.35">
      <c r="A417" t="s">
        <v>44</v>
      </c>
      <c r="B417" t="s">
        <v>271</v>
      </c>
      <c r="C417" t="s">
        <v>375</v>
      </c>
      <c r="D417" t="s">
        <v>1330</v>
      </c>
      <c r="E417">
        <v>43.8</v>
      </c>
      <c r="F417">
        <v>45</v>
      </c>
      <c r="G417">
        <v>2</v>
      </c>
      <c r="H417">
        <v>0</v>
      </c>
      <c r="I417">
        <v>3.76</v>
      </c>
      <c r="J417">
        <v>1.34</v>
      </c>
      <c r="K417">
        <v>18</v>
      </c>
      <c r="L417">
        <v>41</v>
      </c>
      <c r="M417">
        <v>18</v>
      </c>
      <c r="N417">
        <v>4</v>
      </c>
      <c r="O417">
        <v>47</v>
      </c>
      <c r="P417">
        <v>0</v>
      </c>
      <c r="Q417">
        <v>2</v>
      </c>
      <c r="R417">
        <v>0</v>
      </c>
      <c r="S417">
        <f t="shared" si="24"/>
        <v>55.3</v>
      </c>
      <c r="T417">
        <f t="shared" si="25"/>
        <v>3.6866666666666665</v>
      </c>
      <c r="U417">
        <f t="shared" si="26"/>
        <v>1.8433333333333333</v>
      </c>
      <c r="V417">
        <f t="shared" si="27"/>
        <v>1.8433333333333333</v>
      </c>
    </row>
    <row r="418" spans="1:22" x14ac:dyDescent="0.35">
      <c r="A418" t="s">
        <v>27</v>
      </c>
      <c r="B418" t="s">
        <v>2129</v>
      </c>
      <c r="C418" t="s">
        <v>364</v>
      </c>
      <c r="D418" t="s">
        <v>435</v>
      </c>
      <c r="E418">
        <v>44.7</v>
      </c>
      <c r="F418">
        <v>43</v>
      </c>
      <c r="G418">
        <v>2</v>
      </c>
      <c r="H418">
        <v>0</v>
      </c>
      <c r="I418">
        <v>4.13</v>
      </c>
      <c r="J418">
        <v>1.21</v>
      </c>
      <c r="K418">
        <v>21</v>
      </c>
      <c r="L418">
        <v>42</v>
      </c>
      <c r="M418">
        <v>12</v>
      </c>
      <c r="N418">
        <v>7</v>
      </c>
      <c r="O418">
        <v>10</v>
      </c>
      <c r="P418">
        <v>7</v>
      </c>
      <c r="Q418">
        <v>3</v>
      </c>
      <c r="R418">
        <v>0</v>
      </c>
      <c r="S418">
        <f t="shared" si="24"/>
        <v>55.2</v>
      </c>
      <c r="T418">
        <f t="shared" si="25"/>
        <v>3.68</v>
      </c>
      <c r="U418">
        <f t="shared" si="26"/>
        <v>1.84</v>
      </c>
      <c r="V418">
        <f t="shared" si="27"/>
        <v>1.84</v>
      </c>
    </row>
    <row r="419" spans="1:22" x14ac:dyDescent="0.35">
      <c r="A419" t="s">
        <v>1127</v>
      </c>
      <c r="B419" t="s">
        <v>1143</v>
      </c>
      <c r="C419" t="s">
        <v>369</v>
      </c>
      <c r="D419" t="s">
        <v>436</v>
      </c>
      <c r="E419">
        <v>59.5</v>
      </c>
      <c r="F419">
        <v>55</v>
      </c>
      <c r="G419">
        <v>2</v>
      </c>
      <c r="H419">
        <v>0</v>
      </c>
      <c r="I419">
        <v>4.29</v>
      </c>
      <c r="J419">
        <v>1.4</v>
      </c>
      <c r="K419">
        <v>28</v>
      </c>
      <c r="L419">
        <v>59</v>
      </c>
      <c r="M419">
        <v>24</v>
      </c>
      <c r="N419">
        <v>6</v>
      </c>
      <c r="O419">
        <v>52</v>
      </c>
      <c r="P419">
        <v>0</v>
      </c>
      <c r="Q419">
        <v>4</v>
      </c>
      <c r="R419">
        <v>0</v>
      </c>
      <c r="S419">
        <f t="shared" si="24"/>
        <v>55</v>
      </c>
      <c r="T419">
        <f t="shared" si="25"/>
        <v>3.6666666666666665</v>
      </c>
      <c r="U419">
        <f t="shared" si="26"/>
        <v>1.8333333333333333</v>
      </c>
      <c r="V419">
        <f t="shared" si="27"/>
        <v>1.8333333333333333</v>
      </c>
    </row>
    <row r="420" spans="1:22" x14ac:dyDescent="0.35">
      <c r="A420" t="s">
        <v>1405</v>
      </c>
      <c r="B420" t="s">
        <v>226</v>
      </c>
      <c r="C420" t="s">
        <v>446</v>
      </c>
      <c r="D420" t="s">
        <v>435</v>
      </c>
      <c r="E420">
        <v>47.3</v>
      </c>
      <c r="F420">
        <v>42</v>
      </c>
      <c r="G420">
        <v>2</v>
      </c>
      <c r="H420">
        <v>0</v>
      </c>
      <c r="I420">
        <v>3.8</v>
      </c>
      <c r="J420">
        <v>1.23</v>
      </c>
      <c r="K420">
        <v>20</v>
      </c>
      <c r="L420">
        <v>45</v>
      </c>
      <c r="M420">
        <v>13</v>
      </c>
      <c r="N420">
        <v>5</v>
      </c>
      <c r="O420">
        <v>26</v>
      </c>
      <c r="P420">
        <v>4</v>
      </c>
      <c r="Q420">
        <v>3</v>
      </c>
      <c r="R420">
        <v>0</v>
      </c>
      <c r="S420">
        <f t="shared" si="24"/>
        <v>54.8</v>
      </c>
      <c r="T420">
        <f t="shared" si="25"/>
        <v>3.6533333333333333</v>
      </c>
      <c r="U420">
        <f t="shared" si="26"/>
        <v>1.8266666666666667</v>
      </c>
      <c r="V420">
        <f t="shared" si="27"/>
        <v>1.8266666666666667</v>
      </c>
    </row>
    <row r="421" spans="1:22" x14ac:dyDescent="0.35">
      <c r="A421" t="s">
        <v>928</v>
      </c>
      <c r="B421" t="s">
        <v>1517</v>
      </c>
      <c r="C421" t="s">
        <v>367</v>
      </c>
      <c r="D421" t="s">
        <v>435</v>
      </c>
      <c r="E421">
        <v>55.7</v>
      </c>
      <c r="F421">
        <v>46</v>
      </c>
      <c r="G421">
        <v>3</v>
      </c>
      <c r="H421">
        <v>0</v>
      </c>
      <c r="I421">
        <v>5.44</v>
      </c>
      <c r="J421">
        <v>1.42</v>
      </c>
      <c r="K421">
        <v>34</v>
      </c>
      <c r="L421">
        <v>62</v>
      </c>
      <c r="M421">
        <v>17</v>
      </c>
      <c r="N421">
        <v>10</v>
      </c>
      <c r="O421">
        <v>24</v>
      </c>
      <c r="P421">
        <v>11</v>
      </c>
      <c r="Q421">
        <v>4</v>
      </c>
      <c r="R421">
        <v>0</v>
      </c>
      <c r="S421">
        <f t="shared" si="24"/>
        <v>54.7</v>
      </c>
      <c r="T421">
        <f t="shared" si="25"/>
        <v>3.6466666666666669</v>
      </c>
      <c r="U421">
        <f t="shared" si="26"/>
        <v>1.8233333333333335</v>
      </c>
      <c r="V421">
        <f t="shared" si="27"/>
        <v>1.8233333333333335</v>
      </c>
    </row>
    <row r="422" spans="1:22" x14ac:dyDescent="0.35">
      <c r="A422" t="s">
        <v>287</v>
      </c>
      <c r="B422" t="s">
        <v>924</v>
      </c>
      <c r="C422" t="s">
        <v>362</v>
      </c>
      <c r="D422" t="s">
        <v>1330</v>
      </c>
      <c r="E422">
        <v>50.6</v>
      </c>
      <c r="F422">
        <v>46</v>
      </c>
      <c r="G422">
        <v>2</v>
      </c>
      <c r="H422">
        <v>0</v>
      </c>
      <c r="I422">
        <v>4.17</v>
      </c>
      <c r="J422">
        <v>1.36</v>
      </c>
      <c r="K422">
        <v>23</v>
      </c>
      <c r="L422">
        <v>47</v>
      </c>
      <c r="M422">
        <v>21</v>
      </c>
      <c r="N422">
        <v>6</v>
      </c>
      <c r="O422">
        <v>40</v>
      </c>
      <c r="P422">
        <v>1</v>
      </c>
      <c r="Q422">
        <v>2</v>
      </c>
      <c r="R422">
        <v>0</v>
      </c>
      <c r="S422">
        <f t="shared" si="24"/>
        <v>54.599999999999994</v>
      </c>
      <c r="T422">
        <f t="shared" si="25"/>
        <v>3.6399999999999997</v>
      </c>
      <c r="U422">
        <f t="shared" si="26"/>
        <v>1.8199999999999998</v>
      </c>
      <c r="V422">
        <f t="shared" si="27"/>
        <v>1.8199999999999998</v>
      </c>
    </row>
    <row r="423" spans="1:22" x14ac:dyDescent="0.35">
      <c r="A423" t="s">
        <v>100</v>
      </c>
      <c r="B423" t="s">
        <v>1186</v>
      </c>
      <c r="C423" t="s">
        <v>368</v>
      </c>
      <c r="D423" t="s">
        <v>436</v>
      </c>
      <c r="E423">
        <v>49.8</v>
      </c>
      <c r="F423">
        <v>54</v>
      </c>
      <c r="G423">
        <v>2</v>
      </c>
      <c r="H423">
        <v>0</v>
      </c>
      <c r="I423">
        <v>4.42</v>
      </c>
      <c r="J423">
        <v>1.46</v>
      </c>
      <c r="K423">
        <v>24</v>
      </c>
      <c r="L423">
        <v>49</v>
      </c>
      <c r="M423">
        <v>24</v>
      </c>
      <c r="N423">
        <v>6</v>
      </c>
      <c r="O423">
        <v>49</v>
      </c>
      <c r="P423">
        <v>0</v>
      </c>
      <c r="Q423">
        <v>3</v>
      </c>
      <c r="R423">
        <v>0</v>
      </c>
      <c r="S423">
        <f t="shared" si="24"/>
        <v>54.3</v>
      </c>
      <c r="T423">
        <f t="shared" si="25"/>
        <v>3.6199999999999997</v>
      </c>
      <c r="U423">
        <f t="shared" si="26"/>
        <v>1.8099999999999998</v>
      </c>
      <c r="V423">
        <f t="shared" si="27"/>
        <v>1.8099999999999998</v>
      </c>
    </row>
    <row r="424" spans="1:22" x14ac:dyDescent="0.35">
      <c r="A424" t="s">
        <v>102</v>
      </c>
      <c r="B424" t="s">
        <v>1316</v>
      </c>
      <c r="C424" t="s">
        <v>383</v>
      </c>
      <c r="D424" t="s">
        <v>436</v>
      </c>
      <c r="E424">
        <v>44.8</v>
      </c>
      <c r="F424">
        <v>43</v>
      </c>
      <c r="G424">
        <v>2</v>
      </c>
      <c r="H424">
        <v>0</v>
      </c>
      <c r="I424">
        <v>4.33</v>
      </c>
      <c r="J424">
        <v>1.3</v>
      </c>
      <c r="K424">
        <v>22</v>
      </c>
      <c r="L424">
        <v>43</v>
      </c>
      <c r="M424">
        <v>15</v>
      </c>
      <c r="N424">
        <v>7</v>
      </c>
      <c r="O424">
        <v>45</v>
      </c>
      <c r="P424">
        <v>0</v>
      </c>
      <c r="Q424">
        <v>2</v>
      </c>
      <c r="R424">
        <v>0</v>
      </c>
      <c r="S424">
        <f t="shared" si="24"/>
        <v>54.3</v>
      </c>
      <c r="T424">
        <f t="shared" si="25"/>
        <v>3.6199999999999997</v>
      </c>
      <c r="U424">
        <f t="shared" si="26"/>
        <v>1.8099999999999998</v>
      </c>
      <c r="V424">
        <f t="shared" si="27"/>
        <v>1.8099999999999998</v>
      </c>
    </row>
    <row r="425" spans="1:22" x14ac:dyDescent="0.35">
      <c r="A425" t="s">
        <v>700</v>
      </c>
      <c r="B425" t="s">
        <v>699</v>
      </c>
      <c r="C425" t="s">
        <v>389</v>
      </c>
      <c r="D425" t="s">
        <v>436</v>
      </c>
      <c r="E425">
        <v>38.299999999999997</v>
      </c>
      <c r="F425">
        <v>43</v>
      </c>
      <c r="G425">
        <v>2</v>
      </c>
      <c r="H425">
        <v>0</v>
      </c>
      <c r="I425">
        <v>3.95</v>
      </c>
      <c r="J425">
        <v>1.3</v>
      </c>
      <c r="K425">
        <v>17</v>
      </c>
      <c r="L425">
        <v>34</v>
      </c>
      <c r="M425">
        <v>16</v>
      </c>
      <c r="N425">
        <v>5</v>
      </c>
      <c r="O425">
        <v>46</v>
      </c>
      <c r="P425">
        <v>0</v>
      </c>
      <c r="Q425">
        <v>2</v>
      </c>
      <c r="R425">
        <v>0</v>
      </c>
      <c r="S425">
        <f t="shared" si="24"/>
        <v>53.8</v>
      </c>
      <c r="T425">
        <f t="shared" si="25"/>
        <v>3.5866666666666664</v>
      </c>
      <c r="U425">
        <f t="shared" si="26"/>
        <v>1.7933333333333332</v>
      </c>
      <c r="V425">
        <f t="shared" si="27"/>
        <v>1.7933333333333332</v>
      </c>
    </row>
    <row r="426" spans="1:22" x14ac:dyDescent="0.35">
      <c r="A426" t="s">
        <v>90</v>
      </c>
      <c r="B426" t="s">
        <v>502</v>
      </c>
      <c r="D426" t="s">
        <v>435</v>
      </c>
      <c r="E426">
        <v>33.1</v>
      </c>
      <c r="F426">
        <v>37</v>
      </c>
      <c r="G426">
        <v>2</v>
      </c>
      <c r="H426">
        <v>0</v>
      </c>
      <c r="I426">
        <v>3.67</v>
      </c>
      <c r="J426">
        <v>1.1200000000000001</v>
      </c>
      <c r="K426">
        <v>14</v>
      </c>
      <c r="L426">
        <v>27</v>
      </c>
      <c r="M426">
        <v>10</v>
      </c>
      <c r="N426">
        <v>5</v>
      </c>
      <c r="O426">
        <v>6</v>
      </c>
      <c r="P426">
        <v>6</v>
      </c>
      <c r="Q426">
        <v>2</v>
      </c>
      <c r="R426">
        <v>0</v>
      </c>
      <c r="S426">
        <f t="shared" si="24"/>
        <v>53.6</v>
      </c>
      <c r="T426">
        <f t="shared" si="25"/>
        <v>3.5733333333333333</v>
      </c>
      <c r="U426">
        <f t="shared" si="26"/>
        <v>1.7866666666666666</v>
      </c>
      <c r="V426">
        <f t="shared" si="27"/>
        <v>1.7866666666666666</v>
      </c>
    </row>
    <row r="427" spans="1:22" x14ac:dyDescent="0.35">
      <c r="A427" t="s">
        <v>98</v>
      </c>
      <c r="B427" t="s">
        <v>1923</v>
      </c>
      <c r="C427" t="s">
        <v>377</v>
      </c>
      <c r="D427" t="s">
        <v>1330</v>
      </c>
      <c r="E427">
        <v>37.6</v>
      </c>
      <c r="F427">
        <v>41</v>
      </c>
      <c r="G427">
        <v>1</v>
      </c>
      <c r="H427">
        <v>1</v>
      </c>
      <c r="I427">
        <v>3.38</v>
      </c>
      <c r="J427">
        <v>1.22</v>
      </c>
      <c r="K427">
        <v>14</v>
      </c>
      <c r="L427">
        <v>32</v>
      </c>
      <c r="M427">
        <v>13</v>
      </c>
      <c r="N427">
        <v>5</v>
      </c>
      <c r="O427">
        <v>27</v>
      </c>
      <c r="P427">
        <v>0</v>
      </c>
      <c r="Q427">
        <v>2</v>
      </c>
      <c r="R427">
        <v>0</v>
      </c>
      <c r="S427">
        <f t="shared" si="24"/>
        <v>53.6</v>
      </c>
      <c r="T427">
        <f t="shared" si="25"/>
        <v>3.5733333333333333</v>
      </c>
      <c r="U427">
        <f t="shared" si="26"/>
        <v>1.7866666666666666</v>
      </c>
      <c r="V427">
        <f t="shared" si="27"/>
        <v>1.7866666666666666</v>
      </c>
    </row>
    <row r="428" spans="1:22" x14ac:dyDescent="0.35">
      <c r="A428" t="s">
        <v>287</v>
      </c>
      <c r="B428" t="s">
        <v>1327</v>
      </c>
      <c r="C428" t="s">
        <v>381</v>
      </c>
      <c r="D428" t="s">
        <v>436</v>
      </c>
      <c r="E428">
        <v>49.6</v>
      </c>
      <c r="F428">
        <v>50</v>
      </c>
      <c r="G428">
        <v>2</v>
      </c>
      <c r="H428">
        <v>0</v>
      </c>
      <c r="I428">
        <v>3.88</v>
      </c>
      <c r="J428">
        <v>1.38</v>
      </c>
      <c r="K428">
        <v>21</v>
      </c>
      <c r="L428">
        <v>43</v>
      </c>
      <c r="M428">
        <v>25</v>
      </c>
      <c r="N428">
        <v>6</v>
      </c>
      <c r="O428">
        <v>53</v>
      </c>
      <c r="P428">
        <v>0</v>
      </c>
      <c r="Q428">
        <v>3</v>
      </c>
      <c r="R428">
        <v>0</v>
      </c>
      <c r="S428">
        <f t="shared" si="24"/>
        <v>53.6</v>
      </c>
      <c r="T428">
        <f t="shared" si="25"/>
        <v>3.5733333333333333</v>
      </c>
      <c r="U428">
        <f t="shared" si="26"/>
        <v>1.7866666666666666</v>
      </c>
      <c r="V428">
        <f t="shared" si="27"/>
        <v>1.7866666666666666</v>
      </c>
    </row>
    <row r="429" spans="1:22" x14ac:dyDescent="0.35">
      <c r="A429" t="s">
        <v>256</v>
      </c>
      <c r="B429" t="s">
        <v>91</v>
      </c>
      <c r="C429" t="s">
        <v>368</v>
      </c>
      <c r="D429" t="s">
        <v>436</v>
      </c>
      <c r="E429">
        <v>43.1</v>
      </c>
      <c r="F429">
        <v>46</v>
      </c>
      <c r="G429">
        <v>2</v>
      </c>
      <c r="H429">
        <v>0</v>
      </c>
      <c r="I429">
        <v>4.3600000000000003</v>
      </c>
      <c r="J429">
        <v>1.37</v>
      </c>
      <c r="K429">
        <v>21</v>
      </c>
      <c r="L429">
        <v>40</v>
      </c>
      <c r="M429">
        <v>19</v>
      </c>
      <c r="N429">
        <v>7</v>
      </c>
      <c r="O429">
        <v>50</v>
      </c>
      <c r="P429">
        <v>0</v>
      </c>
      <c r="Q429">
        <v>2</v>
      </c>
      <c r="R429">
        <v>0</v>
      </c>
      <c r="S429">
        <f t="shared" si="24"/>
        <v>53.6</v>
      </c>
      <c r="T429">
        <f t="shared" si="25"/>
        <v>3.5733333333333333</v>
      </c>
      <c r="U429">
        <f t="shared" si="26"/>
        <v>1.7866666666666666</v>
      </c>
      <c r="V429">
        <f t="shared" si="27"/>
        <v>1.7866666666666666</v>
      </c>
    </row>
    <row r="430" spans="1:22" x14ac:dyDescent="0.35">
      <c r="A430" t="s">
        <v>34</v>
      </c>
      <c r="B430" t="s">
        <v>214</v>
      </c>
      <c r="C430" t="s">
        <v>378</v>
      </c>
      <c r="D430" t="s">
        <v>1330</v>
      </c>
      <c r="E430">
        <v>28.5</v>
      </c>
      <c r="F430">
        <v>33</v>
      </c>
      <c r="G430">
        <v>2</v>
      </c>
      <c r="H430">
        <v>2</v>
      </c>
      <c r="I430">
        <v>4.09</v>
      </c>
      <c r="J430">
        <v>1.44</v>
      </c>
      <c r="K430">
        <v>13</v>
      </c>
      <c r="L430">
        <v>23</v>
      </c>
      <c r="M430">
        <v>18</v>
      </c>
      <c r="N430">
        <v>4</v>
      </c>
      <c r="O430">
        <v>29</v>
      </c>
      <c r="P430">
        <v>0</v>
      </c>
      <c r="Q430">
        <v>2</v>
      </c>
      <c r="R430">
        <v>0</v>
      </c>
      <c r="S430">
        <f t="shared" si="24"/>
        <v>53.5</v>
      </c>
      <c r="T430">
        <f t="shared" si="25"/>
        <v>3.5666666666666669</v>
      </c>
      <c r="U430">
        <f t="shared" si="26"/>
        <v>1.7833333333333334</v>
      </c>
      <c r="V430">
        <f t="shared" si="27"/>
        <v>1.7833333333333334</v>
      </c>
    </row>
    <row r="431" spans="1:22" x14ac:dyDescent="0.35">
      <c r="A431" t="s">
        <v>623</v>
      </c>
      <c r="B431" t="s">
        <v>1975</v>
      </c>
      <c r="C431" t="s">
        <v>383</v>
      </c>
      <c r="D431" t="s">
        <v>436</v>
      </c>
      <c r="E431">
        <v>38</v>
      </c>
      <c r="F431">
        <v>36</v>
      </c>
      <c r="G431">
        <v>2</v>
      </c>
      <c r="H431">
        <v>0</v>
      </c>
      <c r="I431">
        <v>3.84</v>
      </c>
      <c r="J431">
        <v>1.25</v>
      </c>
      <c r="K431">
        <v>16</v>
      </c>
      <c r="L431">
        <v>36</v>
      </c>
      <c r="M431">
        <v>12</v>
      </c>
      <c r="N431">
        <v>5</v>
      </c>
      <c r="O431">
        <v>32</v>
      </c>
      <c r="P431">
        <v>0</v>
      </c>
      <c r="Q431">
        <v>1</v>
      </c>
      <c r="R431">
        <v>0</v>
      </c>
      <c r="S431">
        <f t="shared" si="24"/>
        <v>53</v>
      </c>
      <c r="T431">
        <f t="shared" si="25"/>
        <v>3.5333333333333332</v>
      </c>
      <c r="U431">
        <f t="shared" si="26"/>
        <v>1.7666666666666666</v>
      </c>
      <c r="V431">
        <f t="shared" si="27"/>
        <v>1.7666666666666666</v>
      </c>
    </row>
    <row r="432" spans="1:22" x14ac:dyDescent="0.35">
      <c r="A432" t="s">
        <v>34</v>
      </c>
      <c r="B432" t="s">
        <v>510</v>
      </c>
      <c r="C432" t="s">
        <v>1151</v>
      </c>
      <c r="D432" t="s">
        <v>436</v>
      </c>
      <c r="E432">
        <v>51.3</v>
      </c>
      <c r="F432">
        <v>40</v>
      </c>
      <c r="G432">
        <v>2</v>
      </c>
      <c r="H432">
        <v>2</v>
      </c>
      <c r="I432">
        <v>4.51</v>
      </c>
      <c r="J432">
        <v>1.44</v>
      </c>
      <c r="K432">
        <v>26</v>
      </c>
      <c r="L432">
        <v>53</v>
      </c>
      <c r="M432">
        <v>21</v>
      </c>
      <c r="N432">
        <v>6</v>
      </c>
      <c r="O432">
        <v>53</v>
      </c>
      <c r="P432">
        <v>0</v>
      </c>
      <c r="Q432">
        <v>4</v>
      </c>
      <c r="R432">
        <v>0</v>
      </c>
      <c r="S432">
        <f t="shared" si="24"/>
        <v>52.8</v>
      </c>
      <c r="T432">
        <f t="shared" si="25"/>
        <v>3.52</v>
      </c>
      <c r="U432">
        <f t="shared" si="26"/>
        <v>1.76</v>
      </c>
      <c r="V432">
        <f t="shared" si="27"/>
        <v>1.76</v>
      </c>
    </row>
    <row r="433" spans="1:22" x14ac:dyDescent="0.35">
      <c r="A433" t="s">
        <v>120</v>
      </c>
      <c r="B433" t="s">
        <v>1324</v>
      </c>
      <c r="C433" t="s">
        <v>370</v>
      </c>
      <c r="D433" t="s">
        <v>436</v>
      </c>
      <c r="E433">
        <v>54.8</v>
      </c>
      <c r="F433">
        <v>37</v>
      </c>
      <c r="G433">
        <v>3</v>
      </c>
      <c r="H433">
        <v>0</v>
      </c>
      <c r="I433">
        <v>4.04</v>
      </c>
      <c r="J433">
        <v>1.36</v>
      </c>
      <c r="K433">
        <v>25</v>
      </c>
      <c r="L433">
        <v>55</v>
      </c>
      <c r="M433">
        <v>20</v>
      </c>
      <c r="N433">
        <v>6</v>
      </c>
      <c r="O433">
        <v>37</v>
      </c>
      <c r="P433">
        <v>3</v>
      </c>
      <c r="Q433">
        <v>3</v>
      </c>
      <c r="R433">
        <v>0</v>
      </c>
      <c r="S433">
        <f t="shared" si="24"/>
        <v>52.8</v>
      </c>
      <c r="T433">
        <f t="shared" si="25"/>
        <v>3.52</v>
      </c>
      <c r="U433">
        <f t="shared" si="26"/>
        <v>1.76</v>
      </c>
      <c r="V433">
        <f t="shared" si="27"/>
        <v>1.76</v>
      </c>
    </row>
    <row r="434" spans="1:22" x14ac:dyDescent="0.35">
      <c r="A434" t="s">
        <v>1156</v>
      </c>
      <c r="B434" t="s">
        <v>859</v>
      </c>
      <c r="C434" t="s">
        <v>446</v>
      </c>
      <c r="D434" t="s">
        <v>1330</v>
      </c>
      <c r="E434">
        <v>49.7</v>
      </c>
      <c r="F434">
        <v>45</v>
      </c>
      <c r="G434">
        <v>2</v>
      </c>
      <c r="H434">
        <v>0</v>
      </c>
      <c r="I434">
        <v>4</v>
      </c>
      <c r="J434">
        <v>1.3</v>
      </c>
      <c r="K434">
        <v>22</v>
      </c>
      <c r="L434">
        <v>46</v>
      </c>
      <c r="M434">
        <v>19</v>
      </c>
      <c r="N434">
        <v>6</v>
      </c>
      <c r="O434">
        <v>55</v>
      </c>
      <c r="P434">
        <v>0</v>
      </c>
      <c r="Q434">
        <v>3</v>
      </c>
      <c r="R434">
        <v>0</v>
      </c>
      <c r="S434">
        <f t="shared" si="24"/>
        <v>52.7</v>
      </c>
      <c r="T434">
        <f t="shared" si="25"/>
        <v>3.5133333333333336</v>
      </c>
      <c r="U434">
        <f t="shared" si="26"/>
        <v>1.7566666666666668</v>
      </c>
      <c r="V434">
        <f t="shared" si="27"/>
        <v>1.7566666666666668</v>
      </c>
    </row>
    <row r="435" spans="1:22" x14ac:dyDescent="0.35">
      <c r="A435" t="s">
        <v>116</v>
      </c>
      <c r="B435" t="s">
        <v>259</v>
      </c>
      <c r="C435" t="s">
        <v>389</v>
      </c>
      <c r="D435" t="s">
        <v>436</v>
      </c>
      <c r="E435">
        <v>41</v>
      </c>
      <c r="F435">
        <v>39</v>
      </c>
      <c r="G435">
        <v>2</v>
      </c>
      <c r="H435">
        <v>0</v>
      </c>
      <c r="I435">
        <v>4.29</v>
      </c>
      <c r="J435">
        <v>1.26</v>
      </c>
      <c r="K435">
        <v>20</v>
      </c>
      <c r="L435">
        <v>41</v>
      </c>
      <c r="M435">
        <v>11</v>
      </c>
      <c r="N435">
        <v>8</v>
      </c>
      <c r="O435">
        <v>43</v>
      </c>
      <c r="P435">
        <v>0</v>
      </c>
      <c r="Q435">
        <v>2</v>
      </c>
      <c r="R435">
        <v>0</v>
      </c>
      <c r="S435">
        <f t="shared" si="24"/>
        <v>52.5</v>
      </c>
      <c r="T435">
        <f t="shared" si="25"/>
        <v>3.5</v>
      </c>
      <c r="U435">
        <f t="shared" si="26"/>
        <v>1.75</v>
      </c>
      <c r="V435">
        <f t="shared" si="27"/>
        <v>1.75</v>
      </c>
    </row>
    <row r="436" spans="1:22" x14ac:dyDescent="0.35">
      <c r="A436" t="s">
        <v>128</v>
      </c>
      <c r="B436" t="s">
        <v>1193</v>
      </c>
      <c r="C436" t="s">
        <v>364</v>
      </c>
      <c r="D436" t="s">
        <v>436</v>
      </c>
      <c r="E436">
        <v>43.5</v>
      </c>
      <c r="F436">
        <v>46</v>
      </c>
      <c r="G436">
        <v>2</v>
      </c>
      <c r="H436">
        <v>0</v>
      </c>
      <c r="I436">
        <v>4.0999999999999996</v>
      </c>
      <c r="J436">
        <v>1.36</v>
      </c>
      <c r="K436">
        <v>20</v>
      </c>
      <c r="L436">
        <v>41</v>
      </c>
      <c r="M436">
        <v>18</v>
      </c>
      <c r="N436">
        <v>5</v>
      </c>
      <c r="O436">
        <v>45</v>
      </c>
      <c r="P436">
        <v>0</v>
      </c>
      <c r="Q436">
        <v>3</v>
      </c>
      <c r="R436">
        <v>0</v>
      </c>
      <c r="S436">
        <f t="shared" si="24"/>
        <v>52</v>
      </c>
      <c r="T436">
        <f t="shared" si="25"/>
        <v>3.4666666666666668</v>
      </c>
      <c r="U436">
        <f t="shared" si="26"/>
        <v>1.7333333333333334</v>
      </c>
      <c r="V436">
        <f t="shared" si="27"/>
        <v>1.7333333333333334</v>
      </c>
    </row>
    <row r="437" spans="1:22" x14ac:dyDescent="0.35">
      <c r="A437" t="s">
        <v>338</v>
      </c>
      <c r="B437" t="s">
        <v>1285</v>
      </c>
      <c r="C437" t="s">
        <v>375</v>
      </c>
      <c r="D437" t="s">
        <v>436</v>
      </c>
      <c r="E437">
        <v>41.8</v>
      </c>
      <c r="F437">
        <v>39</v>
      </c>
      <c r="G437">
        <v>2</v>
      </c>
      <c r="H437">
        <v>0</v>
      </c>
      <c r="I437">
        <v>3.73</v>
      </c>
      <c r="J437">
        <v>1.29</v>
      </c>
      <c r="K437">
        <v>17</v>
      </c>
      <c r="L437">
        <v>39</v>
      </c>
      <c r="M437">
        <v>15</v>
      </c>
      <c r="N437">
        <v>4</v>
      </c>
      <c r="O437">
        <v>42</v>
      </c>
      <c r="P437">
        <v>0</v>
      </c>
      <c r="Q437">
        <v>2</v>
      </c>
      <c r="R437">
        <v>0</v>
      </c>
      <c r="S437">
        <f t="shared" si="24"/>
        <v>51.8</v>
      </c>
      <c r="T437">
        <f t="shared" si="25"/>
        <v>3.4533333333333331</v>
      </c>
      <c r="U437">
        <f t="shared" si="26"/>
        <v>1.7266666666666666</v>
      </c>
      <c r="V437">
        <f t="shared" si="27"/>
        <v>1.7266666666666666</v>
      </c>
    </row>
    <row r="438" spans="1:22" x14ac:dyDescent="0.35">
      <c r="A438" t="s">
        <v>41</v>
      </c>
      <c r="B438" t="s">
        <v>78</v>
      </c>
      <c r="C438" t="s">
        <v>380</v>
      </c>
      <c r="D438" t="s">
        <v>436</v>
      </c>
      <c r="E438">
        <v>37.1</v>
      </c>
      <c r="F438">
        <v>41</v>
      </c>
      <c r="G438">
        <v>2</v>
      </c>
      <c r="H438">
        <v>0</v>
      </c>
      <c r="I438">
        <v>3.65</v>
      </c>
      <c r="J438">
        <v>1.3</v>
      </c>
      <c r="K438">
        <v>15</v>
      </c>
      <c r="L438">
        <v>32</v>
      </c>
      <c r="M438">
        <v>17</v>
      </c>
      <c r="N438">
        <v>4</v>
      </c>
      <c r="O438">
        <v>39</v>
      </c>
      <c r="P438">
        <v>0</v>
      </c>
      <c r="Q438">
        <v>2</v>
      </c>
      <c r="R438">
        <v>0</v>
      </c>
      <c r="S438">
        <f t="shared" si="24"/>
        <v>51.6</v>
      </c>
      <c r="T438">
        <f t="shared" si="25"/>
        <v>3.44</v>
      </c>
      <c r="U438">
        <f t="shared" si="26"/>
        <v>1.72</v>
      </c>
      <c r="V438">
        <f t="shared" si="27"/>
        <v>1.72</v>
      </c>
    </row>
    <row r="439" spans="1:22" x14ac:dyDescent="0.35">
      <c r="A439" t="s">
        <v>128</v>
      </c>
      <c r="B439" t="s">
        <v>1933</v>
      </c>
      <c r="C439" t="s">
        <v>362</v>
      </c>
      <c r="D439" t="s">
        <v>436</v>
      </c>
      <c r="E439">
        <v>34.799999999999997</v>
      </c>
      <c r="F439">
        <v>43</v>
      </c>
      <c r="G439">
        <v>2</v>
      </c>
      <c r="H439">
        <v>0</v>
      </c>
      <c r="I439">
        <v>3.73</v>
      </c>
      <c r="J439">
        <v>1.37</v>
      </c>
      <c r="K439">
        <v>14</v>
      </c>
      <c r="L439">
        <v>29</v>
      </c>
      <c r="M439">
        <v>19</v>
      </c>
      <c r="N439">
        <v>4</v>
      </c>
      <c r="O439">
        <v>39</v>
      </c>
      <c r="P439">
        <v>0</v>
      </c>
      <c r="Q439">
        <v>2</v>
      </c>
      <c r="R439">
        <v>0</v>
      </c>
      <c r="S439">
        <f t="shared" si="24"/>
        <v>51.3</v>
      </c>
      <c r="T439">
        <f t="shared" si="25"/>
        <v>3.42</v>
      </c>
      <c r="U439">
        <f t="shared" si="26"/>
        <v>1.71</v>
      </c>
      <c r="V439">
        <f t="shared" si="27"/>
        <v>1.71</v>
      </c>
    </row>
    <row r="440" spans="1:22" x14ac:dyDescent="0.35">
      <c r="A440" t="s">
        <v>106</v>
      </c>
      <c r="B440" t="s">
        <v>349</v>
      </c>
      <c r="C440" t="s">
        <v>1151</v>
      </c>
      <c r="D440" t="s">
        <v>435</v>
      </c>
      <c r="E440">
        <v>44.6</v>
      </c>
      <c r="F440">
        <v>42</v>
      </c>
      <c r="G440">
        <v>2</v>
      </c>
      <c r="H440">
        <v>0</v>
      </c>
      <c r="I440">
        <v>4.24</v>
      </c>
      <c r="J440">
        <v>1.28</v>
      </c>
      <c r="K440">
        <v>21</v>
      </c>
      <c r="L440">
        <v>42</v>
      </c>
      <c r="M440">
        <v>15</v>
      </c>
      <c r="N440">
        <v>7</v>
      </c>
      <c r="O440">
        <v>10</v>
      </c>
      <c r="P440">
        <v>9</v>
      </c>
      <c r="Q440">
        <v>3</v>
      </c>
      <c r="R440">
        <v>0</v>
      </c>
      <c r="S440">
        <f t="shared" si="24"/>
        <v>51.1</v>
      </c>
      <c r="T440">
        <f t="shared" si="25"/>
        <v>3.4066666666666667</v>
      </c>
      <c r="U440">
        <f t="shared" si="26"/>
        <v>1.7033333333333334</v>
      </c>
      <c r="V440">
        <f t="shared" si="27"/>
        <v>1.7033333333333334</v>
      </c>
    </row>
    <row r="441" spans="1:22" x14ac:dyDescent="0.35">
      <c r="A441" t="s">
        <v>298</v>
      </c>
      <c r="B441" t="s">
        <v>1948</v>
      </c>
      <c r="C441" t="s">
        <v>368</v>
      </c>
      <c r="D441" t="s">
        <v>436</v>
      </c>
      <c r="E441">
        <v>42.5</v>
      </c>
      <c r="F441">
        <v>39</v>
      </c>
      <c r="G441">
        <v>2</v>
      </c>
      <c r="H441">
        <v>0</v>
      </c>
      <c r="I441">
        <v>4.66</v>
      </c>
      <c r="J441">
        <v>1.32</v>
      </c>
      <c r="K441">
        <v>22</v>
      </c>
      <c r="L441">
        <v>45</v>
      </c>
      <c r="M441">
        <v>11</v>
      </c>
      <c r="N441">
        <v>6</v>
      </c>
      <c r="O441">
        <v>41</v>
      </c>
      <c r="P441">
        <v>0</v>
      </c>
      <c r="Q441">
        <v>2</v>
      </c>
      <c r="R441">
        <v>0</v>
      </c>
      <c r="S441">
        <f t="shared" si="24"/>
        <v>51</v>
      </c>
      <c r="T441">
        <f t="shared" si="25"/>
        <v>3.4</v>
      </c>
      <c r="U441">
        <f t="shared" si="26"/>
        <v>1.7</v>
      </c>
      <c r="V441">
        <f t="shared" si="27"/>
        <v>1.7</v>
      </c>
    </row>
    <row r="442" spans="1:22" x14ac:dyDescent="0.35">
      <c r="A442" t="s">
        <v>106</v>
      </c>
      <c r="B442" t="s">
        <v>1687</v>
      </c>
      <c r="C442" t="s">
        <v>382</v>
      </c>
      <c r="D442" t="s">
        <v>436</v>
      </c>
      <c r="E442">
        <v>34.6</v>
      </c>
      <c r="F442">
        <v>36</v>
      </c>
      <c r="G442">
        <v>2</v>
      </c>
      <c r="H442">
        <v>0</v>
      </c>
      <c r="I442">
        <v>3.91</v>
      </c>
      <c r="J442">
        <v>1.3</v>
      </c>
      <c r="K442">
        <v>15</v>
      </c>
      <c r="L442">
        <v>31</v>
      </c>
      <c r="M442">
        <v>14</v>
      </c>
      <c r="N442">
        <v>5</v>
      </c>
      <c r="O442">
        <v>31</v>
      </c>
      <c r="P442">
        <v>0</v>
      </c>
      <c r="Q442">
        <v>1</v>
      </c>
      <c r="R442">
        <v>0</v>
      </c>
      <c r="S442">
        <f t="shared" si="24"/>
        <v>50.6</v>
      </c>
      <c r="T442">
        <f t="shared" si="25"/>
        <v>3.3733333333333335</v>
      </c>
      <c r="U442">
        <f t="shared" si="26"/>
        <v>1.6866666666666668</v>
      </c>
      <c r="V442">
        <f t="shared" si="27"/>
        <v>1.6866666666666668</v>
      </c>
    </row>
    <row r="443" spans="1:22" x14ac:dyDescent="0.35">
      <c r="A443" t="s">
        <v>141</v>
      </c>
      <c r="B443" t="s">
        <v>1990</v>
      </c>
      <c r="C443" t="s">
        <v>363</v>
      </c>
      <c r="D443" t="s">
        <v>435</v>
      </c>
      <c r="E443">
        <v>46.9</v>
      </c>
      <c r="F443">
        <v>44</v>
      </c>
      <c r="G443">
        <v>2</v>
      </c>
      <c r="H443">
        <v>0</v>
      </c>
      <c r="I443">
        <v>4.57</v>
      </c>
      <c r="J443">
        <v>1.32</v>
      </c>
      <c r="K443">
        <v>24</v>
      </c>
      <c r="L443">
        <v>45</v>
      </c>
      <c r="M443">
        <v>17</v>
      </c>
      <c r="N443">
        <v>8</v>
      </c>
      <c r="O443">
        <v>10</v>
      </c>
      <c r="P443">
        <v>9</v>
      </c>
      <c r="Q443">
        <v>3</v>
      </c>
      <c r="R443">
        <v>0</v>
      </c>
      <c r="S443">
        <f t="shared" si="24"/>
        <v>50.4</v>
      </c>
      <c r="T443">
        <f t="shared" si="25"/>
        <v>3.36</v>
      </c>
      <c r="U443">
        <f t="shared" si="26"/>
        <v>1.68</v>
      </c>
      <c r="V443">
        <f t="shared" si="27"/>
        <v>1.68</v>
      </c>
    </row>
    <row r="444" spans="1:22" x14ac:dyDescent="0.35">
      <c r="A444" t="s">
        <v>108</v>
      </c>
      <c r="B444" t="s">
        <v>1577</v>
      </c>
      <c r="C444" t="s">
        <v>367</v>
      </c>
      <c r="D444" t="s">
        <v>436</v>
      </c>
      <c r="E444">
        <v>52.4</v>
      </c>
      <c r="F444">
        <v>54</v>
      </c>
      <c r="G444">
        <v>2</v>
      </c>
      <c r="H444">
        <v>0</v>
      </c>
      <c r="I444">
        <v>4.66</v>
      </c>
      <c r="J444">
        <v>1.5</v>
      </c>
      <c r="K444">
        <v>27</v>
      </c>
      <c r="L444">
        <v>51</v>
      </c>
      <c r="M444">
        <v>28</v>
      </c>
      <c r="N444">
        <v>6</v>
      </c>
      <c r="O444">
        <v>54</v>
      </c>
      <c r="P444">
        <v>0</v>
      </c>
      <c r="Q444">
        <v>3</v>
      </c>
      <c r="R444">
        <v>0</v>
      </c>
      <c r="S444">
        <f t="shared" si="24"/>
        <v>50.4</v>
      </c>
      <c r="T444">
        <f t="shared" si="25"/>
        <v>3.36</v>
      </c>
      <c r="U444">
        <f t="shared" si="26"/>
        <v>1.68</v>
      </c>
      <c r="V444">
        <f t="shared" si="27"/>
        <v>1.68</v>
      </c>
    </row>
    <row r="445" spans="1:22" x14ac:dyDescent="0.35">
      <c r="A445" t="s">
        <v>208</v>
      </c>
      <c r="B445" t="s">
        <v>22</v>
      </c>
      <c r="C445" t="s">
        <v>384</v>
      </c>
      <c r="D445" t="s">
        <v>436</v>
      </c>
      <c r="E445">
        <v>44.8</v>
      </c>
      <c r="F445">
        <v>46</v>
      </c>
      <c r="G445">
        <v>2</v>
      </c>
      <c r="H445">
        <v>0</v>
      </c>
      <c r="I445">
        <v>4.2300000000000004</v>
      </c>
      <c r="J445">
        <v>1.43</v>
      </c>
      <c r="K445">
        <v>21</v>
      </c>
      <c r="L445">
        <v>40</v>
      </c>
      <c r="M445">
        <v>24</v>
      </c>
      <c r="N445">
        <v>6</v>
      </c>
      <c r="O445">
        <v>41</v>
      </c>
      <c r="P445">
        <v>0</v>
      </c>
      <c r="Q445">
        <v>2</v>
      </c>
      <c r="R445">
        <v>0</v>
      </c>
      <c r="S445">
        <f t="shared" si="24"/>
        <v>50.3</v>
      </c>
      <c r="T445">
        <f t="shared" si="25"/>
        <v>3.3533333333333331</v>
      </c>
      <c r="U445">
        <f t="shared" si="26"/>
        <v>1.6766666666666665</v>
      </c>
      <c r="V445">
        <f t="shared" si="27"/>
        <v>1.6766666666666665</v>
      </c>
    </row>
    <row r="446" spans="1:22" x14ac:dyDescent="0.35">
      <c r="A446" t="s">
        <v>998</v>
      </c>
      <c r="B446" t="s">
        <v>1177</v>
      </c>
      <c r="C446" t="s">
        <v>377</v>
      </c>
      <c r="D446" t="s">
        <v>436</v>
      </c>
      <c r="E446">
        <v>42.6</v>
      </c>
      <c r="F446">
        <v>41</v>
      </c>
      <c r="G446">
        <v>2</v>
      </c>
      <c r="H446">
        <v>0</v>
      </c>
      <c r="I446">
        <v>4.2</v>
      </c>
      <c r="J446">
        <v>1.3</v>
      </c>
      <c r="K446">
        <v>20</v>
      </c>
      <c r="L446">
        <v>41</v>
      </c>
      <c r="M446">
        <v>14</v>
      </c>
      <c r="N446">
        <v>6</v>
      </c>
      <c r="O446">
        <v>43</v>
      </c>
      <c r="P446">
        <v>0</v>
      </c>
      <c r="Q446">
        <v>3</v>
      </c>
      <c r="R446">
        <v>0</v>
      </c>
      <c r="S446">
        <f t="shared" si="24"/>
        <v>50.1</v>
      </c>
      <c r="T446">
        <f t="shared" si="25"/>
        <v>3.3400000000000003</v>
      </c>
      <c r="U446">
        <f t="shared" si="26"/>
        <v>1.6700000000000002</v>
      </c>
      <c r="V446">
        <f t="shared" si="27"/>
        <v>1.6700000000000002</v>
      </c>
    </row>
    <row r="447" spans="1:22" x14ac:dyDescent="0.35">
      <c r="A447" t="s">
        <v>738</v>
      </c>
      <c r="B447" t="s">
        <v>1924</v>
      </c>
      <c r="C447" t="s">
        <v>376</v>
      </c>
      <c r="D447" t="s">
        <v>435</v>
      </c>
      <c r="E447">
        <v>46.5</v>
      </c>
      <c r="F447">
        <v>41</v>
      </c>
      <c r="G447">
        <v>2</v>
      </c>
      <c r="H447">
        <v>0</v>
      </c>
      <c r="I447">
        <v>4.21</v>
      </c>
      <c r="J447">
        <v>1.28</v>
      </c>
      <c r="K447">
        <v>22</v>
      </c>
      <c r="L447">
        <v>45</v>
      </c>
      <c r="M447">
        <v>15</v>
      </c>
      <c r="N447">
        <v>6</v>
      </c>
      <c r="O447">
        <v>41</v>
      </c>
      <c r="P447">
        <v>0</v>
      </c>
      <c r="Q447">
        <v>3</v>
      </c>
      <c r="R447">
        <v>0</v>
      </c>
      <c r="S447">
        <f t="shared" si="24"/>
        <v>50</v>
      </c>
      <c r="T447">
        <f t="shared" si="25"/>
        <v>3.3333333333333335</v>
      </c>
      <c r="U447">
        <f t="shared" si="26"/>
        <v>1.6666666666666667</v>
      </c>
      <c r="V447">
        <f t="shared" si="27"/>
        <v>1.6666666666666667</v>
      </c>
    </row>
    <row r="448" spans="1:22" x14ac:dyDescent="0.35">
      <c r="A448" t="s">
        <v>488</v>
      </c>
      <c r="B448" t="s">
        <v>468</v>
      </c>
      <c r="D448" t="s">
        <v>436</v>
      </c>
      <c r="E448">
        <v>46.3</v>
      </c>
      <c r="F448">
        <v>43</v>
      </c>
      <c r="G448">
        <v>2</v>
      </c>
      <c r="H448">
        <v>0</v>
      </c>
      <c r="I448">
        <v>4.3</v>
      </c>
      <c r="J448">
        <v>1.37</v>
      </c>
      <c r="K448">
        <v>22</v>
      </c>
      <c r="L448">
        <v>43</v>
      </c>
      <c r="M448">
        <v>21</v>
      </c>
      <c r="N448">
        <v>6</v>
      </c>
      <c r="O448">
        <v>52</v>
      </c>
      <c r="P448">
        <v>0</v>
      </c>
      <c r="Q448">
        <v>2</v>
      </c>
      <c r="R448">
        <v>0</v>
      </c>
      <c r="S448">
        <f t="shared" si="24"/>
        <v>49.8</v>
      </c>
      <c r="T448">
        <f t="shared" si="25"/>
        <v>3.32</v>
      </c>
      <c r="U448">
        <f t="shared" si="26"/>
        <v>1.3280000000000001</v>
      </c>
      <c r="V448">
        <f t="shared" si="27"/>
        <v>1</v>
      </c>
    </row>
    <row r="449" spans="1:22" x14ac:dyDescent="0.35">
      <c r="A449" t="s">
        <v>700</v>
      </c>
      <c r="B449" t="s">
        <v>1594</v>
      </c>
      <c r="C449" t="s">
        <v>381</v>
      </c>
      <c r="D449" t="s">
        <v>436</v>
      </c>
      <c r="E449">
        <v>49.2</v>
      </c>
      <c r="F449">
        <v>45</v>
      </c>
      <c r="G449">
        <v>2</v>
      </c>
      <c r="H449">
        <v>0</v>
      </c>
      <c r="I449">
        <v>4.13</v>
      </c>
      <c r="J449">
        <v>1.39</v>
      </c>
      <c r="K449">
        <v>23</v>
      </c>
      <c r="L449">
        <v>48</v>
      </c>
      <c r="M449">
        <v>20</v>
      </c>
      <c r="N449">
        <v>5</v>
      </c>
      <c r="O449">
        <v>48</v>
      </c>
      <c r="P449">
        <v>0</v>
      </c>
      <c r="Q449">
        <v>3</v>
      </c>
      <c r="R449">
        <v>0</v>
      </c>
      <c r="S449">
        <f t="shared" si="24"/>
        <v>49.7</v>
      </c>
      <c r="T449">
        <f t="shared" si="25"/>
        <v>3.3133333333333335</v>
      </c>
      <c r="U449">
        <f t="shared" si="26"/>
        <v>1.3253333333333335</v>
      </c>
      <c r="V449">
        <f t="shared" si="27"/>
        <v>1</v>
      </c>
    </row>
    <row r="450" spans="1:22" x14ac:dyDescent="0.35">
      <c r="A450" t="s">
        <v>1927</v>
      </c>
      <c r="B450" t="s">
        <v>916</v>
      </c>
      <c r="C450" t="s">
        <v>1151</v>
      </c>
      <c r="D450" t="s">
        <v>435</v>
      </c>
      <c r="E450">
        <v>42.1</v>
      </c>
      <c r="F450">
        <v>41</v>
      </c>
      <c r="G450">
        <v>2</v>
      </c>
      <c r="H450">
        <v>0</v>
      </c>
      <c r="I450">
        <v>3.88</v>
      </c>
      <c r="J450">
        <v>1.37</v>
      </c>
      <c r="K450">
        <v>18</v>
      </c>
      <c r="L450">
        <v>39</v>
      </c>
      <c r="M450">
        <v>19</v>
      </c>
      <c r="N450">
        <v>4</v>
      </c>
      <c r="O450">
        <v>31</v>
      </c>
      <c r="P450">
        <v>1</v>
      </c>
      <c r="Q450">
        <v>2</v>
      </c>
      <c r="R450">
        <v>0</v>
      </c>
      <c r="S450">
        <f t="shared" ref="S450:S513" si="28">(10*G450)-(3*Q450)+(7*H450)+E450-(0.5*L450)-(0.5*K450)-M450+F450+(5*R450)</f>
        <v>49.6</v>
      </c>
      <c r="T450">
        <f t="shared" ref="T450:T513" si="29">S450/15</f>
        <v>3.3066666666666666</v>
      </c>
      <c r="U450">
        <f t="shared" ref="U450:U513" si="30">IF(S450 &gt;= 550,T450*1.35,IF(S450 &gt;= 500,T450*1.3,IF(S450 &gt;= 450,T450*1.25,IF(S450 &gt;= 400,T450*1.2,IF(S450 &gt;= 350,T450*1.1,IF(S450 &gt;= 300,T450,IF(S450 &gt;= 250,T450*0.9,IF(S450 &gt;= 200,T450*0.8,IF(S450 &gt;= 150,T450*0.7,IF(S450 &gt;= 100,T450*0.6,IF(S450 &gt;= 50,T450*0.5,T450*0.4)))))))))))</f>
        <v>1.3226666666666667</v>
      </c>
      <c r="V450">
        <f t="shared" ref="V450:V513" si="31">IF(U450 &lt; 1.5,1,U450)</f>
        <v>1</v>
      </c>
    </row>
    <row r="451" spans="1:22" x14ac:dyDescent="0.35">
      <c r="A451" t="s">
        <v>222</v>
      </c>
      <c r="B451" t="s">
        <v>92</v>
      </c>
      <c r="C451" t="s">
        <v>378</v>
      </c>
      <c r="D451" t="s">
        <v>1330</v>
      </c>
      <c r="E451">
        <v>34.6</v>
      </c>
      <c r="F451">
        <v>41</v>
      </c>
      <c r="G451">
        <v>2</v>
      </c>
      <c r="H451">
        <v>0</v>
      </c>
      <c r="I451">
        <v>3.99</v>
      </c>
      <c r="J451">
        <v>1.35</v>
      </c>
      <c r="K451">
        <v>15</v>
      </c>
      <c r="L451">
        <v>29</v>
      </c>
      <c r="M451">
        <v>18</v>
      </c>
      <c r="N451">
        <v>4</v>
      </c>
      <c r="O451">
        <v>32</v>
      </c>
      <c r="P451">
        <v>0</v>
      </c>
      <c r="Q451">
        <v>2</v>
      </c>
      <c r="R451">
        <v>0</v>
      </c>
      <c r="S451">
        <f t="shared" si="28"/>
        <v>49.6</v>
      </c>
      <c r="T451">
        <f t="shared" si="29"/>
        <v>3.3066666666666666</v>
      </c>
      <c r="U451">
        <f t="shared" si="30"/>
        <v>1.3226666666666667</v>
      </c>
      <c r="V451">
        <f t="shared" si="31"/>
        <v>1</v>
      </c>
    </row>
    <row r="452" spans="1:22" x14ac:dyDescent="0.35">
      <c r="A452" t="s">
        <v>513</v>
      </c>
      <c r="B452" t="s">
        <v>234</v>
      </c>
      <c r="C452" t="s">
        <v>369</v>
      </c>
      <c r="D452" t="s">
        <v>436</v>
      </c>
      <c r="E452">
        <v>45</v>
      </c>
      <c r="F452">
        <v>44</v>
      </c>
      <c r="G452">
        <v>2</v>
      </c>
      <c r="H452">
        <v>0</v>
      </c>
      <c r="I452">
        <v>4.45</v>
      </c>
      <c r="J452">
        <v>1.38</v>
      </c>
      <c r="K452">
        <v>22</v>
      </c>
      <c r="L452">
        <v>39</v>
      </c>
      <c r="M452">
        <v>23</v>
      </c>
      <c r="N452">
        <v>7</v>
      </c>
      <c r="O452">
        <v>27</v>
      </c>
      <c r="P452">
        <v>0</v>
      </c>
      <c r="Q452">
        <v>2</v>
      </c>
      <c r="R452">
        <v>0</v>
      </c>
      <c r="S452">
        <f t="shared" si="28"/>
        <v>49.5</v>
      </c>
      <c r="T452">
        <f t="shared" si="29"/>
        <v>3.3</v>
      </c>
      <c r="U452">
        <f t="shared" si="30"/>
        <v>1.32</v>
      </c>
      <c r="V452">
        <f t="shared" si="31"/>
        <v>1</v>
      </c>
    </row>
    <row r="453" spans="1:22" x14ac:dyDescent="0.35">
      <c r="A453" t="s">
        <v>232</v>
      </c>
      <c r="B453" t="s">
        <v>153</v>
      </c>
      <c r="C453" t="s">
        <v>362</v>
      </c>
      <c r="D453" t="s">
        <v>436</v>
      </c>
      <c r="E453">
        <v>38.4</v>
      </c>
      <c r="F453">
        <v>39</v>
      </c>
      <c r="G453">
        <v>2</v>
      </c>
      <c r="H453">
        <v>0</v>
      </c>
      <c r="I453">
        <v>3.76</v>
      </c>
      <c r="J453">
        <v>1.37</v>
      </c>
      <c r="K453">
        <v>16</v>
      </c>
      <c r="L453">
        <v>36</v>
      </c>
      <c r="M453">
        <v>16</v>
      </c>
      <c r="N453">
        <v>4</v>
      </c>
      <c r="O453">
        <v>39</v>
      </c>
      <c r="P453">
        <v>0</v>
      </c>
      <c r="Q453">
        <v>2</v>
      </c>
      <c r="R453">
        <v>0</v>
      </c>
      <c r="S453">
        <f t="shared" si="28"/>
        <v>49.4</v>
      </c>
      <c r="T453">
        <f t="shared" si="29"/>
        <v>3.2933333333333334</v>
      </c>
      <c r="U453">
        <f t="shared" si="30"/>
        <v>1.3173333333333335</v>
      </c>
      <c r="V453">
        <f t="shared" si="31"/>
        <v>1</v>
      </c>
    </row>
    <row r="454" spans="1:22" x14ac:dyDescent="0.35">
      <c r="A454" t="s">
        <v>83</v>
      </c>
      <c r="B454" t="s">
        <v>794</v>
      </c>
      <c r="C454" t="s">
        <v>377</v>
      </c>
      <c r="D454" t="s">
        <v>436</v>
      </c>
      <c r="E454">
        <v>30.3</v>
      </c>
      <c r="F454">
        <v>28</v>
      </c>
      <c r="G454">
        <v>2</v>
      </c>
      <c r="H454">
        <v>1</v>
      </c>
      <c r="I454">
        <v>4.26</v>
      </c>
      <c r="J454">
        <v>1.34</v>
      </c>
      <c r="K454">
        <v>14</v>
      </c>
      <c r="L454">
        <v>30</v>
      </c>
      <c r="M454">
        <v>11</v>
      </c>
      <c r="N454">
        <v>4</v>
      </c>
      <c r="O454">
        <v>28</v>
      </c>
      <c r="P454">
        <v>0</v>
      </c>
      <c r="Q454">
        <v>1</v>
      </c>
      <c r="R454">
        <v>0</v>
      </c>
      <c r="S454">
        <f t="shared" si="28"/>
        <v>49.3</v>
      </c>
      <c r="T454">
        <f t="shared" si="29"/>
        <v>3.2866666666666666</v>
      </c>
      <c r="U454">
        <f t="shared" si="30"/>
        <v>1.3146666666666667</v>
      </c>
      <c r="V454">
        <f t="shared" si="31"/>
        <v>1</v>
      </c>
    </row>
    <row r="455" spans="1:22" x14ac:dyDescent="0.35">
      <c r="A455" t="s">
        <v>303</v>
      </c>
      <c r="B455" t="s">
        <v>2169</v>
      </c>
      <c r="C455" t="s">
        <v>387</v>
      </c>
      <c r="D455" t="s">
        <v>436</v>
      </c>
      <c r="E455">
        <v>39.700000000000003</v>
      </c>
      <c r="F455">
        <v>40</v>
      </c>
      <c r="G455">
        <v>2</v>
      </c>
      <c r="H455">
        <v>0</v>
      </c>
      <c r="I455">
        <v>4.01</v>
      </c>
      <c r="J455">
        <v>1.35</v>
      </c>
      <c r="K455">
        <v>18</v>
      </c>
      <c r="L455">
        <v>37</v>
      </c>
      <c r="M455">
        <v>17</v>
      </c>
      <c r="N455">
        <v>5</v>
      </c>
      <c r="O455">
        <v>38</v>
      </c>
      <c r="P455">
        <v>3</v>
      </c>
      <c r="Q455">
        <v>2</v>
      </c>
      <c r="R455">
        <v>0</v>
      </c>
      <c r="S455">
        <f t="shared" si="28"/>
        <v>49.2</v>
      </c>
      <c r="T455">
        <f t="shared" si="29"/>
        <v>3.2800000000000002</v>
      </c>
      <c r="U455">
        <f t="shared" si="30"/>
        <v>1.3120000000000003</v>
      </c>
      <c r="V455">
        <f t="shared" si="31"/>
        <v>1</v>
      </c>
    </row>
    <row r="456" spans="1:22" x14ac:dyDescent="0.35">
      <c r="A456" t="s">
        <v>1319</v>
      </c>
      <c r="B456" t="s">
        <v>290</v>
      </c>
      <c r="C456" t="s">
        <v>376</v>
      </c>
      <c r="D456" t="s">
        <v>1330</v>
      </c>
      <c r="E456">
        <v>43</v>
      </c>
      <c r="F456">
        <v>40</v>
      </c>
      <c r="G456">
        <v>2</v>
      </c>
      <c r="H456">
        <v>0</v>
      </c>
      <c r="I456">
        <v>4.51</v>
      </c>
      <c r="J456">
        <v>1.26</v>
      </c>
      <c r="K456">
        <v>22</v>
      </c>
      <c r="L456">
        <v>40</v>
      </c>
      <c r="M456">
        <v>14</v>
      </c>
      <c r="N456">
        <v>7</v>
      </c>
      <c r="O456">
        <v>32</v>
      </c>
      <c r="P456">
        <v>1</v>
      </c>
      <c r="Q456">
        <v>3</v>
      </c>
      <c r="R456">
        <v>0</v>
      </c>
      <c r="S456">
        <f t="shared" si="28"/>
        <v>49</v>
      </c>
      <c r="T456">
        <f t="shared" si="29"/>
        <v>3.2666666666666666</v>
      </c>
      <c r="U456">
        <f t="shared" si="30"/>
        <v>1.3066666666666666</v>
      </c>
      <c r="V456">
        <f t="shared" si="31"/>
        <v>1</v>
      </c>
    </row>
    <row r="457" spans="1:22" x14ac:dyDescent="0.35">
      <c r="A457" t="s">
        <v>247</v>
      </c>
      <c r="B457" t="s">
        <v>1146</v>
      </c>
      <c r="C457" t="s">
        <v>382</v>
      </c>
      <c r="D457" t="s">
        <v>435</v>
      </c>
      <c r="E457">
        <v>38.799999999999997</v>
      </c>
      <c r="F457">
        <v>36</v>
      </c>
      <c r="G457">
        <v>2</v>
      </c>
      <c r="H457">
        <v>0</v>
      </c>
      <c r="I457">
        <v>3.96</v>
      </c>
      <c r="J457">
        <v>1.27</v>
      </c>
      <c r="K457">
        <v>17</v>
      </c>
      <c r="L457">
        <v>37</v>
      </c>
      <c r="M457">
        <v>13</v>
      </c>
      <c r="N457">
        <v>5</v>
      </c>
      <c r="O457">
        <v>20</v>
      </c>
      <c r="P457">
        <v>5</v>
      </c>
      <c r="Q457">
        <v>2</v>
      </c>
      <c r="R457">
        <v>0</v>
      </c>
      <c r="S457">
        <f t="shared" si="28"/>
        <v>48.8</v>
      </c>
      <c r="T457">
        <f t="shared" si="29"/>
        <v>3.253333333333333</v>
      </c>
      <c r="U457">
        <f t="shared" si="30"/>
        <v>1.3013333333333332</v>
      </c>
      <c r="V457">
        <f t="shared" si="31"/>
        <v>1</v>
      </c>
    </row>
    <row r="458" spans="1:22" x14ac:dyDescent="0.35">
      <c r="A458" t="s">
        <v>791</v>
      </c>
      <c r="B458" t="s">
        <v>658</v>
      </c>
      <c r="D458" t="s">
        <v>436</v>
      </c>
      <c r="E458">
        <v>37.200000000000003</v>
      </c>
      <c r="F458">
        <v>36</v>
      </c>
      <c r="G458">
        <v>2</v>
      </c>
      <c r="H458">
        <v>1</v>
      </c>
      <c r="I458">
        <v>4.7300000000000004</v>
      </c>
      <c r="J458">
        <v>1.43</v>
      </c>
      <c r="K458">
        <v>20</v>
      </c>
      <c r="L458">
        <v>35</v>
      </c>
      <c r="M458">
        <v>18</v>
      </c>
      <c r="N458">
        <v>6</v>
      </c>
      <c r="O458">
        <v>39</v>
      </c>
      <c r="P458">
        <v>0</v>
      </c>
      <c r="Q458">
        <v>2</v>
      </c>
      <c r="R458">
        <v>0</v>
      </c>
      <c r="S458">
        <f t="shared" si="28"/>
        <v>48.7</v>
      </c>
      <c r="T458">
        <f t="shared" si="29"/>
        <v>3.246666666666667</v>
      </c>
      <c r="U458">
        <f t="shared" si="30"/>
        <v>1.2986666666666669</v>
      </c>
      <c r="V458">
        <f t="shared" si="31"/>
        <v>1</v>
      </c>
    </row>
    <row r="459" spans="1:22" x14ac:dyDescent="0.35">
      <c r="A459" t="s">
        <v>100</v>
      </c>
      <c r="B459" t="s">
        <v>165</v>
      </c>
      <c r="C459" t="s">
        <v>373</v>
      </c>
      <c r="D459" t="s">
        <v>436</v>
      </c>
      <c r="E459">
        <v>36.200000000000003</v>
      </c>
      <c r="F459">
        <v>33</v>
      </c>
      <c r="G459">
        <v>1</v>
      </c>
      <c r="H459">
        <v>3</v>
      </c>
      <c r="I459">
        <v>5.08</v>
      </c>
      <c r="J459">
        <v>1.42</v>
      </c>
      <c r="K459">
        <v>20</v>
      </c>
      <c r="L459">
        <v>38</v>
      </c>
      <c r="M459">
        <v>14</v>
      </c>
      <c r="N459">
        <v>7</v>
      </c>
      <c r="O459">
        <v>35</v>
      </c>
      <c r="P459">
        <v>0</v>
      </c>
      <c r="Q459">
        <v>3</v>
      </c>
      <c r="R459">
        <v>0</v>
      </c>
      <c r="S459">
        <f t="shared" si="28"/>
        <v>48.2</v>
      </c>
      <c r="T459">
        <f t="shared" si="29"/>
        <v>3.2133333333333334</v>
      </c>
      <c r="U459">
        <f t="shared" si="30"/>
        <v>1.2853333333333334</v>
      </c>
      <c r="V459">
        <f t="shared" si="31"/>
        <v>1</v>
      </c>
    </row>
    <row r="460" spans="1:22" x14ac:dyDescent="0.35">
      <c r="A460" t="s">
        <v>87</v>
      </c>
      <c r="B460" t="s">
        <v>1553</v>
      </c>
      <c r="C460" t="s">
        <v>374</v>
      </c>
      <c r="D460" t="s">
        <v>436</v>
      </c>
      <c r="E460">
        <v>43.4</v>
      </c>
      <c r="F460">
        <v>34</v>
      </c>
      <c r="G460">
        <v>2</v>
      </c>
      <c r="H460">
        <v>0</v>
      </c>
      <c r="I460">
        <v>3.72</v>
      </c>
      <c r="J460">
        <v>1.28</v>
      </c>
      <c r="K460">
        <v>18</v>
      </c>
      <c r="L460">
        <v>43</v>
      </c>
      <c r="M460">
        <v>13</v>
      </c>
      <c r="N460">
        <v>4</v>
      </c>
      <c r="O460">
        <v>42</v>
      </c>
      <c r="P460">
        <v>0</v>
      </c>
      <c r="Q460">
        <v>2</v>
      </c>
      <c r="R460">
        <v>0</v>
      </c>
      <c r="S460">
        <f t="shared" si="28"/>
        <v>47.9</v>
      </c>
      <c r="T460">
        <f t="shared" si="29"/>
        <v>3.1933333333333334</v>
      </c>
      <c r="U460">
        <f t="shared" si="30"/>
        <v>1.2773333333333334</v>
      </c>
      <c r="V460">
        <f t="shared" si="31"/>
        <v>1</v>
      </c>
    </row>
    <row r="461" spans="1:22" x14ac:dyDescent="0.35">
      <c r="A461" t="s">
        <v>52</v>
      </c>
      <c r="B461" t="s">
        <v>92</v>
      </c>
      <c r="C461" t="s">
        <v>364</v>
      </c>
      <c r="D461" t="s">
        <v>436</v>
      </c>
      <c r="E461">
        <v>43.3</v>
      </c>
      <c r="F461">
        <v>40</v>
      </c>
      <c r="G461">
        <v>2</v>
      </c>
      <c r="H461">
        <v>0</v>
      </c>
      <c r="I461">
        <v>4.08</v>
      </c>
      <c r="J461">
        <v>1.38</v>
      </c>
      <c r="K461">
        <v>20</v>
      </c>
      <c r="L461">
        <v>39</v>
      </c>
      <c r="M461">
        <v>20</v>
      </c>
      <c r="N461">
        <v>5</v>
      </c>
      <c r="O461">
        <v>46</v>
      </c>
      <c r="P461">
        <v>0</v>
      </c>
      <c r="Q461">
        <v>2</v>
      </c>
      <c r="R461">
        <v>0</v>
      </c>
      <c r="S461">
        <f t="shared" si="28"/>
        <v>47.8</v>
      </c>
      <c r="T461">
        <f t="shared" si="29"/>
        <v>3.1866666666666665</v>
      </c>
      <c r="U461">
        <f t="shared" si="30"/>
        <v>1.2746666666666666</v>
      </c>
      <c r="V461">
        <f t="shared" si="31"/>
        <v>1</v>
      </c>
    </row>
    <row r="462" spans="1:22" x14ac:dyDescent="0.35">
      <c r="A462" t="s">
        <v>1503</v>
      </c>
      <c r="B462" t="s">
        <v>1504</v>
      </c>
      <c r="C462" t="s">
        <v>377</v>
      </c>
      <c r="D462" t="s">
        <v>436</v>
      </c>
      <c r="E462">
        <v>34.200000000000003</v>
      </c>
      <c r="F462">
        <v>29</v>
      </c>
      <c r="G462">
        <v>2</v>
      </c>
      <c r="H462">
        <v>1</v>
      </c>
      <c r="I462">
        <v>3.94</v>
      </c>
      <c r="J462">
        <v>1.33</v>
      </c>
      <c r="K462">
        <v>15</v>
      </c>
      <c r="L462">
        <v>34</v>
      </c>
      <c r="M462">
        <v>12</v>
      </c>
      <c r="N462">
        <v>4</v>
      </c>
      <c r="O462">
        <v>33</v>
      </c>
      <c r="P462">
        <v>0</v>
      </c>
      <c r="Q462">
        <v>2</v>
      </c>
      <c r="R462">
        <v>0</v>
      </c>
      <c r="S462">
        <f t="shared" si="28"/>
        <v>47.7</v>
      </c>
      <c r="T462">
        <f t="shared" si="29"/>
        <v>3.18</v>
      </c>
      <c r="U462">
        <f t="shared" si="30"/>
        <v>1.2720000000000002</v>
      </c>
      <c r="V462">
        <f t="shared" si="31"/>
        <v>1</v>
      </c>
    </row>
    <row r="463" spans="1:22" x14ac:dyDescent="0.35">
      <c r="A463" t="s">
        <v>223</v>
      </c>
      <c r="B463" t="s">
        <v>1271</v>
      </c>
      <c r="D463" t="s">
        <v>436</v>
      </c>
      <c r="E463">
        <v>30.2</v>
      </c>
      <c r="F463">
        <v>31</v>
      </c>
      <c r="G463">
        <v>2</v>
      </c>
      <c r="H463">
        <v>0</v>
      </c>
      <c r="I463">
        <v>3.95</v>
      </c>
      <c r="J463">
        <v>1.1599999999999999</v>
      </c>
      <c r="K463">
        <v>13</v>
      </c>
      <c r="L463">
        <v>28</v>
      </c>
      <c r="M463">
        <v>7</v>
      </c>
      <c r="N463">
        <v>4</v>
      </c>
      <c r="O463">
        <v>30</v>
      </c>
      <c r="P463">
        <v>0</v>
      </c>
      <c r="Q463">
        <v>2</v>
      </c>
      <c r="R463">
        <v>0</v>
      </c>
      <c r="S463">
        <f t="shared" si="28"/>
        <v>47.7</v>
      </c>
      <c r="T463">
        <f t="shared" si="29"/>
        <v>3.18</v>
      </c>
      <c r="U463">
        <f t="shared" si="30"/>
        <v>1.2720000000000002</v>
      </c>
      <c r="V463">
        <f t="shared" si="31"/>
        <v>1</v>
      </c>
    </row>
    <row r="464" spans="1:22" x14ac:dyDescent="0.35">
      <c r="A464" t="s">
        <v>1307</v>
      </c>
      <c r="B464" t="s">
        <v>321</v>
      </c>
      <c r="C464" t="s">
        <v>371</v>
      </c>
      <c r="D464" t="s">
        <v>436</v>
      </c>
      <c r="E464">
        <v>39.700000000000003</v>
      </c>
      <c r="F464">
        <v>39</v>
      </c>
      <c r="G464">
        <v>2</v>
      </c>
      <c r="H464">
        <v>0</v>
      </c>
      <c r="I464">
        <v>4.2300000000000004</v>
      </c>
      <c r="J464">
        <v>1.37</v>
      </c>
      <c r="K464">
        <v>19</v>
      </c>
      <c r="L464">
        <v>37</v>
      </c>
      <c r="M464">
        <v>17</v>
      </c>
      <c r="N464">
        <v>4</v>
      </c>
      <c r="O464">
        <v>39</v>
      </c>
      <c r="P464">
        <v>0</v>
      </c>
      <c r="Q464">
        <v>2</v>
      </c>
      <c r="R464">
        <v>0</v>
      </c>
      <c r="S464">
        <f t="shared" si="28"/>
        <v>47.7</v>
      </c>
      <c r="T464">
        <f t="shared" si="29"/>
        <v>3.18</v>
      </c>
      <c r="U464">
        <f t="shared" si="30"/>
        <v>1.2720000000000002</v>
      </c>
      <c r="V464">
        <f t="shared" si="31"/>
        <v>1</v>
      </c>
    </row>
    <row r="465" spans="1:22" x14ac:dyDescent="0.35">
      <c r="A465" t="s">
        <v>37</v>
      </c>
      <c r="B465" t="s">
        <v>872</v>
      </c>
      <c r="C465" t="s">
        <v>388</v>
      </c>
      <c r="D465" t="s">
        <v>436</v>
      </c>
      <c r="E465">
        <v>41.8</v>
      </c>
      <c r="F465">
        <v>41</v>
      </c>
      <c r="G465">
        <v>2</v>
      </c>
      <c r="H465">
        <v>0</v>
      </c>
      <c r="I465">
        <v>4.51</v>
      </c>
      <c r="J465">
        <v>1.42</v>
      </c>
      <c r="K465">
        <v>21</v>
      </c>
      <c r="L465">
        <v>40</v>
      </c>
      <c r="M465">
        <v>19</v>
      </c>
      <c r="N465">
        <v>6</v>
      </c>
      <c r="O465">
        <v>38</v>
      </c>
      <c r="P465">
        <v>1</v>
      </c>
      <c r="Q465">
        <v>2</v>
      </c>
      <c r="R465">
        <v>0</v>
      </c>
      <c r="S465">
        <f t="shared" si="28"/>
        <v>47.3</v>
      </c>
      <c r="T465">
        <f t="shared" si="29"/>
        <v>3.1533333333333333</v>
      </c>
      <c r="U465">
        <f t="shared" si="30"/>
        <v>1.2613333333333334</v>
      </c>
      <c r="V465">
        <f t="shared" si="31"/>
        <v>1</v>
      </c>
    </row>
    <row r="466" spans="1:22" x14ac:dyDescent="0.35">
      <c r="A466" t="s">
        <v>1583</v>
      </c>
      <c r="B466" t="s">
        <v>412</v>
      </c>
      <c r="C466" t="s">
        <v>386</v>
      </c>
      <c r="D466" t="s">
        <v>436</v>
      </c>
      <c r="E466">
        <v>40.200000000000003</v>
      </c>
      <c r="F466">
        <v>39</v>
      </c>
      <c r="G466">
        <v>2</v>
      </c>
      <c r="H466">
        <v>0</v>
      </c>
      <c r="I466">
        <v>4.47</v>
      </c>
      <c r="J466">
        <v>1.38</v>
      </c>
      <c r="K466">
        <v>20</v>
      </c>
      <c r="L466">
        <v>38</v>
      </c>
      <c r="M466">
        <v>17</v>
      </c>
      <c r="N466">
        <v>5</v>
      </c>
      <c r="O466">
        <v>37</v>
      </c>
      <c r="P466">
        <v>0</v>
      </c>
      <c r="Q466">
        <v>2</v>
      </c>
      <c r="R466">
        <v>0</v>
      </c>
      <c r="S466">
        <f t="shared" si="28"/>
        <v>47.2</v>
      </c>
      <c r="T466">
        <f t="shared" si="29"/>
        <v>3.1466666666666669</v>
      </c>
      <c r="U466">
        <f t="shared" si="30"/>
        <v>1.2586666666666668</v>
      </c>
      <c r="V466">
        <f t="shared" si="31"/>
        <v>1</v>
      </c>
    </row>
    <row r="467" spans="1:22" x14ac:dyDescent="0.35">
      <c r="A467" t="s">
        <v>188</v>
      </c>
      <c r="B467" t="s">
        <v>1970</v>
      </c>
      <c r="C467" t="s">
        <v>446</v>
      </c>
      <c r="D467" t="s">
        <v>436</v>
      </c>
      <c r="E467">
        <v>35.6</v>
      </c>
      <c r="F467">
        <v>42</v>
      </c>
      <c r="G467">
        <v>2</v>
      </c>
      <c r="H467">
        <v>0</v>
      </c>
      <c r="I467">
        <v>4.4800000000000004</v>
      </c>
      <c r="J467">
        <v>1.39</v>
      </c>
      <c r="K467">
        <v>18</v>
      </c>
      <c r="L467">
        <v>33</v>
      </c>
      <c r="M467">
        <v>16</v>
      </c>
      <c r="N467">
        <v>5</v>
      </c>
      <c r="O467">
        <v>36</v>
      </c>
      <c r="P467">
        <v>0</v>
      </c>
      <c r="Q467">
        <v>3</v>
      </c>
      <c r="R467">
        <v>0</v>
      </c>
      <c r="S467">
        <f t="shared" si="28"/>
        <v>47.1</v>
      </c>
      <c r="T467">
        <f t="shared" si="29"/>
        <v>3.14</v>
      </c>
      <c r="U467">
        <f t="shared" si="30"/>
        <v>1.2560000000000002</v>
      </c>
      <c r="V467">
        <f t="shared" si="31"/>
        <v>1</v>
      </c>
    </row>
    <row r="468" spans="1:22" x14ac:dyDescent="0.35">
      <c r="A468" t="s">
        <v>967</v>
      </c>
      <c r="B468" t="s">
        <v>1942</v>
      </c>
      <c r="C468" t="s">
        <v>376</v>
      </c>
      <c r="D468" t="s">
        <v>435</v>
      </c>
      <c r="E468">
        <v>56.4</v>
      </c>
      <c r="F468">
        <v>42</v>
      </c>
      <c r="G468">
        <v>2</v>
      </c>
      <c r="H468">
        <v>0</v>
      </c>
      <c r="I468">
        <v>4.55</v>
      </c>
      <c r="J468">
        <v>1.3</v>
      </c>
      <c r="K468">
        <v>28</v>
      </c>
      <c r="L468">
        <v>55</v>
      </c>
      <c r="M468">
        <v>18</v>
      </c>
      <c r="N468">
        <v>8</v>
      </c>
      <c r="O468">
        <v>27</v>
      </c>
      <c r="P468">
        <v>6</v>
      </c>
      <c r="Q468">
        <v>4</v>
      </c>
      <c r="R468">
        <v>0</v>
      </c>
      <c r="S468">
        <f t="shared" si="28"/>
        <v>46.900000000000006</v>
      </c>
      <c r="T468">
        <f t="shared" si="29"/>
        <v>3.1266666666666669</v>
      </c>
      <c r="U468">
        <f t="shared" si="30"/>
        <v>1.2506666666666668</v>
      </c>
      <c r="V468">
        <f t="shared" si="31"/>
        <v>1</v>
      </c>
    </row>
    <row r="469" spans="1:22" x14ac:dyDescent="0.35">
      <c r="A469" t="s">
        <v>59</v>
      </c>
      <c r="B469" t="s">
        <v>1205</v>
      </c>
      <c r="C469" t="s">
        <v>372</v>
      </c>
      <c r="D469" t="s">
        <v>435</v>
      </c>
      <c r="E469">
        <v>35.4</v>
      </c>
      <c r="F469">
        <v>30</v>
      </c>
      <c r="G469">
        <v>2</v>
      </c>
      <c r="H469">
        <v>0</v>
      </c>
      <c r="I469">
        <v>3.98</v>
      </c>
      <c r="J469">
        <v>1.1599999999999999</v>
      </c>
      <c r="K469">
        <v>16</v>
      </c>
      <c r="L469">
        <v>33</v>
      </c>
      <c r="M469">
        <v>8</v>
      </c>
      <c r="N469">
        <v>6</v>
      </c>
      <c r="O469">
        <v>11</v>
      </c>
      <c r="P469">
        <v>6</v>
      </c>
      <c r="Q469">
        <v>2</v>
      </c>
      <c r="R469">
        <v>0</v>
      </c>
      <c r="S469">
        <f t="shared" si="28"/>
        <v>46.9</v>
      </c>
      <c r="T469">
        <f t="shared" si="29"/>
        <v>3.1266666666666665</v>
      </c>
      <c r="U469">
        <f t="shared" si="30"/>
        <v>1.2506666666666666</v>
      </c>
      <c r="V469">
        <f t="shared" si="31"/>
        <v>1</v>
      </c>
    </row>
    <row r="470" spans="1:22" x14ac:dyDescent="0.35">
      <c r="A470" t="s">
        <v>153</v>
      </c>
      <c r="B470" t="s">
        <v>1958</v>
      </c>
      <c r="C470" t="s">
        <v>389</v>
      </c>
      <c r="D470" t="s">
        <v>436</v>
      </c>
      <c r="E470">
        <v>40.799999999999997</v>
      </c>
      <c r="F470">
        <v>37</v>
      </c>
      <c r="G470">
        <v>2</v>
      </c>
      <c r="H470">
        <v>0</v>
      </c>
      <c r="I470">
        <v>4.0599999999999996</v>
      </c>
      <c r="J470">
        <v>1.37</v>
      </c>
      <c r="K470">
        <v>18</v>
      </c>
      <c r="L470">
        <v>40</v>
      </c>
      <c r="M470">
        <v>16</v>
      </c>
      <c r="N470">
        <v>4</v>
      </c>
      <c r="O470">
        <v>36</v>
      </c>
      <c r="P470">
        <v>0</v>
      </c>
      <c r="Q470">
        <v>2</v>
      </c>
      <c r="R470">
        <v>0</v>
      </c>
      <c r="S470">
        <f t="shared" si="28"/>
        <v>46.8</v>
      </c>
      <c r="T470">
        <f t="shared" si="29"/>
        <v>3.1199999999999997</v>
      </c>
      <c r="U470">
        <f t="shared" si="30"/>
        <v>1.248</v>
      </c>
      <c r="V470">
        <f t="shared" si="31"/>
        <v>1</v>
      </c>
    </row>
    <row r="471" spans="1:22" x14ac:dyDescent="0.35">
      <c r="A471" t="s">
        <v>1569</v>
      </c>
      <c r="B471" t="s">
        <v>1570</v>
      </c>
      <c r="D471" t="s">
        <v>436</v>
      </c>
      <c r="E471">
        <v>49.3</v>
      </c>
      <c r="F471">
        <v>44</v>
      </c>
      <c r="G471">
        <v>2</v>
      </c>
      <c r="H471">
        <v>0</v>
      </c>
      <c r="I471">
        <v>4.2</v>
      </c>
      <c r="J471">
        <v>1.46</v>
      </c>
      <c r="K471">
        <v>23</v>
      </c>
      <c r="L471">
        <v>46</v>
      </c>
      <c r="M471">
        <v>26</v>
      </c>
      <c r="N471">
        <v>6</v>
      </c>
      <c r="O471">
        <v>50</v>
      </c>
      <c r="P471">
        <v>0</v>
      </c>
      <c r="Q471">
        <v>2</v>
      </c>
      <c r="R471">
        <v>0</v>
      </c>
      <c r="S471">
        <f t="shared" si="28"/>
        <v>46.8</v>
      </c>
      <c r="T471">
        <f t="shared" si="29"/>
        <v>3.1199999999999997</v>
      </c>
      <c r="U471">
        <f t="shared" si="30"/>
        <v>1.248</v>
      </c>
      <c r="V471">
        <f t="shared" si="31"/>
        <v>1</v>
      </c>
    </row>
    <row r="472" spans="1:22" x14ac:dyDescent="0.35">
      <c r="A472" t="s">
        <v>740</v>
      </c>
      <c r="B472" t="s">
        <v>1802</v>
      </c>
      <c r="C472" t="s">
        <v>371</v>
      </c>
      <c r="D472" t="s">
        <v>436</v>
      </c>
      <c r="E472">
        <v>40.799999999999997</v>
      </c>
      <c r="F472">
        <v>42</v>
      </c>
      <c r="G472">
        <v>2</v>
      </c>
      <c r="H472">
        <v>0</v>
      </c>
      <c r="I472">
        <v>4.67</v>
      </c>
      <c r="J472">
        <v>1.45</v>
      </c>
      <c r="K472">
        <v>21</v>
      </c>
      <c r="L472">
        <v>40</v>
      </c>
      <c r="M472">
        <v>20</v>
      </c>
      <c r="N472">
        <v>5</v>
      </c>
      <c r="O472">
        <v>41</v>
      </c>
      <c r="P472">
        <v>0</v>
      </c>
      <c r="Q472">
        <v>2</v>
      </c>
      <c r="R472">
        <v>0</v>
      </c>
      <c r="S472">
        <f t="shared" si="28"/>
        <v>46.3</v>
      </c>
      <c r="T472">
        <f t="shared" si="29"/>
        <v>3.0866666666666664</v>
      </c>
      <c r="U472">
        <f t="shared" si="30"/>
        <v>1.2346666666666666</v>
      </c>
      <c r="V472">
        <f t="shared" si="31"/>
        <v>1</v>
      </c>
    </row>
    <row r="473" spans="1:22" x14ac:dyDescent="0.35">
      <c r="A473" t="s">
        <v>247</v>
      </c>
      <c r="B473" t="s">
        <v>1655</v>
      </c>
      <c r="C473" t="s">
        <v>372</v>
      </c>
      <c r="D473" t="s">
        <v>436</v>
      </c>
      <c r="E473">
        <v>47.6</v>
      </c>
      <c r="F473">
        <v>40</v>
      </c>
      <c r="G473">
        <v>2</v>
      </c>
      <c r="H473">
        <v>0</v>
      </c>
      <c r="I473">
        <v>4.51</v>
      </c>
      <c r="J473">
        <v>1.35</v>
      </c>
      <c r="K473">
        <v>24</v>
      </c>
      <c r="L473">
        <v>47</v>
      </c>
      <c r="M473">
        <v>17</v>
      </c>
      <c r="N473">
        <v>7</v>
      </c>
      <c r="O473">
        <v>43</v>
      </c>
      <c r="P473">
        <v>0</v>
      </c>
      <c r="Q473">
        <v>3</v>
      </c>
      <c r="R473">
        <v>0</v>
      </c>
      <c r="S473">
        <f t="shared" si="28"/>
        <v>46.1</v>
      </c>
      <c r="T473">
        <f t="shared" si="29"/>
        <v>3.0733333333333333</v>
      </c>
      <c r="U473">
        <f t="shared" si="30"/>
        <v>1.2293333333333334</v>
      </c>
      <c r="V473">
        <f t="shared" si="31"/>
        <v>1</v>
      </c>
    </row>
    <row r="474" spans="1:22" x14ac:dyDescent="0.35">
      <c r="A474" t="s">
        <v>222</v>
      </c>
      <c r="B474" t="s">
        <v>1103</v>
      </c>
      <c r="C474" t="s">
        <v>383</v>
      </c>
      <c r="D474" t="s">
        <v>436</v>
      </c>
      <c r="E474">
        <v>47.6</v>
      </c>
      <c r="F474">
        <v>45</v>
      </c>
      <c r="G474">
        <v>2</v>
      </c>
      <c r="H474">
        <v>0</v>
      </c>
      <c r="I474">
        <v>4.7300000000000004</v>
      </c>
      <c r="J474">
        <v>1.43</v>
      </c>
      <c r="K474">
        <v>25</v>
      </c>
      <c r="L474">
        <v>46</v>
      </c>
      <c r="M474">
        <v>22</v>
      </c>
      <c r="N474">
        <v>8</v>
      </c>
      <c r="O474">
        <v>37</v>
      </c>
      <c r="P474">
        <v>3</v>
      </c>
      <c r="Q474">
        <v>3</v>
      </c>
      <c r="R474">
        <v>0</v>
      </c>
      <c r="S474">
        <f t="shared" si="28"/>
        <v>46.1</v>
      </c>
      <c r="T474">
        <f t="shared" si="29"/>
        <v>3.0733333333333333</v>
      </c>
      <c r="U474">
        <f t="shared" si="30"/>
        <v>1.2293333333333334</v>
      </c>
      <c r="V474">
        <f t="shared" si="31"/>
        <v>1</v>
      </c>
    </row>
    <row r="475" spans="1:22" x14ac:dyDescent="0.35">
      <c r="A475" t="s">
        <v>493</v>
      </c>
      <c r="B475" t="s">
        <v>1973</v>
      </c>
      <c r="C475" t="s">
        <v>382</v>
      </c>
      <c r="D475" t="s">
        <v>436</v>
      </c>
      <c r="E475">
        <v>32</v>
      </c>
      <c r="F475">
        <v>40</v>
      </c>
      <c r="G475">
        <v>2</v>
      </c>
      <c r="H475">
        <v>0</v>
      </c>
      <c r="I475">
        <v>3.95</v>
      </c>
      <c r="J475">
        <v>1.43</v>
      </c>
      <c r="K475">
        <v>14</v>
      </c>
      <c r="L475">
        <v>26</v>
      </c>
      <c r="M475">
        <v>20</v>
      </c>
      <c r="N475">
        <v>3</v>
      </c>
      <c r="O475">
        <v>36</v>
      </c>
      <c r="P475">
        <v>0</v>
      </c>
      <c r="Q475">
        <v>2</v>
      </c>
      <c r="R475">
        <v>0</v>
      </c>
      <c r="S475">
        <f t="shared" si="28"/>
        <v>46</v>
      </c>
      <c r="T475">
        <f t="shared" si="29"/>
        <v>3.0666666666666669</v>
      </c>
      <c r="U475">
        <f t="shared" si="30"/>
        <v>1.2266666666666668</v>
      </c>
      <c r="V475">
        <f t="shared" si="31"/>
        <v>1</v>
      </c>
    </row>
    <row r="476" spans="1:22" x14ac:dyDescent="0.35">
      <c r="A476" t="s">
        <v>35</v>
      </c>
      <c r="B476" t="s">
        <v>2153</v>
      </c>
      <c r="C476" t="s">
        <v>369</v>
      </c>
      <c r="D476" t="s">
        <v>435</v>
      </c>
      <c r="E476">
        <v>43.4</v>
      </c>
      <c r="F476">
        <v>40</v>
      </c>
      <c r="G476">
        <v>2</v>
      </c>
      <c r="H476">
        <v>0</v>
      </c>
      <c r="I476">
        <v>4.34</v>
      </c>
      <c r="J476">
        <v>1.34</v>
      </c>
      <c r="K476">
        <v>21</v>
      </c>
      <c r="L476">
        <v>42</v>
      </c>
      <c r="M476">
        <v>17</v>
      </c>
      <c r="N476">
        <v>6</v>
      </c>
      <c r="O476">
        <v>19</v>
      </c>
      <c r="P476">
        <v>6</v>
      </c>
      <c r="Q476">
        <v>3</v>
      </c>
      <c r="R476">
        <v>0</v>
      </c>
      <c r="S476">
        <f t="shared" si="28"/>
        <v>45.9</v>
      </c>
      <c r="T476">
        <f t="shared" si="29"/>
        <v>3.06</v>
      </c>
      <c r="U476">
        <f t="shared" si="30"/>
        <v>1.2240000000000002</v>
      </c>
      <c r="V476">
        <f t="shared" si="31"/>
        <v>1</v>
      </c>
    </row>
    <row r="477" spans="1:22" x14ac:dyDescent="0.35">
      <c r="A477" t="s">
        <v>87</v>
      </c>
      <c r="B477" t="s">
        <v>430</v>
      </c>
      <c r="C477" t="s">
        <v>374</v>
      </c>
      <c r="D477" t="s">
        <v>1330</v>
      </c>
      <c r="E477">
        <v>47.4</v>
      </c>
      <c r="F477">
        <v>38</v>
      </c>
      <c r="G477">
        <v>2</v>
      </c>
      <c r="H477">
        <v>0</v>
      </c>
      <c r="I477">
        <v>4.7</v>
      </c>
      <c r="J477">
        <v>1.41</v>
      </c>
      <c r="K477">
        <v>25</v>
      </c>
      <c r="L477">
        <v>50</v>
      </c>
      <c r="M477">
        <v>16</v>
      </c>
      <c r="N477">
        <v>6</v>
      </c>
      <c r="O477">
        <v>26</v>
      </c>
      <c r="P477">
        <v>2</v>
      </c>
      <c r="Q477">
        <v>2</v>
      </c>
      <c r="R477">
        <v>0</v>
      </c>
      <c r="S477">
        <f t="shared" si="28"/>
        <v>45.9</v>
      </c>
      <c r="T477">
        <f t="shared" si="29"/>
        <v>3.06</v>
      </c>
      <c r="U477">
        <f t="shared" si="30"/>
        <v>1.2240000000000002</v>
      </c>
      <c r="V477">
        <f t="shared" si="31"/>
        <v>1</v>
      </c>
    </row>
    <row r="478" spans="1:22" x14ac:dyDescent="0.35">
      <c r="A478" t="s">
        <v>584</v>
      </c>
      <c r="B478" t="s">
        <v>60</v>
      </c>
      <c r="D478" t="s">
        <v>436</v>
      </c>
      <c r="E478">
        <v>39.4</v>
      </c>
      <c r="F478">
        <v>32</v>
      </c>
      <c r="G478">
        <v>2</v>
      </c>
      <c r="H478">
        <v>1</v>
      </c>
      <c r="I478">
        <v>4.1900000000000004</v>
      </c>
      <c r="J478">
        <v>1.38</v>
      </c>
      <c r="K478">
        <v>18</v>
      </c>
      <c r="L478">
        <v>40</v>
      </c>
      <c r="M478">
        <v>15</v>
      </c>
      <c r="N478">
        <v>5</v>
      </c>
      <c r="O478">
        <v>44</v>
      </c>
      <c r="P478">
        <v>0</v>
      </c>
      <c r="Q478">
        <v>3</v>
      </c>
      <c r="R478">
        <v>0</v>
      </c>
      <c r="S478">
        <f t="shared" si="28"/>
        <v>45.4</v>
      </c>
      <c r="T478">
        <f t="shared" si="29"/>
        <v>3.0266666666666664</v>
      </c>
      <c r="U478">
        <f t="shared" si="30"/>
        <v>1.2106666666666666</v>
      </c>
      <c r="V478">
        <f t="shared" si="31"/>
        <v>1</v>
      </c>
    </row>
    <row r="479" spans="1:22" x14ac:dyDescent="0.35">
      <c r="A479" t="s">
        <v>182</v>
      </c>
      <c r="B479" t="s">
        <v>132</v>
      </c>
      <c r="C479" t="s">
        <v>378</v>
      </c>
      <c r="D479" t="s">
        <v>436</v>
      </c>
      <c r="E479">
        <v>33.299999999999997</v>
      </c>
      <c r="F479">
        <v>31</v>
      </c>
      <c r="G479">
        <v>2</v>
      </c>
      <c r="H479">
        <v>0</v>
      </c>
      <c r="I479">
        <v>3.87</v>
      </c>
      <c r="J479">
        <v>1.35</v>
      </c>
      <c r="K479">
        <v>14</v>
      </c>
      <c r="L479">
        <v>32</v>
      </c>
      <c r="M479">
        <v>13</v>
      </c>
      <c r="N479">
        <v>4</v>
      </c>
      <c r="O479">
        <v>36</v>
      </c>
      <c r="P479">
        <v>0</v>
      </c>
      <c r="Q479">
        <v>1</v>
      </c>
      <c r="R479">
        <v>0</v>
      </c>
      <c r="S479">
        <f t="shared" si="28"/>
        <v>45.3</v>
      </c>
      <c r="T479">
        <f t="shared" si="29"/>
        <v>3.02</v>
      </c>
      <c r="U479">
        <f t="shared" si="30"/>
        <v>1.2080000000000002</v>
      </c>
      <c r="V479">
        <f t="shared" si="31"/>
        <v>1</v>
      </c>
    </row>
    <row r="480" spans="1:22" x14ac:dyDescent="0.35">
      <c r="A480" t="s">
        <v>296</v>
      </c>
      <c r="B480" t="s">
        <v>1800</v>
      </c>
      <c r="C480" t="s">
        <v>363</v>
      </c>
      <c r="D480" t="s">
        <v>436</v>
      </c>
      <c r="E480">
        <v>34.200000000000003</v>
      </c>
      <c r="F480">
        <v>37</v>
      </c>
      <c r="G480">
        <v>2</v>
      </c>
      <c r="H480">
        <v>0</v>
      </c>
      <c r="I480">
        <v>4.42</v>
      </c>
      <c r="J480">
        <v>1.38</v>
      </c>
      <c r="K480">
        <v>17</v>
      </c>
      <c r="L480">
        <v>31</v>
      </c>
      <c r="M480">
        <v>16</v>
      </c>
      <c r="N480">
        <v>6</v>
      </c>
      <c r="O480">
        <v>36</v>
      </c>
      <c r="P480">
        <v>0</v>
      </c>
      <c r="Q480">
        <v>2</v>
      </c>
      <c r="R480">
        <v>0</v>
      </c>
      <c r="S480">
        <f t="shared" si="28"/>
        <v>45.2</v>
      </c>
      <c r="T480">
        <f t="shared" si="29"/>
        <v>3.0133333333333336</v>
      </c>
      <c r="U480">
        <f t="shared" si="30"/>
        <v>1.2053333333333336</v>
      </c>
      <c r="V480">
        <f t="shared" si="31"/>
        <v>1</v>
      </c>
    </row>
    <row r="481" spans="1:22" x14ac:dyDescent="0.35">
      <c r="A481" t="s">
        <v>52</v>
      </c>
      <c r="B481" t="s">
        <v>301</v>
      </c>
      <c r="C481" t="s">
        <v>362</v>
      </c>
      <c r="D481" t="s">
        <v>435</v>
      </c>
      <c r="E481">
        <v>33.299999999999997</v>
      </c>
      <c r="F481">
        <v>36</v>
      </c>
      <c r="G481">
        <v>2</v>
      </c>
      <c r="H481">
        <v>0</v>
      </c>
      <c r="I481">
        <v>4.1500000000000004</v>
      </c>
      <c r="J481">
        <v>1.36</v>
      </c>
      <c r="K481">
        <v>15</v>
      </c>
      <c r="L481">
        <v>30</v>
      </c>
      <c r="M481">
        <v>16</v>
      </c>
      <c r="N481">
        <v>4</v>
      </c>
      <c r="O481">
        <v>7</v>
      </c>
      <c r="P481">
        <v>7</v>
      </c>
      <c r="Q481">
        <v>2</v>
      </c>
      <c r="R481">
        <v>0</v>
      </c>
      <c r="S481">
        <f t="shared" si="28"/>
        <v>44.8</v>
      </c>
      <c r="T481">
        <f t="shared" si="29"/>
        <v>2.9866666666666664</v>
      </c>
      <c r="U481">
        <f t="shared" si="30"/>
        <v>1.1946666666666665</v>
      </c>
      <c r="V481">
        <f t="shared" si="31"/>
        <v>1</v>
      </c>
    </row>
    <row r="482" spans="1:22" x14ac:dyDescent="0.35">
      <c r="A482" t="s">
        <v>44</v>
      </c>
      <c r="B482" t="s">
        <v>2173</v>
      </c>
      <c r="C482" t="s">
        <v>446</v>
      </c>
      <c r="D482" t="s">
        <v>436</v>
      </c>
      <c r="E482">
        <v>32.299999999999997</v>
      </c>
      <c r="F482">
        <v>37</v>
      </c>
      <c r="G482">
        <v>2</v>
      </c>
      <c r="H482">
        <v>0</v>
      </c>
      <c r="I482">
        <v>4.13</v>
      </c>
      <c r="J482">
        <v>1.37</v>
      </c>
      <c r="K482">
        <v>15</v>
      </c>
      <c r="L482">
        <v>28</v>
      </c>
      <c r="M482">
        <v>17</v>
      </c>
      <c r="N482">
        <v>4</v>
      </c>
      <c r="O482">
        <v>32</v>
      </c>
      <c r="P482">
        <v>0</v>
      </c>
      <c r="Q482">
        <v>2</v>
      </c>
      <c r="R482">
        <v>0</v>
      </c>
      <c r="S482">
        <f t="shared" si="28"/>
        <v>44.8</v>
      </c>
      <c r="T482">
        <f t="shared" si="29"/>
        <v>2.9866666666666664</v>
      </c>
      <c r="U482">
        <f t="shared" si="30"/>
        <v>1.1946666666666665</v>
      </c>
      <c r="V482">
        <f t="shared" si="31"/>
        <v>1</v>
      </c>
    </row>
    <row r="483" spans="1:22" x14ac:dyDescent="0.35">
      <c r="A483" t="s">
        <v>805</v>
      </c>
      <c r="B483" t="s">
        <v>209</v>
      </c>
      <c r="D483" t="s">
        <v>436</v>
      </c>
      <c r="E483">
        <v>37.299999999999997</v>
      </c>
      <c r="F483">
        <v>36</v>
      </c>
      <c r="G483">
        <v>2</v>
      </c>
      <c r="H483">
        <v>0</v>
      </c>
      <c r="I483">
        <v>4.6399999999999997</v>
      </c>
      <c r="J483">
        <v>1.35</v>
      </c>
      <c r="K483">
        <v>19</v>
      </c>
      <c r="L483">
        <v>34</v>
      </c>
      <c r="M483">
        <v>16</v>
      </c>
      <c r="N483">
        <v>5</v>
      </c>
      <c r="O483">
        <v>37</v>
      </c>
      <c r="P483">
        <v>0</v>
      </c>
      <c r="Q483">
        <v>2</v>
      </c>
      <c r="R483">
        <v>0</v>
      </c>
      <c r="S483">
        <f t="shared" si="28"/>
        <v>44.8</v>
      </c>
      <c r="T483">
        <f t="shared" si="29"/>
        <v>2.9866666666666664</v>
      </c>
      <c r="U483">
        <f t="shared" si="30"/>
        <v>1.1946666666666665</v>
      </c>
      <c r="V483">
        <f t="shared" si="31"/>
        <v>1</v>
      </c>
    </row>
    <row r="484" spans="1:22" x14ac:dyDescent="0.35">
      <c r="A484" t="s">
        <v>27</v>
      </c>
      <c r="B484" t="s">
        <v>1429</v>
      </c>
      <c r="C484" t="s">
        <v>379</v>
      </c>
      <c r="D484" t="s">
        <v>436</v>
      </c>
      <c r="E484">
        <v>42.2</v>
      </c>
      <c r="F484">
        <v>37</v>
      </c>
      <c r="G484">
        <v>2</v>
      </c>
      <c r="H484">
        <v>0</v>
      </c>
      <c r="I484">
        <v>4.32</v>
      </c>
      <c r="J484">
        <v>1.39</v>
      </c>
      <c r="K484">
        <v>20</v>
      </c>
      <c r="L484">
        <v>41</v>
      </c>
      <c r="M484">
        <v>18</v>
      </c>
      <c r="N484">
        <v>5</v>
      </c>
      <c r="O484">
        <v>30</v>
      </c>
      <c r="P484">
        <v>2</v>
      </c>
      <c r="Q484">
        <v>2</v>
      </c>
      <c r="R484">
        <v>0</v>
      </c>
      <c r="S484">
        <f t="shared" si="28"/>
        <v>44.7</v>
      </c>
      <c r="T484">
        <f t="shared" si="29"/>
        <v>2.98</v>
      </c>
      <c r="U484">
        <f t="shared" si="30"/>
        <v>1.1919999999999999</v>
      </c>
      <c r="V484">
        <f t="shared" si="31"/>
        <v>1</v>
      </c>
    </row>
    <row r="485" spans="1:22" x14ac:dyDescent="0.35">
      <c r="A485" t="s">
        <v>225</v>
      </c>
      <c r="B485" t="s">
        <v>904</v>
      </c>
      <c r="C485" t="s">
        <v>376</v>
      </c>
      <c r="D485" t="s">
        <v>436</v>
      </c>
      <c r="E485">
        <v>42</v>
      </c>
      <c r="F485">
        <v>35</v>
      </c>
      <c r="G485">
        <v>2</v>
      </c>
      <c r="H485">
        <v>0</v>
      </c>
      <c r="I485">
        <v>4.12</v>
      </c>
      <c r="J485">
        <v>1.3</v>
      </c>
      <c r="K485">
        <v>19</v>
      </c>
      <c r="L485">
        <v>42</v>
      </c>
      <c r="M485">
        <v>13</v>
      </c>
      <c r="N485">
        <v>4</v>
      </c>
      <c r="O485">
        <v>41</v>
      </c>
      <c r="P485">
        <v>0</v>
      </c>
      <c r="Q485">
        <v>3</v>
      </c>
      <c r="R485">
        <v>0</v>
      </c>
      <c r="S485">
        <f t="shared" si="28"/>
        <v>44.5</v>
      </c>
      <c r="T485">
        <f t="shared" si="29"/>
        <v>2.9666666666666668</v>
      </c>
      <c r="U485">
        <f t="shared" si="30"/>
        <v>1.1866666666666668</v>
      </c>
      <c r="V485">
        <f t="shared" si="31"/>
        <v>1</v>
      </c>
    </row>
    <row r="486" spans="1:22" x14ac:dyDescent="0.35">
      <c r="A486" t="s">
        <v>696</v>
      </c>
      <c r="B486" t="s">
        <v>695</v>
      </c>
      <c r="C486" t="s">
        <v>376</v>
      </c>
      <c r="D486" t="s">
        <v>436</v>
      </c>
      <c r="E486">
        <v>39</v>
      </c>
      <c r="F486">
        <v>36</v>
      </c>
      <c r="G486">
        <v>2</v>
      </c>
      <c r="H486">
        <v>0</v>
      </c>
      <c r="I486">
        <v>4.58</v>
      </c>
      <c r="J486">
        <v>1.37</v>
      </c>
      <c r="K486">
        <v>20</v>
      </c>
      <c r="L486">
        <v>37</v>
      </c>
      <c r="M486">
        <v>16</v>
      </c>
      <c r="N486">
        <v>6</v>
      </c>
      <c r="O486">
        <v>39</v>
      </c>
      <c r="P486">
        <v>0</v>
      </c>
      <c r="Q486">
        <v>2</v>
      </c>
      <c r="R486">
        <v>0</v>
      </c>
      <c r="S486">
        <f t="shared" si="28"/>
        <v>44.5</v>
      </c>
      <c r="T486">
        <f t="shared" si="29"/>
        <v>2.9666666666666668</v>
      </c>
      <c r="U486">
        <f t="shared" si="30"/>
        <v>1.1866666666666668</v>
      </c>
      <c r="V486">
        <f t="shared" si="31"/>
        <v>1</v>
      </c>
    </row>
    <row r="487" spans="1:22" x14ac:dyDescent="0.35">
      <c r="A487" t="s">
        <v>296</v>
      </c>
      <c r="B487" t="s">
        <v>430</v>
      </c>
      <c r="C487" t="s">
        <v>370</v>
      </c>
      <c r="D487" t="s">
        <v>436</v>
      </c>
      <c r="E487">
        <v>41.9</v>
      </c>
      <c r="F487">
        <v>37</v>
      </c>
      <c r="G487">
        <v>2</v>
      </c>
      <c r="H487">
        <v>0</v>
      </c>
      <c r="I487">
        <v>4.22</v>
      </c>
      <c r="J487">
        <v>1.38</v>
      </c>
      <c r="K487">
        <v>20</v>
      </c>
      <c r="L487">
        <v>39</v>
      </c>
      <c r="M487">
        <v>19</v>
      </c>
      <c r="N487">
        <v>6</v>
      </c>
      <c r="O487">
        <v>29</v>
      </c>
      <c r="P487">
        <v>3</v>
      </c>
      <c r="Q487">
        <v>2</v>
      </c>
      <c r="R487">
        <v>0</v>
      </c>
      <c r="S487">
        <f t="shared" si="28"/>
        <v>44.4</v>
      </c>
      <c r="T487">
        <f t="shared" si="29"/>
        <v>2.96</v>
      </c>
      <c r="U487">
        <f t="shared" si="30"/>
        <v>1.1839999999999999</v>
      </c>
      <c r="V487">
        <f t="shared" si="31"/>
        <v>1</v>
      </c>
    </row>
    <row r="488" spans="1:22" x14ac:dyDescent="0.35">
      <c r="A488" t="s">
        <v>58</v>
      </c>
      <c r="B488" t="s">
        <v>1936</v>
      </c>
      <c r="C488" t="s">
        <v>378</v>
      </c>
      <c r="D488" t="s">
        <v>435</v>
      </c>
      <c r="E488">
        <v>40.6</v>
      </c>
      <c r="F488">
        <v>37</v>
      </c>
      <c r="G488">
        <v>2</v>
      </c>
      <c r="H488">
        <v>0</v>
      </c>
      <c r="I488">
        <v>4.79</v>
      </c>
      <c r="J488">
        <v>1.39</v>
      </c>
      <c r="K488">
        <v>22</v>
      </c>
      <c r="L488">
        <v>41</v>
      </c>
      <c r="M488">
        <v>16</v>
      </c>
      <c r="N488">
        <v>8</v>
      </c>
      <c r="O488">
        <v>16</v>
      </c>
      <c r="P488">
        <v>7</v>
      </c>
      <c r="Q488">
        <v>2</v>
      </c>
      <c r="R488">
        <v>0</v>
      </c>
      <c r="S488">
        <f t="shared" si="28"/>
        <v>44.1</v>
      </c>
      <c r="T488">
        <f t="shared" si="29"/>
        <v>2.94</v>
      </c>
      <c r="U488">
        <f t="shared" si="30"/>
        <v>1.1759999999999999</v>
      </c>
      <c r="V488">
        <f t="shared" si="31"/>
        <v>1</v>
      </c>
    </row>
    <row r="489" spans="1:22" x14ac:dyDescent="0.35">
      <c r="A489" t="s">
        <v>77</v>
      </c>
      <c r="B489" t="s">
        <v>863</v>
      </c>
      <c r="C489" t="s">
        <v>363</v>
      </c>
      <c r="D489" t="s">
        <v>436</v>
      </c>
      <c r="E489">
        <v>35.5</v>
      </c>
      <c r="F489">
        <v>33</v>
      </c>
      <c r="G489">
        <v>2</v>
      </c>
      <c r="H489">
        <v>0</v>
      </c>
      <c r="I489">
        <v>4.95</v>
      </c>
      <c r="J489">
        <v>1.32</v>
      </c>
      <c r="K489">
        <v>20</v>
      </c>
      <c r="L489">
        <v>37</v>
      </c>
      <c r="M489">
        <v>10</v>
      </c>
      <c r="N489">
        <v>7</v>
      </c>
      <c r="O489">
        <v>39</v>
      </c>
      <c r="P489">
        <v>0</v>
      </c>
      <c r="Q489">
        <v>2</v>
      </c>
      <c r="R489">
        <v>0</v>
      </c>
      <c r="S489">
        <f t="shared" si="28"/>
        <v>44</v>
      </c>
      <c r="T489">
        <f t="shared" si="29"/>
        <v>2.9333333333333331</v>
      </c>
      <c r="U489">
        <f t="shared" si="30"/>
        <v>1.1733333333333333</v>
      </c>
      <c r="V489">
        <f t="shared" si="31"/>
        <v>1</v>
      </c>
    </row>
    <row r="490" spans="1:22" x14ac:dyDescent="0.35">
      <c r="A490" t="s">
        <v>2136</v>
      </c>
      <c r="B490" t="s">
        <v>904</v>
      </c>
      <c r="C490" t="s">
        <v>360</v>
      </c>
      <c r="D490" t="s">
        <v>436</v>
      </c>
      <c r="E490">
        <v>20.100000000000001</v>
      </c>
      <c r="F490">
        <v>23</v>
      </c>
      <c r="G490">
        <v>1</v>
      </c>
      <c r="H490">
        <v>2</v>
      </c>
      <c r="I490">
        <v>3.8</v>
      </c>
      <c r="J490">
        <v>1.27</v>
      </c>
      <c r="K490">
        <v>8</v>
      </c>
      <c r="L490">
        <v>17</v>
      </c>
      <c r="M490">
        <v>8</v>
      </c>
      <c r="N490">
        <v>3</v>
      </c>
      <c r="O490">
        <v>20</v>
      </c>
      <c r="P490">
        <v>0</v>
      </c>
      <c r="Q490">
        <v>1</v>
      </c>
      <c r="R490">
        <v>0</v>
      </c>
      <c r="S490">
        <f t="shared" si="28"/>
        <v>43.6</v>
      </c>
      <c r="T490">
        <f t="shared" si="29"/>
        <v>2.9066666666666667</v>
      </c>
      <c r="U490">
        <f t="shared" si="30"/>
        <v>1.1626666666666667</v>
      </c>
      <c r="V490">
        <f t="shared" si="31"/>
        <v>1</v>
      </c>
    </row>
    <row r="491" spans="1:22" x14ac:dyDescent="0.35">
      <c r="A491" t="s">
        <v>1855</v>
      </c>
      <c r="B491" t="s">
        <v>1856</v>
      </c>
      <c r="C491" t="s">
        <v>446</v>
      </c>
      <c r="D491" t="s">
        <v>436</v>
      </c>
      <c r="E491">
        <v>27.9</v>
      </c>
      <c r="F491">
        <v>29</v>
      </c>
      <c r="G491">
        <v>2</v>
      </c>
      <c r="H491">
        <v>0</v>
      </c>
      <c r="I491">
        <v>3.89</v>
      </c>
      <c r="J491">
        <v>1.22</v>
      </c>
      <c r="K491">
        <v>12</v>
      </c>
      <c r="L491">
        <v>25</v>
      </c>
      <c r="M491">
        <v>9</v>
      </c>
      <c r="N491">
        <v>4</v>
      </c>
      <c r="O491">
        <v>28</v>
      </c>
      <c r="P491">
        <v>0</v>
      </c>
      <c r="Q491">
        <v>2</v>
      </c>
      <c r="R491">
        <v>0</v>
      </c>
      <c r="S491">
        <f t="shared" si="28"/>
        <v>43.4</v>
      </c>
      <c r="T491">
        <f t="shared" si="29"/>
        <v>2.8933333333333331</v>
      </c>
      <c r="U491">
        <f t="shared" si="30"/>
        <v>1.1573333333333333</v>
      </c>
      <c r="V491">
        <f t="shared" si="31"/>
        <v>1</v>
      </c>
    </row>
    <row r="492" spans="1:22" x14ac:dyDescent="0.35">
      <c r="A492" t="s">
        <v>1032</v>
      </c>
      <c r="B492" t="s">
        <v>748</v>
      </c>
      <c r="C492" t="s">
        <v>376</v>
      </c>
      <c r="D492" t="s">
        <v>435</v>
      </c>
      <c r="E492">
        <v>36.6</v>
      </c>
      <c r="F492">
        <v>35</v>
      </c>
      <c r="G492">
        <v>2</v>
      </c>
      <c r="H492">
        <v>0</v>
      </c>
      <c r="I492">
        <v>4.1500000000000004</v>
      </c>
      <c r="J492">
        <v>1.31</v>
      </c>
      <c r="K492">
        <v>17</v>
      </c>
      <c r="L492">
        <v>34</v>
      </c>
      <c r="M492">
        <v>14</v>
      </c>
      <c r="N492">
        <v>4</v>
      </c>
      <c r="O492">
        <v>23</v>
      </c>
      <c r="P492">
        <v>3</v>
      </c>
      <c r="Q492">
        <v>3</v>
      </c>
      <c r="R492">
        <v>0</v>
      </c>
      <c r="S492">
        <f t="shared" si="28"/>
        <v>43.1</v>
      </c>
      <c r="T492">
        <f t="shared" si="29"/>
        <v>2.8733333333333335</v>
      </c>
      <c r="U492">
        <f t="shared" si="30"/>
        <v>1.1493333333333335</v>
      </c>
      <c r="V492">
        <f t="shared" si="31"/>
        <v>1</v>
      </c>
    </row>
    <row r="493" spans="1:22" x14ac:dyDescent="0.35">
      <c r="A493" t="s">
        <v>400</v>
      </c>
      <c r="B493" t="s">
        <v>1957</v>
      </c>
      <c r="C493" t="s">
        <v>384</v>
      </c>
      <c r="D493" t="s">
        <v>436</v>
      </c>
      <c r="E493">
        <v>31</v>
      </c>
      <c r="F493">
        <v>33</v>
      </c>
      <c r="G493">
        <v>2</v>
      </c>
      <c r="H493">
        <v>0</v>
      </c>
      <c r="I493">
        <v>4.13</v>
      </c>
      <c r="J493">
        <v>1.3</v>
      </c>
      <c r="K493">
        <v>14</v>
      </c>
      <c r="L493">
        <v>26</v>
      </c>
      <c r="M493">
        <v>15</v>
      </c>
      <c r="N493">
        <v>4</v>
      </c>
      <c r="O493">
        <v>33</v>
      </c>
      <c r="P493">
        <v>0</v>
      </c>
      <c r="Q493">
        <v>2</v>
      </c>
      <c r="R493">
        <v>0</v>
      </c>
      <c r="S493">
        <f t="shared" si="28"/>
        <v>43</v>
      </c>
      <c r="T493">
        <f t="shared" si="29"/>
        <v>2.8666666666666667</v>
      </c>
      <c r="U493">
        <f t="shared" si="30"/>
        <v>1.1466666666666667</v>
      </c>
      <c r="V493">
        <f t="shared" si="31"/>
        <v>1</v>
      </c>
    </row>
    <row r="494" spans="1:22" x14ac:dyDescent="0.35">
      <c r="A494" t="s">
        <v>87</v>
      </c>
      <c r="B494" t="s">
        <v>133</v>
      </c>
      <c r="C494" t="s">
        <v>382</v>
      </c>
      <c r="D494" t="s">
        <v>436</v>
      </c>
      <c r="E494">
        <v>28.9</v>
      </c>
      <c r="F494">
        <v>32</v>
      </c>
      <c r="G494">
        <v>2</v>
      </c>
      <c r="H494">
        <v>0</v>
      </c>
      <c r="I494">
        <v>3.98</v>
      </c>
      <c r="J494">
        <v>1.31</v>
      </c>
      <c r="K494">
        <v>13</v>
      </c>
      <c r="L494">
        <v>25</v>
      </c>
      <c r="M494">
        <v>13</v>
      </c>
      <c r="N494">
        <v>3</v>
      </c>
      <c r="O494">
        <v>28</v>
      </c>
      <c r="P494">
        <v>0</v>
      </c>
      <c r="Q494">
        <v>2</v>
      </c>
      <c r="R494">
        <v>0</v>
      </c>
      <c r="S494">
        <f t="shared" si="28"/>
        <v>42.9</v>
      </c>
      <c r="T494">
        <f t="shared" si="29"/>
        <v>2.86</v>
      </c>
      <c r="U494">
        <f t="shared" si="30"/>
        <v>1.1439999999999999</v>
      </c>
      <c r="V494">
        <f t="shared" si="31"/>
        <v>1</v>
      </c>
    </row>
    <row r="495" spans="1:22" x14ac:dyDescent="0.35">
      <c r="A495" t="s">
        <v>633</v>
      </c>
      <c r="B495" t="s">
        <v>180</v>
      </c>
      <c r="C495" t="s">
        <v>364</v>
      </c>
      <c r="D495" t="s">
        <v>1330</v>
      </c>
      <c r="E495">
        <v>47.3</v>
      </c>
      <c r="F495">
        <v>43</v>
      </c>
      <c r="G495">
        <v>2</v>
      </c>
      <c r="H495">
        <v>0</v>
      </c>
      <c r="I495">
        <v>4.84</v>
      </c>
      <c r="J495">
        <v>1.47</v>
      </c>
      <c r="K495">
        <v>25</v>
      </c>
      <c r="L495">
        <v>48</v>
      </c>
      <c r="M495">
        <v>22</v>
      </c>
      <c r="N495">
        <v>7</v>
      </c>
      <c r="O495">
        <v>35</v>
      </c>
      <c r="P495">
        <v>3</v>
      </c>
      <c r="Q495">
        <v>3</v>
      </c>
      <c r="R495">
        <v>0</v>
      </c>
      <c r="S495">
        <f t="shared" si="28"/>
        <v>42.8</v>
      </c>
      <c r="T495">
        <f t="shared" si="29"/>
        <v>2.8533333333333331</v>
      </c>
      <c r="U495">
        <f t="shared" si="30"/>
        <v>1.1413333333333333</v>
      </c>
      <c r="V495">
        <f t="shared" si="31"/>
        <v>1</v>
      </c>
    </row>
    <row r="496" spans="1:22" x14ac:dyDescent="0.35">
      <c r="A496" t="s">
        <v>184</v>
      </c>
      <c r="B496" t="s">
        <v>109</v>
      </c>
      <c r="C496" t="s">
        <v>368</v>
      </c>
      <c r="D496" t="s">
        <v>435</v>
      </c>
      <c r="E496">
        <v>71</v>
      </c>
      <c r="F496">
        <v>57</v>
      </c>
      <c r="G496">
        <v>3</v>
      </c>
      <c r="H496">
        <v>0</v>
      </c>
      <c r="I496">
        <v>5.87</v>
      </c>
      <c r="J496">
        <v>1.58</v>
      </c>
      <c r="K496">
        <v>46</v>
      </c>
      <c r="L496">
        <v>75</v>
      </c>
      <c r="M496">
        <v>37</v>
      </c>
      <c r="N496">
        <v>16</v>
      </c>
      <c r="O496">
        <v>16</v>
      </c>
      <c r="P496">
        <v>16</v>
      </c>
      <c r="Q496">
        <v>6</v>
      </c>
      <c r="R496">
        <v>0</v>
      </c>
      <c r="S496">
        <f t="shared" si="28"/>
        <v>42.5</v>
      </c>
      <c r="T496">
        <f t="shared" si="29"/>
        <v>2.8333333333333335</v>
      </c>
      <c r="U496">
        <f t="shared" si="30"/>
        <v>1.1333333333333335</v>
      </c>
      <c r="V496">
        <f t="shared" si="31"/>
        <v>1</v>
      </c>
    </row>
    <row r="497" spans="1:22" x14ac:dyDescent="0.35">
      <c r="A497" t="s">
        <v>686</v>
      </c>
      <c r="B497" t="s">
        <v>565</v>
      </c>
      <c r="D497" t="s">
        <v>436</v>
      </c>
      <c r="E497">
        <v>29.9</v>
      </c>
      <c r="F497">
        <v>34</v>
      </c>
      <c r="G497">
        <v>1</v>
      </c>
      <c r="H497">
        <v>1</v>
      </c>
      <c r="I497">
        <v>4.1100000000000003</v>
      </c>
      <c r="J497">
        <v>1.38</v>
      </c>
      <c r="K497">
        <v>14</v>
      </c>
      <c r="L497">
        <v>27</v>
      </c>
      <c r="M497">
        <v>15</v>
      </c>
      <c r="N497">
        <v>4</v>
      </c>
      <c r="O497">
        <v>35</v>
      </c>
      <c r="P497">
        <v>0</v>
      </c>
      <c r="Q497">
        <v>1</v>
      </c>
      <c r="R497">
        <v>0</v>
      </c>
      <c r="S497">
        <f t="shared" si="28"/>
        <v>42.4</v>
      </c>
      <c r="T497">
        <f t="shared" si="29"/>
        <v>2.8266666666666667</v>
      </c>
      <c r="U497">
        <f t="shared" si="30"/>
        <v>1.1306666666666667</v>
      </c>
      <c r="V497">
        <f t="shared" si="31"/>
        <v>1</v>
      </c>
    </row>
    <row r="498" spans="1:22" x14ac:dyDescent="0.35">
      <c r="A498" t="s">
        <v>23</v>
      </c>
      <c r="B498" t="s">
        <v>320</v>
      </c>
      <c r="C498" t="s">
        <v>378</v>
      </c>
      <c r="D498" t="s">
        <v>435</v>
      </c>
      <c r="E498">
        <v>27.2</v>
      </c>
      <c r="F498">
        <v>25</v>
      </c>
      <c r="G498">
        <v>2</v>
      </c>
      <c r="H498">
        <v>0</v>
      </c>
      <c r="I498">
        <v>4.05</v>
      </c>
      <c r="J498">
        <v>1.26</v>
      </c>
      <c r="K498">
        <v>12</v>
      </c>
      <c r="L498">
        <v>26</v>
      </c>
      <c r="M498">
        <v>8</v>
      </c>
      <c r="N498">
        <v>3</v>
      </c>
      <c r="O498">
        <v>10</v>
      </c>
      <c r="P498">
        <v>3</v>
      </c>
      <c r="Q498">
        <v>1</v>
      </c>
      <c r="R498">
        <v>0</v>
      </c>
      <c r="S498">
        <f t="shared" si="28"/>
        <v>42.2</v>
      </c>
      <c r="T498">
        <f t="shared" si="29"/>
        <v>2.8133333333333335</v>
      </c>
      <c r="U498">
        <f t="shared" si="30"/>
        <v>1.1253333333333335</v>
      </c>
      <c r="V498">
        <f t="shared" si="31"/>
        <v>1</v>
      </c>
    </row>
    <row r="499" spans="1:22" x14ac:dyDescent="0.35">
      <c r="A499" t="s">
        <v>41</v>
      </c>
      <c r="B499" t="s">
        <v>175</v>
      </c>
      <c r="D499" t="s">
        <v>435</v>
      </c>
      <c r="E499">
        <v>36</v>
      </c>
      <c r="F499">
        <v>37</v>
      </c>
      <c r="G499">
        <v>2</v>
      </c>
      <c r="H499">
        <v>0</v>
      </c>
      <c r="I499">
        <v>4.32</v>
      </c>
      <c r="J499">
        <v>1.45</v>
      </c>
      <c r="K499">
        <v>17</v>
      </c>
      <c r="L499">
        <v>33</v>
      </c>
      <c r="M499">
        <v>20</v>
      </c>
      <c r="N499">
        <v>5</v>
      </c>
      <c r="O499">
        <v>34</v>
      </c>
      <c r="P499">
        <v>0</v>
      </c>
      <c r="Q499">
        <v>2</v>
      </c>
      <c r="R499">
        <v>0</v>
      </c>
      <c r="S499">
        <f t="shared" si="28"/>
        <v>42</v>
      </c>
      <c r="T499">
        <f t="shared" si="29"/>
        <v>2.8</v>
      </c>
      <c r="U499">
        <f t="shared" si="30"/>
        <v>1.1199999999999999</v>
      </c>
      <c r="V499">
        <f t="shared" si="31"/>
        <v>1</v>
      </c>
    </row>
    <row r="500" spans="1:22" x14ac:dyDescent="0.35">
      <c r="A500" t="s">
        <v>2195</v>
      </c>
      <c r="B500" t="s">
        <v>2196</v>
      </c>
      <c r="C500" t="s">
        <v>363</v>
      </c>
      <c r="D500" t="s">
        <v>436</v>
      </c>
      <c r="E500">
        <v>35.4</v>
      </c>
      <c r="F500">
        <v>34</v>
      </c>
      <c r="G500">
        <v>2</v>
      </c>
      <c r="H500">
        <v>0</v>
      </c>
      <c r="I500">
        <v>4.33</v>
      </c>
      <c r="J500">
        <v>1.42</v>
      </c>
      <c r="K500">
        <v>17</v>
      </c>
      <c r="L500">
        <v>34</v>
      </c>
      <c r="M500">
        <v>16</v>
      </c>
      <c r="N500">
        <v>5</v>
      </c>
      <c r="O500">
        <v>35</v>
      </c>
      <c r="P500">
        <v>0</v>
      </c>
      <c r="Q500">
        <v>2</v>
      </c>
      <c r="R500">
        <v>0</v>
      </c>
      <c r="S500">
        <f t="shared" si="28"/>
        <v>41.9</v>
      </c>
      <c r="T500">
        <f t="shared" si="29"/>
        <v>2.7933333333333334</v>
      </c>
      <c r="U500">
        <f t="shared" si="30"/>
        <v>1.1173333333333335</v>
      </c>
      <c r="V500">
        <f t="shared" si="31"/>
        <v>1</v>
      </c>
    </row>
    <row r="501" spans="1:22" x14ac:dyDescent="0.35">
      <c r="A501" t="s">
        <v>975</v>
      </c>
      <c r="B501" t="s">
        <v>1674</v>
      </c>
      <c r="C501" t="s">
        <v>373</v>
      </c>
      <c r="D501" t="s">
        <v>435</v>
      </c>
      <c r="E501">
        <v>35.299999999999997</v>
      </c>
      <c r="F501">
        <v>30</v>
      </c>
      <c r="G501">
        <v>2</v>
      </c>
      <c r="H501">
        <v>0</v>
      </c>
      <c r="I501">
        <v>4.63</v>
      </c>
      <c r="J501">
        <v>1.36</v>
      </c>
      <c r="K501">
        <v>18</v>
      </c>
      <c r="L501">
        <v>33</v>
      </c>
      <c r="M501">
        <v>15</v>
      </c>
      <c r="N501">
        <v>3</v>
      </c>
      <c r="O501">
        <v>11</v>
      </c>
      <c r="P501">
        <v>3</v>
      </c>
      <c r="Q501">
        <v>1</v>
      </c>
      <c r="R501">
        <v>0</v>
      </c>
      <c r="S501">
        <f t="shared" si="28"/>
        <v>41.8</v>
      </c>
      <c r="T501">
        <f t="shared" si="29"/>
        <v>2.7866666666666666</v>
      </c>
      <c r="U501">
        <f t="shared" si="30"/>
        <v>1.1146666666666667</v>
      </c>
      <c r="V501">
        <f t="shared" si="31"/>
        <v>1</v>
      </c>
    </row>
    <row r="502" spans="1:22" x14ac:dyDescent="0.35">
      <c r="A502" t="s">
        <v>150</v>
      </c>
      <c r="B502" t="s">
        <v>2142</v>
      </c>
      <c r="C502" t="s">
        <v>387</v>
      </c>
      <c r="D502" t="s">
        <v>435</v>
      </c>
      <c r="E502">
        <v>35.200000000000003</v>
      </c>
      <c r="F502">
        <v>34</v>
      </c>
      <c r="G502">
        <v>2</v>
      </c>
      <c r="H502">
        <v>0</v>
      </c>
      <c r="I502">
        <v>4.9800000000000004</v>
      </c>
      <c r="J502">
        <v>1.31</v>
      </c>
      <c r="K502">
        <v>19</v>
      </c>
      <c r="L502">
        <v>34</v>
      </c>
      <c r="M502">
        <v>12</v>
      </c>
      <c r="N502">
        <v>7</v>
      </c>
      <c r="O502">
        <v>28</v>
      </c>
      <c r="P502">
        <v>7</v>
      </c>
      <c r="Q502">
        <v>3</v>
      </c>
      <c r="R502">
        <v>0</v>
      </c>
      <c r="S502">
        <f t="shared" si="28"/>
        <v>41.7</v>
      </c>
      <c r="T502">
        <f t="shared" si="29"/>
        <v>2.7800000000000002</v>
      </c>
      <c r="U502">
        <f t="shared" si="30"/>
        <v>1.1120000000000001</v>
      </c>
      <c r="V502">
        <f t="shared" si="31"/>
        <v>1</v>
      </c>
    </row>
    <row r="503" spans="1:22" x14ac:dyDescent="0.35">
      <c r="A503" t="s">
        <v>1088</v>
      </c>
      <c r="B503" t="s">
        <v>1089</v>
      </c>
      <c r="C503" t="s">
        <v>389</v>
      </c>
      <c r="D503" t="s">
        <v>436</v>
      </c>
      <c r="E503">
        <v>31.7</v>
      </c>
      <c r="F503">
        <v>30</v>
      </c>
      <c r="G503">
        <v>2</v>
      </c>
      <c r="H503">
        <v>0</v>
      </c>
      <c r="I503">
        <v>4.78</v>
      </c>
      <c r="J503">
        <v>1.3</v>
      </c>
      <c r="K503">
        <v>17</v>
      </c>
      <c r="L503">
        <v>31</v>
      </c>
      <c r="M503">
        <v>10</v>
      </c>
      <c r="N503">
        <v>6</v>
      </c>
      <c r="O503">
        <v>19</v>
      </c>
      <c r="P503">
        <v>3</v>
      </c>
      <c r="Q503">
        <v>2</v>
      </c>
      <c r="R503">
        <v>0</v>
      </c>
      <c r="S503">
        <f t="shared" si="28"/>
        <v>41.7</v>
      </c>
      <c r="T503">
        <f t="shared" si="29"/>
        <v>2.7800000000000002</v>
      </c>
      <c r="U503">
        <f t="shared" si="30"/>
        <v>1.1120000000000001</v>
      </c>
      <c r="V503">
        <f t="shared" si="31"/>
        <v>1</v>
      </c>
    </row>
    <row r="504" spans="1:22" x14ac:dyDescent="0.35">
      <c r="A504" t="s">
        <v>1652</v>
      </c>
      <c r="B504" t="s">
        <v>226</v>
      </c>
      <c r="C504" t="s">
        <v>386</v>
      </c>
      <c r="D504" t="s">
        <v>1330</v>
      </c>
      <c r="E504">
        <v>37.6</v>
      </c>
      <c r="F504">
        <v>34</v>
      </c>
      <c r="G504">
        <v>2</v>
      </c>
      <c r="H504">
        <v>0</v>
      </c>
      <c r="I504">
        <v>4.3</v>
      </c>
      <c r="J504">
        <v>1.39</v>
      </c>
      <c r="K504">
        <v>18</v>
      </c>
      <c r="L504">
        <v>36</v>
      </c>
      <c r="M504">
        <v>17</v>
      </c>
      <c r="N504">
        <v>4</v>
      </c>
      <c r="O504">
        <v>22</v>
      </c>
      <c r="P504">
        <v>2</v>
      </c>
      <c r="Q504">
        <v>2</v>
      </c>
      <c r="R504">
        <v>0</v>
      </c>
      <c r="S504">
        <f t="shared" si="28"/>
        <v>41.6</v>
      </c>
      <c r="T504">
        <f t="shared" si="29"/>
        <v>2.7733333333333334</v>
      </c>
      <c r="U504">
        <f t="shared" si="30"/>
        <v>1.1093333333333335</v>
      </c>
      <c r="V504">
        <f t="shared" si="31"/>
        <v>1</v>
      </c>
    </row>
    <row r="505" spans="1:22" x14ac:dyDescent="0.35">
      <c r="A505" t="s">
        <v>65</v>
      </c>
      <c r="B505" t="s">
        <v>2159</v>
      </c>
      <c r="C505" t="s">
        <v>380</v>
      </c>
      <c r="D505" t="s">
        <v>435</v>
      </c>
      <c r="E505">
        <v>41.2</v>
      </c>
      <c r="F505">
        <v>34</v>
      </c>
      <c r="G505">
        <v>2</v>
      </c>
      <c r="H505">
        <v>0</v>
      </c>
      <c r="I505">
        <v>4.43</v>
      </c>
      <c r="J505">
        <v>1.4</v>
      </c>
      <c r="K505">
        <v>20</v>
      </c>
      <c r="L505">
        <v>40</v>
      </c>
      <c r="M505">
        <v>18</v>
      </c>
      <c r="N505">
        <v>6</v>
      </c>
      <c r="O505">
        <v>12</v>
      </c>
      <c r="P505">
        <v>7</v>
      </c>
      <c r="Q505">
        <v>2</v>
      </c>
      <c r="R505">
        <v>0</v>
      </c>
      <c r="S505">
        <f t="shared" si="28"/>
        <v>41.2</v>
      </c>
      <c r="T505">
        <f t="shared" si="29"/>
        <v>2.746666666666667</v>
      </c>
      <c r="U505">
        <f t="shared" si="30"/>
        <v>1.0986666666666669</v>
      </c>
      <c r="V505">
        <f t="shared" si="31"/>
        <v>1</v>
      </c>
    </row>
    <row r="506" spans="1:22" x14ac:dyDescent="0.35">
      <c r="A506" t="s">
        <v>59</v>
      </c>
      <c r="B506" t="s">
        <v>1244</v>
      </c>
      <c r="C506" t="s">
        <v>373</v>
      </c>
      <c r="D506" t="s">
        <v>436</v>
      </c>
      <c r="E506">
        <v>45</v>
      </c>
      <c r="F506">
        <v>32</v>
      </c>
      <c r="G506">
        <v>2</v>
      </c>
      <c r="H506">
        <v>0</v>
      </c>
      <c r="I506">
        <v>4.05</v>
      </c>
      <c r="J506">
        <v>1.35</v>
      </c>
      <c r="K506">
        <v>20</v>
      </c>
      <c r="L506">
        <v>48</v>
      </c>
      <c r="M506">
        <v>13</v>
      </c>
      <c r="N506">
        <v>5</v>
      </c>
      <c r="O506">
        <v>37</v>
      </c>
      <c r="P506">
        <v>0</v>
      </c>
      <c r="Q506">
        <v>3</v>
      </c>
      <c r="R506">
        <v>0</v>
      </c>
      <c r="S506">
        <f t="shared" si="28"/>
        <v>41</v>
      </c>
      <c r="T506">
        <f t="shared" si="29"/>
        <v>2.7333333333333334</v>
      </c>
      <c r="U506">
        <f t="shared" si="30"/>
        <v>1.0933333333333335</v>
      </c>
      <c r="V506">
        <f t="shared" si="31"/>
        <v>1</v>
      </c>
    </row>
    <row r="507" spans="1:22" x14ac:dyDescent="0.35">
      <c r="A507" t="s">
        <v>738</v>
      </c>
      <c r="B507" t="s">
        <v>430</v>
      </c>
      <c r="C507" t="s">
        <v>1151</v>
      </c>
      <c r="D507" t="s">
        <v>436</v>
      </c>
      <c r="E507">
        <v>45.3</v>
      </c>
      <c r="F507">
        <v>38</v>
      </c>
      <c r="G507">
        <v>2</v>
      </c>
      <c r="H507">
        <v>0</v>
      </c>
      <c r="I507">
        <v>4.2300000000000004</v>
      </c>
      <c r="J507">
        <v>1.38</v>
      </c>
      <c r="K507">
        <v>21</v>
      </c>
      <c r="L507">
        <v>44</v>
      </c>
      <c r="M507">
        <v>18</v>
      </c>
      <c r="N507">
        <v>6</v>
      </c>
      <c r="O507">
        <v>47</v>
      </c>
      <c r="P507">
        <v>0</v>
      </c>
      <c r="Q507">
        <v>4</v>
      </c>
      <c r="R507">
        <v>0</v>
      </c>
      <c r="S507">
        <f t="shared" si="28"/>
        <v>40.799999999999997</v>
      </c>
      <c r="T507">
        <f t="shared" si="29"/>
        <v>2.7199999999999998</v>
      </c>
      <c r="U507">
        <f t="shared" si="30"/>
        <v>1.0879999999999999</v>
      </c>
      <c r="V507">
        <f t="shared" si="31"/>
        <v>1</v>
      </c>
    </row>
    <row r="508" spans="1:22" x14ac:dyDescent="0.35">
      <c r="A508" t="s">
        <v>162</v>
      </c>
      <c r="B508" t="s">
        <v>146</v>
      </c>
      <c r="C508" t="s">
        <v>376</v>
      </c>
      <c r="D508" t="s">
        <v>1330</v>
      </c>
      <c r="E508">
        <v>43.8</v>
      </c>
      <c r="F508">
        <v>37</v>
      </c>
      <c r="G508">
        <v>2</v>
      </c>
      <c r="H508">
        <v>0</v>
      </c>
      <c r="I508">
        <v>4.49</v>
      </c>
      <c r="J508">
        <v>1.4</v>
      </c>
      <c r="K508">
        <v>22</v>
      </c>
      <c r="L508">
        <v>42</v>
      </c>
      <c r="M508">
        <v>19</v>
      </c>
      <c r="N508">
        <v>6</v>
      </c>
      <c r="O508">
        <v>34</v>
      </c>
      <c r="P508">
        <v>1</v>
      </c>
      <c r="Q508">
        <v>3</v>
      </c>
      <c r="R508">
        <v>0</v>
      </c>
      <c r="S508">
        <f t="shared" si="28"/>
        <v>40.799999999999997</v>
      </c>
      <c r="T508">
        <f t="shared" si="29"/>
        <v>2.7199999999999998</v>
      </c>
      <c r="U508">
        <f t="shared" si="30"/>
        <v>1.0879999999999999</v>
      </c>
      <c r="V508">
        <f t="shared" si="31"/>
        <v>1</v>
      </c>
    </row>
    <row r="509" spans="1:22" x14ac:dyDescent="0.35">
      <c r="A509" t="s">
        <v>1928</v>
      </c>
      <c r="B509" t="s">
        <v>425</v>
      </c>
      <c r="C509" t="s">
        <v>377</v>
      </c>
      <c r="D509" t="s">
        <v>436</v>
      </c>
      <c r="E509">
        <v>32.299999999999997</v>
      </c>
      <c r="F509">
        <v>35</v>
      </c>
      <c r="G509">
        <v>1</v>
      </c>
      <c r="H509">
        <v>1</v>
      </c>
      <c r="I509">
        <v>4.2</v>
      </c>
      <c r="J509">
        <v>1.38</v>
      </c>
      <c r="K509">
        <v>15</v>
      </c>
      <c r="L509">
        <v>30</v>
      </c>
      <c r="M509">
        <v>15</v>
      </c>
      <c r="N509">
        <v>5</v>
      </c>
      <c r="O509">
        <v>36</v>
      </c>
      <c r="P509">
        <v>0</v>
      </c>
      <c r="Q509">
        <v>2</v>
      </c>
      <c r="R509">
        <v>0</v>
      </c>
      <c r="S509">
        <f t="shared" si="28"/>
        <v>40.799999999999997</v>
      </c>
      <c r="T509">
        <f t="shared" si="29"/>
        <v>2.7199999999999998</v>
      </c>
      <c r="U509">
        <f t="shared" si="30"/>
        <v>1.0879999999999999</v>
      </c>
      <c r="V509">
        <f t="shared" si="31"/>
        <v>1</v>
      </c>
    </row>
    <row r="510" spans="1:22" x14ac:dyDescent="0.35">
      <c r="A510" t="s">
        <v>942</v>
      </c>
      <c r="B510" t="s">
        <v>709</v>
      </c>
      <c r="C510" t="s">
        <v>379</v>
      </c>
      <c r="D510" t="s">
        <v>435</v>
      </c>
      <c r="E510">
        <v>41.1</v>
      </c>
      <c r="F510">
        <v>39</v>
      </c>
      <c r="G510">
        <v>2</v>
      </c>
      <c r="H510">
        <v>0</v>
      </c>
      <c r="I510">
        <v>4.8499999999999996</v>
      </c>
      <c r="J510">
        <v>1.52</v>
      </c>
      <c r="K510">
        <v>22</v>
      </c>
      <c r="L510">
        <v>39</v>
      </c>
      <c r="M510">
        <v>23</v>
      </c>
      <c r="N510">
        <v>6</v>
      </c>
      <c r="O510">
        <v>24</v>
      </c>
      <c r="P510">
        <v>5</v>
      </c>
      <c r="Q510">
        <v>2</v>
      </c>
      <c r="R510">
        <v>0</v>
      </c>
      <c r="S510">
        <f t="shared" si="28"/>
        <v>40.6</v>
      </c>
      <c r="T510">
        <f t="shared" si="29"/>
        <v>2.7066666666666666</v>
      </c>
      <c r="U510">
        <f t="shared" si="30"/>
        <v>1.0826666666666667</v>
      </c>
      <c r="V510">
        <f t="shared" si="31"/>
        <v>1</v>
      </c>
    </row>
    <row r="511" spans="1:22" x14ac:dyDescent="0.35">
      <c r="A511" t="s">
        <v>710</v>
      </c>
      <c r="B511" t="s">
        <v>148</v>
      </c>
      <c r="C511" t="s">
        <v>373</v>
      </c>
      <c r="D511" t="s">
        <v>435</v>
      </c>
      <c r="E511">
        <v>33.5</v>
      </c>
      <c r="F511">
        <v>32</v>
      </c>
      <c r="G511">
        <v>2</v>
      </c>
      <c r="H511">
        <v>0</v>
      </c>
      <c r="I511">
        <v>4.93</v>
      </c>
      <c r="J511">
        <v>1.41</v>
      </c>
      <c r="K511">
        <v>18</v>
      </c>
      <c r="L511">
        <v>34</v>
      </c>
      <c r="M511">
        <v>13</v>
      </c>
      <c r="N511">
        <v>5</v>
      </c>
      <c r="O511">
        <v>25</v>
      </c>
      <c r="P511">
        <v>1</v>
      </c>
      <c r="Q511">
        <v>2</v>
      </c>
      <c r="R511">
        <v>0</v>
      </c>
      <c r="S511">
        <f t="shared" si="28"/>
        <v>40.5</v>
      </c>
      <c r="T511">
        <f t="shared" si="29"/>
        <v>2.7</v>
      </c>
      <c r="U511">
        <f t="shared" si="30"/>
        <v>1.08</v>
      </c>
      <c r="V511">
        <f t="shared" si="31"/>
        <v>1</v>
      </c>
    </row>
    <row r="512" spans="1:22" x14ac:dyDescent="0.35">
      <c r="A512" t="s">
        <v>188</v>
      </c>
      <c r="B512" t="s">
        <v>1946</v>
      </c>
      <c r="C512" t="s">
        <v>372</v>
      </c>
      <c r="D512" t="s">
        <v>436</v>
      </c>
      <c r="E512">
        <v>32</v>
      </c>
      <c r="F512">
        <v>31</v>
      </c>
      <c r="G512">
        <v>2</v>
      </c>
      <c r="H512">
        <v>0</v>
      </c>
      <c r="I512">
        <v>4.32</v>
      </c>
      <c r="J512">
        <v>1.36</v>
      </c>
      <c r="K512">
        <v>15</v>
      </c>
      <c r="L512">
        <v>30</v>
      </c>
      <c r="M512">
        <v>14</v>
      </c>
      <c r="N512">
        <v>4</v>
      </c>
      <c r="O512">
        <v>30</v>
      </c>
      <c r="P512">
        <v>0</v>
      </c>
      <c r="Q512">
        <v>2</v>
      </c>
      <c r="R512">
        <v>0</v>
      </c>
      <c r="S512">
        <f t="shared" si="28"/>
        <v>40.5</v>
      </c>
      <c r="T512">
        <f t="shared" si="29"/>
        <v>2.7</v>
      </c>
      <c r="U512">
        <f t="shared" si="30"/>
        <v>1.08</v>
      </c>
      <c r="V512">
        <f t="shared" si="31"/>
        <v>1</v>
      </c>
    </row>
    <row r="513" spans="1:22" x14ac:dyDescent="0.35">
      <c r="A513" t="s">
        <v>267</v>
      </c>
      <c r="B513" t="s">
        <v>294</v>
      </c>
      <c r="C513" t="s">
        <v>374</v>
      </c>
      <c r="D513" t="s">
        <v>436</v>
      </c>
      <c r="E513">
        <v>18.899999999999999</v>
      </c>
      <c r="F513">
        <v>21</v>
      </c>
      <c r="G513">
        <v>2</v>
      </c>
      <c r="H513">
        <v>0</v>
      </c>
      <c r="I513">
        <v>3.51</v>
      </c>
      <c r="J513">
        <v>1.1100000000000001</v>
      </c>
      <c r="K513">
        <v>7</v>
      </c>
      <c r="L513">
        <v>16</v>
      </c>
      <c r="M513">
        <v>5</v>
      </c>
      <c r="N513">
        <v>3</v>
      </c>
      <c r="O513">
        <v>18</v>
      </c>
      <c r="P513">
        <v>0</v>
      </c>
      <c r="Q513">
        <v>1</v>
      </c>
      <c r="R513">
        <v>0</v>
      </c>
      <c r="S513">
        <f t="shared" si="28"/>
        <v>40.4</v>
      </c>
      <c r="T513">
        <f t="shared" si="29"/>
        <v>2.6933333333333334</v>
      </c>
      <c r="U513">
        <f t="shared" si="30"/>
        <v>1.0773333333333335</v>
      </c>
      <c r="V513">
        <f t="shared" si="31"/>
        <v>1</v>
      </c>
    </row>
    <row r="514" spans="1:22" x14ac:dyDescent="0.35">
      <c r="A514" t="s">
        <v>64</v>
      </c>
      <c r="B514" t="s">
        <v>359</v>
      </c>
      <c r="C514" t="s">
        <v>372</v>
      </c>
      <c r="D514" t="s">
        <v>435</v>
      </c>
      <c r="E514">
        <v>37.9</v>
      </c>
      <c r="F514">
        <v>29</v>
      </c>
      <c r="G514">
        <v>2</v>
      </c>
      <c r="H514">
        <v>0</v>
      </c>
      <c r="I514">
        <v>4.84</v>
      </c>
      <c r="J514">
        <v>1.37</v>
      </c>
      <c r="K514">
        <v>20</v>
      </c>
      <c r="L514">
        <v>43</v>
      </c>
      <c r="M514">
        <v>9</v>
      </c>
      <c r="N514">
        <v>6</v>
      </c>
      <c r="O514">
        <v>14</v>
      </c>
      <c r="P514">
        <v>3</v>
      </c>
      <c r="Q514">
        <v>2</v>
      </c>
      <c r="R514">
        <v>0</v>
      </c>
      <c r="S514">
        <f t="shared" ref="S514:S577" si="32">(10*G514)-(3*Q514)+(7*H514)+E514-(0.5*L514)-(0.5*K514)-M514+F514+(5*R514)</f>
        <v>40.4</v>
      </c>
      <c r="T514">
        <f t="shared" ref="T514:T577" si="33">S514/15</f>
        <v>2.6933333333333334</v>
      </c>
      <c r="U514">
        <f t="shared" ref="U514:U577" si="34">IF(S514 &gt;= 550,T514*1.35,IF(S514 &gt;= 500,T514*1.3,IF(S514 &gt;= 450,T514*1.25,IF(S514 &gt;= 400,T514*1.2,IF(S514 &gt;= 350,T514*1.1,IF(S514 &gt;= 300,T514,IF(S514 &gt;= 250,T514*0.9,IF(S514 &gt;= 200,T514*0.8,IF(S514 &gt;= 150,T514*0.7,IF(S514 &gt;= 100,T514*0.6,IF(S514 &gt;= 50,T514*0.5,T514*0.4)))))))))))</f>
        <v>1.0773333333333335</v>
      </c>
      <c r="V514">
        <f t="shared" ref="V514:V577" si="35">IF(U514 &lt; 1.5,1,U514)</f>
        <v>1</v>
      </c>
    </row>
    <row r="515" spans="1:22" x14ac:dyDescent="0.35">
      <c r="A515" t="s">
        <v>160</v>
      </c>
      <c r="B515" t="s">
        <v>848</v>
      </c>
      <c r="C515" t="s">
        <v>371</v>
      </c>
      <c r="D515" t="s">
        <v>436</v>
      </c>
      <c r="E515">
        <v>34.200000000000003</v>
      </c>
      <c r="F515">
        <v>37</v>
      </c>
      <c r="G515">
        <v>2</v>
      </c>
      <c r="H515">
        <v>0</v>
      </c>
      <c r="I515">
        <v>4.63</v>
      </c>
      <c r="J515">
        <v>1.44</v>
      </c>
      <c r="K515">
        <v>18</v>
      </c>
      <c r="L515">
        <v>32</v>
      </c>
      <c r="M515">
        <v>17</v>
      </c>
      <c r="N515">
        <v>5</v>
      </c>
      <c r="O515">
        <v>36</v>
      </c>
      <c r="P515">
        <v>0</v>
      </c>
      <c r="Q515">
        <v>3</v>
      </c>
      <c r="R515">
        <v>0</v>
      </c>
      <c r="S515">
        <f t="shared" si="32"/>
        <v>40.200000000000003</v>
      </c>
      <c r="T515">
        <f t="shared" si="33"/>
        <v>2.68</v>
      </c>
      <c r="U515">
        <f t="shared" si="34"/>
        <v>1.0720000000000001</v>
      </c>
      <c r="V515">
        <f t="shared" si="35"/>
        <v>1</v>
      </c>
    </row>
    <row r="516" spans="1:22" x14ac:dyDescent="0.35">
      <c r="A516" t="s">
        <v>1796</v>
      </c>
      <c r="B516" t="s">
        <v>1797</v>
      </c>
      <c r="C516" t="s">
        <v>360</v>
      </c>
      <c r="D516" t="s">
        <v>436</v>
      </c>
      <c r="E516">
        <v>35.4</v>
      </c>
      <c r="F516">
        <v>34</v>
      </c>
      <c r="G516">
        <v>2</v>
      </c>
      <c r="H516">
        <v>0</v>
      </c>
      <c r="I516">
        <v>4.54</v>
      </c>
      <c r="J516">
        <v>1.46</v>
      </c>
      <c r="K516">
        <v>18</v>
      </c>
      <c r="L516">
        <v>35</v>
      </c>
      <c r="M516">
        <v>17</v>
      </c>
      <c r="N516">
        <v>5</v>
      </c>
      <c r="O516">
        <v>36</v>
      </c>
      <c r="P516">
        <v>0</v>
      </c>
      <c r="Q516">
        <v>2</v>
      </c>
      <c r="R516">
        <v>0</v>
      </c>
      <c r="S516">
        <f t="shared" si="32"/>
        <v>39.9</v>
      </c>
      <c r="T516">
        <f t="shared" si="33"/>
        <v>2.6599999999999997</v>
      </c>
      <c r="U516">
        <f t="shared" si="34"/>
        <v>1.0639999999999998</v>
      </c>
      <c r="V516">
        <f t="shared" si="35"/>
        <v>1</v>
      </c>
    </row>
    <row r="517" spans="1:22" x14ac:dyDescent="0.35">
      <c r="A517" t="s">
        <v>1239</v>
      </c>
      <c r="B517" t="s">
        <v>290</v>
      </c>
      <c r="C517" t="s">
        <v>384</v>
      </c>
      <c r="D517" t="s">
        <v>435</v>
      </c>
      <c r="E517">
        <v>37.299999999999997</v>
      </c>
      <c r="F517">
        <v>36</v>
      </c>
      <c r="G517">
        <v>2</v>
      </c>
      <c r="H517">
        <v>0</v>
      </c>
      <c r="I517">
        <v>5.0999999999999996</v>
      </c>
      <c r="J517">
        <v>1.46</v>
      </c>
      <c r="K517">
        <v>21</v>
      </c>
      <c r="L517">
        <v>36</v>
      </c>
      <c r="M517">
        <v>19</v>
      </c>
      <c r="N517">
        <v>6</v>
      </c>
      <c r="O517">
        <v>26</v>
      </c>
      <c r="P517">
        <v>2</v>
      </c>
      <c r="Q517">
        <v>2</v>
      </c>
      <c r="R517">
        <v>0</v>
      </c>
      <c r="S517">
        <f t="shared" si="32"/>
        <v>39.799999999999997</v>
      </c>
      <c r="T517">
        <f t="shared" si="33"/>
        <v>2.6533333333333333</v>
      </c>
      <c r="U517">
        <f t="shared" si="34"/>
        <v>1.0613333333333335</v>
      </c>
      <c r="V517">
        <f t="shared" si="35"/>
        <v>1</v>
      </c>
    </row>
    <row r="518" spans="1:22" x14ac:dyDescent="0.35">
      <c r="A518" t="s">
        <v>105</v>
      </c>
      <c r="B518" t="s">
        <v>715</v>
      </c>
      <c r="C518" t="s">
        <v>370</v>
      </c>
      <c r="D518" t="s">
        <v>436</v>
      </c>
      <c r="E518">
        <v>38.299999999999997</v>
      </c>
      <c r="F518">
        <v>33</v>
      </c>
      <c r="G518">
        <v>2</v>
      </c>
      <c r="H518">
        <v>0</v>
      </c>
      <c r="I518">
        <v>4.62</v>
      </c>
      <c r="J518">
        <v>1.45</v>
      </c>
      <c r="K518">
        <v>20</v>
      </c>
      <c r="L518">
        <v>39</v>
      </c>
      <c r="M518">
        <v>16</v>
      </c>
      <c r="N518">
        <v>5</v>
      </c>
      <c r="O518">
        <v>36</v>
      </c>
      <c r="P518">
        <v>0</v>
      </c>
      <c r="Q518">
        <v>2</v>
      </c>
      <c r="R518">
        <v>0</v>
      </c>
      <c r="S518">
        <f t="shared" si="32"/>
        <v>39.799999999999997</v>
      </c>
      <c r="T518">
        <f t="shared" si="33"/>
        <v>2.6533333333333333</v>
      </c>
      <c r="U518">
        <f t="shared" si="34"/>
        <v>1.0613333333333335</v>
      </c>
      <c r="V518">
        <f t="shared" si="35"/>
        <v>1</v>
      </c>
    </row>
    <row r="519" spans="1:22" x14ac:dyDescent="0.35">
      <c r="A519" t="s">
        <v>178</v>
      </c>
      <c r="B519" t="s">
        <v>1658</v>
      </c>
      <c r="C519" t="s">
        <v>375</v>
      </c>
      <c r="D519" t="s">
        <v>435</v>
      </c>
      <c r="E519">
        <v>54</v>
      </c>
      <c r="F519">
        <v>39</v>
      </c>
      <c r="G519">
        <v>2</v>
      </c>
      <c r="H519">
        <v>0</v>
      </c>
      <c r="I519">
        <v>5.1100000000000003</v>
      </c>
      <c r="J519">
        <v>1.44</v>
      </c>
      <c r="K519">
        <v>31</v>
      </c>
      <c r="L519">
        <v>56</v>
      </c>
      <c r="M519">
        <v>21</v>
      </c>
      <c r="N519">
        <v>8</v>
      </c>
      <c r="O519">
        <v>19</v>
      </c>
      <c r="P519">
        <v>7</v>
      </c>
      <c r="Q519">
        <v>3</v>
      </c>
      <c r="R519">
        <v>0</v>
      </c>
      <c r="S519">
        <f t="shared" si="32"/>
        <v>39.5</v>
      </c>
      <c r="T519">
        <f t="shared" si="33"/>
        <v>2.6333333333333333</v>
      </c>
      <c r="U519">
        <f t="shared" si="34"/>
        <v>1.0533333333333335</v>
      </c>
      <c r="V519">
        <f t="shared" si="35"/>
        <v>1</v>
      </c>
    </row>
    <row r="520" spans="1:22" x14ac:dyDescent="0.35">
      <c r="A520" t="s">
        <v>210</v>
      </c>
      <c r="B520" t="s">
        <v>1976</v>
      </c>
      <c r="D520" t="s">
        <v>436</v>
      </c>
      <c r="E520">
        <v>26.5</v>
      </c>
      <c r="F520">
        <v>26</v>
      </c>
      <c r="G520">
        <v>2</v>
      </c>
      <c r="H520">
        <v>0</v>
      </c>
      <c r="I520">
        <v>4.22</v>
      </c>
      <c r="J520">
        <v>1.34</v>
      </c>
      <c r="K520">
        <v>12</v>
      </c>
      <c r="L520">
        <v>22</v>
      </c>
      <c r="M520">
        <v>13</v>
      </c>
      <c r="N520">
        <v>2</v>
      </c>
      <c r="O520">
        <v>19</v>
      </c>
      <c r="P520">
        <v>0</v>
      </c>
      <c r="Q520">
        <v>1</v>
      </c>
      <c r="R520">
        <v>0</v>
      </c>
      <c r="S520">
        <f t="shared" si="32"/>
        <v>39.5</v>
      </c>
      <c r="T520">
        <f t="shared" si="33"/>
        <v>2.6333333333333333</v>
      </c>
      <c r="U520">
        <f t="shared" si="34"/>
        <v>1.0533333333333335</v>
      </c>
      <c r="V520">
        <f t="shared" si="35"/>
        <v>1</v>
      </c>
    </row>
    <row r="521" spans="1:22" x14ac:dyDescent="0.35">
      <c r="A521" t="s">
        <v>179</v>
      </c>
      <c r="B521" t="s">
        <v>1618</v>
      </c>
      <c r="C521" t="s">
        <v>364</v>
      </c>
      <c r="D521" t="s">
        <v>435</v>
      </c>
      <c r="E521">
        <v>47.8</v>
      </c>
      <c r="F521">
        <v>38</v>
      </c>
      <c r="G521">
        <v>2</v>
      </c>
      <c r="H521">
        <v>0</v>
      </c>
      <c r="I521">
        <v>4.75</v>
      </c>
      <c r="J521">
        <v>1.44</v>
      </c>
      <c r="K521">
        <v>25</v>
      </c>
      <c r="L521">
        <v>48</v>
      </c>
      <c r="M521">
        <v>21</v>
      </c>
      <c r="N521">
        <v>7</v>
      </c>
      <c r="O521">
        <v>24</v>
      </c>
      <c r="P521">
        <v>5</v>
      </c>
      <c r="Q521">
        <v>3</v>
      </c>
      <c r="R521">
        <v>0</v>
      </c>
      <c r="S521">
        <f t="shared" si="32"/>
        <v>39.299999999999997</v>
      </c>
      <c r="T521">
        <f t="shared" si="33"/>
        <v>2.6199999999999997</v>
      </c>
      <c r="U521">
        <f t="shared" si="34"/>
        <v>1.0479999999999998</v>
      </c>
      <c r="V521">
        <f t="shared" si="35"/>
        <v>1</v>
      </c>
    </row>
    <row r="522" spans="1:22" x14ac:dyDescent="0.35">
      <c r="A522" t="s">
        <v>79</v>
      </c>
      <c r="B522" t="s">
        <v>895</v>
      </c>
      <c r="D522" t="s">
        <v>436</v>
      </c>
      <c r="E522">
        <v>32.200000000000003</v>
      </c>
      <c r="F522">
        <v>23</v>
      </c>
      <c r="G522">
        <v>2</v>
      </c>
      <c r="H522">
        <v>0</v>
      </c>
      <c r="I522">
        <v>4.24</v>
      </c>
      <c r="J522">
        <v>1.28</v>
      </c>
      <c r="K522">
        <v>15</v>
      </c>
      <c r="L522">
        <v>33</v>
      </c>
      <c r="M522">
        <v>9</v>
      </c>
      <c r="N522">
        <v>5</v>
      </c>
      <c r="O522">
        <v>26</v>
      </c>
      <c r="P522">
        <v>0</v>
      </c>
      <c r="Q522">
        <v>1</v>
      </c>
      <c r="R522">
        <v>0</v>
      </c>
      <c r="S522">
        <f t="shared" si="32"/>
        <v>39.200000000000003</v>
      </c>
      <c r="T522">
        <f t="shared" si="33"/>
        <v>2.6133333333333337</v>
      </c>
      <c r="U522">
        <f t="shared" si="34"/>
        <v>1.0453333333333334</v>
      </c>
      <c r="V522">
        <f t="shared" si="35"/>
        <v>1</v>
      </c>
    </row>
    <row r="523" spans="1:22" x14ac:dyDescent="0.35">
      <c r="A523" t="s">
        <v>203</v>
      </c>
      <c r="B523" t="s">
        <v>478</v>
      </c>
      <c r="C523" t="s">
        <v>383</v>
      </c>
      <c r="D523" t="s">
        <v>436</v>
      </c>
      <c r="E523">
        <v>38.200000000000003</v>
      </c>
      <c r="F523">
        <v>33</v>
      </c>
      <c r="G523">
        <v>2</v>
      </c>
      <c r="H523">
        <v>0</v>
      </c>
      <c r="I523">
        <v>4.7300000000000004</v>
      </c>
      <c r="J523">
        <v>1.43</v>
      </c>
      <c r="K523">
        <v>20</v>
      </c>
      <c r="L523">
        <v>38</v>
      </c>
      <c r="M523">
        <v>17</v>
      </c>
      <c r="N523">
        <v>5</v>
      </c>
      <c r="O523">
        <v>36</v>
      </c>
      <c r="P523">
        <v>0</v>
      </c>
      <c r="Q523">
        <v>2</v>
      </c>
      <c r="R523">
        <v>0</v>
      </c>
      <c r="S523">
        <f t="shared" si="32"/>
        <v>39.200000000000003</v>
      </c>
      <c r="T523">
        <f t="shared" si="33"/>
        <v>2.6133333333333337</v>
      </c>
      <c r="U523">
        <f t="shared" si="34"/>
        <v>1.0453333333333334</v>
      </c>
      <c r="V523">
        <f t="shared" si="35"/>
        <v>1</v>
      </c>
    </row>
    <row r="524" spans="1:22" x14ac:dyDescent="0.35">
      <c r="A524" t="s">
        <v>274</v>
      </c>
      <c r="B524" t="s">
        <v>2134</v>
      </c>
      <c r="C524" t="s">
        <v>379</v>
      </c>
      <c r="D524" t="s">
        <v>1493</v>
      </c>
      <c r="E524">
        <v>26.4</v>
      </c>
      <c r="F524">
        <v>29</v>
      </c>
      <c r="G524">
        <v>2</v>
      </c>
      <c r="H524">
        <v>0</v>
      </c>
      <c r="I524">
        <v>4.18</v>
      </c>
      <c r="J524">
        <v>1.37</v>
      </c>
      <c r="K524">
        <v>12</v>
      </c>
      <c r="L524">
        <v>23</v>
      </c>
      <c r="M524">
        <v>13</v>
      </c>
      <c r="N524">
        <v>3</v>
      </c>
      <c r="O524">
        <v>15</v>
      </c>
      <c r="P524">
        <v>3</v>
      </c>
      <c r="Q524">
        <v>2</v>
      </c>
      <c r="R524">
        <v>0</v>
      </c>
      <c r="S524">
        <f t="shared" si="32"/>
        <v>38.9</v>
      </c>
      <c r="T524">
        <f t="shared" si="33"/>
        <v>2.5933333333333333</v>
      </c>
      <c r="U524">
        <f t="shared" si="34"/>
        <v>1.0373333333333334</v>
      </c>
      <c r="V524">
        <f t="shared" si="35"/>
        <v>1</v>
      </c>
    </row>
    <row r="525" spans="1:22" x14ac:dyDescent="0.35">
      <c r="A525" t="s">
        <v>51</v>
      </c>
      <c r="B525" t="s">
        <v>716</v>
      </c>
      <c r="C525" t="s">
        <v>365</v>
      </c>
      <c r="D525" t="s">
        <v>436</v>
      </c>
      <c r="E525">
        <v>34.299999999999997</v>
      </c>
      <c r="F525">
        <v>31</v>
      </c>
      <c r="G525">
        <v>1</v>
      </c>
      <c r="H525">
        <v>0</v>
      </c>
      <c r="I525">
        <v>3.7</v>
      </c>
      <c r="J525">
        <v>1.21</v>
      </c>
      <c r="K525">
        <v>14</v>
      </c>
      <c r="L525">
        <v>31</v>
      </c>
      <c r="M525">
        <v>11</v>
      </c>
      <c r="N525">
        <v>4</v>
      </c>
      <c r="O525">
        <v>34</v>
      </c>
      <c r="P525">
        <v>0</v>
      </c>
      <c r="Q525">
        <v>1</v>
      </c>
      <c r="R525">
        <v>0</v>
      </c>
      <c r="S525">
        <f t="shared" si="32"/>
        <v>38.799999999999997</v>
      </c>
      <c r="T525">
        <f t="shared" si="33"/>
        <v>2.5866666666666664</v>
      </c>
      <c r="U525">
        <f t="shared" si="34"/>
        <v>1.0346666666666666</v>
      </c>
      <c r="V525">
        <f t="shared" si="35"/>
        <v>1</v>
      </c>
    </row>
    <row r="526" spans="1:22" x14ac:dyDescent="0.35">
      <c r="A526" t="s">
        <v>1677</v>
      </c>
      <c r="B526" t="s">
        <v>1678</v>
      </c>
      <c r="C526" t="s">
        <v>369</v>
      </c>
      <c r="D526" t="s">
        <v>436</v>
      </c>
      <c r="E526">
        <v>40.299999999999997</v>
      </c>
      <c r="F526">
        <v>38</v>
      </c>
      <c r="G526">
        <v>1</v>
      </c>
      <c r="H526">
        <v>0</v>
      </c>
      <c r="I526">
        <v>4.6100000000000003</v>
      </c>
      <c r="J526">
        <v>1.28</v>
      </c>
      <c r="K526">
        <v>21</v>
      </c>
      <c r="L526">
        <v>38</v>
      </c>
      <c r="M526">
        <v>14</v>
      </c>
      <c r="N526">
        <v>7</v>
      </c>
      <c r="O526">
        <v>40</v>
      </c>
      <c r="P526">
        <v>0</v>
      </c>
      <c r="Q526">
        <v>2</v>
      </c>
      <c r="R526">
        <v>0</v>
      </c>
      <c r="S526">
        <f t="shared" si="32"/>
        <v>38.799999999999997</v>
      </c>
      <c r="T526">
        <f t="shared" si="33"/>
        <v>2.5866666666666664</v>
      </c>
      <c r="U526">
        <f t="shared" si="34"/>
        <v>1.0346666666666666</v>
      </c>
      <c r="V526">
        <f t="shared" si="35"/>
        <v>1</v>
      </c>
    </row>
    <row r="527" spans="1:22" x14ac:dyDescent="0.35">
      <c r="A527" t="s">
        <v>311</v>
      </c>
      <c r="B527" t="s">
        <v>1938</v>
      </c>
      <c r="C527" t="s">
        <v>377</v>
      </c>
      <c r="D527" t="s">
        <v>435</v>
      </c>
      <c r="E527">
        <v>44.2</v>
      </c>
      <c r="F527">
        <v>35</v>
      </c>
      <c r="G527">
        <v>2</v>
      </c>
      <c r="H527">
        <v>0</v>
      </c>
      <c r="I527">
        <v>4.5599999999999996</v>
      </c>
      <c r="J527">
        <v>1.43</v>
      </c>
      <c r="K527">
        <v>22</v>
      </c>
      <c r="L527">
        <v>45</v>
      </c>
      <c r="M527">
        <v>18</v>
      </c>
      <c r="N527">
        <v>6</v>
      </c>
      <c r="O527">
        <v>23</v>
      </c>
      <c r="P527">
        <v>5</v>
      </c>
      <c r="Q527">
        <v>3</v>
      </c>
      <c r="R527">
        <v>0</v>
      </c>
      <c r="S527">
        <f t="shared" si="32"/>
        <v>38.700000000000003</v>
      </c>
      <c r="T527">
        <f t="shared" si="33"/>
        <v>2.58</v>
      </c>
      <c r="U527">
        <f t="shared" si="34"/>
        <v>1.032</v>
      </c>
      <c r="V527">
        <f t="shared" si="35"/>
        <v>1</v>
      </c>
    </row>
    <row r="528" spans="1:22" x14ac:dyDescent="0.35">
      <c r="A528" t="s">
        <v>862</v>
      </c>
      <c r="B528" t="s">
        <v>861</v>
      </c>
      <c r="D528" t="s">
        <v>436</v>
      </c>
      <c r="E528">
        <v>23.1</v>
      </c>
      <c r="F528">
        <v>23</v>
      </c>
      <c r="G528">
        <v>2</v>
      </c>
      <c r="H528">
        <v>0</v>
      </c>
      <c r="I528">
        <v>3.98</v>
      </c>
      <c r="J528">
        <v>1.27</v>
      </c>
      <c r="K528">
        <v>10</v>
      </c>
      <c r="L528">
        <v>19</v>
      </c>
      <c r="M528">
        <v>10</v>
      </c>
      <c r="N528">
        <v>3</v>
      </c>
      <c r="O528">
        <v>13</v>
      </c>
      <c r="P528">
        <v>0</v>
      </c>
      <c r="Q528">
        <v>1</v>
      </c>
      <c r="R528">
        <v>0</v>
      </c>
      <c r="S528">
        <f t="shared" si="32"/>
        <v>38.6</v>
      </c>
      <c r="T528">
        <f t="shared" si="33"/>
        <v>2.5733333333333333</v>
      </c>
      <c r="U528">
        <f t="shared" si="34"/>
        <v>1.0293333333333334</v>
      </c>
      <c r="V528">
        <f t="shared" si="35"/>
        <v>1</v>
      </c>
    </row>
    <row r="529" spans="1:22" x14ac:dyDescent="0.35">
      <c r="A529" t="s">
        <v>2146</v>
      </c>
      <c r="B529" t="s">
        <v>2147</v>
      </c>
      <c r="C529" t="s">
        <v>378</v>
      </c>
      <c r="D529" t="s">
        <v>435</v>
      </c>
      <c r="E529">
        <v>24.9</v>
      </c>
      <c r="F529">
        <v>23</v>
      </c>
      <c r="G529">
        <v>2</v>
      </c>
      <c r="H529">
        <v>0</v>
      </c>
      <c r="I529">
        <v>4.04</v>
      </c>
      <c r="J529">
        <v>1.32</v>
      </c>
      <c r="K529">
        <v>11</v>
      </c>
      <c r="L529">
        <v>24</v>
      </c>
      <c r="M529">
        <v>9</v>
      </c>
      <c r="N529">
        <v>3</v>
      </c>
      <c r="O529">
        <v>25</v>
      </c>
      <c r="P529">
        <v>0</v>
      </c>
      <c r="Q529">
        <v>1</v>
      </c>
      <c r="R529">
        <v>0</v>
      </c>
      <c r="S529">
        <f t="shared" si="32"/>
        <v>38.4</v>
      </c>
      <c r="T529">
        <f t="shared" si="33"/>
        <v>2.56</v>
      </c>
      <c r="U529">
        <f t="shared" si="34"/>
        <v>1.024</v>
      </c>
      <c r="V529">
        <f t="shared" si="35"/>
        <v>1</v>
      </c>
    </row>
    <row r="530" spans="1:22" x14ac:dyDescent="0.35">
      <c r="A530" t="s">
        <v>79</v>
      </c>
      <c r="B530" t="s">
        <v>1682</v>
      </c>
      <c r="C530" t="s">
        <v>364</v>
      </c>
      <c r="D530" t="s">
        <v>436</v>
      </c>
      <c r="E530">
        <v>27.7</v>
      </c>
      <c r="F530">
        <v>29</v>
      </c>
      <c r="G530">
        <v>2</v>
      </c>
      <c r="H530">
        <v>0</v>
      </c>
      <c r="I530">
        <v>4.8899999999999997</v>
      </c>
      <c r="J530">
        <v>1.5</v>
      </c>
      <c r="K530">
        <v>15</v>
      </c>
      <c r="L530">
        <v>26</v>
      </c>
      <c r="M530">
        <v>15</v>
      </c>
      <c r="N530">
        <v>3</v>
      </c>
      <c r="O530">
        <v>28</v>
      </c>
      <c r="P530">
        <v>0</v>
      </c>
      <c r="Q530">
        <v>1</v>
      </c>
      <c r="R530">
        <v>0</v>
      </c>
      <c r="S530">
        <f t="shared" si="32"/>
        <v>38.200000000000003</v>
      </c>
      <c r="T530">
        <f t="shared" si="33"/>
        <v>2.5466666666666669</v>
      </c>
      <c r="U530">
        <f t="shared" si="34"/>
        <v>1.0186666666666668</v>
      </c>
      <c r="V530">
        <f t="shared" si="35"/>
        <v>1</v>
      </c>
    </row>
    <row r="531" spans="1:22" x14ac:dyDescent="0.35">
      <c r="A531" t="s">
        <v>347</v>
      </c>
      <c r="B531" t="s">
        <v>78</v>
      </c>
      <c r="C531" t="s">
        <v>375</v>
      </c>
      <c r="D531" t="s">
        <v>1330</v>
      </c>
      <c r="E531">
        <v>37.1</v>
      </c>
      <c r="F531">
        <v>30</v>
      </c>
      <c r="G531">
        <v>2</v>
      </c>
      <c r="H531">
        <v>0</v>
      </c>
      <c r="I531">
        <v>4.8</v>
      </c>
      <c r="J531">
        <v>1.4</v>
      </c>
      <c r="K531">
        <v>20</v>
      </c>
      <c r="L531">
        <v>38</v>
      </c>
      <c r="M531">
        <v>14</v>
      </c>
      <c r="N531">
        <v>5</v>
      </c>
      <c r="O531">
        <v>21</v>
      </c>
      <c r="P531">
        <v>4</v>
      </c>
      <c r="Q531">
        <v>2</v>
      </c>
      <c r="R531">
        <v>0</v>
      </c>
      <c r="S531">
        <f t="shared" si="32"/>
        <v>38.1</v>
      </c>
      <c r="T531">
        <f t="shared" si="33"/>
        <v>2.54</v>
      </c>
      <c r="U531">
        <f t="shared" si="34"/>
        <v>1.016</v>
      </c>
      <c r="V531">
        <f t="shared" si="35"/>
        <v>1</v>
      </c>
    </row>
    <row r="532" spans="1:22" x14ac:dyDescent="0.35">
      <c r="A532" t="s">
        <v>32</v>
      </c>
      <c r="B532" t="s">
        <v>1326</v>
      </c>
      <c r="C532" t="s">
        <v>378</v>
      </c>
      <c r="D532" t="s">
        <v>436</v>
      </c>
      <c r="E532">
        <v>19.8</v>
      </c>
      <c r="F532">
        <v>20</v>
      </c>
      <c r="G532">
        <v>2</v>
      </c>
      <c r="H532">
        <v>0</v>
      </c>
      <c r="I532">
        <v>3.25</v>
      </c>
      <c r="J532">
        <v>1.1599999999999999</v>
      </c>
      <c r="K532">
        <v>7</v>
      </c>
      <c r="L532">
        <v>15</v>
      </c>
      <c r="M532">
        <v>8</v>
      </c>
      <c r="N532">
        <v>3</v>
      </c>
      <c r="O532">
        <v>19</v>
      </c>
      <c r="P532">
        <v>0</v>
      </c>
      <c r="Q532">
        <v>1</v>
      </c>
      <c r="R532">
        <v>0</v>
      </c>
      <c r="S532">
        <f t="shared" si="32"/>
        <v>37.799999999999997</v>
      </c>
      <c r="T532">
        <f t="shared" si="33"/>
        <v>2.52</v>
      </c>
      <c r="U532">
        <f t="shared" si="34"/>
        <v>1.008</v>
      </c>
      <c r="V532">
        <f t="shared" si="35"/>
        <v>1</v>
      </c>
    </row>
    <row r="533" spans="1:22" x14ac:dyDescent="0.35">
      <c r="A533" t="s">
        <v>184</v>
      </c>
      <c r="B533" t="s">
        <v>1522</v>
      </c>
      <c r="C533" t="s">
        <v>365</v>
      </c>
      <c r="D533" t="s">
        <v>436</v>
      </c>
      <c r="E533">
        <v>35.799999999999997</v>
      </c>
      <c r="F533">
        <v>28</v>
      </c>
      <c r="G533">
        <v>2</v>
      </c>
      <c r="H533">
        <v>0</v>
      </c>
      <c r="I533">
        <v>4.17</v>
      </c>
      <c r="J533">
        <v>1.4</v>
      </c>
      <c r="K533">
        <v>17</v>
      </c>
      <c r="L533">
        <v>37</v>
      </c>
      <c r="M533">
        <v>13</v>
      </c>
      <c r="N533">
        <v>4</v>
      </c>
      <c r="O533">
        <v>38</v>
      </c>
      <c r="P533">
        <v>0</v>
      </c>
      <c r="Q533">
        <v>2</v>
      </c>
      <c r="R533">
        <v>0</v>
      </c>
      <c r="S533">
        <f t="shared" si="32"/>
        <v>37.799999999999997</v>
      </c>
      <c r="T533">
        <f t="shared" si="33"/>
        <v>2.52</v>
      </c>
      <c r="U533">
        <f t="shared" si="34"/>
        <v>1.008</v>
      </c>
      <c r="V533">
        <f t="shared" si="35"/>
        <v>1</v>
      </c>
    </row>
    <row r="534" spans="1:22" x14ac:dyDescent="0.35">
      <c r="A534" t="s">
        <v>110</v>
      </c>
      <c r="B534" t="s">
        <v>1774</v>
      </c>
      <c r="C534" t="s">
        <v>381</v>
      </c>
      <c r="D534" t="s">
        <v>1330</v>
      </c>
      <c r="E534">
        <v>50.7</v>
      </c>
      <c r="F534">
        <v>39</v>
      </c>
      <c r="G534">
        <v>2</v>
      </c>
      <c r="H534">
        <v>0</v>
      </c>
      <c r="I534">
        <v>4.9800000000000004</v>
      </c>
      <c r="J534">
        <v>1.48</v>
      </c>
      <c r="K534">
        <v>28</v>
      </c>
      <c r="L534">
        <v>52</v>
      </c>
      <c r="M534">
        <v>23</v>
      </c>
      <c r="N534">
        <v>7</v>
      </c>
      <c r="O534">
        <v>38</v>
      </c>
      <c r="P534">
        <v>1</v>
      </c>
      <c r="Q534">
        <v>3</v>
      </c>
      <c r="R534">
        <v>0</v>
      </c>
      <c r="S534">
        <f t="shared" si="32"/>
        <v>37.700000000000003</v>
      </c>
      <c r="T534">
        <f t="shared" si="33"/>
        <v>2.5133333333333336</v>
      </c>
      <c r="U534">
        <f t="shared" si="34"/>
        <v>1.0053333333333334</v>
      </c>
      <c r="V534">
        <f t="shared" si="35"/>
        <v>1</v>
      </c>
    </row>
    <row r="535" spans="1:22" x14ac:dyDescent="0.35">
      <c r="A535" t="s">
        <v>52</v>
      </c>
      <c r="B535" t="s">
        <v>1141</v>
      </c>
      <c r="C535" t="s">
        <v>360</v>
      </c>
      <c r="D535" t="s">
        <v>436</v>
      </c>
      <c r="E535">
        <v>27.6</v>
      </c>
      <c r="F535">
        <v>29</v>
      </c>
      <c r="G535">
        <v>2</v>
      </c>
      <c r="H535">
        <v>0</v>
      </c>
      <c r="I535">
        <v>4.16</v>
      </c>
      <c r="J535">
        <v>1.37</v>
      </c>
      <c r="K535">
        <v>13</v>
      </c>
      <c r="L535">
        <v>23</v>
      </c>
      <c r="M535">
        <v>15</v>
      </c>
      <c r="N535">
        <v>3</v>
      </c>
      <c r="O535">
        <v>29</v>
      </c>
      <c r="P535">
        <v>0</v>
      </c>
      <c r="Q535">
        <v>2</v>
      </c>
      <c r="R535">
        <v>0</v>
      </c>
      <c r="S535">
        <f t="shared" si="32"/>
        <v>37.6</v>
      </c>
      <c r="T535">
        <f t="shared" si="33"/>
        <v>2.5066666666666668</v>
      </c>
      <c r="U535">
        <f t="shared" si="34"/>
        <v>1.0026666666666668</v>
      </c>
      <c r="V535">
        <f t="shared" si="35"/>
        <v>1</v>
      </c>
    </row>
    <row r="536" spans="1:22" x14ac:dyDescent="0.35">
      <c r="A536" t="s">
        <v>278</v>
      </c>
      <c r="B536" t="s">
        <v>277</v>
      </c>
      <c r="D536" t="s">
        <v>436</v>
      </c>
      <c r="E536">
        <v>40.1</v>
      </c>
      <c r="F536">
        <v>33</v>
      </c>
      <c r="G536">
        <v>2</v>
      </c>
      <c r="H536">
        <v>0</v>
      </c>
      <c r="I536">
        <v>5.27</v>
      </c>
      <c r="J536">
        <v>1.49</v>
      </c>
      <c r="K536">
        <v>23</v>
      </c>
      <c r="L536">
        <v>42</v>
      </c>
      <c r="M536">
        <v>17</v>
      </c>
      <c r="N536">
        <v>6</v>
      </c>
      <c r="O536">
        <v>35</v>
      </c>
      <c r="P536">
        <v>0</v>
      </c>
      <c r="Q536">
        <v>2</v>
      </c>
      <c r="R536">
        <v>0</v>
      </c>
      <c r="S536">
        <f t="shared" si="32"/>
        <v>37.6</v>
      </c>
      <c r="T536">
        <f t="shared" si="33"/>
        <v>2.5066666666666668</v>
      </c>
      <c r="U536">
        <f t="shared" si="34"/>
        <v>1.0026666666666668</v>
      </c>
      <c r="V536">
        <f t="shared" si="35"/>
        <v>1</v>
      </c>
    </row>
    <row r="537" spans="1:22" x14ac:dyDescent="0.35">
      <c r="A537" t="s">
        <v>1744</v>
      </c>
      <c r="B537" t="s">
        <v>2138</v>
      </c>
      <c r="C537" t="s">
        <v>387</v>
      </c>
      <c r="D537" t="s">
        <v>435</v>
      </c>
      <c r="E537">
        <v>33.5</v>
      </c>
      <c r="F537">
        <v>25</v>
      </c>
      <c r="G537">
        <v>2</v>
      </c>
      <c r="H537">
        <v>0</v>
      </c>
      <c r="I537">
        <v>4.29</v>
      </c>
      <c r="J537">
        <v>1.32</v>
      </c>
      <c r="K537">
        <v>16</v>
      </c>
      <c r="L537">
        <v>34</v>
      </c>
      <c r="M537">
        <v>10</v>
      </c>
      <c r="N537">
        <v>5</v>
      </c>
      <c r="O537">
        <v>31</v>
      </c>
      <c r="P537">
        <v>3</v>
      </c>
      <c r="Q537">
        <v>2</v>
      </c>
      <c r="R537">
        <v>0</v>
      </c>
      <c r="S537">
        <f t="shared" si="32"/>
        <v>37.5</v>
      </c>
      <c r="T537">
        <f t="shared" si="33"/>
        <v>2.5</v>
      </c>
      <c r="U537">
        <f t="shared" si="34"/>
        <v>1</v>
      </c>
      <c r="V537">
        <f t="shared" si="35"/>
        <v>1</v>
      </c>
    </row>
    <row r="538" spans="1:22" x14ac:dyDescent="0.35">
      <c r="A538" t="s">
        <v>90</v>
      </c>
      <c r="B538" t="s">
        <v>634</v>
      </c>
      <c r="D538" t="s">
        <v>436</v>
      </c>
      <c r="E538">
        <v>29.1</v>
      </c>
      <c r="F538">
        <v>37</v>
      </c>
      <c r="G538">
        <v>1</v>
      </c>
      <c r="H538">
        <v>0</v>
      </c>
      <c r="I538">
        <v>4.22</v>
      </c>
      <c r="J538">
        <v>1.39</v>
      </c>
      <c r="K538">
        <v>14</v>
      </c>
      <c r="L538">
        <v>22</v>
      </c>
      <c r="M538">
        <v>18</v>
      </c>
      <c r="N538">
        <v>3</v>
      </c>
      <c r="O538">
        <v>28</v>
      </c>
      <c r="P538">
        <v>0</v>
      </c>
      <c r="Q538">
        <v>1</v>
      </c>
      <c r="R538">
        <v>0</v>
      </c>
      <c r="S538">
        <f t="shared" si="32"/>
        <v>37.1</v>
      </c>
      <c r="T538">
        <f t="shared" si="33"/>
        <v>2.4733333333333336</v>
      </c>
      <c r="U538">
        <f t="shared" si="34"/>
        <v>0.98933333333333351</v>
      </c>
      <c r="V538">
        <f t="shared" si="35"/>
        <v>1</v>
      </c>
    </row>
    <row r="539" spans="1:22" x14ac:dyDescent="0.35">
      <c r="A539" t="s">
        <v>41</v>
      </c>
      <c r="B539" t="s">
        <v>1974</v>
      </c>
      <c r="C539" t="s">
        <v>375</v>
      </c>
      <c r="D539" t="s">
        <v>436</v>
      </c>
      <c r="E539">
        <v>37.799999999999997</v>
      </c>
      <c r="F539">
        <v>32</v>
      </c>
      <c r="G539">
        <v>2</v>
      </c>
      <c r="H539">
        <v>0</v>
      </c>
      <c r="I539">
        <v>4.13</v>
      </c>
      <c r="J539">
        <v>1.45</v>
      </c>
      <c r="K539">
        <v>17</v>
      </c>
      <c r="L539">
        <v>37</v>
      </c>
      <c r="M539">
        <v>17</v>
      </c>
      <c r="N539">
        <v>4</v>
      </c>
      <c r="O539">
        <v>40</v>
      </c>
      <c r="P539">
        <v>0</v>
      </c>
      <c r="Q539">
        <v>3</v>
      </c>
      <c r="R539">
        <v>0</v>
      </c>
      <c r="S539">
        <f t="shared" si="32"/>
        <v>36.799999999999997</v>
      </c>
      <c r="T539">
        <f t="shared" si="33"/>
        <v>2.4533333333333331</v>
      </c>
      <c r="U539">
        <f t="shared" si="34"/>
        <v>0.98133333333333328</v>
      </c>
      <c r="V539">
        <f t="shared" si="35"/>
        <v>1</v>
      </c>
    </row>
    <row r="540" spans="1:22" x14ac:dyDescent="0.35">
      <c r="A540" t="s">
        <v>116</v>
      </c>
      <c r="B540" t="s">
        <v>33</v>
      </c>
      <c r="C540" t="s">
        <v>383</v>
      </c>
      <c r="D540" t="s">
        <v>436</v>
      </c>
      <c r="E540">
        <v>41.5</v>
      </c>
      <c r="F540">
        <v>32</v>
      </c>
      <c r="G540">
        <v>2</v>
      </c>
      <c r="H540">
        <v>0</v>
      </c>
      <c r="I540">
        <v>4.68</v>
      </c>
      <c r="J540">
        <v>1.41</v>
      </c>
      <c r="K540">
        <v>22</v>
      </c>
      <c r="L540">
        <v>44</v>
      </c>
      <c r="M540">
        <v>15</v>
      </c>
      <c r="N540">
        <v>7</v>
      </c>
      <c r="O540">
        <v>40</v>
      </c>
      <c r="P540">
        <v>0</v>
      </c>
      <c r="Q540">
        <v>3</v>
      </c>
      <c r="R540">
        <v>0</v>
      </c>
      <c r="S540">
        <f t="shared" si="32"/>
        <v>36.5</v>
      </c>
      <c r="T540">
        <f t="shared" si="33"/>
        <v>2.4333333333333331</v>
      </c>
      <c r="U540">
        <f t="shared" si="34"/>
        <v>0.97333333333333327</v>
      </c>
      <c r="V540">
        <f t="shared" si="35"/>
        <v>1</v>
      </c>
    </row>
    <row r="541" spans="1:22" x14ac:dyDescent="0.35">
      <c r="A541" t="s">
        <v>50</v>
      </c>
      <c r="B541" t="s">
        <v>271</v>
      </c>
      <c r="C541" t="s">
        <v>379</v>
      </c>
      <c r="D541" t="s">
        <v>436</v>
      </c>
      <c r="E541">
        <v>36.799999999999997</v>
      </c>
      <c r="F541">
        <v>30</v>
      </c>
      <c r="G541">
        <v>2</v>
      </c>
      <c r="H541">
        <v>0</v>
      </c>
      <c r="I541">
        <v>4.4800000000000004</v>
      </c>
      <c r="J541">
        <v>1.48</v>
      </c>
      <c r="K541">
        <v>18</v>
      </c>
      <c r="L541">
        <v>36</v>
      </c>
      <c r="M541">
        <v>18</v>
      </c>
      <c r="N541">
        <v>5</v>
      </c>
      <c r="O541">
        <v>42</v>
      </c>
      <c r="P541">
        <v>0</v>
      </c>
      <c r="Q541">
        <v>2</v>
      </c>
      <c r="R541">
        <v>0</v>
      </c>
      <c r="S541">
        <f t="shared" si="32"/>
        <v>35.799999999999997</v>
      </c>
      <c r="T541">
        <f t="shared" si="33"/>
        <v>2.3866666666666663</v>
      </c>
      <c r="U541">
        <f t="shared" si="34"/>
        <v>0.95466666666666655</v>
      </c>
      <c r="V541">
        <f t="shared" si="35"/>
        <v>1</v>
      </c>
    </row>
    <row r="542" spans="1:22" x14ac:dyDescent="0.35">
      <c r="A542" t="s">
        <v>58</v>
      </c>
      <c r="B542" t="s">
        <v>1965</v>
      </c>
      <c r="C542" t="s">
        <v>389</v>
      </c>
      <c r="D542" t="s">
        <v>436</v>
      </c>
      <c r="E542">
        <v>24.1</v>
      </c>
      <c r="F542">
        <v>29</v>
      </c>
      <c r="G542">
        <v>1</v>
      </c>
      <c r="H542">
        <v>0</v>
      </c>
      <c r="I542">
        <v>3.71</v>
      </c>
      <c r="J542">
        <v>1.25</v>
      </c>
      <c r="K542">
        <v>10</v>
      </c>
      <c r="L542">
        <v>21</v>
      </c>
      <c r="M542">
        <v>9</v>
      </c>
      <c r="N542">
        <v>3</v>
      </c>
      <c r="O542">
        <v>26</v>
      </c>
      <c r="P542">
        <v>0</v>
      </c>
      <c r="Q542">
        <v>1</v>
      </c>
      <c r="R542">
        <v>0</v>
      </c>
      <c r="S542">
        <f t="shared" si="32"/>
        <v>35.6</v>
      </c>
      <c r="T542">
        <f t="shared" si="33"/>
        <v>2.3733333333333335</v>
      </c>
      <c r="U542">
        <f t="shared" si="34"/>
        <v>0.94933333333333347</v>
      </c>
      <c r="V542">
        <f t="shared" si="35"/>
        <v>1</v>
      </c>
    </row>
    <row r="543" spans="1:22" x14ac:dyDescent="0.35">
      <c r="A543" t="s">
        <v>267</v>
      </c>
      <c r="B543" t="s">
        <v>234</v>
      </c>
      <c r="D543" t="s">
        <v>436</v>
      </c>
      <c r="E543">
        <v>37</v>
      </c>
      <c r="F543">
        <v>38</v>
      </c>
      <c r="G543">
        <v>1</v>
      </c>
      <c r="H543">
        <v>0</v>
      </c>
      <c r="I543">
        <v>4.12</v>
      </c>
      <c r="J543">
        <v>1.4</v>
      </c>
      <c r="K543">
        <v>17</v>
      </c>
      <c r="L543">
        <v>32</v>
      </c>
      <c r="M543">
        <v>19</v>
      </c>
      <c r="N543">
        <v>4</v>
      </c>
      <c r="O543">
        <v>37</v>
      </c>
      <c r="P543">
        <v>0</v>
      </c>
      <c r="Q543">
        <v>2</v>
      </c>
      <c r="R543">
        <v>0</v>
      </c>
      <c r="S543">
        <f t="shared" si="32"/>
        <v>35.5</v>
      </c>
      <c r="T543">
        <f t="shared" si="33"/>
        <v>2.3666666666666667</v>
      </c>
      <c r="U543">
        <f t="shared" si="34"/>
        <v>0.94666666666666677</v>
      </c>
      <c r="V543">
        <f t="shared" si="35"/>
        <v>1</v>
      </c>
    </row>
    <row r="544" spans="1:22" x14ac:dyDescent="0.35">
      <c r="A544" t="s">
        <v>562</v>
      </c>
      <c r="B544" t="s">
        <v>2198</v>
      </c>
      <c r="C544" t="s">
        <v>380</v>
      </c>
      <c r="D544" t="s">
        <v>1330</v>
      </c>
      <c r="E544">
        <v>31.5</v>
      </c>
      <c r="F544">
        <v>25</v>
      </c>
      <c r="G544">
        <v>2</v>
      </c>
      <c r="H544">
        <v>0</v>
      </c>
      <c r="I544">
        <v>4.43</v>
      </c>
      <c r="J544">
        <v>1.33</v>
      </c>
      <c r="K544">
        <v>16</v>
      </c>
      <c r="L544">
        <v>30</v>
      </c>
      <c r="M544">
        <v>12</v>
      </c>
      <c r="N544">
        <v>4</v>
      </c>
      <c r="O544">
        <v>17</v>
      </c>
      <c r="P544">
        <v>4</v>
      </c>
      <c r="Q544">
        <v>2</v>
      </c>
      <c r="R544">
        <v>0</v>
      </c>
      <c r="S544">
        <f t="shared" si="32"/>
        <v>35.5</v>
      </c>
      <c r="T544">
        <f t="shared" si="33"/>
        <v>2.3666666666666667</v>
      </c>
      <c r="U544">
        <f t="shared" si="34"/>
        <v>0.94666666666666677</v>
      </c>
      <c r="V544">
        <f t="shared" si="35"/>
        <v>1</v>
      </c>
    </row>
    <row r="545" spans="1:22" x14ac:dyDescent="0.35">
      <c r="A545" t="s">
        <v>1668</v>
      </c>
      <c r="B545" t="s">
        <v>1669</v>
      </c>
      <c r="C545" t="s">
        <v>372</v>
      </c>
      <c r="D545" t="s">
        <v>435</v>
      </c>
      <c r="E545">
        <v>40.1</v>
      </c>
      <c r="F545">
        <v>26</v>
      </c>
      <c r="G545">
        <v>2</v>
      </c>
      <c r="H545">
        <v>0</v>
      </c>
      <c r="I545">
        <v>4.84</v>
      </c>
      <c r="J545">
        <v>1.41</v>
      </c>
      <c r="K545">
        <v>22</v>
      </c>
      <c r="L545">
        <v>44</v>
      </c>
      <c r="M545">
        <v>12</v>
      </c>
      <c r="N545">
        <v>5</v>
      </c>
      <c r="O545">
        <v>24</v>
      </c>
      <c r="P545">
        <v>1</v>
      </c>
      <c r="Q545">
        <v>2</v>
      </c>
      <c r="R545">
        <v>0</v>
      </c>
      <c r="S545">
        <f t="shared" si="32"/>
        <v>35.1</v>
      </c>
      <c r="T545">
        <f t="shared" si="33"/>
        <v>2.3400000000000003</v>
      </c>
      <c r="U545">
        <f t="shared" si="34"/>
        <v>0.93600000000000017</v>
      </c>
      <c r="V545">
        <f t="shared" si="35"/>
        <v>1</v>
      </c>
    </row>
    <row r="546" spans="1:22" x14ac:dyDescent="0.35">
      <c r="A546" t="s">
        <v>44</v>
      </c>
      <c r="B546" t="s">
        <v>1502</v>
      </c>
      <c r="C546" t="s">
        <v>360</v>
      </c>
      <c r="D546" t="s">
        <v>1330</v>
      </c>
      <c r="E546">
        <v>36.6</v>
      </c>
      <c r="F546">
        <v>25</v>
      </c>
      <c r="G546">
        <v>2</v>
      </c>
      <c r="H546">
        <v>0</v>
      </c>
      <c r="I546">
        <v>4.3899999999999997</v>
      </c>
      <c r="J546">
        <v>1.4</v>
      </c>
      <c r="K546">
        <v>18</v>
      </c>
      <c r="L546">
        <v>41</v>
      </c>
      <c r="M546">
        <v>11</v>
      </c>
      <c r="N546">
        <v>4</v>
      </c>
      <c r="O546">
        <v>9</v>
      </c>
      <c r="P546">
        <v>4</v>
      </c>
      <c r="Q546">
        <v>2</v>
      </c>
      <c r="R546">
        <v>0</v>
      </c>
      <c r="S546">
        <f t="shared" si="32"/>
        <v>35.1</v>
      </c>
      <c r="T546">
        <f t="shared" si="33"/>
        <v>2.3400000000000003</v>
      </c>
      <c r="U546">
        <f t="shared" si="34"/>
        <v>0.93600000000000017</v>
      </c>
      <c r="V546">
        <f t="shared" si="35"/>
        <v>1</v>
      </c>
    </row>
    <row r="547" spans="1:22" x14ac:dyDescent="0.35">
      <c r="A547" t="s">
        <v>289</v>
      </c>
      <c r="B547" t="s">
        <v>1523</v>
      </c>
      <c r="C547" t="s">
        <v>362</v>
      </c>
      <c r="D547" t="s">
        <v>436</v>
      </c>
      <c r="E547">
        <v>27.9</v>
      </c>
      <c r="F547">
        <v>32</v>
      </c>
      <c r="G547">
        <v>1</v>
      </c>
      <c r="H547">
        <v>0</v>
      </c>
      <c r="I547">
        <v>4.24</v>
      </c>
      <c r="J547">
        <v>1.38</v>
      </c>
      <c r="K547">
        <v>13</v>
      </c>
      <c r="L547">
        <v>25</v>
      </c>
      <c r="M547">
        <v>13</v>
      </c>
      <c r="N547">
        <v>3</v>
      </c>
      <c r="O547">
        <v>22</v>
      </c>
      <c r="P547">
        <v>0</v>
      </c>
      <c r="Q547">
        <v>1</v>
      </c>
      <c r="R547">
        <v>0</v>
      </c>
      <c r="S547">
        <f t="shared" si="32"/>
        <v>34.9</v>
      </c>
      <c r="T547">
        <f t="shared" si="33"/>
        <v>2.3266666666666667</v>
      </c>
      <c r="U547">
        <f t="shared" si="34"/>
        <v>0.93066666666666675</v>
      </c>
      <c r="V547">
        <f t="shared" si="35"/>
        <v>1</v>
      </c>
    </row>
    <row r="548" spans="1:22" x14ac:dyDescent="0.35">
      <c r="A548" t="s">
        <v>2210</v>
      </c>
      <c r="B548" t="s">
        <v>2211</v>
      </c>
      <c r="C548" t="s">
        <v>368</v>
      </c>
      <c r="D548" t="s">
        <v>435</v>
      </c>
      <c r="E548">
        <v>40.4</v>
      </c>
      <c r="F548">
        <v>32</v>
      </c>
      <c r="G548">
        <v>2</v>
      </c>
      <c r="H548">
        <v>0</v>
      </c>
      <c r="I548">
        <v>5.17</v>
      </c>
      <c r="J548">
        <v>1.46</v>
      </c>
      <c r="K548">
        <v>23</v>
      </c>
      <c r="L548">
        <v>44</v>
      </c>
      <c r="M548">
        <v>15</v>
      </c>
      <c r="N548">
        <v>7</v>
      </c>
      <c r="O548">
        <v>10</v>
      </c>
      <c r="P548">
        <v>7</v>
      </c>
      <c r="Q548">
        <v>3</v>
      </c>
      <c r="R548">
        <v>0</v>
      </c>
      <c r="S548">
        <f t="shared" si="32"/>
        <v>34.9</v>
      </c>
      <c r="T548">
        <f t="shared" si="33"/>
        <v>2.3266666666666667</v>
      </c>
      <c r="U548">
        <f t="shared" si="34"/>
        <v>0.93066666666666675</v>
      </c>
      <c r="V548">
        <f t="shared" si="35"/>
        <v>1</v>
      </c>
    </row>
    <row r="549" spans="1:22" x14ac:dyDescent="0.35">
      <c r="A549" t="s">
        <v>315</v>
      </c>
      <c r="B549" t="s">
        <v>1952</v>
      </c>
      <c r="C549" t="s">
        <v>1151</v>
      </c>
      <c r="D549" t="s">
        <v>436</v>
      </c>
      <c r="E549">
        <v>34.700000000000003</v>
      </c>
      <c r="F549">
        <v>35</v>
      </c>
      <c r="G549">
        <v>1</v>
      </c>
      <c r="H549">
        <v>0</v>
      </c>
      <c r="I549">
        <v>4.58</v>
      </c>
      <c r="J549">
        <v>1.32</v>
      </c>
      <c r="K549">
        <v>18</v>
      </c>
      <c r="L549">
        <v>32</v>
      </c>
      <c r="M549">
        <v>14</v>
      </c>
      <c r="N549">
        <v>5</v>
      </c>
      <c r="O549">
        <v>31</v>
      </c>
      <c r="P549">
        <v>0</v>
      </c>
      <c r="Q549">
        <v>2</v>
      </c>
      <c r="R549">
        <v>0</v>
      </c>
      <c r="S549">
        <f t="shared" si="32"/>
        <v>34.700000000000003</v>
      </c>
      <c r="T549">
        <f t="shared" si="33"/>
        <v>2.3133333333333335</v>
      </c>
      <c r="U549">
        <f t="shared" si="34"/>
        <v>0.92533333333333345</v>
      </c>
      <c r="V549">
        <f t="shared" si="35"/>
        <v>1</v>
      </c>
    </row>
    <row r="550" spans="1:22" x14ac:dyDescent="0.35">
      <c r="A550" t="s">
        <v>623</v>
      </c>
      <c r="B550" t="s">
        <v>1070</v>
      </c>
      <c r="C550" t="s">
        <v>1151</v>
      </c>
      <c r="D550" t="s">
        <v>436</v>
      </c>
      <c r="E550">
        <v>11.7</v>
      </c>
      <c r="F550">
        <v>15</v>
      </c>
      <c r="G550">
        <v>0</v>
      </c>
      <c r="H550">
        <v>3</v>
      </c>
      <c r="I550">
        <v>3.8</v>
      </c>
      <c r="J550">
        <v>1.32</v>
      </c>
      <c r="K550">
        <v>5</v>
      </c>
      <c r="L550">
        <v>10</v>
      </c>
      <c r="M550">
        <v>6</v>
      </c>
      <c r="N550">
        <v>1</v>
      </c>
      <c r="O550">
        <v>8</v>
      </c>
      <c r="P550">
        <v>0</v>
      </c>
      <c r="Q550">
        <v>0</v>
      </c>
      <c r="R550">
        <v>0</v>
      </c>
      <c r="S550">
        <f t="shared" si="32"/>
        <v>34.200000000000003</v>
      </c>
      <c r="T550">
        <f t="shared" si="33"/>
        <v>2.2800000000000002</v>
      </c>
      <c r="U550">
        <f t="shared" si="34"/>
        <v>0.91200000000000014</v>
      </c>
      <c r="V550">
        <f t="shared" si="35"/>
        <v>1</v>
      </c>
    </row>
    <row r="551" spans="1:22" x14ac:dyDescent="0.35">
      <c r="A551" t="s">
        <v>266</v>
      </c>
      <c r="B551" t="s">
        <v>655</v>
      </c>
      <c r="C551" t="s">
        <v>360</v>
      </c>
      <c r="D551" t="s">
        <v>436</v>
      </c>
      <c r="E551">
        <v>26.1</v>
      </c>
      <c r="F551">
        <v>27</v>
      </c>
      <c r="G551">
        <v>2</v>
      </c>
      <c r="H551">
        <v>0</v>
      </c>
      <c r="I551">
        <v>5.0999999999999996</v>
      </c>
      <c r="J551">
        <v>1.44</v>
      </c>
      <c r="K551">
        <v>15</v>
      </c>
      <c r="L551">
        <v>25</v>
      </c>
      <c r="M551">
        <v>13</v>
      </c>
      <c r="N551">
        <v>5</v>
      </c>
      <c r="O551">
        <v>29</v>
      </c>
      <c r="P551">
        <v>0</v>
      </c>
      <c r="Q551">
        <v>2</v>
      </c>
      <c r="R551">
        <v>0</v>
      </c>
      <c r="S551">
        <f t="shared" si="32"/>
        <v>34.1</v>
      </c>
      <c r="T551">
        <f t="shared" si="33"/>
        <v>2.2733333333333334</v>
      </c>
      <c r="U551">
        <f t="shared" si="34"/>
        <v>0.90933333333333344</v>
      </c>
      <c r="V551">
        <f t="shared" si="35"/>
        <v>1</v>
      </c>
    </row>
    <row r="552" spans="1:22" x14ac:dyDescent="0.35">
      <c r="A552" t="s">
        <v>2133</v>
      </c>
      <c r="B552" t="s">
        <v>139</v>
      </c>
      <c r="C552" t="s">
        <v>381</v>
      </c>
      <c r="D552" t="s">
        <v>435</v>
      </c>
      <c r="E552">
        <v>27.9</v>
      </c>
      <c r="F552">
        <v>31</v>
      </c>
      <c r="G552">
        <v>1</v>
      </c>
      <c r="H552">
        <v>0</v>
      </c>
      <c r="I552">
        <v>4.01</v>
      </c>
      <c r="J552">
        <v>1.35</v>
      </c>
      <c r="K552">
        <v>12</v>
      </c>
      <c r="L552">
        <v>24</v>
      </c>
      <c r="M552">
        <v>14</v>
      </c>
      <c r="N552">
        <v>3</v>
      </c>
      <c r="O552">
        <v>22</v>
      </c>
      <c r="P552">
        <v>1</v>
      </c>
      <c r="Q552">
        <v>1</v>
      </c>
      <c r="R552">
        <v>0</v>
      </c>
      <c r="S552">
        <f t="shared" si="32"/>
        <v>33.9</v>
      </c>
      <c r="T552">
        <f t="shared" si="33"/>
        <v>2.2599999999999998</v>
      </c>
      <c r="U552">
        <f t="shared" si="34"/>
        <v>0.90399999999999991</v>
      </c>
      <c r="V552">
        <f t="shared" si="35"/>
        <v>1</v>
      </c>
    </row>
    <row r="553" spans="1:22" x14ac:dyDescent="0.35">
      <c r="A553" t="s">
        <v>44</v>
      </c>
      <c r="B553" t="s">
        <v>1980</v>
      </c>
      <c r="C553" t="s">
        <v>371</v>
      </c>
      <c r="D553" t="s">
        <v>435</v>
      </c>
      <c r="E553">
        <v>34.299999999999997</v>
      </c>
      <c r="F553">
        <v>25</v>
      </c>
      <c r="G553">
        <v>2</v>
      </c>
      <c r="H553">
        <v>0</v>
      </c>
      <c r="I553">
        <v>4.8</v>
      </c>
      <c r="J553">
        <v>1.43</v>
      </c>
      <c r="K553">
        <v>18</v>
      </c>
      <c r="L553">
        <v>37</v>
      </c>
      <c r="M553">
        <v>12</v>
      </c>
      <c r="N553">
        <v>4</v>
      </c>
      <c r="O553">
        <v>21</v>
      </c>
      <c r="P553">
        <v>1</v>
      </c>
      <c r="Q553">
        <v>2</v>
      </c>
      <c r="R553">
        <v>0</v>
      </c>
      <c r="S553">
        <f t="shared" si="32"/>
        <v>33.799999999999997</v>
      </c>
      <c r="T553">
        <f t="shared" si="33"/>
        <v>2.253333333333333</v>
      </c>
      <c r="U553">
        <f t="shared" si="34"/>
        <v>0.90133333333333321</v>
      </c>
      <c r="V553">
        <f t="shared" si="35"/>
        <v>1</v>
      </c>
    </row>
    <row r="554" spans="1:22" x14ac:dyDescent="0.35">
      <c r="A554" t="s">
        <v>235</v>
      </c>
      <c r="B554" t="s">
        <v>1413</v>
      </c>
      <c r="C554" t="s">
        <v>389</v>
      </c>
      <c r="D554" t="s">
        <v>436</v>
      </c>
      <c r="E554">
        <v>28.8</v>
      </c>
      <c r="F554">
        <v>31</v>
      </c>
      <c r="G554">
        <v>1</v>
      </c>
      <c r="H554">
        <v>0</v>
      </c>
      <c r="I554">
        <v>4.24</v>
      </c>
      <c r="J554">
        <v>1.37</v>
      </c>
      <c r="K554">
        <v>14</v>
      </c>
      <c r="L554">
        <v>26</v>
      </c>
      <c r="M554">
        <v>13</v>
      </c>
      <c r="N554">
        <v>3</v>
      </c>
      <c r="O554">
        <v>28</v>
      </c>
      <c r="P554">
        <v>0</v>
      </c>
      <c r="Q554">
        <v>1</v>
      </c>
      <c r="R554">
        <v>0</v>
      </c>
      <c r="S554">
        <f t="shared" si="32"/>
        <v>33.799999999999997</v>
      </c>
      <c r="T554">
        <f t="shared" si="33"/>
        <v>2.253333333333333</v>
      </c>
      <c r="U554">
        <f t="shared" si="34"/>
        <v>0.90133333333333321</v>
      </c>
      <c r="V554">
        <f t="shared" si="35"/>
        <v>1</v>
      </c>
    </row>
    <row r="555" spans="1:22" x14ac:dyDescent="0.35">
      <c r="A555" t="s">
        <v>39</v>
      </c>
      <c r="B555" t="s">
        <v>711</v>
      </c>
      <c r="C555" t="s">
        <v>385</v>
      </c>
      <c r="D555" t="s">
        <v>1330</v>
      </c>
      <c r="E555">
        <v>40.200000000000003</v>
      </c>
      <c r="F555">
        <v>27</v>
      </c>
      <c r="G555">
        <v>2</v>
      </c>
      <c r="H555">
        <v>0</v>
      </c>
      <c r="I555">
        <v>4.9000000000000004</v>
      </c>
      <c r="J555">
        <v>1.48</v>
      </c>
      <c r="K555">
        <v>22</v>
      </c>
      <c r="L555">
        <v>45</v>
      </c>
      <c r="M555">
        <v>14</v>
      </c>
      <c r="N555">
        <v>5</v>
      </c>
      <c r="O555">
        <v>22</v>
      </c>
      <c r="P555">
        <v>3</v>
      </c>
      <c r="Q555">
        <v>2</v>
      </c>
      <c r="R555">
        <v>0</v>
      </c>
      <c r="S555">
        <f t="shared" si="32"/>
        <v>33.700000000000003</v>
      </c>
      <c r="T555">
        <f t="shared" si="33"/>
        <v>2.246666666666667</v>
      </c>
      <c r="U555">
        <f t="shared" si="34"/>
        <v>0.89866666666666684</v>
      </c>
      <c r="V555">
        <f t="shared" si="35"/>
        <v>1</v>
      </c>
    </row>
    <row r="556" spans="1:22" x14ac:dyDescent="0.35">
      <c r="A556" t="s">
        <v>188</v>
      </c>
      <c r="B556" t="s">
        <v>1122</v>
      </c>
      <c r="C556" t="s">
        <v>360</v>
      </c>
      <c r="D556" t="s">
        <v>436</v>
      </c>
      <c r="E556">
        <v>18.600000000000001</v>
      </c>
      <c r="F556">
        <v>17</v>
      </c>
      <c r="G556">
        <v>1</v>
      </c>
      <c r="H556">
        <v>1</v>
      </c>
      <c r="I556">
        <v>3.26</v>
      </c>
      <c r="J556">
        <v>1.1000000000000001</v>
      </c>
      <c r="K556">
        <v>7</v>
      </c>
      <c r="L556">
        <v>17</v>
      </c>
      <c r="M556">
        <v>4</v>
      </c>
      <c r="N556">
        <v>2</v>
      </c>
      <c r="O556">
        <v>17</v>
      </c>
      <c r="P556">
        <v>0</v>
      </c>
      <c r="Q556">
        <v>1</v>
      </c>
      <c r="R556">
        <v>0</v>
      </c>
      <c r="S556">
        <f t="shared" si="32"/>
        <v>33.6</v>
      </c>
      <c r="T556">
        <f t="shared" si="33"/>
        <v>2.2400000000000002</v>
      </c>
      <c r="U556">
        <f t="shared" si="34"/>
        <v>0.89600000000000013</v>
      </c>
      <c r="V556">
        <f t="shared" si="35"/>
        <v>1</v>
      </c>
    </row>
    <row r="557" spans="1:22" x14ac:dyDescent="0.35">
      <c r="A557" t="s">
        <v>647</v>
      </c>
      <c r="B557" t="s">
        <v>646</v>
      </c>
      <c r="C557" t="s">
        <v>364</v>
      </c>
      <c r="D557" t="s">
        <v>436</v>
      </c>
      <c r="E557">
        <v>30.6</v>
      </c>
      <c r="F557">
        <v>28</v>
      </c>
      <c r="G557">
        <v>2</v>
      </c>
      <c r="H557">
        <v>0</v>
      </c>
      <c r="I557">
        <v>4.6500000000000004</v>
      </c>
      <c r="J557">
        <v>1.53</v>
      </c>
      <c r="K557">
        <v>16</v>
      </c>
      <c r="L557">
        <v>32</v>
      </c>
      <c r="M557">
        <v>15</v>
      </c>
      <c r="N557">
        <v>3</v>
      </c>
      <c r="O557">
        <v>30</v>
      </c>
      <c r="P557">
        <v>0</v>
      </c>
      <c r="Q557">
        <v>2</v>
      </c>
      <c r="R557">
        <v>0</v>
      </c>
      <c r="S557">
        <f t="shared" si="32"/>
        <v>33.6</v>
      </c>
      <c r="T557">
        <f t="shared" si="33"/>
        <v>2.2400000000000002</v>
      </c>
      <c r="U557">
        <f t="shared" si="34"/>
        <v>0.89600000000000013</v>
      </c>
      <c r="V557">
        <f t="shared" si="35"/>
        <v>1</v>
      </c>
    </row>
    <row r="558" spans="1:22" x14ac:dyDescent="0.35">
      <c r="A558" t="s">
        <v>36</v>
      </c>
      <c r="B558" t="s">
        <v>1095</v>
      </c>
      <c r="D558" t="s">
        <v>435</v>
      </c>
      <c r="E558">
        <v>47.7</v>
      </c>
      <c r="F558">
        <v>35</v>
      </c>
      <c r="G558">
        <v>2</v>
      </c>
      <c r="H558">
        <v>0</v>
      </c>
      <c r="I558">
        <v>5.62</v>
      </c>
      <c r="J558">
        <v>1.58</v>
      </c>
      <c r="K558">
        <v>30</v>
      </c>
      <c r="L558">
        <v>55</v>
      </c>
      <c r="M558">
        <v>21</v>
      </c>
      <c r="N558">
        <v>3</v>
      </c>
      <c r="O558">
        <v>4</v>
      </c>
      <c r="P558">
        <v>4</v>
      </c>
      <c r="Q558">
        <v>2</v>
      </c>
      <c r="R558">
        <v>0</v>
      </c>
      <c r="S558">
        <f t="shared" si="32"/>
        <v>33.200000000000003</v>
      </c>
      <c r="T558">
        <f t="shared" si="33"/>
        <v>2.2133333333333334</v>
      </c>
      <c r="U558">
        <f t="shared" si="34"/>
        <v>0.88533333333333342</v>
      </c>
      <c r="V558">
        <f t="shared" si="35"/>
        <v>1</v>
      </c>
    </row>
    <row r="559" spans="1:22" x14ac:dyDescent="0.35">
      <c r="A559" t="s">
        <v>856</v>
      </c>
      <c r="B559" t="s">
        <v>1586</v>
      </c>
      <c r="C559" t="s">
        <v>362</v>
      </c>
      <c r="D559" t="s">
        <v>436</v>
      </c>
      <c r="E559">
        <v>28.1</v>
      </c>
      <c r="F559">
        <v>29</v>
      </c>
      <c r="G559">
        <v>1</v>
      </c>
      <c r="H559">
        <v>0</v>
      </c>
      <c r="I559">
        <v>4.1900000000000004</v>
      </c>
      <c r="J559">
        <v>1.34</v>
      </c>
      <c r="K559">
        <v>13</v>
      </c>
      <c r="L559">
        <v>26</v>
      </c>
      <c r="M559">
        <v>12</v>
      </c>
      <c r="N559">
        <v>4</v>
      </c>
      <c r="O559">
        <v>28</v>
      </c>
      <c r="P559">
        <v>0</v>
      </c>
      <c r="Q559">
        <v>1</v>
      </c>
      <c r="R559">
        <v>0</v>
      </c>
      <c r="S559">
        <f t="shared" si="32"/>
        <v>32.6</v>
      </c>
      <c r="T559">
        <f t="shared" si="33"/>
        <v>2.1733333333333333</v>
      </c>
      <c r="U559">
        <f t="shared" si="34"/>
        <v>0.8693333333333334</v>
      </c>
      <c r="V559">
        <f t="shared" si="35"/>
        <v>1</v>
      </c>
    </row>
    <row r="560" spans="1:22" x14ac:dyDescent="0.35">
      <c r="A560" t="s">
        <v>2164</v>
      </c>
      <c r="B560" t="s">
        <v>2228</v>
      </c>
      <c r="C560" t="s">
        <v>367</v>
      </c>
      <c r="D560" t="s">
        <v>520</v>
      </c>
      <c r="E560">
        <v>28</v>
      </c>
      <c r="F560">
        <v>24</v>
      </c>
      <c r="G560">
        <v>2</v>
      </c>
      <c r="H560">
        <v>0</v>
      </c>
      <c r="I560">
        <v>4.9800000000000004</v>
      </c>
      <c r="J560">
        <v>1.43</v>
      </c>
      <c r="K560">
        <v>16</v>
      </c>
      <c r="L560">
        <v>31</v>
      </c>
      <c r="M560">
        <v>10</v>
      </c>
      <c r="N560">
        <v>5</v>
      </c>
      <c r="O560">
        <v>28</v>
      </c>
      <c r="P560">
        <v>0</v>
      </c>
      <c r="Q560">
        <v>2</v>
      </c>
      <c r="R560">
        <v>0</v>
      </c>
      <c r="S560">
        <f t="shared" si="32"/>
        <v>32.5</v>
      </c>
      <c r="T560">
        <f t="shared" si="33"/>
        <v>2.1666666666666665</v>
      </c>
      <c r="U560">
        <f t="shared" si="34"/>
        <v>0.8666666666666667</v>
      </c>
      <c r="V560">
        <f t="shared" si="35"/>
        <v>1</v>
      </c>
    </row>
    <row r="561" spans="1:22" x14ac:dyDescent="0.35">
      <c r="A561" t="s">
        <v>296</v>
      </c>
      <c r="B561" t="s">
        <v>269</v>
      </c>
      <c r="D561" t="s">
        <v>436</v>
      </c>
      <c r="E561">
        <v>36.700000000000003</v>
      </c>
      <c r="F561">
        <v>30</v>
      </c>
      <c r="G561">
        <v>2</v>
      </c>
      <c r="H561">
        <v>0</v>
      </c>
      <c r="I561">
        <v>4.1100000000000003</v>
      </c>
      <c r="J561">
        <v>1.54</v>
      </c>
      <c r="K561">
        <v>17</v>
      </c>
      <c r="L561">
        <v>34</v>
      </c>
      <c r="M561">
        <v>23</v>
      </c>
      <c r="N561">
        <v>2</v>
      </c>
      <c r="O561">
        <v>39</v>
      </c>
      <c r="P561">
        <v>0</v>
      </c>
      <c r="Q561">
        <v>2</v>
      </c>
      <c r="R561">
        <v>0</v>
      </c>
      <c r="S561">
        <f t="shared" si="32"/>
        <v>32.200000000000003</v>
      </c>
      <c r="T561">
        <f t="shared" si="33"/>
        <v>2.1466666666666669</v>
      </c>
      <c r="U561">
        <f t="shared" si="34"/>
        <v>0.8586666666666668</v>
      </c>
      <c r="V561">
        <f t="shared" si="35"/>
        <v>1</v>
      </c>
    </row>
    <row r="562" spans="1:22" x14ac:dyDescent="0.35">
      <c r="A562" t="s">
        <v>1995</v>
      </c>
      <c r="B562" t="s">
        <v>1996</v>
      </c>
      <c r="C562" t="s">
        <v>388</v>
      </c>
      <c r="D562" t="s">
        <v>436</v>
      </c>
      <c r="E562">
        <v>26.5</v>
      </c>
      <c r="F562">
        <v>25</v>
      </c>
      <c r="G562">
        <v>1</v>
      </c>
      <c r="H562">
        <v>0</v>
      </c>
      <c r="I562">
        <v>4</v>
      </c>
      <c r="J562">
        <v>1.25</v>
      </c>
      <c r="K562">
        <v>12</v>
      </c>
      <c r="L562">
        <v>25</v>
      </c>
      <c r="M562">
        <v>8</v>
      </c>
      <c r="N562">
        <v>4</v>
      </c>
      <c r="O562">
        <v>27</v>
      </c>
      <c r="P562">
        <v>0</v>
      </c>
      <c r="Q562">
        <v>1</v>
      </c>
      <c r="R562">
        <v>0</v>
      </c>
      <c r="S562">
        <f t="shared" si="32"/>
        <v>32</v>
      </c>
      <c r="T562">
        <f t="shared" si="33"/>
        <v>2.1333333333333333</v>
      </c>
      <c r="U562">
        <f t="shared" si="34"/>
        <v>0.85333333333333339</v>
      </c>
      <c r="V562">
        <f t="shared" si="35"/>
        <v>1</v>
      </c>
    </row>
    <row r="563" spans="1:22" x14ac:dyDescent="0.35">
      <c r="A563" t="s">
        <v>1524</v>
      </c>
      <c r="B563" t="s">
        <v>1525</v>
      </c>
      <c r="C563" t="s">
        <v>370</v>
      </c>
      <c r="D563" t="s">
        <v>1330</v>
      </c>
      <c r="E563">
        <v>34.700000000000003</v>
      </c>
      <c r="F563">
        <v>29</v>
      </c>
      <c r="G563">
        <v>1</v>
      </c>
      <c r="H563">
        <v>0</v>
      </c>
      <c r="I563">
        <v>4.0999999999999996</v>
      </c>
      <c r="J563">
        <v>1.32</v>
      </c>
      <c r="K563">
        <v>16</v>
      </c>
      <c r="L563">
        <v>36</v>
      </c>
      <c r="M563">
        <v>10</v>
      </c>
      <c r="N563">
        <v>4</v>
      </c>
      <c r="O563">
        <v>28</v>
      </c>
      <c r="P563">
        <v>0</v>
      </c>
      <c r="Q563">
        <v>2</v>
      </c>
      <c r="R563">
        <v>0</v>
      </c>
      <c r="S563">
        <f t="shared" si="32"/>
        <v>31.700000000000003</v>
      </c>
      <c r="T563">
        <f t="shared" si="33"/>
        <v>2.1133333333333337</v>
      </c>
      <c r="U563">
        <f t="shared" si="34"/>
        <v>0.84533333333333349</v>
      </c>
      <c r="V563">
        <f t="shared" si="35"/>
        <v>1</v>
      </c>
    </row>
    <row r="564" spans="1:22" x14ac:dyDescent="0.35">
      <c r="A564" t="s">
        <v>2208</v>
      </c>
      <c r="B564" t="s">
        <v>2209</v>
      </c>
      <c r="C564" t="s">
        <v>367</v>
      </c>
      <c r="D564" t="s">
        <v>436</v>
      </c>
      <c r="E564">
        <v>29.6</v>
      </c>
      <c r="F564">
        <v>25</v>
      </c>
      <c r="G564">
        <v>2</v>
      </c>
      <c r="H564">
        <v>0</v>
      </c>
      <c r="I564">
        <v>5.01</v>
      </c>
      <c r="J564">
        <v>1.5</v>
      </c>
      <c r="K564">
        <v>17</v>
      </c>
      <c r="L564">
        <v>33</v>
      </c>
      <c r="M564">
        <v>12</v>
      </c>
      <c r="N564">
        <v>4</v>
      </c>
      <c r="O564">
        <v>30</v>
      </c>
      <c r="P564">
        <v>0</v>
      </c>
      <c r="Q564">
        <v>2</v>
      </c>
      <c r="R564">
        <v>0</v>
      </c>
      <c r="S564">
        <f t="shared" si="32"/>
        <v>31.6</v>
      </c>
      <c r="T564">
        <f t="shared" si="33"/>
        <v>2.1066666666666669</v>
      </c>
      <c r="U564">
        <f t="shared" si="34"/>
        <v>0.84266666666666679</v>
      </c>
      <c r="V564">
        <f t="shared" si="35"/>
        <v>1</v>
      </c>
    </row>
    <row r="565" spans="1:22" x14ac:dyDescent="0.35">
      <c r="A565" t="s">
        <v>220</v>
      </c>
      <c r="B565" t="s">
        <v>638</v>
      </c>
      <c r="C565" t="s">
        <v>1151</v>
      </c>
      <c r="D565" t="s">
        <v>436</v>
      </c>
      <c r="E565">
        <v>30.5</v>
      </c>
      <c r="F565">
        <v>29</v>
      </c>
      <c r="G565">
        <v>1</v>
      </c>
      <c r="H565">
        <v>0</v>
      </c>
      <c r="I565">
        <v>4.3499999999999996</v>
      </c>
      <c r="J565">
        <v>1.29</v>
      </c>
      <c r="K565">
        <v>15</v>
      </c>
      <c r="L565">
        <v>29</v>
      </c>
      <c r="M565">
        <v>10</v>
      </c>
      <c r="N565">
        <v>5</v>
      </c>
      <c r="O565">
        <v>37</v>
      </c>
      <c r="P565">
        <v>0</v>
      </c>
      <c r="Q565">
        <v>2</v>
      </c>
      <c r="R565">
        <v>0</v>
      </c>
      <c r="S565">
        <f t="shared" si="32"/>
        <v>31.5</v>
      </c>
      <c r="T565">
        <f t="shared" si="33"/>
        <v>2.1</v>
      </c>
      <c r="U565">
        <f t="shared" si="34"/>
        <v>0.84000000000000008</v>
      </c>
      <c r="V565">
        <f t="shared" si="35"/>
        <v>1</v>
      </c>
    </row>
    <row r="566" spans="1:22" x14ac:dyDescent="0.35">
      <c r="A566" t="s">
        <v>147</v>
      </c>
      <c r="B566" t="s">
        <v>243</v>
      </c>
      <c r="C566" t="s">
        <v>363</v>
      </c>
      <c r="D566" t="s">
        <v>436</v>
      </c>
      <c r="E566">
        <v>23.3</v>
      </c>
      <c r="F566">
        <v>27</v>
      </c>
      <c r="G566">
        <v>1</v>
      </c>
      <c r="H566">
        <v>0</v>
      </c>
      <c r="I566">
        <v>3.96</v>
      </c>
      <c r="J566">
        <v>1.34</v>
      </c>
      <c r="K566">
        <v>10</v>
      </c>
      <c r="L566">
        <v>20</v>
      </c>
      <c r="M566">
        <v>11</v>
      </c>
      <c r="N566">
        <v>3</v>
      </c>
      <c r="O566">
        <v>23</v>
      </c>
      <c r="P566">
        <v>0</v>
      </c>
      <c r="Q566">
        <v>1</v>
      </c>
      <c r="R566">
        <v>0</v>
      </c>
      <c r="S566">
        <f t="shared" si="32"/>
        <v>31.3</v>
      </c>
      <c r="T566">
        <f t="shared" si="33"/>
        <v>2.0866666666666669</v>
      </c>
      <c r="U566">
        <f t="shared" si="34"/>
        <v>0.83466666666666678</v>
      </c>
      <c r="V566">
        <f t="shared" si="35"/>
        <v>1</v>
      </c>
    </row>
    <row r="567" spans="1:22" x14ac:dyDescent="0.35">
      <c r="A567" t="s">
        <v>83</v>
      </c>
      <c r="B567" t="s">
        <v>1134</v>
      </c>
      <c r="C567" t="s">
        <v>367</v>
      </c>
      <c r="D567" t="s">
        <v>436</v>
      </c>
      <c r="E567">
        <v>25.6</v>
      </c>
      <c r="F567">
        <v>26</v>
      </c>
      <c r="G567">
        <v>1</v>
      </c>
      <c r="H567">
        <v>0</v>
      </c>
      <c r="I567">
        <v>3.97</v>
      </c>
      <c r="J567">
        <v>1.32</v>
      </c>
      <c r="K567">
        <v>11</v>
      </c>
      <c r="L567">
        <v>24</v>
      </c>
      <c r="M567">
        <v>10</v>
      </c>
      <c r="N567">
        <v>3</v>
      </c>
      <c r="O567">
        <v>27</v>
      </c>
      <c r="P567">
        <v>0</v>
      </c>
      <c r="Q567">
        <v>1</v>
      </c>
      <c r="R567">
        <v>0</v>
      </c>
      <c r="S567">
        <f t="shared" si="32"/>
        <v>31.1</v>
      </c>
      <c r="T567">
        <f t="shared" si="33"/>
        <v>2.0733333333333333</v>
      </c>
      <c r="U567">
        <f t="shared" si="34"/>
        <v>0.82933333333333337</v>
      </c>
      <c r="V567">
        <f t="shared" si="35"/>
        <v>1</v>
      </c>
    </row>
    <row r="568" spans="1:22" x14ac:dyDescent="0.35">
      <c r="A568" t="s">
        <v>184</v>
      </c>
      <c r="B568" t="s">
        <v>1650</v>
      </c>
      <c r="C568" t="s">
        <v>378</v>
      </c>
      <c r="D568" t="s">
        <v>436</v>
      </c>
      <c r="E568">
        <v>29.6</v>
      </c>
      <c r="F568">
        <v>22</v>
      </c>
      <c r="G568">
        <v>2</v>
      </c>
      <c r="H568">
        <v>0</v>
      </c>
      <c r="I568">
        <v>4.55</v>
      </c>
      <c r="J568">
        <v>1.43</v>
      </c>
      <c r="K568">
        <v>15</v>
      </c>
      <c r="L568">
        <v>30</v>
      </c>
      <c r="M568">
        <v>12</v>
      </c>
      <c r="N568">
        <v>4</v>
      </c>
      <c r="O568">
        <v>30</v>
      </c>
      <c r="P568">
        <v>0</v>
      </c>
      <c r="Q568">
        <v>2</v>
      </c>
      <c r="R568">
        <v>0</v>
      </c>
      <c r="S568">
        <f t="shared" si="32"/>
        <v>31.1</v>
      </c>
      <c r="T568">
        <f t="shared" si="33"/>
        <v>2.0733333333333333</v>
      </c>
      <c r="U568">
        <f t="shared" si="34"/>
        <v>0.82933333333333337</v>
      </c>
      <c r="V568">
        <f t="shared" si="35"/>
        <v>1</v>
      </c>
    </row>
    <row r="569" spans="1:22" x14ac:dyDescent="0.35">
      <c r="A569" t="s">
        <v>110</v>
      </c>
      <c r="B569" t="s">
        <v>86</v>
      </c>
      <c r="C569" t="s">
        <v>387</v>
      </c>
      <c r="D569" t="s">
        <v>436</v>
      </c>
      <c r="E569">
        <v>28</v>
      </c>
      <c r="F569">
        <v>28</v>
      </c>
      <c r="G569">
        <v>1</v>
      </c>
      <c r="H569">
        <v>0</v>
      </c>
      <c r="I569">
        <v>4.09</v>
      </c>
      <c r="J569">
        <v>1.37</v>
      </c>
      <c r="K569">
        <v>13</v>
      </c>
      <c r="L569">
        <v>27</v>
      </c>
      <c r="M569">
        <v>12</v>
      </c>
      <c r="N569">
        <v>3</v>
      </c>
      <c r="O569">
        <v>28</v>
      </c>
      <c r="P569">
        <v>0</v>
      </c>
      <c r="Q569">
        <v>1</v>
      </c>
      <c r="R569">
        <v>0</v>
      </c>
      <c r="S569">
        <f t="shared" si="32"/>
        <v>31</v>
      </c>
      <c r="T569">
        <f t="shared" si="33"/>
        <v>2.0666666666666669</v>
      </c>
      <c r="U569">
        <f t="shared" si="34"/>
        <v>0.82666666666666677</v>
      </c>
      <c r="V569">
        <f t="shared" si="35"/>
        <v>1</v>
      </c>
    </row>
    <row r="570" spans="1:22" x14ac:dyDescent="0.35">
      <c r="A570" t="s">
        <v>154</v>
      </c>
      <c r="B570" t="s">
        <v>258</v>
      </c>
      <c r="D570" t="s">
        <v>436</v>
      </c>
      <c r="E570">
        <v>21.7</v>
      </c>
      <c r="F570">
        <v>28</v>
      </c>
      <c r="G570">
        <v>1</v>
      </c>
      <c r="H570">
        <v>0</v>
      </c>
      <c r="I570">
        <v>4.04</v>
      </c>
      <c r="J570">
        <v>1.33</v>
      </c>
      <c r="K570">
        <v>10</v>
      </c>
      <c r="L570">
        <v>16</v>
      </c>
      <c r="M570">
        <v>13</v>
      </c>
      <c r="N570">
        <v>2</v>
      </c>
      <c r="O570">
        <v>25</v>
      </c>
      <c r="P570">
        <v>0</v>
      </c>
      <c r="Q570">
        <v>1</v>
      </c>
      <c r="R570">
        <v>0</v>
      </c>
      <c r="S570">
        <f t="shared" si="32"/>
        <v>30.7</v>
      </c>
      <c r="T570">
        <f t="shared" si="33"/>
        <v>2.0466666666666664</v>
      </c>
      <c r="U570">
        <f t="shared" si="34"/>
        <v>0.81866666666666665</v>
      </c>
      <c r="V570">
        <f t="shared" si="35"/>
        <v>1</v>
      </c>
    </row>
    <row r="571" spans="1:22" x14ac:dyDescent="0.35">
      <c r="A571" t="s">
        <v>296</v>
      </c>
      <c r="B571" t="s">
        <v>1101</v>
      </c>
      <c r="C571" t="s">
        <v>373</v>
      </c>
      <c r="D571" t="s">
        <v>436</v>
      </c>
      <c r="E571">
        <v>28.5</v>
      </c>
      <c r="F571">
        <v>26</v>
      </c>
      <c r="G571">
        <v>1</v>
      </c>
      <c r="H571">
        <v>0</v>
      </c>
      <c r="I571">
        <v>4.41</v>
      </c>
      <c r="J571">
        <v>1.33</v>
      </c>
      <c r="K571">
        <v>14</v>
      </c>
      <c r="L571">
        <v>28</v>
      </c>
      <c r="M571">
        <v>10</v>
      </c>
      <c r="N571">
        <v>4</v>
      </c>
      <c r="O571">
        <v>25</v>
      </c>
      <c r="P571">
        <v>0</v>
      </c>
      <c r="Q571">
        <v>1</v>
      </c>
      <c r="R571">
        <v>0</v>
      </c>
      <c r="S571">
        <f t="shared" si="32"/>
        <v>30.5</v>
      </c>
      <c r="T571">
        <f t="shared" si="33"/>
        <v>2.0333333333333332</v>
      </c>
      <c r="U571">
        <f t="shared" si="34"/>
        <v>0.81333333333333335</v>
      </c>
      <c r="V571">
        <f t="shared" si="35"/>
        <v>1</v>
      </c>
    </row>
    <row r="572" spans="1:22" x14ac:dyDescent="0.35">
      <c r="A572" t="s">
        <v>869</v>
      </c>
      <c r="B572" t="s">
        <v>1247</v>
      </c>
      <c r="C572" t="s">
        <v>363</v>
      </c>
      <c r="D572" t="s">
        <v>435</v>
      </c>
      <c r="E572">
        <v>30.4</v>
      </c>
      <c r="F572">
        <v>30</v>
      </c>
      <c r="G572">
        <v>1</v>
      </c>
      <c r="H572">
        <v>0</v>
      </c>
      <c r="I572">
        <v>4.58</v>
      </c>
      <c r="J572">
        <v>1.35</v>
      </c>
      <c r="K572">
        <v>15</v>
      </c>
      <c r="L572">
        <v>29</v>
      </c>
      <c r="M572">
        <v>12</v>
      </c>
      <c r="N572">
        <v>5</v>
      </c>
      <c r="O572">
        <v>13</v>
      </c>
      <c r="P572">
        <v>4</v>
      </c>
      <c r="Q572">
        <v>2</v>
      </c>
      <c r="R572">
        <v>0</v>
      </c>
      <c r="S572">
        <f t="shared" si="32"/>
        <v>30.4</v>
      </c>
      <c r="T572">
        <f t="shared" si="33"/>
        <v>2.0266666666666664</v>
      </c>
      <c r="U572">
        <f t="shared" si="34"/>
        <v>0.81066666666666665</v>
      </c>
      <c r="V572">
        <f t="shared" si="35"/>
        <v>1</v>
      </c>
    </row>
    <row r="573" spans="1:22" x14ac:dyDescent="0.35">
      <c r="A573" t="s">
        <v>227</v>
      </c>
      <c r="B573" t="s">
        <v>1947</v>
      </c>
      <c r="C573" t="s">
        <v>381</v>
      </c>
      <c r="D573" t="s">
        <v>436</v>
      </c>
      <c r="E573">
        <v>25.9</v>
      </c>
      <c r="F573">
        <v>26</v>
      </c>
      <c r="G573">
        <v>1</v>
      </c>
      <c r="H573">
        <v>0</v>
      </c>
      <c r="I573">
        <v>4.13</v>
      </c>
      <c r="J573">
        <v>1.32</v>
      </c>
      <c r="K573">
        <v>12</v>
      </c>
      <c r="L573">
        <v>23</v>
      </c>
      <c r="M573">
        <v>11</v>
      </c>
      <c r="N573">
        <v>3</v>
      </c>
      <c r="O573">
        <v>19</v>
      </c>
      <c r="P573">
        <v>2</v>
      </c>
      <c r="Q573">
        <v>1</v>
      </c>
      <c r="R573">
        <v>0</v>
      </c>
      <c r="S573">
        <f t="shared" si="32"/>
        <v>30.4</v>
      </c>
      <c r="T573">
        <f t="shared" si="33"/>
        <v>2.0266666666666664</v>
      </c>
      <c r="U573">
        <f t="shared" si="34"/>
        <v>0.81066666666666665</v>
      </c>
      <c r="V573">
        <f t="shared" si="35"/>
        <v>1</v>
      </c>
    </row>
    <row r="574" spans="1:22" x14ac:dyDescent="0.35">
      <c r="A574" t="s">
        <v>154</v>
      </c>
      <c r="B574" t="s">
        <v>96</v>
      </c>
      <c r="C574" t="s">
        <v>379</v>
      </c>
      <c r="D574" t="s">
        <v>1330</v>
      </c>
      <c r="E574">
        <v>26.8</v>
      </c>
      <c r="F574">
        <v>30</v>
      </c>
      <c r="G574">
        <v>1</v>
      </c>
      <c r="H574">
        <v>0</v>
      </c>
      <c r="I574">
        <v>4.6900000000000004</v>
      </c>
      <c r="J574">
        <v>1.46</v>
      </c>
      <c r="K574">
        <v>14</v>
      </c>
      <c r="L574">
        <v>25</v>
      </c>
      <c r="M574">
        <v>14</v>
      </c>
      <c r="N574">
        <v>2</v>
      </c>
      <c r="O574">
        <v>24</v>
      </c>
      <c r="P574">
        <v>0</v>
      </c>
      <c r="Q574">
        <v>1</v>
      </c>
      <c r="R574">
        <v>0</v>
      </c>
      <c r="S574">
        <f t="shared" si="32"/>
        <v>30.299999999999997</v>
      </c>
      <c r="T574">
        <f t="shared" si="33"/>
        <v>2.02</v>
      </c>
      <c r="U574">
        <f t="shared" si="34"/>
        <v>0.80800000000000005</v>
      </c>
      <c r="V574">
        <f t="shared" si="35"/>
        <v>1</v>
      </c>
    </row>
    <row r="575" spans="1:22" x14ac:dyDescent="0.35">
      <c r="A575" t="s">
        <v>1240</v>
      </c>
      <c r="B575" t="s">
        <v>1281</v>
      </c>
      <c r="C575" t="s">
        <v>365</v>
      </c>
      <c r="D575" t="s">
        <v>436</v>
      </c>
      <c r="E575">
        <v>30.1</v>
      </c>
      <c r="F575">
        <v>28</v>
      </c>
      <c r="G575">
        <v>1</v>
      </c>
      <c r="H575">
        <v>0</v>
      </c>
      <c r="I575">
        <v>4.0599999999999996</v>
      </c>
      <c r="J575">
        <v>1.31</v>
      </c>
      <c r="K575">
        <v>14</v>
      </c>
      <c r="L575">
        <v>30</v>
      </c>
      <c r="M575">
        <v>10</v>
      </c>
      <c r="N575">
        <v>5</v>
      </c>
      <c r="O575">
        <v>32</v>
      </c>
      <c r="P575">
        <v>0</v>
      </c>
      <c r="Q575">
        <v>2</v>
      </c>
      <c r="R575">
        <v>0</v>
      </c>
      <c r="S575">
        <f t="shared" si="32"/>
        <v>30.1</v>
      </c>
      <c r="T575">
        <f t="shared" si="33"/>
        <v>2.0066666666666668</v>
      </c>
      <c r="U575">
        <f t="shared" si="34"/>
        <v>0.80266666666666675</v>
      </c>
      <c r="V575">
        <f t="shared" si="35"/>
        <v>1</v>
      </c>
    </row>
    <row r="576" spans="1:22" x14ac:dyDescent="0.35">
      <c r="A576" t="s">
        <v>965</v>
      </c>
      <c r="B576" t="s">
        <v>350</v>
      </c>
      <c r="C576" t="s">
        <v>374</v>
      </c>
      <c r="D576" t="s">
        <v>436</v>
      </c>
      <c r="E576">
        <v>28.7</v>
      </c>
      <c r="F576">
        <v>25</v>
      </c>
      <c r="G576">
        <v>1</v>
      </c>
      <c r="H576">
        <v>0</v>
      </c>
      <c r="I576">
        <v>4.3</v>
      </c>
      <c r="J576">
        <v>1.32</v>
      </c>
      <c r="K576">
        <v>14</v>
      </c>
      <c r="L576">
        <v>28</v>
      </c>
      <c r="M576">
        <v>10</v>
      </c>
      <c r="N576">
        <v>4</v>
      </c>
      <c r="O576">
        <v>23</v>
      </c>
      <c r="P576">
        <v>0</v>
      </c>
      <c r="Q576">
        <v>1</v>
      </c>
      <c r="R576">
        <v>0</v>
      </c>
      <c r="S576">
        <f t="shared" si="32"/>
        <v>29.700000000000003</v>
      </c>
      <c r="T576">
        <f t="shared" si="33"/>
        <v>1.9800000000000002</v>
      </c>
      <c r="U576">
        <f t="shared" si="34"/>
        <v>0.79200000000000015</v>
      </c>
      <c r="V576">
        <f t="shared" si="35"/>
        <v>1</v>
      </c>
    </row>
    <row r="577" spans="1:22" x14ac:dyDescent="0.35">
      <c r="A577" t="s">
        <v>115</v>
      </c>
      <c r="B577" t="s">
        <v>1598</v>
      </c>
      <c r="C577" t="s">
        <v>388</v>
      </c>
      <c r="D577" t="s">
        <v>436</v>
      </c>
      <c r="E577">
        <v>25.7</v>
      </c>
      <c r="F577">
        <v>24</v>
      </c>
      <c r="G577">
        <v>1</v>
      </c>
      <c r="H577">
        <v>0</v>
      </c>
      <c r="I577">
        <v>3.89</v>
      </c>
      <c r="J577">
        <v>1.35</v>
      </c>
      <c r="K577">
        <v>11</v>
      </c>
      <c r="L577">
        <v>24</v>
      </c>
      <c r="M577">
        <v>10</v>
      </c>
      <c r="N577">
        <v>3</v>
      </c>
      <c r="O577">
        <v>26</v>
      </c>
      <c r="P577">
        <v>0</v>
      </c>
      <c r="Q577">
        <v>1</v>
      </c>
      <c r="R577">
        <v>0</v>
      </c>
      <c r="S577">
        <f t="shared" si="32"/>
        <v>29.200000000000003</v>
      </c>
      <c r="T577">
        <f t="shared" si="33"/>
        <v>1.9466666666666668</v>
      </c>
      <c r="U577">
        <f t="shared" si="34"/>
        <v>0.77866666666666673</v>
      </c>
      <c r="V577">
        <f t="shared" si="35"/>
        <v>1</v>
      </c>
    </row>
    <row r="578" spans="1:22" x14ac:dyDescent="0.35">
      <c r="A578" t="s">
        <v>1225</v>
      </c>
      <c r="B578" t="s">
        <v>1960</v>
      </c>
      <c r="C578" t="s">
        <v>367</v>
      </c>
      <c r="D578" t="s">
        <v>436</v>
      </c>
      <c r="E578">
        <v>29.7</v>
      </c>
      <c r="F578">
        <v>29</v>
      </c>
      <c r="G578">
        <v>1</v>
      </c>
      <c r="H578">
        <v>0</v>
      </c>
      <c r="I578">
        <v>4.8499999999999996</v>
      </c>
      <c r="J578">
        <v>1.37</v>
      </c>
      <c r="K578">
        <v>16</v>
      </c>
      <c r="L578">
        <v>29</v>
      </c>
      <c r="M578">
        <v>11</v>
      </c>
      <c r="N578">
        <v>5</v>
      </c>
      <c r="O578">
        <v>33</v>
      </c>
      <c r="P578">
        <v>0</v>
      </c>
      <c r="Q578">
        <v>2</v>
      </c>
      <c r="R578">
        <v>0</v>
      </c>
      <c r="S578">
        <f t="shared" ref="S578:S641" si="36">(10*G578)-(3*Q578)+(7*H578)+E578-(0.5*L578)-(0.5*K578)-M578+F578+(5*R578)</f>
        <v>29.200000000000003</v>
      </c>
      <c r="T578">
        <f t="shared" ref="T578:T641" si="37">S578/15</f>
        <v>1.9466666666666668</v>
      </c>
      <c r="U578">
        <f t="shared" ref="U578:U641" si="38">IF(S578 &gt;= 550,T578*1.35,IF(S578 &gt;= 500,T578*1.3,IF(S578 &gt;= 450,T578*1.25,IF(S578 &gt;= 400,T578*1.2,IF(S578 &gt;= 350,T578*1.1,IF(S578 &gt;= 300,T578,IF(S578 &gt;= 250,T578*0.9,IF(S578 &gt;= 200,T578*0.8,IF(S578 &gt;= 150,T578*0.7,IF(S578 &gt;= 100,T578*0.6,IF(S578 &gt;= 50,T578*0.5,T578*0.4)))))))))))</f>
        <v>0.77866666666666673</v>
      </c>
      <c r="V578">
        <f t="shared" ref="V578:V641" si="39">IF(U578 &lt; 1.5,1,U578)</f>
        <v>1</v>
      </c>
    </row>
    <row r="579" spans="1:22" x14ac:dyDescent="0.35">
      <c r="A579" t="s">
        <v>1940</v>
      </c>
      <c r="B579" t="s">
        <v>1941</v>
      </c>
      <c r="C579" t="s">
        <v>388</v>
      </c>
      <c r="D579" t="s">
        <v>435</v>
      </c>
      <c r="E579">
        <v>29.5</v>
      </c>
      <c r="F579">
        <v>27</v>
      </c>
      <c r="G579">
        <v>1</v>
      </c>
      <c r="H579">
        <v>0</v>
      </c>
      <c r="I579">
        <v>4.24</v>
      </c>
      <c r="J579">
        <v>1.31</v>
      </c>
      <c r="K579">
        <v>14</v>
      </c>
      <c r="L579">
        <v>29</v>
      </c>
      <c r="M579">
        <v>10</v>
      </c>
      <c r="N579">
        <v>4</v>
      </c>
      <c r="O579">
        <v>17</v>
      </c>
      <c r="P579">
        <v>3</v>
      </c>
      <c r="Q579">
        <v>2</v>
      </c>
      <c r="R579">
        <v>0</v>
      </c>
      <c r="S579">
        <f t="shared" si="36"/>
        <v>29</v>
      </c>
      <c r="T579">
        <f t="shared" si="37"/>
        <v>1.9333333333333333</v>
      </c>
      <c r="U579">
        <f t="shared" si="38"/>
        <v>0.77333333333333343</v>
      </c>
      <c r="V579">
        <f t="shared" si="39"/>
        <v>1</v>
      </c>
    </row>
    <row r="580" spans="1:22" x14ac:dyDescent="0.35">
      <c r="A580" t="s">
        <v>1242</v>
      </c>
      <c r="B580" t="s">
        <v>524</v>
      </c>
      <c r="C580" t="s">
        <v>1151</v>
      </c>
      <c r="D580" t="s">
        <v>436</v>
      </c>
      <c r="E580">
        <v>33.5</v>
      </c>
      <c r="F580">
        <v>27</v>
      </c>
      <c r="G580">
        <v>1</v>
      </c>
      <c r="H580">
        <v>0</v>
      </c>
      <c r="I580">
        <v>4.29</v>
      </c>
      <c r="J580">
        <v>1.41</v>
      </c>
      <c r="K580">
        <v>16</v>
      </c>
      <c r="L580">
        <v>33</v>
      </c>
      <c r="M580">
        <v>14</v>
      </c>
      <c r="N580">
        <v>4</v>
      </c>
      <c r="O580">
        <v>30</v>
      </c>
      <c r="P580">
        <v>0</v>
      </c>
      <c r="Q580">
        <v>1</v>
      </c>
      <c r="R580">
        <v>0</v>
      </c>
      <c r="S580">
        <f t="shared" si="36"/>
        <v>29</v>
      </c>
      <c r="T580">
        <f t="shared" si="37"/>
        <v>1.9333333333333333</v>
      </c>
      <c r="U580">
        <f t="shared" si="38"/>
        <v>0.77333333333333343</v>
      </c>
      <c r="V580">
        <f t="shared" si="39"/>
        <v>1</v>
      </c>
    </row>
    <row r="581" spans="1:22" x14ac:dyDescent="0.35">
      <c r="A581" t="s">
        <v>85</v>
      </c>
      <c r="B581" t="s">
        <v>439</v>
      </c>
      <c r="C581" t="s">
        <v>380</v>
      </c>
      <c r="D581" t="s">
        <v>436</v>
      </c>
      <c r="E581">
        <v>21.9</v>
      </c>
      <c r="F581">
        <v>19</v>
      </c>
      <c r="G581">
        <v>1</v>
      </c>
      <c r="H581">
        <v>0</v>
      </c>
      <c r="I581">
        <v>4.1399999999999997</v>
      </c>
      <c r="J581">
        <v>1.27</v>
      </c>
      <c r="K581">
        <v>10</v>
      </c>
      <c r="L581">
        <v>22</v>
      </c>
      <c r="M581">
        <v>6</v>
      </c>
      <c r="N581">
        <v>3</v>
      </c>
      <c r="O581">
        <v>18</v>
      </c>
      <c r="P581">
        <v>0</v>
      </c>
      <c r="Q581">
        <v>0</v>
      </c>
      <c r="R581">
        <v>0</v>
      </c>
      <c r="S581">
        <f t="shared" si="36"/>
        <v>28.9</v>
      </c>
      <c r="T581">
        <f t="shared" si="37"/>
        <v>1.9266666666666665</v>
      </c>
      <c r="U581">
        <f t="shared" si="38"/>
        <v>0.77066666666666661</v>
      </c>
      <c r="V581">
        <f t="shared" si="39"/>
        <v>1</v>
      </c>
    </row>
    <row r="582" spans="1:22" x14ac:dyDescent="0.35">
      <c r="A582" t="s">
        <v>2174</v>
      </c>
      <c r="B582" t="s">
        <v>1516</v>
      </c>
      <c r="C582" t="s">
        <v>365</v>
      </c>
      <c r="D582" t="s">
        <v>1330</v>
      </c>
      <c r="E582">
        <v>24.1</v>
      </c>
      <c r="F582">
        <v>23</v>
      </c>
      <c r="G582">
        <v>1</v>
      </c>
      <c r="H582">
        <v>0</v>
      </c>
      <c r="I582">
        <v>3.94</v>
      </c>
      <c r="J582">
        <v>1.28</v>
      </c>
      <c r="K582">
        <v>11</v>
      </c>
      <c r="L582">
        <v>22</v>
      </c>
      <c r="M582">
        <v>9</v>
      </c>
      <c r="N582">
        <v>3</v>
      </c>
      <c r="O582">
        <v>24</v>
      </c>
      <c r="P582">
        <v>0</v>
      </c>
      <c r="Q582">
        <v>1</v>
      </c>
      <c r="R582">
        <v>0</v>
      </c>
      <c r="S582">
        <f t="shared" si="36"/>
        <v>28.6</v>
      </c>
      <c r="T582">
        <f t="shared" si="37"/>
        <v>1.9066666666666667</v>
      </c>
      <c r="U582">
        <f t="shared" si="38"/>
        <v>0.76266666666666671</v>
      </c>
      <c r="V582">
        <f t="shared" si="39"/>
        <v>1</v>
      </c>
    </row>
    <row r="583" spans="1:22" x14ac:dyDescent="0.35">
      <c r="A583" t="s">
        <v>222</v>
      </c>
      <c r="B583" t="s">
        <v>1060</v>
      </c>
      <c r="C583" t="s">
        <v>384</v>
      </c>
      <c r="D583" t="s">
        <v>436</v>
      </c>
      <c r="E583">
        <v>21.5</v>
      </c>
      <c r="F583">
        <v>22</v>
      </c>
      <c r="G583">
        <v>1</v>
      </c>
      <c r="H583">
        <v>0</v>
      </c>
      <c r="I583">
        <v>3.68</v>
      </c>
      <c r="J583">
        <v>1.24</v>
      </c>
      <c r="K583">
        <v>9</v>
      </c>
      <c r="L583">
        <v>19</v>
      </c>
      <c r="M583">
        <v>8</v>
      </c>
      <c r="N583">
        <v>2</v>
      </c>
      <c r="O583">
        <v>22</v>
      </c>
      <c r="P583">
        <v>0</v>
      </c>
      <c r="Q583">
        <v>1</v>
      </c>
      <c r="R583">
        <v>0</v>
      </c>
      <c r="S583">
        <f t="shared" si="36"/>
        <v>28.5</v>
      </c>
      <c r="T583">
        <f t="shared" si="37"/>
        <v>1.9</v>
      </c>
      <c r="U583">
        <f t="shared" si="38"/>
        <v>0.76</v>
      </c>
      <c r="V583">
        <f t="shared" si="39"/>
        <v>1</v>
      </c>
    </row>
    <row r="584" spans="1:22" x14ac:dyDescent="0.35">
      <c r="A584" t="s">
        <v>58</v>
      </c>
      <c r="B584" t="s">
        <v>1954</v>
      </c>
      <c r="C584" t="s">
        <v>386</v>
      </c>
      <c r="D584" t="s">
        <v>436</v>
      </c>
      <c r="E584">
        <v>31.4</v>
      </c>
      <c r="F584">
        <v>27</v>
      </c>
      <c r="G584">
        <v>1</v>
      </c>
      <c r="H584">
        <v>0</v>
      </c>
      <c r="I584">
        <v>4.66</v>
      </c>
      <c r="J584">
        <v>1.34</v>
      </c>
      <c r="K584">
        <v>16</v>
      </c>
      <c r="L584">
        <v>32</v>
      </c>
      <c r="M584">
        <v>10</v>
      </c>
      <c r="N584">
        <v>6</v>
      </c>
      <c r="O584">
        <v>21</v>
      </c>
      <c r="P584">
        <v>3</v>
      </c>
      <c r="Q584">
        <v>2</v>
      </c>
      <c r="R584">
        <v>0</v>
      </c>
      <c r="S584">
        <f t="shared" si="36"/>
        <v>28.4</v>
      </c>
      <c r="T584">
        <f t="shared" si="37"/>
        <v>1.8933333333333333</v>
      </c>
      <c r="U584">
        <f t="shared" si="38"/>
        <v>0.75733333333333341</v>
      </c>
      <c r="V584">
        <f t="shared" si="39"/>
        <v>1</v>
      </c>
    </row>
    <row r="585" spans="1:22" x14ac:dyDescent="0.35">
      <c r="A585" t="s">
        <v>513</v>
      </c>
      <c r="B585" t="s">
        <v>1807</v>
      </c>
      <c r="C585" t="s">
        <v>377</v>
      </c>
      <c r="D585" t="s">
        <v>435</v>
      </c>
      <c r="E585">
        <v>26.3</v>
      </c>
      <c r="F585">
        <v>24</v>
      </c>
      <c r="G585">
        <v>1</v>
      </c>
      <c r="H585">
        <v>0</v>
      </c>
      <c r="I585">
        <v>4.38</v>
      </c>
      <c r="J585">
        <v>1.43</v>
      </c>
      <c r="K585">
        <v>13</v>
      </c>
      <c r="L585">
        <v>25</v>
      </c>
      <c r="M585">
        <v>12</v>
      </c>
      <c r="N585">
        <v>3</v>
      </c>
      <c r="O585">
        <v>18</v>
      </c>
      <c r="P585">
        <v>3</v>
      </c>
      <c r="Q585">
        <v>2</v>
      </c>
      <c r="R585">
        <v>1</v>
      </c>
      <c r="S585">
        <f t="shared" si="36"/>
        <v>28.3</v>
      </c>
      <c r="T585">
        <f t="shared" si="37"/>
        <v>1.8866666666666667</v>
      </c>
      <c r="U585">
        <f t="shared" si="38"/>
        <v>0.75466666666666671</v>
      </c>
      <c r="V585">
        <f t="shared" si="39"/>
        <v>1</v>
      </c>
    </row>
    <row r="586" spans="1:22" x14ac:dyDescent="0.35">
      <c r="A586" t="s">
        <v>348</v>
      </c>
      <c r="B586" t="s">
        <v>1423</v>
      </c>
      <c r="C586" t="s">
        <v>370</v>
      </c>
      <c r="D586" t="s">
        <v>436</v>
      </c>
      <c r="E586">
        <v>24.3</v>
      </c>
      <c r="F586">
        <v>22</v>
      </c>
      <c r="G586">
        <v>1</v>
      </c>
      <c r="H586">
        <v>0</v>
      </c>
      <c r="I586">
        <v>4.18</v>
      </c>
      <c r="J586">
        <v>1.3</v>
      </c>
      <c r="K586">
        <v>11</v>
      </c>
      <c r="L586">
        <v>23</v>
      </c>
      <c r="M586">
        <v>8</v>
      </c>
      <c r="N586">
        <v>3</v>
      </c>
      <c r="O586">
        <v>25</v>
      </c>
      <c r="P586">
        <v>0</v>
      </c>
      <c r="Q586">
        <v>1</v>
      </c>
      <c r="R586">
        <v>0</v>
      </c>
      <c r="S586">
        <f t="shared" si="36"/>
        <v>28.3</v>
      </c>
      <c r="T586">
        <f t="shared" si="37"/>
        <v>1.8866666666666667</v>
      </c>
      <c r="U586">
        <f t="shared" si="38"/>
        <v>0.75466666666666671</v>
      </c>
      <c r="V586">
        <f t="shared" si="39"/>
        <v>1</v>
      </c>
    </row>
    <row r="587" spans="1:22" x14ac:dyDescent="0.35">
      <c r="A587" t="s">
        <v>296</v>
      </c>
      <c r="B587" t="s">
        <v>159</v>
      </c>
      <c r="C587" t="s">
        <v>371</v>
      </c>
      <c r="D587" t="s">
        <v>436</v>
      </c>
      <c r="E587">
        <v>22.2</v>
      </c>
      <c r="F587">
        <v>23</v>
      </c>
      <c r="G587">
        <v>1</v>
      </c>
      <c r="H587">
        <v>0</v>
      </c>
      <c r="I587">
        <v>4.0999999999999996</v>
      </c>
      <c r="J587">
        <v>1.34</v>
      </c>
      <c r="K587">
        <v>10</v>
      </c>
      <c r="L587">
        <v>20</v>
      </c>
      <c r="M587">
        <v>9</v>
      </c>
      <c r="N587">
        <v>2</v>
      </c>
      <c r="O587">
        <v>22</v>
      </c>
      <c r="P587">
        <v>0</v>
      </c>
      <c r="Q587">
        <v>1</v>
      </c>
      <c r="R587">
        <v>0</v>
      </c>
      <c r="S587">
        <f t="shared" si="36"/>
        <v>28.2</v>
      </c>
      <c r="T587">
        <f t="shared" si="37"/>
        <v>1.88</v>
      </c>
      <c r="U587">
        <f t="shared" si="38"/>
        <v>0.752</v>
      </c>
      <c r="V587">
        <f t="shared" si="39"/>
        <v>1</v>
      </c>
    </row>
    <row r="588" spans="1:22" x14ac:dyDescent="0.35">
      <c r="A588" t="s">
        <v>245</v>
      </c>
      <c r="B588" t="s">
        <v>1572</v>
      </c>
      <c r="C588" t="s">
        <v>360</v>
      </c>
      <c r="D588" t="s">
        <v>435</v>
      </c>
      <c r="E588">
        <v>16.5</v>
      </c>
      <c r="F588">
        <v>18</v>
      </c>
      <c r="G588">
        <v>1</v>
      </c>
      <c r="H588">
        <v>0</v>
      </c>
      <c r="I588">
        <v>4.32</v>
      </c>
      <c r="J588">
        <v>1.27</v>
      </c>
      <c r="K588">
        <v>8</v>
      </c>
      <c r="L588">
        <v>15</v>
      </c>
      <c r="M588">
        <v>5</v>
      </c>
      <c r="N588">
        <v>2</v>
      </c>
      <c r="O588">
        <v>3</v>
      </c>
      <c r="P588">
        <v>3</v>
      </c>
      <c r="Q588">
        <v>0</v>
      </c>
      <c r="R588">
        <v>0</v>
      </c>
      <c r="S588">
        <f t="shared" si="36"/>
        <v>28</v>
      </c>
      <c r="T588">
        <f t="shared" si="37"/>
        <v>1.8666666666666667</v>
      </c>
      <c r="U588">
        <f t="shared" si="38"/>
        <v>0.7466666666666667</v>
      </c>
      <c r="V588">
        <f t="shared" si="39"/>
        <v>1</v>
      </c>
    </row>
    <row r="589" spans="1:22" x14ac:dyDescent="0.35">
      <c r="A589" t="s">
        <v>34</v>
      </c>
      <c r="B589" t="s">
        <v>1777</v>
      </c>
      <c r="C589" t="s">
        <v>376</v>
      </c>
      <c r="D589" t="s">
        <v>435</v>
      </c>
      <c r="E589">
        <v>32</v>
      </c>
      <c r="F589">
        <v>29</v>
      </c>
      <c r="G589">
        <v>1</v>
      </c>
      <c r="H589">
        <v>0</v>
      </c>
      <c r="I589">
        <v>4.7</v>
      </c>
      <c r="J589">
        <v>1.4</v>
      </c>
      <c r="K589">
        <v>17</v>
      </c>
      <c r="L589">
        <v>33</v>
      </c>
      <c r="M589">
        <v>12</v>
      </c>
      <c r="N589">
        <v>4</v>
      </c>
      <c r="O589">
        <v>21</v>
      </c>
      <c r="P589">
        <v>1</v>
      </c>
      <c r="Q589">
        <v>2</v>
      </c>
      <c r="R589">
        <v>0</v>
      </c>
      <c r="S589">
        <f t="shared" si="36"/>
        <v>28</v>
      </c>
      <c r="T589">
        <f t="shared" si="37"/>
        <v>1.8666666666666667</v>
      </c>
      <c r="U589">
        <f t="shared" si="38"/>
        <v>0.7466666666666667</v>
      </c>
      <c r="V589">
        <f t="shared" si="39"/>
        <v>1</v>
      </c>
    </row>
    <row r="590" spans="1:22" x14ac:dyDescent="0.35">
      <c r="A590" t="s">
        <v>1768</v>
      </c>
      <c r="B590" t="s">
        <v>1769</v>
      </c>
      <c r="C590" t="s">
        <v>387</v>
      </c>
      <c r="D590" t="s">
        <v>435</v>
      </c>
      <c r="E590">
        <v>30.4</v>
      </c>
      <c r="F590">
        <v>27</v>
      </c>
      <c r="G590">
        <v>1</v>
      </c>
      <c r="H590">
        <v>0</v>
      </c>
      <c r="I590">
        <v>4.3899999999999997</v>
      </c>
      <c r="J590">
        <v>1.42</v>
      </c>
      <c r="K590">
        <v>15</v>
      </c>
      <c r="L590">
        <v>28</v>
      </c>
      <c r="M590">
        <v>15</v>
      </c>
      <c r="N590">
        <v>4</v>
      </c>
      <c r="O590">
        <v>16</v>
      </c>
      <c r="P590">
        <v>3</v>
      </c>
      <c r="Q590">
        <v>1</v>
      </c>
      <c r="R590">
        <v>0</v>
      </c>
      <c r="S590">
        <f t="shared" si="36"/>
        <v>27.9</v>
      </c>
      <c r="T590">
        <f t="shared" si="37"/>
        <v>1.8599999999999999</v>
      </c>
      <c r="U590">
        <f t="shared" si="38"/>
        <v>0.74399999999999999</v>
      </c>
      <c r="V590">
        <f t="shared" si="39"/>
        <v>1</v>
      </c>
    </row>
    <row r="591" spans="1:22" x14ac:dyDescent="0.35">
      <c r="A591" t="s">
        <v>1269</v>
      </c>
      <c r="B591" t="s">
        <v>1249</v>
      </c>
      <c r="C591" t="s">
        <v>364</v>
      </c>
      <c r="D591" t="s">
        <v>436</v>
      </c>
      <c r="E591">
        <v>24.8</v>
      </c>
      <c r="F591">
        <v>22</v>
      </c>
      <c r="G591">
        <v>1</v>
      </c>
      <c r="H591">
        <v>0</v>
      </c>
      <c r="I591">
        <v>3.99</v>
      </c>
      <c r="J591">
        <v>1.29</v>
      </c>
      <c r="K591">
        <v>11</v>
      </c>
      <c r="L591">
        <v>23</v>
      </c>
      <c r="M591">
        <v>9</v>
      </c>
      <c r="N591">
        <v>2</v>
      </c>
      <c r="O591">
        <v>23</v>
      </c>
      <c r="P591">
        <v>0</v>
      </c>
      <c r="Q591">
        <v>1</v>
      </c>
      <c r="R591">
        <v>0</v>
      </c>
      <c r="S591">
        <f t="shared" si="36"/>
        <v>27.8</v>
      </c>
      <c r="T591">
        <f t="shared" si="37"/>
        <v>1.8533333333333333</v>
      </c>
      <c r="U591">
        <f t="shared" si="38"/>
        <v>0.7413333333333334</v>
      </c>
      <c r="V591">
        <f t="shared" si="39"/>
        <v>1</v>
      </c>
    </row>
    <row r="592" spans="1:22" x14ac:dyDescent="0.35">
      <c r="A592" t="s">
        <v>214</v>
      </c>
      <c r="B592" t="s">
        <v>1120</v>
      </c>
      <c r="C592" t="s">
        <v>373</v>
      </c>
      <c r="D592" t="s">
        <v>436</v>
      </c>
      <c r="E592">
        <v>27.7</v>
      </c>
      <c r="F592">
        <v>28</v>
      </c>
      <c r="G592">
        <v>1</v>
      </c>
      <c r="H592">
        <v>0</v>
      </c>
      <c r="I592">
        <v>4.62</v>
      </c>
      <c r="J592">
        <v>1.44</v>
      </c>
      <c r="K592">
        <v>14</v>
      </c>
      <c r="L592">
        <v>24</v>
      </c>
      <c r="M592">
        <v>16</v>
      </c>
      <c r="N592">
        <v>4</v>
      </c>
      <c r="O592">
        <v>26</v>
      </c>
      <c r="P592">
        <v>0</v>
      </c>
      <c r="Q592">
        <v>1</v>
      </c>
      <c r="R592">
        <v>0</v>
      </c>
      <c r="S592">
        <f t="shared" si="36"/>
        <v>27.700000000000003</v>
      </c>
      <c r="T592">
        <f t="shared" si="37"/>
        <v>1.8466666666666669</v>
      </c>
      <c r="U592">
        <f t="shared" si="38"/>
        <v>0.7386666666666668</v>
      </c>
      <c r="V592">
        <f t="shared" si="39"/>
        <v>1</v>
      </c>
    </row>
    <row r="593" spans="1:22" x14ac:dyDescent="0.35">
      <c r="A593" t="s">
        <v>90</v>
      </c>
      <c r="B593" t="s">
        <v>1983</v>
      </c>
      <c r="C593" t="s">
        <v>360</v>
      </c>
      <c r="D593" t="s">
        <v>436</v>
      </c>
      <c r="E593">
        <v>27.2</v>
      </c>
      <c r="F593">
        <v>26</v>
      </c>
      <c r="G593">
        <v>1</v>
      </c>
      <c r="H593">
        <v>0</v>
      </c>
      <c r="I593">
        <v>4.38</v>
      </c>
      <c r="J593">
        <v>1.33</v>
      </c>
      <c r="K593">
        <v>13</v>
      </c>
      <c r="L593">
        <v>26</v>
      </c>
      <c r="M593">
        <v>10</v>
      </c>
      <c r="N593">
        <v>4</v>
      </c>
      <c r="O593">
        <v>27</v>
      </c>
      <c r="P593">
        <v>0</v>
      </c>
      <c r="Q593">
        <v>2</v>
      </c>
      <c r="R593">
        <v>0</v>
      </c>
      <c r="S593">
        <f t="shared" si="36"/>
        <v>27.7</v>
      </c>
      <c r="T593">
        <f t="shared" si="37"/>
        <v>1.8466666666666667</v>
      </c>
      <c r="U593">
        <f t="shared" si="38"/>
        <v>0.73866666666666669</v>
      </c>
      <c r="V593">
        <f t="shared" si="39"/>
        <v>1</v>
      </c>
    </row>
    <row r="594" spans="1:22" x14ac:dyDescent="0.35">
      <c r="A594" t="s">
        <v>128</v>
      </c>
      <c r="B594" t="s">
        <v>1950</v>
      </c>
      <c r="C594" t="s">
        <v>373</v>
      </c>
      <c r="D594" t="s">
        <v>435</v>
      </c>
      <c r="E594">
        <v>32.6</v>
      </c>
      <c r="F594">
        <v>28</v>
      </c>
      <c r="G594">
        <v>1</v>
      </c>
      <c r="H594">
        <v>0</v>
      </c>
      <c r="I594">
        <v>4.43</v>
      </c>
      <c r="J594">
        <v>1.36</v>
      </c>
      <c r="K594">
        <v>16</v>
      </c>
      <c r="L594">
        <v>32</v>
      </c>
      <c r="M594">
        <v>13</v>
      </c>
      <c r="N594">
        <v>4</v>
      </c>
      <c r="O594">
        <v>20</v>
      </c>
      <c r="P594">
        <v>3</v>
      </c>
      <c r="Q594">
        <v>2</v>
      </c>
      <c r="R594">
        <v>0</v>
      </c>
      <c r="S594">
        <f t="shared" si="36"/>
        <v>27.6</v>
      </c>
      <c r="T594">
        <f t="shared" si="37"/>
        <v>1.84</v>
      </c>
      <c r="U594">
        <f t="shared" si="38"/>
        <v>0.7360000000000001</v>
      </c>
      <c r="V594">
        <f t="shared" si="39"/>
        <v>1</v>
      </c>
    </row>
    <row r="595" spans="1:22" x14ac:dyDescent="0.35">
      <c r="A595" t="s">
        <v>183</v>
      </c>
      <c r="B595" t="s">
        <v>129</v>
      </c>
      <c r="C595" t="s">
        <v>362</v>
      </c>
      <c r="D595" t="s">
        <v>435</v>
      </c>
      <c r="E595">
        <v>24.5</v>
      </c>
      <c r="F595">
        <v>22</v>
      </c>
      <c r="G595">
        <v>1</v>
      </c>
      <c r="H595">
        <v>0</v>
      </c>
      <c r="I595">
        <v>4.25</v>
      </c>
      <c r="J595">
        <v>1.29</v>
      </c>
      <c r="K595">
        <v>12</v>
      </c>
      <c r="L595">
        <v>24</v>
      </c>
      <c r="M595">
        <v>8</v>
      </c>
      <c r="N595">
        <v>3</v>
      </c>
      <c r="O595">
        <v>13</v>
      </c>
      <c r="P595">
        <v>3</v>
      </c>
      <c r="Q595">
        <v>1</v>
      </c>
      <c r="R595">
        <v>0</v>
      </c>
      <c r="S595">
        <f t="shared" si="36"/>
        <v>27.5</v>
      </c>
      <c r="T595">
        <f t="shared" si="37"/>
        <v>1.8333333333333333</v>
      </c>
      <c r="U595">
        <f t="shared" si="38"/>
        <v>0.73333333333333339</v>
      </c>
      <c r="V595">
        <f t="shared" si="39"/>
        <v>1</v>
      </c>
    </row>
    <row r="596" spans="1:22" x14ac:dyDescent="0.35">
      <c r="A596" t="s">
        <v>1400</v>
      </c>
      <c r="B596" t="s">
        <v>1414</v>
      </c>
      <c r="C596" t="s">
        <v>381</v>
      </c>
      <c r="D596" t="s">
        <v>435</v>
      </c>
      <c r="E596">
        <v>35.799999999999997</v>
      </c>
      <c r="F596">
        <v>25</v>
      </c>
      <c r="G596">
        <v>1</v>
      </c>
      <c r="H596">
        <v>0</v>
      </c>
      <c r="I596">
        <v>5.15</v>
      </c>
      <c r="J596">
        <v>1.31</v>
      </c>
      <c r="K596">
        <v>20</v>
      </c>
      <c r="L596">
        <v>39</v>
      </c>
      <c r="M596">
        <v>8</v>
      </c>
      <c r="N596">
        <v>5</v>
      </c>
      <c r="O596">
        <v>6</v>
      </c>
      <c r="P596">
        <v>6</v>
      </c>
      <c r="Q596">
        <v>2</v>
      </c>
      <c r="R596">
        <v>0</v>
      </c>
      <c r="S596">
        <f t="shared" si="36"/>
        <v>27.299999999999997</v>
      </c>
      <c r="T596">
        <f t="shared" si="37"/>
        <v>1.8199999999999998</v>
      </c>
      <c r="U596">
        <f t="shared" si="38"/>
        <v>0.72799999999999998</v>
      </c>
      <c r="V596">
        <f t="shared" si="39"/>
        <v>1</v>
      </c>
    </row>
    <row r="597" spans="1:22" x14ac:dyDescent="0.35">
      <c r="A597" t="s">
        <v>423</v>
      </c>
      <c r="B597" t="s">
        <v>984</v>
      </c>
      <c r="D597" t="s">
        <v>1493</v>
      </c>
      <c r="E597">
        <v>17.3</v>
      </c>
      <c r="F597">
        <v>13</v>
      </c>
      <c r="G597">
        <v>2</v>
      </c>
      <c r="H597">
        <v>0</v>
      </c>
      <c r="I597">
        <v>4.9400000000000004</v>
      </c>
      <c r="J597">
        <v>1.37</v>
      </c>
      <c r="K597">
        <v>10</v>
      </c>
      <c r="L597">
        <v>16</v>
      </c>
      <c r="M597">
        <v>7</v>
      </c>
      <c r="N597">
        <v>2</v>
      </c>
      <c r="O597">
        <v>5</v>
      </c>
      <c r="P597">
        <v>1</v>
      </c>
      <c r="Q597">
        <v>1</v>
      </c>
      <c r="R597">
        <v>0</v>
      </c>
      <c r="S597">
        <f t="shared" si="36"/>
        <v>27.299999999999997</v>
      </c>
      <c r="T597">
        <f t="shared" si="37"/>
        <v>1.8199999999999998</v>
      </c>
      <c r="U597">
        <f t="shared" si="38"/>
        <v>0.72799999999999998</v>
      </c>
      <c r="V597">
        <f t="shared" si="39"/>
        <v>1</v>
      </c>
    </row>
    <row r="598" spans="1:22" x14ac:dyDescent="0.35">
      <c r="A598" t="s">
        <v>83</v>
      </c>
      <c r="B598" t="s">
        <v>1977</v>
      </c>
      <c r="C598" t="s">
        <v>384</v>
      </c>
      <c r="D598" t="s">
        <v>436</v>
      </c>
      <c r="E598">
        <v>26.7</v>
      </c>
      <c r="F598">
        <v>23</v>
      </c>
      <c r="G598">
        <v>1</v>
      </c>
      <c r="H598">
        <v>0</v>
      </c>
      <c r="I598">
        <v>4.6500000000000004</v>
      </c>
      <c r="J598">
        <v>1.34</v>
      </c>
      <c r="K598">
        <v>14</v>
      </c>
      <c r="L598">
        <v>27</v>
      </c>
      <c r="M598">
        <v>9</v>
      </c>
      <c r="N598">
        <v>4</v>
      </c>
      <c r="O598">
        <v>23</v>
      </c>
      <c r="P598">
        <v>0</v>
      </c>
      <c r="Q598">
        <v>1</v>
      </c>
      <c r="R598">
        <v>0</v>
      </c>
      <c r="S598">
        <f t="shared" si="36"/>
        <v>27.200000000000003</v>
      </c>
      <c r="T598">
        <f t="shared" si="37"/>
        <v>1.8133333333333335</v>
      </c>
      <c r="U598">
        <f t="shared" si="38"/>
        <v>0.72533333333333339</v>
      </c>
      <c r="V598">
        <f t="shared" si="39"/>
        <v>1</v>
      </c>
    </row>
    <row r="599" spans="1:22" x14ac:dyDescent="0.35">
      <c r="A599" t="s">
        <v>62</v>
      </c>
      <c r="B599" t="s">
        <v>1113</v>
      </c>
      <c r="C599" t="s">
        <v>377</v>
      </c>
      <c r="D599" t="s">
        <v>436</v>
      </c>
      <c r="E599">
        <v>30.7</v>
      </c>
      <c r="F599">
        <v>29</v>
      </c>
      <c r="G599">
        <v>1</v>
      </c>
      <c r="H599">
        <v>0</v>
      </c>
      <c r="I599">
        <v>4.42</v>
      </c>
      <c r="J599">
        <v>1.42</v>
      </c>
      <c r="K599">
        <v>15</v>
      </c>
      <c r="L599">
        <v>28</v>
      </c>
      <c r="M599">
        <v>15</v>
      </c>
      <c r="N599">
        <v>4</v>
      </c>
      <c r="O599">
        <v>34</v>
      </c>
      <c r="P599">
        <v>0</v>
      </c>
      <c r="Q599">
        <v>2</v>
      </c>
      <c r="R599">
        <v>0</v>
      </c>
      <c r="S599">
        <f t="shared" si="36"/>
        <v>27.200000000000003</v>
      </c>
      <c r="T599">
        <f t="shared" si="37"/>
        <v>1.8133333333333335</v>
      </c>
      <c r="U599">
        <f t="shared" si="38"/>
        <v>0.72533333333333339</v>
      </c>
      <c r="V599">
        <f t="shared" si="39"/>
        <v>1</v>
      </c>
    </row>
    <row r="600" spans="1:22" x14ac:dyDescent="0.35">
      <c r="A600" t="s">
        <v>313</v>
      </c>
      <c r="B600" t="s">
        <v>1527</v>
      </c>
      <c r="C600" t="s">
        <v>1151</v>
      </c>
      <c r="D600" t="s">
        <v>1330</v>
      </c>
      <c r="E600">
        <v>33.6</v>
      </c>
      <c r="F600">
        <v>33</v>
      </c>
      <c r="G600">
        <v>1</v>
      </c>
      <c r="H600">
        <v>0</v>
      </c>
      <c r="I600">
        <v>5.23</v>
      </c>
      <c r="J600">
        <v>1.48</v>
      </c>
      <c r="K600">
        <v>20</v>
      </c>
      <c r="L600">
        <v>33</v>
      </c>
      <c r="M600">
        <v>17</v>
      </c>
      <c r="N600">
        <v>6</v>
      </c>
      <c r="O600">
        <v>23</v>
      </c>
      <c r="P600">
        <v>2</v>
      </c>
      <c r="Q600">
        <v>2</v>
      </c>
      <c r="R600">
        <v>0</v>
      </c>
      <c r="S600">
        <f t="shared" si="36"/>
        <v>27.1</v>
      </c>
      <c r="T600">
        <f t="shared" si="37"/>
        <v>1.8066666666666669</v>
      </c>
      <c r="U600">
        <f t="shared" si="38"/>
        <v>0.72266666666666679</v>
      </c>
      <c r="V600">
        <f t="shared" si="39"/>
        <v>1</v>
      </c>
    </row>
    <row r="601" spans="1:22" x14ac:dyDescent="0.35">
      <c r="A601" t="s">
        <v>34</v>
      </c>
      <c r="B601" t="s">
        <v>251</v>
      </c>
      <c r="C601" t="s">
        <v>368</v>
      </c>
      <c r="D601" t="s">
        <v>436</v>
      </c>
      <c r="E601">
        <v>26.6</v>
      </c>
      <c r="F601">
        <v>24</v>
      </c>
      <c r="G601">
        <v>1</v>
      </c>
      <c r="H601">
        <v>0</v>
      </c>
      <c r="I601">
        <v>4.4000000000000004</v>
      </c>
      <c r="J601">
        <v>1.42</v>
      </c>
      <c r="K601">
        <v>13</v>
      </c>
      <c r="L601">
        <v>28</v>
      </c>
      <c r="M601">
        <v>10</v>
      </c>
      <c r="N601">
        <v>4</v>
      </c>
      <c r="O601">
        <v>24</v>
      </c>
      <c r="P601">
        <v>0</v>
      </c>
      <c r="Q601">
        <v>1</v>
      </c>
      <c r="R601">
        <v>0</v>
      </c>
      <c r="S601">
        <f t="shared" si="36"/>
        <v>27.1</v>
      </c>
      <c r="T601">
        <f t="shared" si="37"/>
        <v>1.8066666666666669</v>
      </c>
      <c r="U601">
        <f t="shared" si="38"/>
        <v>0.72266666666666679</v>
      </c>
      <c r="V601">
        <f t="shared" si="39"/>
        <v>1</v>
      </c>
    </row>
    <row r="602" spans="1:22" x14ac:dyDescent="0.35">
      <c r="A602" t="s">
        <v>99</v>
      </c>
      <c r="B602" t="s">
        <v>1584</v>
      </c>
      <c r="C602" t="s">
        <v>387</v>
      </c>
      <c r="D602" t="s">
        <v>435</v>
      </c>
      <c r="E602">
        <v>18.5</v>
      </c>
      <c r="F602">
        <v>20</v>
      </c>
      <c r="G602">
        <v>1</v>
      </c>
      <c r="H602">
        <v>0</v>
      </c>
      <c r="I602">
        <v>3.72</v>
      </c>
      <c r="J602">
        <v>1.2</v>
      </c>
      <c r="K602">
        <v>8</v>
      </c>
      <c r="L602">
        <v>15</v>
      </c>
      <c r="M602">
        <v>7</v>
      </c>
      <c r="N602">
        <v>2</v>
      </c>
      <c r="O602">
        <v>4</v>
      </c>
      <c r="P602">
        <v>2</v>
      </c>
      <c r="Q602">
        <v>1</v>
      </c>
      <c r="R602">
        <v>0</v>
      </c>
      <c r="S602">
        <f t="shared" si="36"/>
        <v>27</v>
      </c>
      <c r="T602">
        <f t="shared" si="37"/>
        <v>1.8</v>
      </c>
      <c r="U602">
        <f t="shared" si="38"/>
        <v>0.72000000000000008</v>
      </c>
      <c r="V602">
        <f t="shared" si="39"/>
        <v>1</v>
      </c>
    </row>
    <row r="603" spans="1:22" x14ac:dyDescent="0.35">
      <c r="A603" t="s">
        <v>271</v>
      </c>
      <c r="B603" t="s">
        <v>1430</v>
      </c>
      <c r="C603" t="s">
        <v>364</v>
      </c>
      <c r="D603" t="s">
        <v>436</v>
      </c>
      <c r="E603">
        <v>23.8</v>
      </c>
      <c r="F603">
        <v>22</v>
      </c>
      <c r="G603">
        <v>1</v>
      </c>
      <c r="H603">
        <v>0</v>
      </c>
      <c r="I603">
        <v>4.3499999999999996</v>
      </c>
      <c r="J603">
        <v>1.34</v>
      </c>
      <c r="K603">
        <v>12</v>
      </c>
      <c r="L603">
        <v>24</v>
      </c>
      <c r="M603">
        <v>8</v>
      </c>
      <c r="N603">
        <v>4</v>
      </c>
      <c r="O603">
        <v>20</v>
      </c>
      <c r="P603">
        <v>0</v>
      </c>
      <c r="Q603">
        <v>1</v>
      </c>
      <c r="R603">
        <v>0</v>
      </c>
      <c r="S603">
        <f t="shared" si="36"/>
        <v>26.8</v>
      </c>
      <c r="T603">
        <f t="shared" si="37"/>
        <v>1.7866666666666666</v>
      </c>
      <c r="U603">
        <f t="shared" si="38"/>
        <v>0.71466666666666667</v>
      </c>
      <c r="V603">
        <f t="shared" si="39"/>
        <v>1</v>
      </c>
    </row>
    <row r="604" spans="1:22" x14ac:dyDescent="0.35">
      <c r="A604" t="s">
        <v>35</v>
      </c>
      <c r="B604" t="s">
        <v>849</v>
      </c>
      <c r="C604" t="s">
        <v>372</v>
      </c>
      <c r="D604" t="s">
        <v>1330</v>
      </c>
      <c r="E604">
        <v>30.3</v>
      </c>
      <c r="F604">
        <v>27</v>
      </c>
      <c r="G604">
        <v>1</v>
      </c>
      <c r="H604">
        <v>0</v>
      </c>
      <c r="I604">
        <v>4.2300000000000004</v>
      </c>
      <c r="J604">
        <v>1.4</v>
      </c>
      <c r="K604">
        <v>14</v>
      </c>
      <c r="L604">
        <v>31</v>
      </c>
      <c r="M604">
        <v>12</v>
      </c>
      <c r="N604">
        <v>3</v>
      </c>
      <c r="O604">
        <v>21</v>
      </c>
      <c r="P604">
        <v>1</v>
      </c>
      <c r="Q604">
        <v>2</v>
      </c>
      <c r="R604">
        <v>0</v>
      </c>
      <c r="S604">
        <f t="shared" si="36"/>
        <v>26.799999999999997</v>
      </c>
      <c r="T604">
        <f t="shared" si="37"/>
        <v>1.7866666666666664</v>
      </c>
      <c r="U604">
        <f t="shared" si="38"/>
        <v>0.71466666666666656</v>
      </c>
      <c r="V604">
        <f t="shared" si="39"/>
        <v>1</v>
      </c>
    </row>
    <row r="605" spans="1:22" x14ac:dyDescent="0.35">
      <c r="A605" t="s">
        <v>1784</v>
      </c>
      <c r="B605" t="s">
        <v>1785</v>
      </c>
      <c r="C605" t="s">
        <v>385</v>
      </c>
      <c r="D605" t="s">
        <v>435</v>
      </c>
      <c r="E605">
        <v>30.7</v>
      </c>
      <c r="F605">
        <v>31</v>
      </c>
      <c r="G605">
        <v>1</v>
      </c>
      <c r="H605">
        <v>0</v>
      </c>
      <c r="I605">
        <v>4.3899999999999997</v>
      </c>
      <c r="J605">
        <v>1.5</v>
      </c>
      <c r="K605">
        <v>15</v>
      </c>
      <c r="L605">
        <v>29</v>
      </c>
      <c r="M605">
        <v>17</v>
      </c>
      <c r="N605">
        <v>4</v>
      </c>
      <c r="O605">
        <v>28</v>
      </c>
      <c r="P605">
        <v>1</v>
      </c>
      <c r="Q605">
        <v>2</v>
      </c>
      <c r="R605">
        <v>0</v>
      </c>
      <c r="S605">
        <f t="shared" si="36"/>
        <v>26.700000000000003</v>
      </c>
      <c r="T605">
        <f t="shared" si="37"/>
        <v>1.7800000000000002</v>
      </c>
      <c r="U605">
        <f t="shared" si="38"/>
        <v>0.71200000000000019</v>
      </c>
      <c r="V605">
        <f t="shared" si="39"/>
        <v>1</v>
      </c>
    </row>
    <row r="606" spans="1:22" x14ac:dyDescent="0.35">
      <c r="A606" t="s">
        <v>664</v>
      </c>
      <c r="B606" t="s">
        <v>74</v>
      </c>
      <c r="C606" t="s">
        <v>385</v>
      </c>
      <c r="D606" t="s">
        <v>436</v>
      </c>
      <c r="E606">
        <v>28.2</v>
      </c>
      <c r="F606">
        <v>27</v>
      </c>
      <c r="G606">
        <v>1</v>
      </c>
      <c r="H606">
        <v>0</v>
      </c>
      <c r="I606">
        <v>4.2699999999999996</v>
      </c>
      <c r="J606">
        <v>1.49</v>
      </c>
      <c r="K606">
        <v>13</v>
      </c>
      <c r="L606">
        <v>26</v>
      </c>
      <c r="M606">
        <v>16</v>
      </c>
      <c r="N606">
        <v>3</v>
      </c>
      <c r="O606">
        <v>28</v>
      </c>
      <c r="P606">
        <v>0</v>
      </c>
      <c r="Q606">
        <v>1</v>
      </c>
      <c r="R606">
        <v>0</v>
      </c>
      <c r="S606">
        <f t="shared" si="36"/>
        <v>26.700000000000003</v>
      </c>
      <c r="T606">
        <f t="shared" si="37"/>
        <v>1.7800000000000002</v>
      </c>
      <c r="U606">
        <f t="shared" si="38"/>
        <v>0.71200000000000019</v>
      </c>
      <c r="V606">
        <f t="shared" si="39"/>
        <v>1</v>
      </c>
    </row>
    <row r="607" spans="1:22" x14ac:dyDescent="0.35">
      <c r="A607" t="s">
        <v>1542</v>
      </c>
      <c r="B607" t="s">
        <v>342</v>
      </c>
      <c r="C607" t="s">
        <v>370</v>
      </c>
      <c r="D607" t="s">
        <v>436</v>
      </c>
      <c r="E607">
        <v>23.1</v>
      </c>
      <c r="F607">
        <v>22</v>
      </c>
      <c r="G607">
        <v>1</v>
      </c>
      <c r="H607">
        <v>0</v>
      </c>
      <c r="I607">
        <v>4.0199999999999996</v>
      </c>
      <c r="J607">
        <v>1.37</v>
      </c>
      <c r="K607">
        <v>10</v>
      </c>
      <c r="L607">
        <v>21</v>
      </c>
      <c r="M607">
        <v>10</v>
      </c>
      <c r="N607">
        <v>3</v>
      </c>
      <c r="O607">
        <v>24</v>
      </c>
      <c r="P607">
        <v>0</v>
      </c>
      <c r="Q607">
        <v>1</v>
      </c>
      <c r="R607">
        <v>0</v>
      </c>
      <c r="S607">
        <f t="shared" si="36"/>
        <v>26.6</v>
      </c>
      <c r="T607">
        <f t="shared" si="37"/>
        <v>1.7733333333333334</v>
      </c>
      <c r="U607">
        <f t="shared" si="38"/>
        <v>0.70933333333333337</v>
      </c>
      <c r="V607">
        <f t="shared" si="39"/>
        <v>1</v>
      </c>
    </row>
    <row r="608" spans="1:22" x14ac:dyDescent="0.35">
      <c r="A608" t="s">
        <v>493</v>
      </c>
      <c r="B608" t="s">
        <v>320</v>
      </c>
      <c r="C608" t="s">
        <v>365</v>
      </c>
      <c r="D608" t="s">
        <v>435</v>
      </c>
      <c r="E608">
        <v>20</v>
      </c>
      <c r="F608">
        <v>20</v>
      </c>
      <c r="G608">
        <v>1</v>
      </c>
      <c r="H608">
        <v>0</v>
      </c>
      <c r="I608">
        <v>3.83</v>
      </c>
      <c r="J608">
        <v>1.25</v>
      </c>
      <c r="K608">
        <v>9</v>
      </c>
      <c r="L608">
        <v>18</v>
      </c>
      <c r="M608">
        <v>7</v>
      </c>
      <c r="N608">
        <v>2</v>
      </c>
      <c r="O608">
        <v>20</v>
      </c>
      <c r="P608">
        <v>0</v>
      </c>
      <c r="Q608">
        <v>1</v>
      </c>
      <c r="R608">
        <v>0</v>
      </c>
      <c r="S608">
        <f t="shared" si="36"/>
        <v>26.5</v>
      </c>
      <c r="T608">
        <f t="shared" si="37"/>
        <v>1.7666666666666666</v>
      </c>
      <c r="U608">
        <f t="shared" si="38"/>
        <v>0.70666666666666667</v>
      </c>
      <c r="V608">
        <f t="shared" si="39"/>
        <v>1</v>
      </c>
    </row>
    <row r="609" spans="1:22" x14ac:dyDescent="0.35">
      <c r="A609" t="s">
        <v>41</v>
      </c>
      <c r="B609" t="s">
        <v>142</v>
      </c>
      <c r="C609" t="s">
        <v>369</v>
      </c>
      <c r="D609" t="s">
        <v>436</v>
      </c>
      <c r="E609">
        <v>34.5</v>
      </c>
      <c r="F609">
        <v>31</v>
      </c>
      <c r="G609">
        <v>1</v>
      </c>
      <c r="H609">
        <v>0</v>
      </c>
      <c r="I609">
        <v>4.7</v>
      </c>
      <c r="J609">
        <v>1.49</v>
      </c>
      <c r="K609">
        <v>18</v>
      </c>
      <c r="L609">
        <v>34</v>
      </c>
      <c r="M609">
        <v>17</v>
      </c>
      <c r="N609">
        <v>4</v>
      </c>
      <c r="O609">
        <v>35</v>
      </c>
      <c r="P609">
        <v>0</v>
      </c>
      <c r="Q609">
        <v>2</v>
      </c>
      <c r="R609">
        <v>0</v>
      </c>
      <c r="S609">
        <f t="shared" si="36"/>
        <v>26.5</v>
      </c>
      <c r="T609">
        <f t="shared" si="37"/>
        <v>1.7666666666666666</v>
      </c>
      <c r="U609">
        <f t="shared" si="38"/>
        <v>0.70666666666666667</v>
      </c>
      <c r="V609">
        <f t="shared" si="39"/>
        <v>1</v>
      </c>
    </row>
    <row r="610" spans="1:22" x14ac:dyDescent="0.35">
      <c r="A610" t="s">
        <v>179</v>
      </c>
      <c r="B610" t="s">
        <v>150</v>
      </c>
      <c r="C610" t="s">
        <v>382</v>
      </c>
      <c r="D610" t="s">
        <v>436</v>
      </c>
      <c r="E610">
        <v>21.2</v>
      </c>
      <c r="F610">
        <v>19</v>
      </c>
      <c r="G610">
        <v>1</v>
      </c>
      <c r="H610">
        <v>0</v>
      </c>
      <c r="I610">
        <v>3.68</v>
      </c>
      <c r="J610">
        <v>1.25</v>
      </c>
      <c r="K610">
        <v>9</v>
      </c>
      <c r="L610">
        <v>21</v>
      </c>
      <c r="M610">
        <v>6</v>
      </c>
      <c r="N610">
        <v>3</v>
      </c>
      <c r="O610">
        <v>19</v>
      </c>
      <c r="P610">
        <v>0</v>
      </c>
      <c r="Q610">
        <v>1</v>
      </c>
      <c r="R610">
        <v>0</v>
      </c>
      <c r="S610">
        <f t="shared" si="36"/>
        <v>26.2</v>
      </c>
      <c r="T610">
        <f t="shared" si="37"/>
        <v>1.7466666666666666</v>
      </c>
      <c r="U610">
        <f t="shared" si="38"/>
        <v>0.69866666666666666</v>
      </c>
      <c r="V610">
        <f t="shared" si="39"/>
        <v>1</v>
      </c>
    </row>
    <row r="611" spans="1:22" x14ac:dyDescent="0.35">
      <c r="A611" t="s">
        <v>102</v>
      </c>
      <c r="B611" t="s">
        <v>1994</v>
      </c>
      <c r="C611" t="s">
        <v>379</v>
      </c>
      <c r="D611" t="s">
        <v>436</v>
      </c>
      <c r="E611">
        <v>19.600000000000001</v>
      </c>
      <c r="F611">
        <v>20</v>
      </c>
      <c r="G611">
        <v>1</v>
      </c>
      <c r="H611">
        <v>0</v>
      </c>
      <c r="I611">
        <v>3.87</v>
      </c>
      <c r="J611">
        <v>1.29</v>
      </c>
      <c r="K611">
        <v>8</v>
      </c>
      <c r="L611">
        <v>17</v>
      </c>
      <c r="M611">
        <v>8</v>
      </c>
      <c r="N611">
        <v>2</v>
      </c>
      <c r="O611">
        <v>19</v>
      </c>
      <c r="P611">
        <v>0</v>
      </c>
      <c r="Q611">
        <v>1</v>
      </c>
      <c r="R611">
        <v>0</v>
      </c>
      <c r="S611">
        <f t="shared" si="36"/>
        <v>26.1</v>
      </c>
      <c r="T611">
        <f t="shared" si="37"/>
        <v>1.74</v>
      </c>
      <c r="U611">
        <f t="shared" si="38"/>
        <v>0.69600000000000006</v>
      </c>
      <c r="V611">
        <f t="shared" si="39"/>
        <v>1</v>
      </c>
    </row>
    <row r="612" spans="1:22" x14ac:dyDescent="0.35">
      <c r="A612" t="s">
        <v>2009</v>
      </c>
      <c r="B612" t="s">
        <v>2010</v>
      </c>
      <c r="C612" t="s">
        <v>368</v>
      </c>
      <c r="D612" t="s">
        <v>436</v>
      </c>
      <c r="E612">
        <v>18.600000000000001</v>
      </c>
      <c r="F612">
        <v>20</v>
      </c>
      <c r="G612">
        <v>1</v>
      </c>
      <c r="H612">
        <v>0</v>
      </c>
      <c r="I612">
        <v>4.4800000000000004</v>
      </c>
      <c r="J612">
        <v>1.27</v>
      </c>
      <c r="K612">
        <v>9</v>
      </c>
      <c r="L612">
        <v>18</v>
      </c>
      <c r="M612">
        <v>6</v>
      </c>
      <c r="N612">
        <v>4</v>
      </c>
      <c r="O612">
        <v>21</v>
      </c>
      <c r="P612">
        <v>0</v>
      </c>
      <c r="Q612">
        <v>1</v>
      </c>
      <c r="R612">
        <v>0</v>
      </c>
      <c r="S612">
        <f t="shared" si="36"/>
        <v>26.1</v>
      </c>
      <c r="T612">
        <f t="shared" si="37"/>
        <v>1.74</v>
      </c>
      <c r="U612">
        <f t="shared" si="38"/>
        <v>0.69600000000000006</v>
      </c>
      <c r="V612">
        <f t="shared" si="39"/>
        <v>1</v>
      </c>
    </row>
    <row r="613" spans="1:22" x14ac:dyDescent="0.35">
      <c r="A613" t="s">
        <v>216</v>
      </c>
      <c r="B613" t="s">
        <v>139</v>
      </c>
      <c r="D613" t="s">
        <v>436</v>
      </c>
      <c r="E613">
        <v>20.5</v>
      </c>
      <c r="F613">
        <v>20</v>
      </c>
      <c r="G613">
        <v>1</v>
      </c>
      <c r="H613">
        <v>0</v>
      </c>
      <c r="I613">
        <v>4.08</v>
      </c>
      <c r="J613">
        <v>1.31</v>
      </c>
      <c r="K613">
        <v>9</v>
      </c>
      <c r="L613">
        <v>20</v>
      </c>
      <c r="M613">
        <v>7</v>
      </c>
      <c r="N613">
        <v>3</v>
      </c>
      <c r="O613">
        <v>21</v>
      </c>
      <c r="P613">
        <v>0</v>
      </c>
      <c r="Q613">
        <v>1</v>
      </c>
      <c r="R613">
        <v>0</v>
      </c>
      <c r="S613">
        <f t="shared" si="36"/>
        <v>26</v>
      </c>
      <c r="T613">
        <f t="shared" si="37"/>
        <v>1.7333333333333334</v>
      </c>
      <c r="U613">
        <f t="shared" si="38"/>
        <v>0.69333333333333336</v>
      </c>
      <c r="V613">
        <f t="shared" si="39"/>
        <v>1</v>
      </c>
    </row>
    <row r="614" spans="1:22" x14ac:dyDescent="0.35">
      <c r="A614" t="s">
        <v>106</v>
      </c>
      <c r="B614" t="s">
        <v>1661</v>
      </c>
      <c r="C614" t="s">
        <v>382</v>
      </c>
      <c r="D614" t="s">
        <v>436</v>
      </c>
      <c r="E614">
        <v>15.9</v>
      </c>
      <c r="F614">
        <v>19</v>
      </c>
      <c r="G614">
        <v>1</v>
      </c>
      <c r="H614">
        <v>0</v>
      </c>
      <c r="I614">
        <v>3.72</v>
      </c>
      <c r="J614">
        <v>1.19</v>
      </c>
      <c r="K614">
        <v>7</v>
      </c>
      <c r="L614">
        <v>13</v>
      </c>
      <c r="M614">
        <v>6</v>
      </c>
      <c r="N614">
        <v>2</v>
      </c>
      <c r="O614">
        <v>16</v>
      </c>
      <c r="P614">
        <v>0</v>
      </c>
      <c r="Q614">
        <v>1</v>
      </c>
      <c r="R614">
        <v>0</v>
      </c>
      <c r="S614">
        <f t="shared" si="36"/>
        <v>25.9</v>
      </c>
      <c r="T614">
        <f t="shared" si="37"/>
        <v>1.7266666666666666</v>
      </c>
      <c r="U614">
        <f t="shared" si="38"/>
        <v>0.69066666666666665</v>
      </c>
      <c r="V614">
        <f t="shared" si="39"/>
        <v>1</v>
      </c>
    </row>
    <row r="615" spans="1:22" x14ac:dyDescent="0.35">
      <c r="A615" t="s">
        <v>83</v>
      </c>
      <c r="B615" t="s">
        <v>1984</v>
      </c>
      <c r="C615" t="s">
        <v>378</v>
      </c>
      <c r="D615" t="s">
        <v>436</v>
      </c>
      <c r="E615">
        <v>21.4</v>
      </c>
      <c r="F615">
        <v>23</v>
      </c>
      <c r="G615">
        <v>1</v>
      </c>
      <c r="H615">
        <v>0</v>
      </c>
      <c r="I615">
        <v>4.0599999999999996</v>
      </c>
      <c r="J615">
        <v>1.4</v>
      </c>
      <c r="K615">
        <v>10</v>
      </c>
      <c r="L615">
        <v>19</v>
      </c>
      <c r="M615">
        <v>11</v>
      </c>
      <c r="N615">
        <v>3</v>
      </c>
      <c r="O615">
        <v>22</v>
      </c>
      <c r="P615">
        <v>0</v>
      </c>
      <c r="Q615">
        <v>1</v>
      </c>
      <c r="R615">
        <v>0</v>
      </c>
      <c r="S615">
        <f t="shared" si="36"/>
        <v>25.9</v>
      </c>
      <c r="T615">
        <f t="shared" si="37"/>
        <v>1.7266666666666666</v>
      </c>
      <c r="U615">
        <f t="shared" si="38"/>
        <v>0.69066666666666665</v>
      </c>
      <c r="V615">
        <f t="shared" si="39"/>
        <v>1</v>
      </c>
    </row>
    <row r="616" spans="1:22" x14ac:dyDescent="0.35">
      <c r="A616" t="s">
        <v>1509</v>
      </c>
      <c r="B616" t="s">
        <v>458</v>
      </c>
      <c r="C616" t="s">
        <v>379</v>
      </c>
      <c r="D616" t="s">
        <v>436</v>
      </c>
      <c r="E616">
        <v>21.6</v>
      </c>
      <c r="F616">
        <v>25</v>
      </c>
      <c r="G616">
        <v>1</v>
      </c>
      <c r="H616">
        <v>0</v>
      </c>
      <c r="I616">
        <v>4.2699999999999996</v>
      </c>
      <c r="J616">
        <v>1.46</v>
      </c>
      <c r="K616">
        <v>10</v>
      </c>
      <c r="L616">
        <v>18</v>
      </c>
      <c r="M616">
        <v>14</v>
      </c>
      <c r="N616">
        <v>3</v>
      </c>
      <c r="O616">
        <v>24</v>
      </c>
      <c r="P616">
        <v>0</v>
      </c>
      <c r="Q616">
        <v>1</v>
      </c>
      <c r="R616">
        <v>0</v>
      </c>
      <c r="S616">
        <f t="shared" si="36"/>
        <v>25.6</v>
      </c>
      <c r="T616">
        <f t="shared" si="37"/>
        <v>1.7066666666666668</v>
      </c>
      <c r="U616">
        <f t="shared" si="38"/>
        <v>0.68266666666666675</v>
      </c>
      <c r="V616">
        <f t="shared" si="39"/>
        <v>1</v>
      </c>
    </row>
    <row r="617" spans="1:22" x14ac:dyDescent="0.35">
      <c r="A617" t="s">
        <v>1670</v>
      </c>
      <c r="B617" t="s">
        <v>1671</v>
      </c>
      <c r="C617" t="s">
        <v>385</v>
      </c>
      <c r="D617" t="s">
        <v>1494</v>
      </c>
      <c r="E617">
        <v>23.5</v>
      </c>
      <c r="F617">
        <v>21</v>
      </c>
      <c r="G617">
        <v>1</v>
      </c>
      <c r="H617">
        <v>0</v>
      </c>
      <c r="I617">
        <v>4.4800000000000004</v>
      </c>
      <c r="J617">
        <v>1.35</v>
      </c>
      <c r="K617">
        <v>12</v>
      </c>
      <c r="L617">
        <v>24</v>
      </c>
      <c r="M617">
        <v>8</v>
      </c>
      <c r="N617">
        <v>4</v>
      </c>
      <c r="O617">
        <v>22</v>
      </c>
      <c r="P617">
        <v>1</v>
      </c>
      <c r="Q617">
        <v>1</v>
      </c>
      <c r="R617">
        <v>0</v>
      </c>
      <c r="S617">
        <f t="shared" si="36"/>
        <v>25.5</v>
      </c>
      <c r="T617">
        <f t="shared" si="37"/>
        <v>1.7</v>
      </c>
      <c r="U617">
        <f t="shared" si="38"/>
        <v>0.68</v>
      </c>
      <c r="V617">
        <f t="shared" si="39"/>
        <v>1</v>
      </c>
    </row>
    <row r="618" spans="1:22" x14ac:dyDescent="0.35">
      <c r="A618" t="s">
        <v>1426</v>
      </c>
      <c r="B618" t="s">
        <v>209</v>
      </c>
      <c r="C618" t="s">
        <v>369</v>
      </c>
      <c r="D618" t="s">
        <v>436</v>
      </c>
      <c r="E618">
        <v>27.5</v>
      </c>
      <c r="F618">
        <v>26</v>
      </c>
      <c r="G618">
        <v>1</v>
      </c>
      <c r="H618">
        <v>0</v>
      </c>
      <c r="I618">
        <v>4.6500000000000004</v>
      </c>
      <c r="J618">
        <v>1.45</v>
      </c>
      <c r="K618">
        <v>14</v>
      </c>
      <c r="L618">
        <v>24</v>
      </c>
      <c r="M618">
        <v>16</v>
      </c>
      <c r="N618">
        <v>3</v>
      </c>
      <c r="O618">
        <v>24</v>
      </c>
      <c r="P618">
        <v>0</v>
      </c>
      <c r="Q618">
        <v>1</v>
      </c>
      <c r="R618">
        <v>0</v>
      </c>
      <c r="S618">
        <f t="shared" si="36"/>
        <v>25.5</v>
      </c>
      <c r="T618">
        <f t="shared" si="37"/>
        <v>1.7</v>
      </c>
      <c r="U618">
        <f t="shared" si="38"/>
        <v>0.68</v>
      </c>
      <c r="V618">
        <f t="shared" si="39"/>
        <v>1</v>
      </c>
    </row>
    <row r="619" spans="1:22" x14ac:dyDescent="0.35">
      <c r="A619" t="s">
        <v>166</v>
      </c>
      <c r="B619" t="s">
        <v>2168</v>
      </c>
      <c r="C619" t="s">
        <v>446</v>
      </c>
      <c r="D619" t="s">
        <v>1330</v>
      </c>
      <c r="E619">
        <v>26.4</v>
      </c>
      <c r="F619">
        <v>24</v>
      </c>
      <c r="G619">
        <v>1</v>
      </c>
      <c r="H619">
        <v>0</v>
      </c>
      <c r="I619">
        <v>4.5599999999999996</v>
      </c>
      <c r="J619">
        <v>1.44</v>
      </c>
      <c r="K619">
        <v>13</v>
      </c>
      <c r="L619">
        <v>25</v>
      </c>
      <c r="M619">
        <v>13</v>
      </c>
      <c r="N619">
        <v>3</v>
      </c>
      <c r="O619">
        <v>24</v>
      </c>
      <c r="P619">
        <v>0</v>
      </c>
      <c r="Q619">
        <v>1</v>
      </c>
      <c r="R619">
        <v>0</v>
      </c>
      <c r="S619">
        <f t="shared" si="36"/>
        <v>25.4</v>
      </c>
      <c r="T619">
        <f t="shared" si="37"/>
        <v>1.6933333333333331</v>
      </c>
      <c r="U619">
        <f t="shared" si="38"/>
        <v>0.67733333333333334</v>
      </c>
      <c r="V619">
        <f t="shared" si="39"/>
        <v>1</v>
      </c>
    </row>
    <row r="620" spans="1:22" x14ac:dyDescent="0.35">
      <c r="A620" t="s">
        <v>287</v>
      </c>
      <c r="B620" t="s">
        <v>1132</v>
      </c>
      <c r="C620" t="s">
        <v>382</v>
      </c>
      <c r="D620" t="s">
        <v>436</v>
      </c>
      <c r="E620">
        <v>27.8</v>
      </c>
      <c r="F620">
        <v>26</v>
      </c>
      <c r="G620">
        <v>1</v>
      </c>
      <c r="H620">
        <v>0</v>
      </c>
      <c r="I620">
        <v>4.54</v>
      </c>
      <c r="J620">
        <v>1.39</v>
      </c>
      <c r="K620">
        <v>14</v>
      </c>
      <c r="L620">
        <v>27</v>
      </c>
      <c r="M620">
        <v>12</v>
      </c>
      <c r="N620">
        <v>3</v>
      </c>
      <c r="O620">
        <v>30</v>
      </c>
      <c r="P620">
        <v>0</v>
      </c>
      <c r="Q620">
        <v>2</v>
      </c>
      <c r="R620">
        <v>0</v>
      </c>
      <c r="S620">
        <f t="shared" si="36"/>
        <v>25.3</v>
      </c>
      <c r="T620">
        <f t="shared" si="37"/>
        <v>1.6866666666666668</v>
      </c>
      <c r="U620">
        <f t="shared" si="38"/>
        <v>0.67466666666666675</v>
      </c>
      <c r="V620">
        <f t="shared" si="39"/>
        <v>1</v>
      </c>
    </row>
    <row r="621" spans="1:22" x14ac:dyDescent="0.35">
      <c r="A621" t="s">
        <v>762</v>
      </c>
      <c r="B621" t="s">
        <v>219</v>
      </c>
      <c r="C621" t="s">
        <v>377</v>
      </c>
      <c r="D621" t="s">
        <v>436</v>
      </c>
      <c r="E621">
        <v>17.600000000000001</v>
      </c>
      <c r="F621">
        <v>16</v>
      </c>
      <c r="G621">
        <v>1</v>
      </c>
      <c r="H621">
        <v>1</v>
      </c>
      <c r="I621">
        <v>4.43</v>
      </c>
      <c r="J621">
        <v>1.46</v>
      </c>
      <c r="K621">
        <v>9</v>
      </c>
      <c r="L621">
        <v>16</v>
      </c>
      <c r="M621">
        <v>10</v>
      </c>
      <c r="N621">
        <v>2</v>
      </c>
      <c r="O621">
        <v>19</v>
      </c>
      <c r="P621">
        <v>0</v>
      </c>
      <c r="Q621">
        <v>1</v>
      </c>
      <c r="R621">
        <v>0</v>
      </c>
      <c r="S621">
        <f t="shared" si="36"/>
        <v>25.1</v>
      </c>
      <c r="T621">
        <f t="shared" si="37"/>
        <v>1.6733333333333333</v>
      </c>
      <c r="U621">
        <f t="shared" si="38"/>
        <v>0.66933333333333334</v>
      </c>
      <c r="V621">
        <f t="shared" si="39"/>
        <v>1</v>
      </c>
    </row>
    <row r="622" spans="1:22" x14ac:dyDescent="0.35">
      <c r="A622" t="s">
        <v>1270</v>
      </c>
      <c r="B622" t="s">
        <v>261</v>
      </c>
      <c r="C622" t="s">
        <v>380</v>
      </c>
      <c r="D622" t="s">
        <v>436</v>
      </c>
      <c r="E622">
        <v>22.1</v>
      </c>
      <c r="F622">
        <v>21</v>
      </c>
      <c r="G622">
        <v>1</v>
      </c>
      <c r="H622">
        <v>0</v>
      </c>
      <c r="I622">
        <v>4.18</v>
      </c>
      <c r="J622">
        <v>1.34</v>
      </c>
      <c r="K622">
        <v>10</v>
      </c>
      <c r="L622">
        <v>20</v>
      </c>
      <c r="M622">
        <v>10</v>
      </c>
      <c r="N622">
        <v>3</v>
      </c>
      <c r="O622">
        <v>25</v>
      </c>
      <c r="P622">
        <v>0</v>
      </c>
      <c r="Q622">
        <v>1</v>
      </c>
      <c r="R622">
        <v>0</v>
      </c>
      <c r="S622">
        <f t="shared" si="36"/>
        <v>25.1</v>
      </c>
      <c r="T622">
        <f t="shared" si="37"/>
        <v>1.6733333333333333</v>
      </c>
      <c r="U622">
        <f t="shared" si="38"/>
        <v>0.66933333333333334</v>
      </c>
      <c r="V622">
        <f t="shared" si="39"/>
        <v>1</v>
      </c>
    </row>
    <row r="623" spans="1:22" x14ac:dyDescent="0.35">
      <c r="A623" t="s">
        <v>77</v>
      </c>
      <c r="B623" t="s">
        <v>963</v>
      </c>
      <c r="C623" t="s">
        <v>365</v>
      </c>
      <c r="D623" t="s">
        <v>435</v>
      </c>
      <c r="E623">
        <v>24.5</v>
      </c>
      <c r="F623">
        <v>18</v>
      </c>
      <c r="G623">
        <v>1</v>
      </c>
      <c r="H623">
        <v>0</v>
      </c>
      <c r="I623">
        <v>4.0199999999999996</v>
      </c>
      <c r="J623">
        <v>1.29</v>
      </c>
      <c r="K623">
        <v>11</v>
      </c>
      <c r="L623">
        <v>26</v>
      </c>
      <c r="M623">
        <v>6</v>
      </c>
      <c r="N623">
        <v>3</v>
      </c>
      <c r="O623">
        <v>21</v>
      </c>
      <c r="P623">
        <v>0</v>
      </c>
      <c r="Q623">
        <v>1</v>
      </c>
      <c r="R623">
        <v>0</v>
      </c>
      <c r="S623">
        <f t="shared" si="36"/>
        <v>25</v>
      </c>
      <c r="T623">
        <f t="shared" si="37"/>
        <v>1.6666666666666667</v>
      </c>
      <c r="U623">
        <f t="shared" si="38"/>
        <v>0.66666666666666674</v>
      </c>
      <c r="V623">
        <f t="shared" si="39"/>
        <v>1</v>
      </c>
    </row>
    <row r="624" spans="1:22" x14ac:dyDescent="0.35">
      <c r="A624" t="s">
        <v>1291</v>
      </c>
      <c r="B624" t="s">
        <v>468</v>
      </c>
      <c r="C624" t="s">
        <v>381</v>
      </c>
      <c r="D624" t="s">
        <v>436</v>
      </c>
      <c r="E624">
        <v>22</v>
      </c>
      <c r="F624">
        <v>20</v>
      </c>
      <c r="G624">
        <v>1</v>
      </c>
      <c r="H624">
        <v>0</v>
      </c>
      <c r="I624">
        <v>4.3099999999999996</v>
      </c>
      <c r="J624">
        <v>1.29</v>
      </c>
      <c r="K624">
        <v>11</v>
      </c>
      <c r="L624">
        <v>21</v>
      </c>
      <c r="M624">
        <v>8</v>
      </c>
      <c r="N624">
        <v>3</v>
      </c>
      <c r="O624">
        <v>21</v>
      </c>
      <c r="P624">
        <v>0</v>
      </c>
      <c r="Q624">
        <v>1</v>
      </c>
      <c r="R624">
        <v>0</v>
      </c>
      <c r="S624">
        <f t="shared" si="36"/>
        <v>25</v>
      </c>
      <c r="T624">
        <f t="shared" si="37"/>
        <v>1.6666666666666667</v>
      </c>
      <c r="U624">
        <f t="shared" si="38"/>
        <v>0.66666666666666674</v>
      </c>
      <c r="V624">
        <f t="shared" si="39"/>
        <v>1</v>
      </c>
    </row>
    <row r="625" spans="1:22" x14ac:dyDescent="0.35">
      <c r="A625" t="s">
        <v>323</v>
      </c>
      <c r="B625" t="s">
        <v>343</v>
      </c>
      <c r="D625" t="s">
        <v>436</v>
      </c>
      <c r="E625">
        <v>26</v>
      </c>
      <c r="F625">
        <v>23</v>
      </c>
      <c r="G625">
        <v>1</v>
      </c>
      <c r="H625">
        <v>0</v>
      </c>
      <c r="I625">
        <v>5.33</v>
      </c>
      <c r="J625">
        <v>1.41</v>
      </c>
      <c r="K625">
        <v>15</v>
      </c>
      <c r="L625">
        <v>27</v>
      </c>
      <c r="M625">
        <v>10</v>
      </c>
      <c r="N625">
        <v>5</v>
      </c>
      <c r="O625">
        <v>30</v>
      </c>
      <c r="P625">
        <v>0</v>
      </c>
      <c r="Q625">
        <v>1</v>
      </c>
      <c r="R625">
        <v>0</v>
      </c>
      <c r="S625">
        <f t="shared" si="36"/>
        <v>25</v>
      </c>
      <c r="T625">
        <f t="shared" si="37"/>
        <v>1.6666666666666667</v>
      </c>
      <c r="U625">
        <f t="shared" si="38"/>
        <v>0.66666666666666674</v>
      </c>
      <c r="V625">
        <f t="shared" si="39"/>
        <v>1</v>
      </c>
    </row>
    <row r="626" spans="1:22" x14ac:dyDescent="0.35">
      <c r="A626" t="s">
        <v>1037</v>
      </c>
      <c r="B626" t="s">
        <v>2180</v>
      </c>
      <c r="C626" t="s">
        <v>446</v>
      </c>
      <c r="D626" t="s">
        <v>436</v>
      </c>
      <c r="E626">
        <v>20.399999999999999</v>
      </c>
      <c r="F626">
        <v>21</v>
      </c>
      <c r="G626">
        <v>1</v>
      </c>
      <c r="H626">
        <v>0</v>
      </c>
      <c r="I626">
        <v>4.5</v>
      </c>
      <c r="J626">
        <v>1.37</v>
      </c>
      <c r="K626">
        <v>10</v>
      </c>
      <c r="L626">
        <v>19</v>
      </c>
      <c r="M626">
        <v>9</v>
      </c>
      <c r="N626">
        <v>3</v>
      </c>
      <c r="O626">
        <v>20</v>
      </c>
      <c r="P626">
        <v>0</v>
      </c>
      <c r="Q626">
        <v>1</v>
      </c>
      <c r="R626">
        <v>0</v>
      </c>
      <c r="S626">
        <f t="shared" si="36"/>
        <v>24.9</v>
      </c>
      <c r="T626">
        <f t="shared" si="37"/>
        <v>1.66</v>
      </c>
      <c r="U626">
        <f t="shared" si="38"/>
        <v>0.66400000000000003</v>
      </c>
      <c r="V626">
        <f t="shared" si="39"/>
        <v>1</v>
      </c>
    </row>
    <row r="627" spans="1:22" x14ac:dyDescent="0.35">
      <c r="A627" t="s">
        <v>623</v>
      </c>
      <c r="B627" t="s">
        <v>2132</v>
      </c>
      <c r="C627" t="s">
        <v>387</v>
      </c>
      <c r="D627" t="s">
        <v>435</v>
      </c>
      <c r="E627">
        <v>19.3</v>
      </c>
      <c r="F627">
        <v>18</v>
      </c>
      <c r="G627">
        <v>1</v>
      </c>
      <c r="H627">
        <v>0</v>
      </c>
      <c r="I627">
        <v>4.09</v>
      </c>
      <c r="J627">
        <v>1.24</v>
      </c>
      <c r="K627">
        <v>9</v>
      </c>
      <c r="L627">
        <v>18</v>
      </c>
      <c r="M627">
        <v>6</v>
      </c>
      <c r="N627">
        <v>3</v>
      </c>
      <c r="O627">
        <v>9</v>
      </c>
      <c r="P627">
        <v>3</v>
      </c>
      <c r="Q627">
        <v>1</v>
      </c>
      <c r="R627">
        <v>0</v>
      </c>
      <c r="S627">
        <f t="shared" si="36"/>
        <v>24.8</v>
      </c>
      <c r="T627">
        <f t="shared" si="37"/>
        <v>1.6533333333333333</v>
      </c>
      <c r="U627">
        <f t="shared" si="38"/>
        <v>0.66133333333333333</v>
      </c>
      <c r="V627">
        <f t="shared" si="39"/>
        <v>1</v>
      </c>
    </row>
    <row r="628" spans="1:22" x14ac:dyDescent="0.35">
      <c r="A628" t="s">
        <v>41</v>
      </c>
      <c r="B628" t="s">
        <v>2141</v>
      </c>
      <c r="C628" t="s">
        <v>382</v>
      </c>
      <c r="D628" t="s">
        <v>435</v>
      </c>
      <c r="E628">
        <v>15.6</v>
      </c>
      <c r="F628">
        <v>15</v>
      </c>
      <c r="G628">
        <v>1</v>
      </c>
      <c r="H628">
        <v>0</v>
      </c>
      <c r="I628">
        <v>4.3</v>
      </c>
      <c r="J628">
        <v>1.31</v>
      </c>
      <c r="K628">
        <v>7</v>
      </c>
      <c r="L628">
        <v>15</v>
      </c>
      <c r="M628">
        <v>5</v>
      </c>
      <c r="N628">
        <v>2</v>
      </c>
      <c r="O628">
        <v>14</v>
      </c>
      <c r="P628">
        <v>0</v>
      </c>
      <c r="Q628">
        <v>0</v>
      </c>
      <c r="R628">
        <v>0</v>
      </c>
      <c r="S628">
        <f t="shared" si="36"/>
        <v>24.6</v>
      </c>
      <c r="T628">
        <f t="shared" si="37"/>
        <v>1.6400000000000001</v>
      </c>
      <c r="U628">
        <f t="shared" si="38"/>
        <v>0.65600000000000014</v>
      </c>
      <c r="V628">
        <f t="shared" si="39"/>
        <v>1</v>
      </c>
    </row>
    <row r="629" spans="1:22" x14ac:dyDescent="0.35">
      <c r="A629" t="s">
        <v>2151</v>
      </c>
      <c r="B629" t="s">
        <v>2152</v>
      </c>
      <c r="C629" t="s">
        <v>386</v>
      </c>
      <c r="D629" t="s">
        <v>435</v>
      </c>
      <c r="E629">
        <v>20.6</v>
      </c>
      <c r="F629">
        <v>23</v>
      </c>
      <c r="G629">
        <v>1</v>
      </c>
      <c r="H629">
        <v>0</v>
      </c>
      <c r="I629">
        <v>4.37</v>
      </c>
      <c r="J629">
        <v>1.45</v>
      </c>
      <c r="K629">
        <v>10</v>
      </c>
      <c r="L629">
        <v>18</v>
      </c>
      <c r="M629">
        <v>12</v>
      </c>
      <c r="N629">
        <v>3</v>
      </c>
      <c r="O629">
        <v>13</v>
      </c>
      <c r="P629">
        <v>2</v>
      </c>
      <c r="Q629">
        <v>1</v>
      </c>
      <c r="R629">
        <v>0</v>
      </c>
      <c r="S629">
        <f t="shared" si="36"/>
        <v>24.6</v>
      </c>
      <c r="T629">
        <f t="shared" si="37"/>
        <v>1.6400000000000001</v>
      </c>
      <c r="U629">
        <f t="shared" si="38"/>
        <v>0.65600000000000014</v>
      </c>
      <c r="V629">
        <f t="shared" si="39"/>
        <v>1</v>
      </c>
    </row>
    <row r="630" spans="1:22" x14ac:dyDescent="0.35">
      <c r="A630" t="s">
        <v>1130</v>
      </c>
      <c r="B630" t="s">
        <v>1040</v>
      </c>
      <c r="C630" t="s">
        <v>387</v>
      </c>
      <c r="D630" t="s">
        <v>436</v>
      </c>
      <c r="E630">
        <v>27.6</v>
      </c>
      <c r="F630">
        <v>27</v>
      </c>
      <c r="G630">
        <v>1</v>
      </c>
      <c r="H630">
        <v>0</v>
      </c>
      <c r="I630">
        <v>4.63</v>
      </c>
      <c r="J630">
        <v>1.43</v>
      </c>
      <c r="K630">
        <v>14</v>
      </c>
      <c r="L630">
        <v>24</v>
      </c>
      <c r="M630">
        <v>15</v>
      </c>
      <c r="N630">
        <v>4</v>
      </c>
      <c r="O630">
        <v>22</v>
      </c>
      <c r="P630">
        <v>4</v>
      </c>
      <c r="Q630">
        <v>2</v>
      </c>
      <c r="R630">
        <v>0</v>
      </c>
      <c r="S630">
        <f t="shared" si="36"/>
        <v>24.6</v>
      </c>
      <c r="T630">
        <f t="shared" si="37"/>
        <v>1.6400000000000001</v>
      </c>
      <c r="U630">
        <f t="shared" si="38"/>
        <v>0.65600000000000014</v>
      </c>
      <c r="V630">
        <f t="shared" si="39"/>
        <v>1</v>
      </c>
    </row>
    <row r="631" spans="1:22" x14ac:dyDescent="0.35">
      <c r="A631" t="s">
        <v>220</v>
      </c>
      <c r="B631" t="s">
        <v>1283</v>
      </c>
      <c r="C631" t="s">
        <v>380</v>
      </c>
      <c r="D631" t="s">
        <v>436</v>
      </c>
      <c r="E631">
        <v>29.1</v>
      </c>
      <c r="F631">
        <v>25</v>
      </c>
      <c r="G631">
        <v>1</v>
      </c>
      <c r="H631">
        <v>0</v>
      </c>
      <c r="I631">
        <v>4.32</v>
      </c>
      <c r="J631">
        <v>1.42</v>
      </c>
      <c r="K631">
        <v>14</v>
      </c>
      <c r="L631">
        <v>29</v>
      </c>
      <c r="M631">
        <v>12</v>
      </c>
      <c r="N631">
        <v>3</v>
      </c>
      <c r="O631">
        <v>30</v>
      </c>
      <c r="P631">
        <v>0</v>
      </c>
      <c r="Q631">
        <v>2</v>
      </c>
      <c r="R631">
        <v>0</v>
      </c>
      <c r="S631">
        <f t="shared" si="36"/>
        <v>24.6</v>
      </c>
      <c r="T631">
        <f t="shared" si="37"/>
        <v>1.6400000000000001</v>
      </c>
      <c r="U631">
        <f t="shared" si="38"/>
        <v>0.65600000000000014</v>
      </c>
      <c r="V631">
        <f t="shared" si="39"/>
        <v>1</v>
      </c>
    </row>
    <row r="632" spans="1:22" x14ac:dyDescent="0.35">
      <c r="A632" t="s">
        <v>106</v>
      </c>
      <c r="B632" t="s">
        <v>161</v>
      </c>
      <c r="C632" t="s">
        <v>367</v>
      </c>
      <c r="D632" t="s">
        <v>436</v>
      </c>
      <c r="E632">
        <v>33</v>
      </c>
      <c r="F632">
        <v>29</v>
      </c>
      <c r="G632">
        <v>1</v>
      </c>
      <c r="H632">
        <v>0</v>
      </c>
      <c r="I632">
        <v>5.18</v>
      </c>
      <c r="J632">
        <v>1.5</v>
      </c>
      <c r="K632">
        <v>19</v>
      </c>
      <c r="L632">
        <v>36</v>
      </c>
      <c r="M632">
        <v>14</v>
      </c>
      <c r="N632">
        <v>5</v>
      </c>
      <c r="O632">
        <v>33</v>
      </c>
      <c r="P632">
        <v>0</v>
      </c>
      <c r="Q632">
        <v>2</v>
      </c>
      <c r="R632">
        <v>0</v>
      </c>
      <c r="S632">
        <f t="shared" si="36"/>
        <v>24.5</v>
      </c>
      <c r="T632">
        <f t="shared" si="37"/>
        <v>1.6333333333333333</v>
      </c>
      <c r="U632">
        <f t="shared" si="38"/>
        <v>0.65333333333333332</v>
      </c>
      <c r="V632">
        <f t="shared" si="39"/>
        <v>1</v>
      </c>
    </row>
    <row r="633" spans="1:22" x14ac:dyDescent="0.35">
      <c r="A633" t="s">
        <v>116</v>
      </c>
      <c r="B633" t="s">
        <v>903</v>
      </c>
      <c r="C633" t="s">
        <v>375</v>
      </c>
      <c r="D633" t="s">
        <v>436</v>
      </c>
      <c r="E633">
        <v>26.5</v>
      </c>
      <c r="F633">
        <v>20</v>
      </c>
      <c r="G633">
        <v>1</v>
      </c>
      <c r="H633">
        <v>0</v>
      </c>
      <c r="I633">
        <v>4.7300000000000004</v>
      </c>
      <c r="J633">
        <v>1.38</v>
      </c>
      <c r="K633">
        <v>14</v>
      </c>
      <c r="L633">
        <v>28</v>
      </c>
      <c r="M633">
        <v>8</v>
      </c>
      <c r="N633">
        <v>3</v>
      </c>
      <c r="O633">
        <v>26</v>
      </c>
      <c r="P633">
        <v>0</v>
      </c>
      <c r="Q633">
        <v>1</v>
      </c>
      <c r="R633">
        <v>0</v>
      </c>
      <c r="S633">
        <f t="shared" si="36"/>
        <v>24.5</v>
      </c>
      <c r="T633">
        <f t="shared" si="37"/>
        <v>1.6333333333333333</v>
      </c>
      <c r="U633">
        <f t="shared" si="38"/>
        <v>0.65333333333333332</v>
      </c>
      <c r="V633">
        <f t="shared" si="39"/>
        <v>1</v>
      </c>
    </row>
    <row r="634" spans="1:22" x14ac:dyDescent="0.35">
      <c r="A634" t="s">
        <v>518</v>
      </c>
      <c r="B634" t="s">
        <v>202</v>
      </c>
      <c r="C634" t="s">
        <v>1151</v>
      </c>
      <c r="D634" t="s">
        <v>436</v>
      </c>
      <c r="E634">
        <v>33.799999999999997</v>
      </c>
      <c r="F634">
        <v>28</v>
      </c>
      <c r="G634">
        <v>1</v>
      </c>
      <c r="H634">
        <v>0</v>
      </c>
      <c r="I634">
        <v>4.25</v>
      </c>
      <c r="J634">
        <v>1.47</v>
      </c>
      <c r="K634">
        <v>16</v>
      </c>
      <c r="L634">
        <v>33</v>
      </c>
      <c r="M634">
        <v>17</v>
      </c>
      <c r="N634">
        <v>4</v>
      </c>
      <c r="O634">
        <v>26</v>
      </c>
      <c r="P634">
        <v>1</v>
      </c>
      <c r="Q634">
        <v>2</v>
      </c>
      <c r="R634">
        <v>0</v>
      </c>
      <c r="S634">
        <f t="shared" si="36"/>
        <v>24.299999999999997</v>
      </c>
      <c r="T634">
        <f t="shared" si="37"/>
        <v>1.6199999999999999</v>
      </c>
      <c r="U634">
        <f t="shared" si="38"/>
        <v>0.64800000000000002</v>
      </c>
      <c r="V634">
        <f t="shared" si="39"/>
        <v>1</v>
      </c>
    </row>
    <row r="635" spans="1:22" x14ac:dyDescent="0.35">
      <c r="A635" t="s">
        <v>27</v>
      </c>
      <c r="B635" t="s">
        <v>2135</v>
      </c>
      <c r="C635" t="s">
        <v>371</v>
      </c>
      <c r="D635" t="s">
        <v>435</v>
      </c>
      <c r="E635">
        <v>17.7</v>
      </c>
      <c r="F635">
        <v>17</v>
      </c>
      <c r="G635">
        <v>1</v>
      </c>
      <c r="H635">
        <v>0</v>
      </c>
      <c r="I635">
        <v>3.91</v>
      </c>
      <c r="J635">
        <v>1.26</v>
      </c>
      <c r="K635">
        <v>8</v>
      </c>
      <c r="L635">
        <v>17</v>
      </c>
      <c r="M635">
        <v>5</v>
      </c>
      <c r="N635">
        <v>2</v>
      </c>
      <c r="O635">
        <v>10</v>
      </c>
      <c r="P635">
        <v>2</v>
      </c>
      <c r="Q635">
        <v>1</v>
      </c>
      <c r="R635">
        <v>0</v>
      </c>
      <c r="S635">
        <f t="shared" si="36"/>
        <v>24.2</v>
      </c>
      <c r="T635">
        <f t="shared" si="37"/>
        <v>1.6133333333333333</v>
      </c>
      <c r="U635">
        <f t="shared" si="38"/>
        <v>0.64533333333333331</v>
      </c>
      <c r="V635">
        <f t="shared" si="39"/>
        <v>1</v>
      </c>
    </row>
    <row r="636" spans="1:22" x14ac:dyDescent="0.35">
      <c r="A636" t="s">
        <v>188</v>
      </c>
      <c r="B636" t="s">
        <v>2185</v>
      </c>
      <c r="C636" t="s">
        <v>387</v>
      </c>
      <c r="D636" t="s">
        <v>436</v>
      </c>
      <c r="E636">
        <v>18.600000000000001</v>
      </c>
      <c r="F636">
        <v>20</v>
      </c>
      <c r="G636">
        <v>1</v>
      </c>
      <c r="H636">
        <v>0</v>
      </c>
      <c r="I636">
        <v>4.04</v>
      </c>
      <c r="J636">
        <v>1.38</v>
      </c>
      <c r="K636">
        <v>8</v>
      </c>
      <c r="L636">
        <v>17</v>
      </c>
      <c r="M636">
        <v>9</v>
      </c>
      <c r="N636">
        <v>2</v>
      </c>
      <c r="O636">
        <v>17</v>
      </c>
      <c r="P636">
        <v>5</v>
      </c>
      <c r="Q636">
        <v>1</v>
      </c>
      <c r="R636">
        <v>0</v>
      </c>
      <c r="S636">
        <f t="shared" si="36"/>
        <v>24.1</v>
      </c>
      <c r="T636">
        <f t="shared" si="37"/>
        <v>1.6066666666666667</v>
      </c>
      <c r="U636">
        <f t="shared" si="38"/>
        <v>0.64266666666666672</v>
      </c>
      <c r="V636">
        <f t="shared" si="39"/>
        <v>1</v>
      </c>
    </row>
    <row r="637" spans="1:22" x14ac:dyDescent="0.35">
      <c r="A637" t="s">
        <v>102</v>
      </c>
      <c r="B637" t="s">
        <v>2194</v>
      </c>
      <c r="C637" t="s">
        <v>1151</v>
      </c>
      <c r="D637" t="s">
        <v>436</v>
      </c>
      <c r="E637">
        <v>21.3</v>
      </c>
      <c r="F637">
        <v>21</v>
      </c>
      <c r="G637">
        <v>1</v>
      </c>
      <c r="H637">
        <v>0</v>
      </c>
      <c r="I637">
        <v>4.3499999999999996</v>
      </c>
      <c r="J637">
        <v>1.41</v>
      </c>
      <c r="K637">
        <v>10</v>
      </c>
      <c r="L637">
        <v>19</v>
      </c>
      <c r="M637">
        <v>11</v>
      </c>
      <c r="N637">
        <v>2</v>
      </c>
      <c r="O637">
        <v>21</v>
      </c>
      <c r="P637">
        <v>0</v>
      </c>
      <c r="Q637">
        <v>1</v>
      </c>
      <c r="R637">
        <v>0</v>
      </c>
      <c r="S637">
        <f t="shared" si="36"/>
        <v>23.8</v>
      </c>
      <c r="T637">
        <f t="shared" si="37"/>
        <v>1.5866666666666667</v>
      </c>
      <c r="U637">
        <f t="shared" si="38"/>
        <v>0.63466666666666671</v>
      </c>
      <c r="V637">
        <f t="shared" si="39"/>
        <v>1</v>
      </c>
    </row>
    <row r="638" spans="1:22" x14ac:dyDescent="0.35">
      <c r="A638" t="s">
        <v>1241</v>
      </c>
      <c r="B638" t="s">
        <v>887</v>
      </c>
      <c r="C638" t="s">
        <v>383</v>
      </c>
      <c r="D638" t="s">
        <v>436</v>
      </c>
      <c r="E638">
        <v>21.8</v>
      </c>
      <c r="F638">
        <v>20</v>
      </c>
      <c r="G638">
        <v>1</v>
      </c>
      <c r="H638">
        <v>0</v>
      </c>
      <c r="I638">
        <v>4.59</v>
      </c>
      <c r="J638">
        <v>1.4</v>
      </c>
      <c r="K638">
        <v>11</v>
      </c>
      <c r="L638">
        <v>21</v>
      </c>
      <c r="M638">
        <v>9</v>
      </c>
      <c r="N638">
        <v>3</v>
      </c>
      <c r="O638">
        <v>21</v>
      </c>
      <c r="P638">
        <v>0</v>
      </c>
      <c r="Q638">
        <v>1</v>
      </c>
      <c r="R638">
        <v>0</v>
      </c>
      <c r="S638">
        <f t="shared" si="36"/>
        <v>23.8</v>
      </c>
      <c r="T638">
        <f t="shared" si="37"/>
        <v>1.5866666666666667</v>
      </c>
      <c r="U638">
        <f t="shared" si="38"/>
        <v>0.63466666666666671</v>
      </c>
      <c r="V638">
        <f t="shared" si="39"/>
        <v>1</v>
      </c>
    </row>
    <row r="639" spans="1:22" x14ac:dyDescent="0.35">
      <c r="A639" t="s">
        <v>1556</v>
      </c>
      <c r="B639" t="s">
        <v>153</v>
      </c>
      <c r="C639" t="s">
        <v>378</v>
      </c>
      <c r="D639" t="s">
        <v>436</v>
      </c>
      <c r="E639">
        <v>25.3</v>
      </c>
      <c r="F639">
        <v>24</v>
      </c>
      <c r="G639">
        <v>1</v>
      </c>
      <c r="H639">
        <v>0</v>
      </c>
      <c r="I639">
        <v>4.67</v>
      </c>
      <c r="J639">
        <v>1.51</v>
      </c>
      <c r="K639">
        <v>13</v>
      </c>
      <c r="L639">
        <v>24</v>
      </c>
      <c r="M639">
        <v>14</v>
      </c>
      <c r="N639">
        <v>4</v>
      </c>
      <c r="O639">
        <v>20</v>
      </c>
      <c r="P639">
        <v>0</v>
      </c>
      <c r="Q639">
        <v>1</v>
      </c>
      <c r="R639">
        <v>0</v>
      </c>
      <c r="S639">
        <f t="shared" si="36"/>
        <v>23.799999999999997</v>
      </c>
      <c r="T639">
        <f t="shared" si="37"/>
        <v>1.5866666666666664</v>
      </c>
      <c r="U639">
        <f t="shared" si="38"/>
        <v>0.6346666666666666</v>
      </c>
      <c r="V639">
        <f t="shared" si="39"/>
        <v>1</v>
      </c>
    </row>
    <row r="640" spans="1:22" x14ac:dyDescent="0.35">
      <c r="A640" t="s">
        <v>128</v>
      </c>
      <c r="B640" t="s">
        <v>1618</v>
      </c>
      <c r="C640" t="s">
        <v>1151</v>
      </c>
      <c r="D640" t="s">
        <v>435</v>
      </c>
      <c r="E640">
        <v>19.100000000000001</v>
      </c>
      <c r="F640">
        <v>18</v>
      </c>
      <c r="G640">
        <v>1</v>
      </c>
      <c r="H640">
        <v>0</v>
      </c>
      <c r="I640">
        <v>4.46</v>
      </c>
      <c r="J640">
        <v>1.32</v>
      </c>
      <c r="K640">
        <v>9</v>
      </c>
      <c r="L640">
        <v>18</v>
      </c>
      <c r="M640">
        <v>7</v>
      </c>
      <c r="N640">
        <v>3</v>
      </c>
      <c r="O640">
        <v>4</v>
      </c>
      <c r="P640">
        <v>4</v>
      </c>
      <c r="Q640">
        <v>1</v>
      </c>
      <c r="R640">
        <v>0</v>
      </c>
      <c r="S640">
        <f t="shared" si="36"/>
        <v>23.6</v>
      </c>
      <c r="T640">
        <f t="shared" si="37"/>
        <v>1.5733333333333335</v>
      </c>
      <c r="U640">
        <f t="shared" si="38"/>
        <v>0.62933333333333341</v>
      </c>
      <c r="V640">
        <f t="shared" si="39"/>
        <v>1</v>
      </c>
    </row>
    <row r="641" spans="1:22" x14ac:dyDescent="0.35">
      <c r="A641" t="s">
        <v>220</v>
      </c>
      <c r="B641" t="s">
        <v>215</v>
      </c>
      <c r="C641" t="s">
        <v>446</v>
      </c>
      <c r="D641" t="s">
        <v>2127</v>
      </c>
      <c r="E641">
        <v>28</v>
      </c>
      <c r="F641">
        <v>27</v>
      </c>
      <c r="G641">
        <v>1</v>
      </c>
      <c r="H641">
        <v>0</v>
      </c>
      <c r="I641">
        <v>5.14</v>
      </c>
      <c r="J641">
        <v>1.57</v>
      </c>
      <c r="K641">
        <v>16</v>
      </c>
      <c r="L641">
        <v>27</v>
      </c>
      <c r="M641">
        <v>17</v>
      </c>
      <c r="N641">
        <v>3</v>
      </c>
      <c r="O641">
        <v>28</v>
      </c>
      <c r="P641">
        <v>0</v>
      </c>
      <c r="Q641">
        <v>1</v>
      </c>
      <c r="R641">
        <v>0</v>
      </c>
      <c r="S641">
        <f t="shared" si="36"/>
        <v>23.5</v>
      </c>
      <c r="T641">
        <f t="shared" si="37"/>
        <v>1.5666666666666667</v>
      </c>
      <c r="U641">
        <f t="shared" si="38"/>
        <v>0.62666666666666671</v>
      </c>
      <c r="V641">
        <f t="shared" si="39"/>
        <v>1</v>
      </c>
    </row>
    <row r="642" spans="1:22" x14ac:dyDescent="0.35">
      <c r="A642" t="s">
        <v>77</v>
      </c>
      <c r="B642" t="s">
        <v>219</v>
      </c>
      <c r="C642" t="s">
        <v>363</v>
      </c>
      <c r="D642" t="s">
        <v>1330</v>
      </c>
      <c r="E642">
        <v>22</v>
      </c>
      <c r="F642">
        <v>20</v>
      </c>
      <c r="G642">
        <v>1</v>
      </c>
      <c r="H642">
        <v>0</v>
      </c>
      <c r="I642">
        <v>4.09</v>
      </c>
      <c r="J642">
        <v>1.45</v>
      </c>
      <c r="K642">
        <v>10</v>
      </c>
      <c r="L642">
        <v>21</v>
      </c>
      <c r="M642">
        <v>10</v>
      </c>
      <c r="N642">
        <v>2</v>
      </c>
      <c r="O642">
        <v>18</v>
      </c>
      <c r="P642">
        <v>0</v>
      </c>
      <c r="Q642">
        <v>1</v>
      </c>
      <c r="R642">
        <v>0</v>
      </c>
      <c r="S642">
        <f t="shared" ref="S642:S705" si="40">(10*G642)-(3*Q642)+(7*H642)+E642-(0.5*L642)-(0.5*K642)-M642+F642+(5*R642)</f>
        <v>23.5</v>
      </c>
      <c r="T642">
        <f t="shared" ref="T642:T705" si="41">S642/15</f>
        <v>1.5666666666666667</v>
      </c>
      <c r="U642">
        <f t="shared" ref="U642:U705" si="42">IF(S642 &gt;= 550,T642*1.35,IF(S642 &gt;= 500,T642*1.3,IF(S642 &gt;= 450,T642*1.25,IF(S642 &gt;= 400,T642*1.2,IF(S642 &gt;= 350,T642*1.1,IF(S642 &gt;= 300,T642,IF(S642 &gt;= 250,T642*0.9,IF(S642 &gt;= 200,T642*0.8,IF(S642 &gt;= 150,T642*0.7,IF(S642 &gt;= 100,T642*0.6,IF(S642 &gt;= 50,T642*0.5,T642*0.4)))))))))))</f>
        <v>0.62666666666666671</v>
      </c>
      <c r="V642">
        <f t="shared" ref="V642:V705" si="43">IF(U642 &lt; 1.5,1,U642)</f>
        <v>1</v>
      </c>
    </row>
    <row r="643" spans="1:22" x14ac:dyDescent="0.35">
      <c r="A643" t="s">
        <v>1971</v>
      </c>
      <c r="B643" t="s">
        <v>1972</v>
      </c>
      <c r="C643" t="s">
        <v>386</v>
      </c>
      <c r="D643" t="s">
        <v>436</v>
      </c>
      <c r="E643">
        <v>31.5</v>
      </c>
      <c r="F643">
        <v>27</v>
      </c>
      <c r="G643">
        <v>1</v>
      </c>
      <c r="H643">
        <v>0</v>
      </c>
      <c r="I643">
        <v>4.91</v>
      </c>
      <c r="J643">
        <v>1.45</v>
      </c>
      <c r="K643">
        <v>17</v>
      </c>
      <c r="L643">
        <v>31</v>
      </c>
      <c r="M643">
        <v>15</v>
      </c>
      <c r="N643">
        <v>5</v>
      </c>
      <c r="O643">
        <v>30</v>
      </c>
      <c r="P643">
        <v>0</v>
      </c>
      <c r="Q643">
        <v>2</v>
      </c>
      <c r="R643">
        <v>0</v>
      </c>
      <c r="S643">
        <f t="shared" si="40"/>
        <v>23.5</v>
      </c>
      <c r="T643">
        <f t="shared" si="41"/>
        <v>1.5666666666666667</v>
      </c>
      <c r="U643">
        <f t="shared" si="42"/>
        <v>0.62666666666666671</v>
      </c>
      <c r="V643">
        <f t="shared" si="43"/>
        <v>1</v>
      </c>
    </row>
    <row r="644" spans="1:22" x14ac:dyDescent="0.35">
      <c r="A644" t="s">
        <v>1427</v>
      </c>
      <c r="B644" t="s">
        <v>1684</v>
      </c>
      <c r="C644" t="s">
        <v>375</v>
      </c>
      <c r="D644" t="s">
        <v>1494</v>
      </c>
      <c r="E644">
        <v>22.4</v>
      </c>
      <c r="F644">
        <v>17</v>
      </c>
      <c r="G644">
        <v>1</v>
      </c>
      <c r="H644">
        <v>0</v>
      </c>
      <c r="I644">
        <v>4</v>
      </c>
      <c r="J644">
        <v>1.33</v>
      </c>
      <c r="K644">
        <v>10</v>
      </c>
      <c r="L644">
        <v>22</v>
      </c>
      <c r="M644">
        <v>7</v>
      </c>
      <c r="N644">
        <v>3</v>
      </c>
      <c r="O644">
        <v>15</v>
      </c>
      <c r="P644">
        <v>2</v>
      </c>
      <c r="Q644">
        <v>1</v>
      </c>
      <c r="R644">
        <v>0</v>
      </c>
      <c r="S644">
        <f t="shared" si="40"/>
        <v>23.4</v>
      </c>
      <c r="T644">
        <f t="shared" si="41"/>
        <v>1.5599999999999998</v>
      </c>
      <c r="U644">
        <f t="shared" si="42"/>
        <v>0.624</v>
      </c>
      <c r="V644">
        <f t="shared" si="43"/>
        <v>1</v>
      </c>
    </row>
    <row r="645" spans="1:22" x14ac:dyDescent="0.35">
      <c r="A645" t="s">
        <v>105</v>
      </c>
      <c r="B645" t="s">
        <v>1645</v>
      </c>
      <c r="C645" t="s">
        <v>374</v>
      </c>
      <c r="D645" t="s">
        <v>1330</v>
      </c>
      <c r="E645">
        <v>30.3</v>
      </c>
      <c r="F645">
        <v>22</v>
      </c>
      <c r="G645">
        <v>1</v>
      </c>
      <c r="H645">
        <v>0</v>
      </c>
      <c r="I645">
        <v>4.6100000000000003</v>
      </c>
      <c r="J645">
        <v>1.44</v>
      </c>
      <c r="K645">
        <v>16</v>
      </c>
      <c r="L645">
        <v>32</v>
      </c>
      <c r="M645">
        <v>12</v>
      </c>
      <c r="N645">
        <v>4</v>
      </c>
      <c r="O645">
        <v>14</v>
      </c>
      <c r="P645">
        <v>1</v>
      </c>
      <c r="Q645">
        <v>1</v>
      </c>
      <c r="R645">
        <v>0</v>
      </c>
      <c r="S645">
        <f t="shared" si="40"/>
        <v>23.299999999999997</v>
      </c>
      <c r="T645">
        <f t="shared" si="41"/>
        <v>1.5533333333333332</v>
      </c>
      <c r="U645">
        <f t="shared" si="42"/>
        <v>0.62133333333333329</v>
      </c>
      <c r="V645">
        <f t="shared" si="43"/>
        <v>1</v>
      </c>
    </row>
    <row r="646" spans="1:22" x14ac:dyDescent="0.35">
      <c r="A646" t="s">
        <v>630</v>
      </c>
      <c r="B646" t="s">
        <v>629</v>
      </c>
      <c r="C646" t="s">
        <v>374</v>
      </c>
      <c r="D646" t="s">
        <v>435</v>
      </c>
      <c r="E646">
        <v>19.7</v>
      </c>
      <c r="F646">
        <v>15</v>
      </c>
      <c r="G646">
        <v>1</v>
      </c>
      <c r="H646">
        <v>0</v>
      </c>
      <c r="I646">
        <v>4.12</v>
      </c>
      <c r="J646">
        <v>1.23</v>
      </c>
      <c r="K646">
        <v>9</v>
      </c>
      <c r="L646">
        <v>20</v>
      </c>
      <c r="M646">
        <v>4</v>
      </c>
      <c r="N646">
        <v>3</v>
      </c>
      <c r="O646">
        <v>8</v>
      </c>
      <c r="P646">
        <v>3</v>
      </c>
      <c r="Q646">
        <v>1</v>
      </c>
      <c r="R646">
        <v>0</v>
      </c>
      <c r="S646">
        <f t="shared" si="40"/>
        <v>23.2</v>
      </c>
      <c r="T646">
        <f t="shared" si="41"/>
        <v>1.5466666666666666</v>
      </c>
      <c r="U646">
        <f t="shared" si="42"/>
        <v>0.6186666666666667</v>
      </c>
      <c r="V646">
        <f t="shared" si="43"/>
        <v>1</v>
      </c>
    </row>
    <row r="647" spans="1:22" x14ac:dyDescent="0.35">
      <c r="A647" t="s">
        <v>248</v>
      </c>
      <c r="B647" t="s">
        <v>1100</v>
      </c>
      <c r="C647" t="s">
        <v>378</v>
      </c>
      <c r="D647" t="s">
        <v>435</v>
      </c>
      <c r="E647">
        <v>17.7</v>
      </c>
      <c r="F647">
        <v>16</v>
      </c>
      <c r="G647">
        <v>1</v>
      </c>
      <c r="H647">
        <v>0</v>
      </c>
      <c r="I647">
        <v>4.32</v>
      </c>
      <c r="J647">
        <v>1.42</v>
      </c>
      <c r="K647">
        <v>9</v>
      </c>
      <c r="L647">
        <v>20</v>
      </c>
      <c r="M647">
        <v>6</v>
      </c>
      <c r="N647">
        <v>1</v>
      </c>
      <c r="O647">
        <v>2</v>
      </c>
      <c r="P647">
        <v>2</v>
      </c>
      <c r="Q647">
        <v>0</v>
      </c>
      <c r="R647">
        <v>0</v>
      </c>
      <c r="S647">
        <f t="shared" si="40"/>
        <v>23.2</v>
      </c>
      <c r="T647">
        <f t="shared" si="41"/>
        <v>1.5466666666666666</v>
      </c>
      <c r="U647">
        <f t="shared" si="42"/>
        <v>0.6186666666666667</v>
      </c>
      <c r="V647">
        <f t="shared" si="43"/>
        <v>1</v>
      </c>
    </row>
    <row r="648" spans="1:22" x14ac:dyDescent="0.35">
      <c r="A648" t="s">
        <v>127</v>
      </c>
      <c r="B648" t="s">
        <v>180</v>
      </c>
      <c r="C648" t="s">
        <v>373</v>
      </c>
      <c r="D648" t="s">
        <v>436</v>
      </c>
      <c r="E648">
        <v>21.2</v>
      </c>
      <c r="F648">
        <v>17</v>
      </c>
      <c r="G648">
        <v>1</v>
      </c>
      <c r="H648">
        <v>0</v>
      </c>
      <c r="I648">
        <v>3.92</v>
      </c>
      <c r="J648">
        <v>1.34</v>
      </c>
      <c r="K648">
        <v>9</v>
      </c>
      <c r="L648">
        <v>21</v>
      </c>
      <c r="M648">
        <v>7</v>
      </c>
      <c r="N648">
        <v>2</v>
      </c>
      <c r="O648">
        <v>18</v>
      </c>
      <c r="P648">
        <v>0</v>
      </c>
      <c r="Q648">
        <v>1</v>
      </c>
      <c r="R648">
        <v>0</v>
      </c>
      <c r="S648">
        <f t="shared" si="40"/>
        <v>23.2</v>
      </c>
      <c r="T648">
        <f t="shared" si="41"/>
        <v>1.5466666666666666</v>
      </c>
      <c r="U648">
        <f t="shared" si="42"/>
        <v>0.6186666666666667</v>
      </c>
      <c r="V648">
        <f t="shared" si="43"/>
        <v>1</v>
      </c>
    </row>
    <row r="649" spans="1:22" x14ac:dyDescent="0.35">
      <c r="A649" t="s">
        <v>54</v>
      </c>
      <c r="B649" t="s">
        <v>2178</v>
      </c>
      <c r="C649" t="s">
        <v>365</v>
      </c>
      <c r="D649" t="s">
        <v>436</v>
      </c>
      <c r="E649">
        <v>18.7</v>
      </c>
      <c r="F649">
        <v>17</v>
      </c>
      <c r="G649">
        <v>1</v>
      </c>
      <c r="H649">
        <v>0</v>
      </c>
      <c r="I649">
        <v>3.98</v>
      </c>
      <c r="J649">
        <v>1.32</v>
      </c>
      <c r="K649">
        <v>8</v>
      </c>
      <c r="L649">
        <v>17</v>
      </c>
      <c r="M649">
        <v>7</v>
      </c>
      <c r="N649">
        <v>2</v>
      </c>
      <c r="O649">
        <v>17</v>
      </c>
      <c r="P649">
        <v>0</v>
      </c>
      <c r="Q649">
        <v>1</v>
      </c>
      <c r="R649">
        <v>0</v>
      </c>
      <c r="S649">
        <f t="shared" si="40"/>
        <v>23.2</v>
      </c>
      <c r="T649">
        <f t="shared" si="41"/>
        <v>1.5466666666666666</v>
      </c>
      <c r="U649">
        <f t="shared" si="42"/>
        <v>0.6186666666666667</v>
      </c>
      <c r="V649">
        <f t="shared" si="43"/>
        <v>1</v>
      </c>
    </row>
    <row r="650" spans="1:22" x14ac:dyDescent="0.35">
      <c r="A650" t="s">
        <v>182</v>
      </c>
      <c r="B650" t="s">
        <v>2186</v>
      </c>
      <c r="C650" t="s">
        <v>389</v>
      </c>
      <c r="D650" t="s">
        <v>1330</v>
      </c>
      <c r="E650">
        <v>19.7</v>
      </c>
      <c r="F650">
        <v>21</v>
      </c>
      <c r="G650">
        <v>1</v>
      </c>
      <c r="H650">
        <v>0</v>
      </c>
      <c r="I650">
        <v>3.94</v>
      </c>
      <c r="J650">
        <v>1.46</v>
      </c>
      <c r="K650">
        <v>9</v>
      </c>
      <c r="L650">
        <v>18</v>
      </c>
      <c r="M650">
        <v>11</v>
      </c>
      <c r="N650">
        <v>2</v>
      </c>
      <c r="O650">
        <v>20</v>
      </c>
      <c r="P650">
        <v>0</v>
      </c>
      <c r="Q650">
        <v>1</v>
      </c>
      <c r="R650">
        <v>0</v>
      </c>
      <c r="S650">
        <f t="shared" si="40"/>
        <v>23.2</v>
      </c>
      <c r="T650">
        <f t="shared" si="41"/>
        <v>1.5466666666666666</v>
      </c>
      <c r="U650">
        <f t="shared" si="42"/>
        <v>0.6186666666666667</v>
      </c>
      <c r="V650">
        <f t="shared" si="43"/>
        <v>1</v>
      </c>
    </row>
    <row r="651" spans="1:22" x14ac:dyDescent="0.35">
      <c r="A651" t="s">
        <v>409</v>
      </c>
      <c r="B651" t="s">
        <v>2145</v>
      </c>
      <c r="C651" t="s">
        <v>389</v>
      </c>
      <c r="D651" t="s">
        <v>435</v>
      </c>
      <c r="E651">
        <v>21.6</v>
      </c>
      <c r="F651">
        <v>18</v>
      </c>
      <c r="G651">
        <v>1</v>
      </c>
      <c r="H651">
        <v>0</v>
      </c>
      <c r="I651">
        <v>4.5199999999999996</v>
      </c>
      <c r="J651">
        <v>1.35</v>
      </c>
      <c r="K651">
        <v>11</v>
      </c>
      <c r="L651">
        <v>22</v>
      </c>
      <c r="M651">
        <v>7</v>
      </c>
      <c r="N651">
        <v>3</v>
      </c>
      <c r="O651">
        <v>4</v>
      </c>
      <c r="P651">
        <v>4</v>
      </c>
      <c r="Q651">
        <v>1</v>
      </c>
      <c r="R651">
        <v>0</v>
      </c>
      <c r="S651">
        <f t="shared" si="40"/>
        <v>23.1</v>
      </c>
      <c r="T651">
        <f t="shared" si="41"/>
        <v>1.54</v>
      </c>
      <c r="U651">
        <f t="shared" si="42"/>
        <v>0.6160000000000001</v>
      </c>
      <c r="V651">
        <f t="shared" si="43"/>
        <v>1</v>
      </c>
    </row>
    <row r="652" spans="1:22" x14ac:dyDescent="0.35">
      <c r="A652" t="s">
        <v>93</v>
      </c>
      <c r="B652" t="s">
        <v>226</v>
      </c>
      <c r="C652" t="s">
        <v>388</v>
      </c>
      <c r="D652" t="s">
        <v>1330</v>
      </c>
      <c r="E652">
        <v>31.1</v>
      </c>
      <c r="F652">
        <v>22</v>
      </c>
      <c r="G652">
        <v>1</v>
      </c>
      <c r="H652">
        <v>0</v>
      </c>
      <c r="I652">
        <v>5.13</v>
      </c>
      <c r="J652">
        <v>1.47</v>
      </c>
      <c r="K652">
        <v>18</v>
      </c>
      <c r="L652">
        <v>36</v>
      </c>
      <c r="M652">
        <v>10</v>
      </c>
      <c r="N652">
        <v>3</v>
      </c>
      <c r="O652">
        <v>19</v>
      </c>
      <c r="P652">
        <v>2</v>
      </c>
      <c r="Q652">
        <v>1</v>
      </c>
      <c r="R652">
        <v>0</v>
      </c>
      <c r="S652">
        <f t="shared" si="40"/>
        <v>23.1</v>
      </c>
      <c r="T652">
        <f t="shared" si="41"/>
        <v>1.54</v>
      </c>
      <c r="U652">
        <f t="shared" si="42"/>
        <v>0.6160000000000001</v>
      </c>
      <c r="V652">
        <f t="shared" si="43"/>
        <v>1</v>
      </c>
    </row>
    <row r="653" spans="1:22" x14ac:dyDescent="0.35">
      <c r="A653" t="s">
        <v>1961</v>
      </c>
      <c r="B653" t="s">
        <v>1962</v>
      </c>
      <c r="C653" t="s">
        <v>384</v>
      </c>
      <c r="D653" t="s">
        <v>435</v>
      </c>
      <c r="E653">
        <v>19.5</v>
      </c>
      <c r="F653">
        <v>15</v>
      </c>
      <c r="G653">
        <v>1</v>
      </c>
      <c r="H653">
        <v>0</v>
      </c>
      <c r="I653">
        <v>3.9</v>
      </c>
      <c r="J653">
        <v>1.28</v>
      </c>
      <c r="K653">
        <v>8</v>
      </c>
      <c r="L653">
        <v>19</v>
      </c>
      <c r="M653">
        <v>5</v>
      </c>
      <c r="N653">
        <v>2</v>
      </c>
      <c r="O653">
        <v>18</v>
      </c>
      <c r="P653">
        <v>0</v>
      </c>
      <c r="Q653">
        <v>1</v>
      </c>
      <c r="R653">
        <v>0</v>
      </c>
      <c r="S653">
        <f t="shared" si="40"/>
        <v>23</v>
      </c>
      <c r="T653">
        <f t="shared" si="41"/>
        <v>1.5333333333333334</v>
      </c>
      <c r="U653">
        <f t="shared" si="42"/>
        <v>0.6133333333333334</v>
      </c>
      <c r="V653">
        <f t="shared" si="43"/>
        <v>1</v>
      </c>
    </row>
    <row r="654" spans="1:22" x14ac:dyDescent="0.35">
      <c r="A654" t="s">
        <v>2014</v>
      </c>
      <c r="B654" t="s">
        <v>2015</v>
      </c>
      <c r="C654" t="s">
        <v>379</v>
      </c>
      <c r="D654" t="s">
        <v>436</v>
      </c>
      <c r="E654">
        <v>19</v>
      </c>
      <c r="F654">
        <v>20</v>
      </c>
      <c r="G654">
        <v>1</v>
      </c>
      <c r="H654">
        <v>0</v>
      </c>
      <c r="I654">
        <v>4.57</v>
      </c>
      <c r="J654">
        <v>1.4</v>
      </c>
      <c r="K654">
        <v>10</v>
      </c>
      <c r="L654">
        <v>18</v>
      </c>
      <c r="M654">
        <v>9</v>
      </c>
      <c r="N654">
        <v>3</v>
      </c>
      <c r="O654">
        <v>21</v>
      </c>
      <c r="P654">
        <v>0</v>
      </c>
      <c r="Q654">
        <v>1</v>
      </c>
      <c r="R654">
        <v>0</v>
      </c>
      <c r="S654">
        <f t="shared" si="40"/>
        <v>23</v>
      </c>
      <c r="T654">
        <f t="shared" si="41"/>
        <v>1.5333333333333334</v>
      </c>
      <c r="U654">
        <f t="shared" si="42"/>
        <v>0.6133333333333334</v>
      </c>
      <c r="V654">
        <f t="shared" si="43"/>
        <v>1</v>
      </c>
    </row>
    <row r="655" spans="1:22" x14ac:dyDescent="0.35">
      <c r="A655" t="s">
        <v>227</v>
      </c>
      <c r="B655" t="s">
        <v>1799</v>
      </c>
      <c r="C655" t="s">
        <v>370</v>
      </c>
      <c r="D655" t="s">
        <v>436</v>
      </c>
      <c r="E655">
        <v>17.399999999999999</v>
      </c>
      <c r="F655">
        <v>19</v>
      </c>
      <c r="G655">
        <v>1</v>
      </c>
      <c r="H655">
        <v>0</v>
      </c>
      <c r="I655">
        <v>4.25</v>
      </c>
      <c r="J655">
        <v>1.39</v>
      </c>
      <c r="K655">
        <v>8</v>
      </c>
      <c r="L655">
        <v>15</v>
      </c>
      <c r="M655">
        <v>9</v>
      </c>
      <c r="N655">
        <v>2</v>
      </c>
      <c r="O655">
        <v>17</v>
      </c>
      <c r="P655">
        <v>0</v>
      </c>
      <c r="Q655">
        <v>1</v>
      </c>
      <c r="R655">
        <v>0</v>
      </c>
      <c r="S655">
        <f t="shared" si="40"/>
        <v>22.9</v>
      </c>
      <c r="T655">
        <f t="shared" si="41"/>
        <v>1.5266666666666666</v>
      </c>
      <c r="U655">
        <f t="shared" si="42"/>
        <v>0.61066666666666669</v>
      </c>
      <c r="V655">
        <f t="shared" si="43"/>
        <v>1</v>
      </c>
    </row>
    <row r="656" spans="1:22" x14ac:dyDescent="0.35">
      <c r="A656" t="s">
        <v>178</v>
      </c>
      <c r="B656" t="s">
        <v>1528</v>
      </c>
      <c r="C656" t="s">
        <v>383</v>
      </c>
      <c r="D656" t="s">
        <v>1330</v>
      </c>
      <c r="E656">
        <v>21.3</v>
      </c>
      <c r="F656">
        <v>18</v>
      </c>
      <c r="G656">
        <v>1</v>
      </c>
      <c r="H656">
        <v>0</v>
      </c>
      <c r="I656">
        <v>4.8499999999999996</v>
      </c>
      <c r="J656">
        <v>1.37</v>
      </c>
      <c r="K656">
        <v>11</v>
      </c>
      <c r="L656">
        <v>22</v>
      </c>
      <c r="M656">
        <v>7</v>
      </c>
      <c r="N656">
        <v>4</v>
      </c>
      <c r="O656">
        <v>10</v>
      </c>
      <c r="P656">
        <v>3</v>
      </c>
      <c r="Q656">
        <v>1</v>
      </c>
      <c r="R656">
        <v>0</v>
      </c>
      <c r="S656">
        <f t="shared" si="40"/>
        <v>22.8</v>
      </c>
      <c r="T656">
        <f t="shared" si="41"/>
        <v>1.52</v>
      </c>
      <c r="U656">
        <f t="shared" si="42"/>
        <v>0.6080000000000001</v>
      </c>
      <c r="V656">
        <f t="shared" si="43"/>
        <v>1</v>
      </c>
    </row>
    <row r="657" spans="1:22" x14ac:dyDescent="0.35">
      <c r="A657" t="s">
        <v>174</v>
      </c>
      <c r="B657" t="s">
        <v>2154</v>
      </c>
      <c r="C657" t="s">
        <v>360</v>
      </c>
      <c r="D657" t="s">
        <v>436</v>
      </c>
      <c r="E657">
        <v>17.7</v>
      </c>
      <c r="F657">
        <v>20</v>
      </c>
      <c r="G657">
        <v>1</v>
      </c>
      <c r="H657">
        <v>0</v>
      </c>
      <c r="I657">
        <v>4.25</v>
      </c>
      <c r="J657">
        <v>1.45</v>
      </c>
      <c r="K657">
        <v>8</v>
      </c>
      <c r="L657">
        <v>16</v>
      </c>
      <c r="M657">
        <v>10</v>
      </c>
      <c r="N657">
        <v>3</v>
      </c>
      <c r="O657">
        <v>18</v>
      </c>
      <c r="P657">
        <v>0</v>
      </c>
      <c r="Q657">
        <v>1</v>
      </c>
      <c r="R657">
        <v>0</v>
      </c>
      <c r="S657">
        <f t="shared" si="40"/>
        <v>22.7</v>
      </c>
      <c r="T657">
        <f t="shared" si="41"/>
        <v>1.5133333333333332</v>
      </c>
      <c r="U657">
        <f t="shared" si="42"/>
        <v>0.60533333333333328</v>
      </c>
      <c r="V657">
        <f t="shared" si="43"/>
        <v>1</v>
      </c>
    </row>
    <row r="658" spans="1:22" x14ac:dyDescent="0.35">
      <c r="A658" t="s">
        <v>83</v>
      </c>
      <c r="B658" t="s">
        <v>1998</v>
      </c>
      <c r="C658" t="s">
        <v>376</v>
      </c>
      <c r="D658" t="s">
        <v>436</v>
      </c>
      <c r="E658">
        <v>22.1</v>
      </c>
      <c r="F658">
        <v>18</v>
      </c>
      <c r="G658">
        <v>1</v>
      </c>
      <c r="H658">
        <v>0</v>
      </c>
      <c r="I658">
        <v>4.45</v>
      </c>
      <c r="J658">
        <v>1.36</v>
      </c>
      <c r="K658">
        <v>11</v>
      </c>
      <c r="L658">
        <v>22</v>
      </c>
      <c r="M658">
        <v>8</v>
      </c>
      <c r="N658">
        <v>3</v>
      </c>
      <c r="O658">
        <v>24</v>
      </c>
      <c r="P658">
        <v>0</v>
      </c>
      <c r="Q658">
        <v>1</v>
      </c>
      <c r="R658">
        <v>0</v>
      </c>
      <c r="S658">
        <f t="shared" si="40"/>
        <v>22.6</v>
      </c>
      <c r="T658">
        <f t="shared" si="41"/>
        <v>1.5066666666666668</v>
      </c>
      <c r="U658">
        <f t="shared" si="42"/>
        <v>0.60266666666666679</v>
      </c>
      <c r="V658">
        <f t="shared" si="43"/>
        <v>1</v>
      </c>
    </row>
    <row r="659" spans="1:22" x14ac:dyDescent="0.35">
      <c r="A659" t="s">
        <v>334</v>
      </c>
      <c r="B659" t="s">
        <v>1992</v>
      </c>
      <c r="C659" t="s">
        <v>379</v>
      </c>
      <c r="D659" t="s">
        <v>436</v>
      </c>
      <c r="E659">
        <v>17.899999999999999</v>
      </c>
      <c r="F659">
        <v>17</v>
      </c>
      <c r="G659">
        <v>1</v>
      </c>
      <c r="H659">
        <v>0</v>
      </c>
      <c r="I659">
        <v>3.9</v>
      </c>
      <c r="J659">
        <v>1.34</v>
      </c>
      <c r="K659">
        <v>8</v>
      </c>
      <c r="L659">
        <v>17</v>
      </c>
      <c r="M659">
        <v>7</v>
      </c>
      <c r="N659">
        <v>2</v>
      </c>
      <c r="O659">
        <v>18</v>
      </c>
      <c r="P659">
        <v>0</v>
      </c>
      <c r="Q659">
        <v>1</v>
      </c>
      <c r="R659">
        <v>0</v>
      </c>
      <c r="S659">
        <f t="shared" si="40"/>
        <v>22.4</v>
      </c>
      <c r="T659">
        <f t="shared" si="41"/>
        <v>1.4933333333333332</v>
      </c>
      <c r="U659">
        <f t="shared" si="42"/>
        <v>0.59733333333333327</v>
      </c>
      <c r="V659">
        <f t="shared" si="43"/>
        <v>1</v>
      </c>
    </row>
    <row r="660" spans="1:22" x14ac:dyDescent="0.35">
      <c r="A660" t="s">
        <v>220</v>
      </c>
      <c r="B660" t="s">
        <v>1290</v>
      </c>
      <c r="C660" t="s">
        <v>383</v>
      </c>
      <c r="D660" t="s">
        <v>435</v>
      </c>
      <c r="E660">
        <v>19.8</v>
      </c>
      <c r="F660">
        <v>19</v>
      </c>
      <c r="G660">
        <v>1</v>
      </c>
      <c r="H660">
        <v>0</v>
      </c>
      <c r="I660">
        <v>4.6500000000000004</v>
      </c>
      <c r="J660">
        <v>1.38</v>
      </c>
      <c r="K660">
        <v>10</v>
      </c>
      <c r="L660">
        <v>19</v>
      </c>
      <c r="M660">
        <v>9</v>
      </c>
      <c r="N660">
        <v>3</v>
      </c>
      <c r="O660">
        <v>10</v>
      </c>
      <c r="P660">
        <v>2</v>
      </c>
      <c r="Q660">
        <v>1</v>
      </c>
      <c r="R660">
        <v>0</v>
      </c>
      <c r="S660">
        <f t="shared" si="40"/>
        <v>22.3</v>
      </c>
      <c r="T660">
        <f t="shared" si="41"/>
        <v>1.4866666666666668</v>
      </c>
      <c r="U660">
        <f t="shared" si="42"/>
        <v>0.59466666666666679</v>
      </c>
      <c r="V660">
        <f t="shared" si="43"/>
        <v>1</v>
      </c>
    </row>
    <row r="661" spans="1:22" x14ac:dyDescent="0.35">
      <c r="A661" t="s">
        <v>102</v>
      </c>
      <c r="B661" t="s">
        <v>800</v>
      </c>
      <c r="C661" t="s">
        <v>378</v>
      </c>
      <c r="D661" t="s">
        <v>436</v>
      </c>
      <c r="E661">
        <v>21.3</v>
      </c>
      <c r="F661">
        <v>20</v>
      </c>
      <c r="G661">
        <v>1</v>
      </c>
      <c r="H661">
        <v>0</v>
      </c>
      <c r="I661">
        <v>4.34</v>
      </c>
      <c r="J661">
        <v>1.32</v>
      </c>
      <c r="K661">
        <v>10</v>
      </c>
      <c r="L661">
        <v>22</v>
      </c>
      <c r="M661">
        <v>7</v>
      </c>
      <c r="N661">
        <v>4</v>
      </c>
      <c r="O661">
        <v>13</v>
      </c>
      <c r="P661">
        <v>0</v>
      </c>
      <c r="Q661">
        <v>2</v>
      </c>
      <c r="R661">
        <v>0</v>
      </c>
      <c r="S661">
        <f t="shared" si="40"/>
        <v>22.3</v>
      </c>
      <c r="T661">
        <f t="shared" si="41"/>
        <v>1.4866666666666668</v>
      </c>
      <c r="U661">
        <f t="shared" si="42"/>
        <v>0.59466666666666679</v>
      </c>
      <c r="V661">
        <f t="shared" si="43"/>
        <v>1</v>
      </c>
    </row>
    <row r="662" spans="1:22" x14ac:dyDescent="0.35">
      <c r="A662" t="s">
        <v>281</v>
      </c>
      <c r="B662" t="s">
        <v>219</v>
      </c>
      <c r="C662" t="s">
        <v>362</v>
      </c>
      <c r="D662" t="s">
        <v>1493</v>
      </c>
      <c r="E662">
        <v>25.7</v>
      </c>
      <c r="F662">
        <v>27</v>
      </c>
      <c r="G662">
        <v>1</v>
      </c>
      <c r="H662">
        <v>0</v>
      </c>
      <c r="I662">
        <v>4.6100000000000003</v>
      </c>
      <c r="J662">
        <v>1.53</v>
      </c>
      <c r="K662">
        <v>13</v>
      </c>
      <c r="L662">
        <v>22</v>
      </c>
      <c r="M662">
        <v>17</v>
      </c>
      <c r="N662">
        <v>3</v>
      </c>
      <c r="O662">
        <v>26</v>
      </c>
      <c r="P662">
        <v>0</v>
      </c>
      <c r="Q662">
        <v>2</v>
      </c>
      <c r="R662">
        <v>0</v>
      </c>
      <c r="S662">
        <f t="shared" si="40"/>
        <v>22.2</v>
      </c>
      <c r="T662">
        <f t="shared" si="41"/>
        <v>1.48</v>
      </c>
      <c r="U662">
        <f t="shared" si="42"/>
        <v>0.59199999999999997</v>
      </c>
      <c r="V662">
        <f t="shared" si="43"/>
        <v>1</v>
      </c>
    </row>
    <row r="663" spans="1:22" x14ac:dyDescent="0.35">
      <c r="A663" t="s">
        <v>167</v>
      </c>
      <c r="B663" t="s">
        <v>1289</v>
      </c>
      <c r="C663" t="s">
        <v>368</v>
      </c>
      <c r="D663" t="s">
        <v>436</v>
      </c>
      <c r="E663">
        <v>18.100000000000001</v>
      </c>
      <c r="F663">
        <v>16</v>
      </c>
      <c r="G663">
        <v>1</v>
      </c>
      <c r="H663">
        <v>0</v>
      </c>
      <c r="I663">
        <v>4.8499999999999996</v>
      </c>
      <c r="J663">
        <v>1.31</v>
      </c>
      <c r="K663">
        <v>10</v>
      </c>
      <c r="L663">
        <v>20</v>
      </c>
      <c r="M663">
        <v>4</v>
      </c>
      <c r="N663">
        <v>4</v>
      </c>
      <c r="O663">
        <v>16</v>
      </c>
      <c r="P663">
        <v>0</v>
      </c>
      <c r="Q663">
        <v>1</v>
      </c>
      <c r="R663">
        <v>0</v>
      </c>
      <c r="S663">
        <f t="shared" si="40"/>
        <v>22.1</v>
      </c>
      <c r="T663">
        <f t="shared" si="41"/>
        <v>1.4733333333333334</v>
      </c>
      <c r="U663">
        <f t="shared" si="42"/>
        <v>0.58933333333333338</v>
      </c>
      <c r="V663">
        <f t="shared" si="43"/>
        <v>1</v>
      </c>
    </row>
    <row r="664" spans="1:22" x14ac:dyDescent="0.35">
      <c r="A664" t="s">
        <v>83</v>
      </c>
      <c r="B664" t="s">
        <v>645</v>
      </c>
      <c r="D664" t="s">
        <v>436</v>
      </c>
      <c r="E664">
        <v>26.1</v>
      </c>
      <c r="F664">
        <v>22</v>
      </c>
      <c r="G664">
        <v>1</v>
      </c>
      <c r="H664">
        <v>0</v>
      </c>
      <c r="I664">
        <v>4.8</v>
      </c>
      <c r="J664">
        <v>1.48</v>
      </c>
      <c r="K664">
        <v>14</v>
      </c>
      <c r="L664">
        <v>26</v>
      </c>
      <c r="M664">
        <v>13</v>
      </c>
      <c r="N664">
        <v>4</v>
      </c>
      <c r="O664">
        <v>26</v>
      </c>
      <c r="P664">
        <v>0</v>
      </c>
      <c r="Q664">
        <v>1</v>
      </c>
      <c r="R664">
        <v>0</v>
      </c>
      <c r="S664">
        <f t="shared" si="40"/>
        <v>22.1</v>
      </c>
      <c r="T664">
        <f t="shared" si="41"/>
        <v>1.4733333333333334</v>
      </c>
      <c r="U664">
        <f t="shared" si="42"/>
        <v>0.58933333333333338</v>
      </c>
      <c r="V664">
        <f t="shared" si="43"/>
        <v>1</v>
      </c>
    </row>
    <row r="665" spans="1:22" x14ac:dyDescent="0.35">
      <c r="A665" t="s">
        <v>188</v>
      </c>
      <c r="B665" t="s">
        <v>1527</v>
      </c>
      <c r="C665" t="s">
        <v>368</v>
      </c>
      <c r="D665" t="s">
        <v>435</v>
      </c>
      <c r="E665">
        <v>18</v>
      </c>
      <c r="F665">
        <v>18</v>
      </c>
      <c r="G665">
        <v>1</v>
      </c>
      <c r="H665">
        <v>0</v>
      </c>
      <c r="I665">
        <v>4.34</v>
      </c>
      <c r="J665">
        <v>1.36</v>
      </c>
      <c r="K665">
        <v>9</v>
      </c>
      <c r="L665">
        <v>17</v>
      </c>
      <c r="M665">
        <v>8</v>
      </c>
      <c r="N665">
        <v>2</v>
      </c>
      <c r="O665">
        <v>5</v>
      </c>
      <c r="P665">
        <v>3</v>
      </c>
      <c r="Q665">
        <v>1</v>
      </c>
      <c r="R665">
        <v>0</v>
      </c>
      <c r="S665">
        <f t="shared" si="40"/>
        <v>22</v>
      </c>
      <c r="T665">
        <f t="shared" si="41"/>
        <v>1.4666666666666666</v>
      </c>
      <c r="U665">
        <f t="shared" si="42"/>
        <v>0.58666666666666667</v>
      </c>
      <c r="V665">
        <f t="shared" si="43"/>
        <v>1</v>
      </c>
    </row>
    <row r="666" spans="1:22" x14ac:dyDescent="0.35">
      <c r="A666" t="s">
        <v>485</v>
      </c>
      <c r="B666" t="s">
        <v>1259</v>
      </c>
      <c r="C666" t="s">
        <v>446</v>
      </c>
      <c r="D666" t="s">
        <v>435</v>
      </c>
      <c r="E666">
        <v>23.5</v>
      </c>
      <c r="F666">
        <v>15</v>
      </c>
      <c r="G666">
        <v>1</v>
      </c>
      <c r="H666">
        <v>0</v>
      </c>
      <c r="I666">
        <v>4.38</v>
      </c>
      <c r="J666">
        <v>1.3</v>
      </c>
      <c r="K666">
        <v>11</v>
      </c>
      <c r="L666">
        <v>24</v>
      </c>
      <c r="M666">
        <v>6</v>
      </c>
      <c r="N666">
        <v>3</v>
      </c>
      <c r="O666">
        <v>9</v>
      </c>
      <c r="P666">
        <v>1</v>
      </c>
      <c r="Q666">
        <v>1</v>
      </c>
      <c r="R666">
        <v>0</v>
      </c>
      <c r="S666">
        <f t="shared" si="40"/>
        <v>22</v>
      </c>
      <c r="T666">
        <f t="shared" si="41"/>
        <v>1.4666666666666666</v>
      </c>
      <c r="U666">
        <f t="shared" si="42"/>
        <v>0.58666666666666667</v>
      </c>
      <c r="V666">
        <f t="shared" si="43"/>
        <v>1</v>
      </c>
    </row>
    <row r="667" spans="1:22" x14ac:dyDescent="0.35">
      <c r="A667" t="s">
        <v>2182</v>
      </c>
      <c r="B667" t="s">
        <v>101</v>
      </c>
      <c r="C667" t="s">
        <v>384</v>
      </c>
      <c r="D667" t="s">
        <v>436</v>
      </c>
      <c r="E667">
        <v>14</v>
      </c>
      <c r="F667">
        <v>17</v>
      </c>
      <c r="G667">
        <v>1</v>
      </c>
      <c r="H667">
        <v>0</v>
      </c>
      <c r="I667">
        <v>3.86</v>
      </c>
      <c r="J667">
        <v>1.36</v>
      </c>
      <c r="K667">
        <v>6</v>
      </c>
      <c r="L667">
        <v>12</v>
      </c>
      <c r="M667">
        <v>7</v>
      </c>
      <c r="N667">
        <v>2</v>
      </c>
      <c r="O667">
        <v>14</v>
      </c>
      <c r="P667">
        <v>0</v>
      </c>
      <c r="Q667">
        <v>1</v>
      </c>
      <c r="R667">
        <v>0</v>
      </c>
      <c r="S667">
        <f t="shared" si="40"/>
        <v>22</v>
      </c>
      <c r="T667">
        <f t="shared" si="41"/>
        <v>1.4666666666666666</v>
      </c>
      <c r="U667">
        <f t="shared" si="42"/>
        <v>0.58666666666666667</v>
      </c>
      <c r="V667">
        <f t="shared" si="43"/>
        <v>1</v>
      </c>
    </row>
    <row r="668" spans="1:22" x14ac:dyDescent="0.35">
      <c r="A668" t="s">
        <v>184</v>
      </c>
      <c r="B668" t="s">
        <v>1574</v>
      </c>
      <c r="C668" t="s">
        <v>363</v>
      </c>
      <c r="D668" t="s">
        <v>436</v>
      </c>
      <c r="E668">
        <v>21.5</v>
      </c>
      <c r="F668">
        <v>21</v>
      </c>
      <c r="G668">
        <v>1</v>
      </c>
      <c r="H668">
        <v>0</v>
      </c>
      <c r="I668">
        <v>5.08</v>
      </c>
      <c r="J668">
        <v>1.5</v>
      </c>
      <c r="K668">
        <v>12</v>
      </c>
      <c r="L668">
        <v>21</v>
      </c>
      <c r="M668">
        <v>11</v>
      </c>
      <c r="N668">
        <v>4</v>
      </c>
      <c r="O668">
        <v>19</v>
      </c>
      <c r="P668">
        <v>0</v>
      </c>
      <c r="Q668">
        <v>1</v>
      </c>
      <c r="R668">
        <v>0</v>
      </c>
      <c r="S668">
        <f t="shared" si="40"/>
        <v>22</v>
      </c>
      <c r="T668">
        <f t="shared" si="41"/>
        <v>1.4666666666666666</v>
      </c>
      <c r="U668">
        <f t="shared" si="42"/>
        <v>0.58666666666666667</v>
      </c>
      <c r="V668">
        <f t="shared" si="43"/>
        <v>1</v>
      </c>
    </row>
    <row r="669" spans="1:22" x14ac:dyDescent="0.35">
      <c r="A669" t="s">
        <v>1427</v>
      </c>
      <c r="B669" t="s">
        <v>1815</v>
      </c>
      <c r="C669" t="s">
        <v>376</v>
      </c>
      <c r="D669" t="s">
        <v>436</v>
      </c>
      <c r="E669">
        <v>20.399999999999999</v>
      </c>
      <c r="F669">
        <v>17</v>
      </c>
      <c r="G669">
        <v>1</v>
      </c>
      <c r="H669">
        <v>0</v>
      </c>
      <c r="I669">
        <v>3.53</v>
      </c>
      <c r="J669">
        <v>1.33</v>
      </c>
      <c r="K669">
        <v>8</v>
      </c>
      <c r="L669">
        <v>17</v>
      </c>
      <c r="M669">
        <v>10</v>
      </c>
      <c r="N669">
        <v>3</v>
      </c>
      <c r="O669">
        <v>29</v>
      </c>
      <c r="P669">
        <v>0</v>
      </c>
      <c r="Q669">
        <v>1</v>
      </c>
      <c r="R669">
        <v>0</v>
      </c>
      <c r="S669">
        <f t="shared" si="40"/>
        <v>21.9</v>
      </c>
      <c r="T669">
        <f t="shared" si="41"/>
        <v>1.46</v>
      </c>
      <c r="U669">
        <f t="shared" si="42"/>
        <v>0.58399999999999996</v>
      </c>
      <c r="V669">
        <f t="shared" si="43"/>
        <v>1</v>
      </c>
    </row>
    <row r="670" spans="1:22" x14ac:dyDescent="0.35">
      <c r="A670" t="s">
        <v>508</v>
      </c>
      <c r="B670" t="s">
        <v>853</v>
      </c>
      <c r="D670" t="s">
        <v>436</v>
      </c>
      <c r="E670">
        <v>27.9</v>
      </c>
      <c r="F670">
        <v>23</v>
      </c>
      <c r="G670">
        <v>1</v>
      </c>
      <c r="H670">
        <v>0</v>
      </c>
      <c r="I670">
        <v>4.38</v>
      </c>
      <c r="J670">
        <v>1.43</v>
      </c>
      <c r="K670">
        <v>14</v>
      </c>
      <c r="L670">
        <v>28</v>
      </c>
      <c r="M670">
        <v>12</v>
      </c>
      <c r="N670">
        <v>4</v>
      </c>
      <c r="O670">
        <v>30</v>
      </c>
      <c r="P670">
        <v>1</v>
      </c>
      <c r="Q670">
        <v>2</v>
      </c>
      <c r="R670">
        <v>0</v>
      </c>
      <c r="S670">
        <f t="shared" si="40"/>
        <v>21.9</v>
      </c>
      <c r="T670">
        <f t="shared" si="41"/>
        <v>1.46</v>
      </c>
      <c r="U670">
        <f t="shared" si="42"/>
        <v>0.58399999999999996</v>
      </c>
      <c r="V670">
        <f t="shared" si="43"/>
        <v>1</v>
      </c>
    </row>
    <row r="671" spans="1:22" x14ac:dyDescent="0.35">
      <c r="A671" t="s">
        <v>31</v>
      </c>
      <c r="B671" t="s">
        <v>1803</v>
      </c>
      <c r="C671" t="s">
        <v>385</v>
      </c>
      <c r="D671" t="s">
        <v>436</v>
      </c>
      <c r="E671">
        <v>19.8</v>
      </c>
      <c r="F671">
        <v>17</v>
      </c>
      <c r="G671">
        <v>1</v>
      </c>
      <c r="H671">
        <v>0</v>
      </c>
      <c r="I671">
        <v>4.5599999999999996</v>
      </c>
      <c r="J671">
        <v>1.4</v>
      </c>
      <c r="K671">
        <v>10</v>
      </c>
      <c r="L671">
        <v>20</v>
      </c>
      <c r="M671">
        <v>7</v>
      </c>
      <c r="N671">
        <v>2</v>
      </c>
      <c r="O671">
        <v>19</v>
      </c>
      <c r="P671">
        <v>0</v>
      </c>
      <c r="Q671">
        <v>1</v>
      </c>
      <c r="R671">
        <v>0</v>
      </c>
      <c r="S671">
        <f t="shared" si="40"/>
        <v>21.8</v>
      </c>
      <c r="T671">
        <f t="shared" si="41"/>
        <v>1.4533333333333334</v>
      </c>
      <c r="U671">
        <f t="shared" si="42"/>
        <v>0.58133333333333337</v>
      </c>
      <c r="V671">
        <f t="shared" si="43"/>
        <v>1</v>
      </c>
    </row>
    <row r="672" spans="1:22" x14ac:dyDescent="0.35">
      <c r="A672" t="s">
        <v>69</v>
      </c>
      <c r="B672" t="s">
        <v>101</v>
      </c>
      <c r="C672" t="s">
        <v>376</v>
      </c>
      <c r="D672" t="s">
        <v>436</v>
      </c>
      <c r="E672">
        <v>21.3</v>
      </c>
      <c r="F672">
        <v>19</v>
      </c>
      <c r="G672">
        <v>1</v>
      </c>
      <c r="H672">
        <v>0</v>
      </c>
      <c r="I672">
        <v>4.6500000000000004</v>
      </c>
      <c r="J672">
        <v>1.44</v>
      </c>
      <c r="K672">
        <v>11</v>
      </c>
      <c r="L672">
        <v>20</v>
      </c>
      <c r="M672">
        <v>10</v>
      </c>
      <c r="N672">
        <v>3</v>
      </c>
      <c r="O672">
        <v>18</v>
      </c>
      <c r="P672">
        <v>0</v>
      </c>
      <c r="Q672">
        <v>1</v>
      </c>
      <c r="R672">
        <v>0</v>
      </c>
      <c r="S672">
        <f t="shared" si="40"/>
        <v>21.8</v>
      </c>
      <c r="T672">
        <f t="shared" si="41"/>
        <v>1.4533333333333334</v>
      </c>
      <c r="U672">
        <f t="shared" si="42"/>
        <v>0.58133333333333337</v>
      </c>
      <c r="V672">
        <f t="shared" si="43"/>
        <v>1</v>
      </c>
    </row>
    <row r="673" spans="1:22" x14ac:dyDescent="0.35">
      <c r="A673" t="s">
        <v>220</v>
      </c>
      <c r="B673" t="s">
        <v>1529</v>
      </c>
      <c r="C673" t="s">
        <v>362</v>
      </c>
      <c r="D673" t="s">
        <v>436</v>
      </c>
      <c r="E673">
        <v>28.3</v>
      </c>
      <c r="F673">
        <v>22</v>
      </c>
      <c r="G673">
        <v>1</v>
      </c>
      <c r="H673">
        <v>0</v>
      </c>
      <c r="I673">
        <v>4.58</v>
      </c>
      <c r="J673">
        <v>1.46</v>
      </c>
      <c r="K673">
        <v>14</v>
      </c>
      <c r="L673">
        <v>31</v>
      </c>
      <c r="M673">
        <v>10</v>
      </c>
      <c r="N673">
        <v>3</v>
      </c>
      <c r="O673">
        <v>17</v>
      </c>
      <c r="P673">
        <v>2</v>
      </c>
      <c r="Q673">
        <v>2</v>
      </c>
      <c r="R673">
        <v>0</v>
      </c>
      <c r="S673">
        <f t="shared" si="40"/>
        <v>21.799999999999997</v>
      </c>
      <c r="T673">
        <f t="shared" si="41"/>
        <v>1.4533333333333331</v>
      </c>
      <c r="U673">
        <f t="shared" si="42"/>
        <v>0.58133333333333326</v>
      </c>
      <c r="V673">
        <f t="shared" si="43"/>
        <v>1</v>
      </c>
    </row>
    <row r="674" spans="1:22" x14ac:dyDescent="0.35">
      <c r="A674" t="s">
        <v>99</v>
      </c>
      <c r="B674" t="s">
        <v>1515</v>
      </c>
      <c r="C674" t="s">
        <v>446</v>
      </c>
      <c r="D674" t="s">
        <v>435</v>
      </c>
      <c r="E674">
        <v>23.7</v>
      </c>
      <c r="F674">
        <v>16</v>
      </c>
      <c r="G674">
        <v>1</v>
      </c>
      <c r="H674">
        <v>0</v>
      </c>
      <c r="I674">
        <v>4.28</v>
      </c>
      <c r="J674">
        <v>1.35</v>
      </c>
      <c r="K674">
        <v>11</v>
      </c>
      <c r="L674">
        <v>25</v>
      </c>
      <c r="M674">
        <v>7</v>
      </c>
      <c r="N674">
        <v>3</v>
      </c>
      <c r="O674">
        <v>14</v>
      </c>
      <c r="P674">
        <v>1</v>
      </c>
      <c r="Q674">
        <v>1</v>
      </c>
      <c r="R674">
        <v>0</v>
      </c>
      <c r="S674">
        <f t="shared" si="40"/>
        <v>21.7</v>
      </c>
      <c r="T674">
        <f t="shared" si="41"/>
        <v>1.4466666666666665</v>
      </c>
      <c r="U674">
        <f t="shared" si="42"/>
        <v>0.57866666666666666</v>
      </c>
      <c r="V674">
        <f t="shared" si="43"/>
        <v>1</v>
      </c>
    </row>
    <row r="675" spans="1:22" x14ac:dyDescent="0.35">
      <c r="A675" t="s">
        <v>1810</v>
      </c>
      <c r="B675" t="s">
        <v>1811</v>
      </c>
      <c r="C675" t="s">
        <v>368</v>
      </c>
      <c r="D675" t="s">
        <v>436</v>
      </c>
      <c r="E675">
        <v>20.2</v>
      </c>
      <c r="F675">
        <v>19</v>
      </c>
      <c r="G675">
        <v>1</v>
      </c>
      <c r="H675">
        <v>0</v>
      </c>
      <c r="I675">
        <v>4.95</v>
      </c>
      <c r="J675">
        <v>1.44</v>
      </c>
      <c r="K675">
        <v>11</v>
      </c>
      <c r="L675">
        <v>20</v>
      </c>
      <c r="M675">
        <v>9</v>
      </c>
      <c r="N675">
        <v>3</v>
      </c>
      <c r="O675">
        <v>21</v>
      </c>
      <c r="P675">
        <v>0</v>
      </c>
      <c r="Q675">
        <v>1</v>
      </c>
      <c r="R675">
        <v>0</v>
      </c>
      <c r="S675">
        <f t="shared" si="40"/>
        <v>21.7</v>
      </c>
      <c r="T675">
        <f t="shared" si="41"/>
        <v>1.4466666666666665</v>
      </c>
      <c r="U675">
        <f t="shared" si="42"/>
        <v>0.57866666666666666</v>
      </c>
      <c r="V675">
        <f t="shared" si="43"/>
        <v>1</v>
      </c>
    </row>
    <row r="676" spans="1:22" x14ac:dyDescent="0.35">
      <c r="A676" t="s">
        <v>122</v>
      </c>
      <c r="B676" t="s">
        <v>2161</v>
      </c>
      <c r="C676" t="s">
        <v>368</v>
      </c>
      <c r="D676" t="s">
        <v>1330</v>
      </c>
      <c r="E676">
        <v>19.100000000000001</v>
      </c>
      <c r="F676">
        <v>17</v>
      </c>
      <c r="G676">
        <v>1</v>
      </c>
      <c r="H676">
        <v>0</v>
      </c>
      <c r="I676">
        <v>4.8099999999999996</v>
      </c>
      <c r="J676">
        <v>1.4</v>
      </c>
      <c r="K676">
        <v>10</v>
      </c>
      <c r="L676">
        <v>19</v>
      </c>
      <c r="M676">
        <v>7</v>
      </c>
      <c r="N676">
        <v>3</v>
      </c>
      <c r="O676">
        <v>12</v>
      </c>
      <c r="P676">
        <v>2</v>
      </c>
      <c r="Q676">
        <v>1</v>
      </c>
      <c r="R676">
        <v>0</v>
      </c>
      <c r="S676">
        <f t="shared" si="40"/>
        <v>21.6</v>
      </c>
      <c r="T676">
        <f t="shared" si="41"/>
        <v>1.4400000000000002</v>
      </c>
      <c r="U676">
        <f t="shared" si="42"/>
        <v>0.57600000000000007</v>
      </c>
      <c r="V676">
        <f t="shared" si="43"/>
        <v>1</v>
      </c>
    </row>
    <row r="677" spans="1:22" x14ac:dyDescent="0.35">
      <c r="A677" t="s">
        <v>184</v>
      </c>
      <c r="B677" t="s">
        <v>181</v>
      </c>
      <c r="C677" t="s">
        <v>364</v>
      </c>
      <c r="D677" t="s">
        <v>436</v>
      </c>
      <c r="E677">
        <v>19.600000000000001</v>
      </c>
      <c r="F677">
        <v>20</v>
      </c>
      <c r="G677">
        <v>1</v>
      </c>
      <c r="H677">
        <v>0</v>
      </c>
      <c r="I677">
        <v>4.4400000000000004</v>
      </c>
      <c r="J677">
        <v>1.47</v>
      </c>
      <c r="K677">
        <v>10</v>
      </c>
      <c r="L677">
        <v>18</v>
      </c>
      <c r="M677">
        <v>11</v>
      </c>
      <c r="N677">
        <v>2</v>
      </c>
      <c r="O677">
        <v>20</v>
      </c>
      <c r="P677">
        <v>0</v>
      </c>
      <c r="Q677">
        <v>1</v>
      </c>
      <c r="R677">
        <v>0</v>
      </c>
      <c r="S677">
        <f t="shared" si="40"/>
        <v>21.6</v>
      </c>
      <c r="T677">
        <f t="shared" si="41"/>
        <v>1.4400000000000002</v>
      </c>
      <c r="U677">
        <f t="shared" si="42"/>
        <v>0.57600000000000007</v>
      </c>
      <c r="V677">
        <f t="shared" si="43"/>
        <v>1</v>
      </c>
    </row>
    <row r="678" spans="1:22" x14ac:dyDescent="0.35">
      <c r="A678" t="s">
        <v>46</v>
      </c>
      <c r="B678" t="s">
        <v>142</v>
      </c>
      <c r="C678" t="s">
        <v>375</v>
      </c>
      <c r="D678" t="s">
        <v>1330</v>
      </c>
      <c r="E678">
        <v>37.5</v>
      </c>
      <c r="F678">
        <v>28</v>
      </c>
      <c r="G678">
        <v>1</v>
      </c>
      <c r="H678">
        <v>0</v>
      </c>
      <c r="I678">
        <v>5.23</v>
      </c>
      <c r="J678">
        <v>1.5</v>
      </c>
      <c r="K678">
        <v>22</v>
      </c>
      <c r="L678">
        <v>40</v>
      </c>
      <c r="M678">
        <v>17</v>
      </c>
      <c r="N678">
        <v>4</v>
      </c>
      <c r="O678">
        <v>27</v>
      </c>
      <c r="P678">
        <v>1</v>
      </c>
      <c r="Q678">
        <v>2</v>
      </c>
      <c r="R678">
        <v>0</v>
      </c>
      <c r="S678">
        <f t="shared" si="40"/>
        <v>21.5</v>
      </c>
      <c r="T678">
        <f t="shared" si="41"/>
        <v>1.4333333333333333</v>
      </c>
      <c r="U678">
        <f t="shared" si="42"/>
        <v>0.57333333333333336</v>
      </c>
      <c r="V678">
        <f t="shared" si="43"/>
        <v>1</v>
      </c>
    </row>
    <row r="679" spans="1:22" x14ac:dyDescent="0.35">
      <c r="A679" t="s">
        <v>184</v>
      </c>
      <c r="B679" t="s">
        <v>49</v>
      </c>
      <c r="C679" t="s">
        <v>385</v>
      </c>
      <c r="D679" t="s">
        <v>436</v>
      </c>
      <c r="E679">
        <v>17.3</v>
      </c>
      <c r="F679">
        <v>17</v>
      </c>
      <c r="G679">
        <v>1</v>
      </c>
      <c r="H679">
        <v>0</v>
      </c>
      <c r="I679">
        <v>4.18</v>
      </c>
      <c r="J679">
        <v>1.38</v>
      </c>
      <c r="K679">
        <v>8</v>
      </c>
      <c r="L679">
        <v>16</v>
      </c>
      <c r="M679">
        <v>8</v>
      </c>
      <c r="N679">
        <v>3</v>
      </c>
      <c r="O679">
        <v>21</v>
      </c>
      <c r="P679">
        <v>0</v>
      </c>
      <c r="Q679">
        <v>1</v>
      </c>
      <c r="R679">
        <v>0</v>
      </c>
      <c r="S679">
        <f t="shared" si="40"/>
        <v>21.3</v>
      </c>
      <c r="T679">
        <f t="shared" si="41"/>
        <v>1.4200000000000002</v>
      </c>
      <c r="U679">
        <f t="shared" si="42"/>
        <v>0.56800000000000006</v>
      </c>
      <c r="V679">
        <f t="shared" si="43"/>
        <v>1</v>
      </c>
    </row>
    <row r="680" spans="1:22" x14ac:dyDescent="0.35">
      <c r="A680" t="s">
        <v>196</v>
      </c>
      <c r="B680" t="s">
        <v>1776</v>
      </c>
      <c r="C680" t="s">
        <v>372</v>
      </c>
      <c r="D680" t="s">
        <v>436</v>
      </c>
      <c r="E680">
        <v>24.2</v>
      </c>
      <c r="F680">
        <v>19</v>
      </c>
      <c r="G680">
        <v>1</v>
      </c>
      <c r="H680">
        <v>0</v>
      </c>
      <c r="I680">
        <v>4.3600000000000003</v>
      </c>
      <c r="J680">
        <v>1.35</v>
      </c>
      <c r="K680">
        <v>12</v>
      </c>
      <c r="L680">
        <v>26</v>
      </c>
      <c r="M680">
        <v>7</v>
      </c>
      <c r="N680">
        <v>3</v>
      </c>
      <c r="O680">
        <v>24</v>
      </c>
      <c r="P680">
        <v>0</v>
      </c>
      <c r="Q680">
        <v>2</v>
      </c>
      <c r="R680">
        <v>0</v>
      </c>
      <c r="S680">
        <f t="shared" si="40"/>
        <v>21.2</v>
      </c>
      <c r="T680">
        <f t="shared" si="41"/>
        <v>1.4133333333333333</v>
      </c>
      <c r="U680">
        <f t="shared" si="42"/>
        <v>0.56533333333333335</v>
      </c>
      <c r="V680">
        <f t="shared" si="43"/>
        <v>1</v>
      </c>
    </row>
    <row r="681" spans="1:22" x14ac:dyDescent="0.35">
      <c r="A681" t="s">
        <v>289</v>
      </c>
      <c r="B681" t="s">
        <v>1538</v>
      </c>
      <c r="C681" t="s">
        <v>374</v>
      </c>
      <c r="D681" t="s">
        <v>435</v>
      </c>
      <c r="E681">
        <v>19.100000000000001</v>
      </c>
      <c r="F681">
        <v>16</v>
      </c>
      <c r="G681">
        <v>1</v>
      </c>
      <c r="H681">
        <v>0</v>
      </c>
      <c r="I681">
        <v>4.6399999999999997</v>
      </c>
      <c r="J681">
        <v>1.33</v>
      </c>
      <c r="K681">
        <v>10</v>
      </c>
      <c r="L681">
        <v>20</v>
      </c>
      <c r="M681">
        <v>6</v>
      </c>
      <c r="N681">
        <v>3</v>
      </c>
      <c r="O681">
        <v>15</v>
      </c>
      <c r="P681">
        <v>1</v>
      </c>
      <c r="Q681">
        <v>1</v>
      </c>
      <c r="R681">
        <v>0</v>
      </c>
      <c r="S681">
        <f t="shared" si="40"/>
        <v>21.1</v>
      </c>
      <c r="T681">
        <f t="shared" si="41"/>
        <v>1.4066666666666667</v>
      </c>
      <c r="U681">
        <f t="shared" si="42"/>
        <v>0.56266666666666676</v>
      </c>
      <c r="V681">
        <f t="shared" si="43"/>
        <v>1</v>
      </c>
    </row>
    <row r="682" spans="1:22" x14ac:dyDescent="0.35">
      <c r="A682" t="s">
        <v>1603</v>
      </c>
      <c r="B682" t="s">
        <v>1602</v>
      </c>
      <c r="C682" t="s">
        <v>386</v>
      </c>
      <c r="D682" t="s">
        <v>436</v>
      </c>
      <c r="E682">
        <v>21.1</v>
      </c>
      <c r="F682">
        <v>20</v>
      </c>
      <c r="G682">
        <v>1</v>
      </c>
      <c r="H682">
        <v>0</v>
      </c>
      <c r="I682">
        <v>5</v>
      </c>
      <c r="J682">
        <v>1.49</v>
      </c>
      <c r="K682">
        <v>12</v>
      </c>
      <c r="L682">
        <v>20</v>
      </c>
      <c r="M682">
        <v>11</v>
      </c>
      <c r="N682">
        <v>3</v>
      </c>
      <c r="O682">
        <v>19</v>
      </c>
      <c r="P682">
        <v>0</v>
      </c>
      <c r="Q682">
        <v>1</v>
      </c>
      <c r="R682">
        <v>0</v>
      </c>
      <c r="S682">
        <f t="shared" si="40"/>
        <v>21.1</v>
      </c>
      <c r="T682">
        <f t="shared" si="41"/>
        <v>1.4066666666666667</v>
      </c>
      <c r="U682">
        <f t="shared" si="42"/>
        <v>0.56266666666666676</v>
      </c>
      <c r="V682">
        <f t="shared" si="43"/>
        <v>1</v>
      </c>
    </row>
    <row r="683" spans="1:22" x14ac:dyDescent="0.35">
      <c r="A683" t="s">
        <v>1672</v>
      </c>
      <c r="B683" t="s">
        <v>1422</v>
      </c>
      <c r="C683" t="s">
        <v>1151</v>
      </c>
      <c r="D683" t="s">
        <v>435</v>
      </c>
      <c r="E683">
        <v>41.6</v>
      </c>
      <c r="F683">
        <v>34</v>
      </c>
      <c r="G683">
        <v>1</v>
      </c>
      <c r="H683">
        <v>0</v>
      </c>
      <c r="I683">
        <v>5.46</v>
      </c>
      <c r="J683">
        <v>1.56</v>
      </c>
      <c r="K683">
        <v>25</v>
      </c>
      <c r="L683">
        <v>44</v>
      </c>
      <c r="M683">
        <v>21</v>
      </c>
      <c r="N683">
        <v>5</v>
      </c>
      <c r="O683">
        <v>12</v>
      </c>
      <c r="P683">
        <v>7</v>
      </c>
      <c r="Q683">
        <v>3</v>
      </c>
      <c r="R683">
        <v>0</v>
      </c>
      <c r="S683">
        <f t="shared" si="40"/>
        <v>21.1</v>
      </c>
      <c r="T683">
        <f t="shared" si="41"/>
        <v>1.4066666666666667</v>
      </c>
      <c r="U683">
        <f t="shared" si="42"/>
        <v>0.56266666666666676</v>
      </c>
      <c r="V683">
        <f t="shared" si="43"/>
        <v>1</v>
      </c>
    </row>
    <row r="684" spans="1:22" x14ac:dyDescent="0.35">
      <c r="A684" t="s">
        <v>223</v>
      </c>
      <c r="B684" t="s">
        <v>2167</v>
      </c>
      <c r="C684" t="s">
        <v>369</v>
      </c>
      <c r="D684" t="s">
        <v>435</v>
      </c>
      <c r="E684">
        <v>18.5</v>
      </c>
      <c r="F684">
        <v>17</v>
      </c>
      <c r="G684">
        <v>1</v>
      </c>
      <c r="H684">
        <v>0</v>
      </c>
      <c r="I684">
        <v>4.5599999999999996</v>
      </c>
      <c r="J684">
        <v>1.41</v>
      </c>
      <c r="K684">
        <v>9</v>
      </c>
      <c r="L684">
        <v>18</v>
      </c>
      <c r="M684">
        <v>8</v>
      </c>
      <c r="N684">
        <v>3</v>
      </c>
      <c r="O684">
        <v>13</v>
      </c>
      <c r="P684">
        <v>2</v>
      </c>
      <c r="Q684">
        <v>1</v>
      </c>
      <c r="R684">
        <v>0</v>
      </c>
      <c r="S684">
        <f t="shared" si="40"/>
        <v>21</v>
      </c>
      <c r="T684">
        <f t="shared" si="41"/>
        <v>1.4</v>
      </c>
      <c r="U684">
        <f t="shared" si="42"/>
        <v>0.55999999999999994</v>
      </c>
      <c r="V684">
        <f t="shared" si="43"/>
        <v>1</v>
      </c>
    </row>
    <row r="685" spans="1:22" x14ac:dyDescent="0.35">
      <c r="A685" t="s">
        <v>52</v>
      </c>
      <c r="B685" t="s">
        <v>1563</v>
      </c>
      <c r="C685" t="s">
        <v>373</v>
      </c>
      <c r="D685" t="s">
        <v>1330</v>
      </c>
      <c r="E685">
        <v>21.5</v>
      </c>
      <c r="F685">
        <v>20</v>
      </c>
      <c r="G685">
        <v>1</v>
      </c>
      <c r="H685">
        <v>0</v>
      </c>
      <c r="I685">
        <v>4.55</v>
      </c>
      <c r="J685">
        <v>1.51</v>
      </c>
      <c r="K685">
        <v>11</v>
      </c>
      <c r="L685">
        <v>20</v>
      </c>
      <c r="M685">
        <v>12</v>
      </c>
      <c r="N685">
        <v>2</v>
      </c>
      <c r="O685">
        <v>20</v>
      </c>
      <c r="P685">
        <v>0</v>
      </c>
      <c r="Q685">
        <v>1</v>
      </c>
      <c r="R685">
        <v>0</v>
      </c>
      <c r="S685">
        <f t="shared" si="40"/>
        <v>21</v>
      </c>
      <c r="T685">
        <f t="shared" si="41"/>
        <v>1.4</v>
      </c>
      <c r="U685">
        <f t="shared" si="42"/>
        <v>0.55999999999999994</v>
      </c>
      <c r="V685">
        <f t="shared" si="43"/>
        <v>1</v>
      </c>
    </row>
    <row r="686" spans="1:22" x14ac:dyDescent="0.35">
      <c r="A686" t="s">
        <v>183</v>
      </c>
      <c r="B686" t="s">
        <v>234</v>
      </c>
      <c r="D686" t="s">
        <v>436</v>
      </c>
      <c r="E686">
        <v>29</v>
      </c>
      <c r="F686">
        <v>20</v>
      </c>
      <c r="G686">
        <v>1</v>
      </c>
      <c r="H686">
        <v>0</v>
      </c>
      <c r="I686">
        <v>4.76</v>
      </c>
      <c r="J686">
        <v>1.43</v>
      </c>
      <c r="K686">
        <v>15</v>
      </c>
      <c r="L686">
        <v>33</v>
      </c>
      <c r="M686">
        <v>8</v>
      </c>
      <c r="N686">
        <v>4</v>
      </c>
      <c r="O686">
        <v>31</v>
      </c>
      <c r="P686">
        <v>0</v>
      </c>
      <c r="Q686">
        <v>2</v>
      </c>
      <c r="R686">
        <v>0</v>
      </c>
      <c r="S686">
        <f t="shared" si="40"/>
        <v>21</v>
      </c>
      <c r="T686">
        <f t="shared" si="41"/>
        <v>1.4</v>
      </c>
      <c r="U686">
        <f t="shared" si="42"/>
        <v>0.55999999999999994</v>
      </c>
      <c r="V686">
        <f t="shared" si="43"/>
        <v>1</v>
      </c>
    </row>
    <row r="687" spans="1:22" x14ac:dyDescent="0.35">
      <c r="A687" t="s">
        <v>347</v>
      </c>
      <c r="B687" t="s">
        <v>1764</v>
      </c>
      <c r="C687" t="s">
        <v>446</v>
      </c>
      <c r="D687" t="s">
        <v>435</v>
      </c>
      <c r="E687">
        <v>19.399999999999999</v>
      </c>
      <c r="F687">
        <v>18</v>
      </c>
      <c r="G687">
        <v>1</v>
      </c>
      <c r="H687">
        <v>0</v>
      </c>
      <c r="I687">
        <v>4.13</v>
      </c>
      <c r="J687">
        <v>1.27</v>
      </c>
      <c r="K687">
        <v>9</v>
      </c>
      <c r="L687">
        <v>18</v>
      </c>
      <c r="M687">
        <v>7</v>
      </c>
      <c r="N687">
        <v>3</v>
      </c>
      <c r="O687">
        <v>7</v>
      </c>
      <c r="P687">
        <v>4</v>
      </c>
      <c r="Q687">
        <v>2</v>
      </c>
      <c r="R687">
        <v>0</v>
      </c>
      <c r="S687">
        <f t="shared" si="40"/>
        <v>20.9</v>
      </c>
      <c r="T687">
        <f t="shared" si="41"/>
        <v>1.3933333333333333</v>
      </c>
      <c r="U687">
        <f t="shared" si="42"/>
        <v>0.55733333333333335</v>
      </c>
      <c r="V687">
        <f t="shared" si="43"/>
        <v>1</v>
      </c>
    </row>
    <row r="688" spans="1:22" x14ac:dyDescent="0.35">
      <c r="A688" t="s">
        <v>120</v>
      </c>
      <c r="B688" t="s">
        <v>1235</v>
      </c>
      <c r="C688" t="s">
        <v>370</v>
      </c>
      <c r="D688" t="s">
        <v>436</v>
      </c>
      <c r="E688">
        <v>13.8</v>
      </c>
      <c r="F688">
        <v>15</v>
      </c>
      <c r="G688">
        <v>1</v>
      </c>
      <c r="H688">
        <v>0</v>
      </c>
      <c r="I688">
        <v>4.08</v>
      </c>
      <c r="J688">
        <v>1.27</v>
      </c>
      <c r="K688">
        <v>6</v>
      </c>
      <c r="L688">
        <v>12</v>
      </c>
      <c r="M688">
        <v>6</v>
      </c>
      <c r="N688">
        <v>2</v>
      </c>
      <c r="O688">
        <v>14</v>
      </c>
      <c r="P688">
        <v>0</v>
      </c>
      <c r="Q688">
        <v>1</v>
      </c>
      <c r="R688">
        <v>0</v>
      </c>
      <c r="S688">
        <f t="shared" si="40"/>
        <v>20.8</v>
      </c>
      <c r="T688">
        <f t="shared" si="41"/>
        <v>1.3866666666666667</v>
      </c>
      <c r="U688">
        <f t="shared" si="42"/>
        <v>0.55466666666666675</v>
      </c>
      <c r="V688">
        <f t="shared" si="43"/>
        <v>1</v>
      </c>
    </row>
    <row r="689" spans="1:22" x14ac:dyDescent="0.35">
      <c r="A689" t="s">
        <v>51</v>
      </c>
      <c r="B689" t="s">
        <v>1073</v>
      </c>
      <c r="C689" t="s">
        <v>374</v>
      </c>
      <c r="D689" t="s">
        <v>436</v>
      </c>
      <c r="E689">
        <v>17.7</v>
      </c>
      <c r="F689">
        <v>14</v>
      </c>
      <c r="G689">
        <v>1</v>
      </c>
      <c r="H689">
        <v>0</v>
      </c>
      <c r="I689">
        <v>4.6900000000000004</v>
      </c>
      <c r="J689">
        <v>1.27</v>
      </c>
      <c r="K689">
        <v>9</v>
      </c>
      <c r="L689">
        <v>19</v>
      </c>
      <c r="M689">
        <v>4</v>
      </c>
      <c r="N689">
        <v>3</v>
      </c>
      <c r="O689">
        <v>17</v>
      </c>
      <c r="P689">
        <v>0</v>
      </c>
      <c r="Q689">
        <v>1</v>
      </c>
      <c r="R689">
        <v>0</v>
      </c>
      <c r="S689">
        <f t="shared" si="40"/>
        <v>20.7</v>
      </c>
      <c r="T689">
        <f t="shared" si="41"/>
        <v>1.38</v>
      </c>
      <c r="U689">
        <f t="shared" si="42"/>
        <v>0.55199999999999994</v>
      </c>
      <c r="V689">
        <f t="shared" si="43"/>
        <v>1</v>
      </c>
    </row>
    <row r="690" spans="1:22" x14ac:dyDescent="0.35">
      <c r="A690" t="s">
        <v>2025</v>
      </c>
      <c r="B690" t="s">
        <v>290</v>
      </c>
      <c r="C690" t="s">
        <v>381</v>
      </c>
      <c r="D690" t="s">
        <v>436</v>
      </c>
      <c r="E690">
        <v>17.2</v>
      </c>
      <c r="F690">
        <v>16</v>
      </c>
      <c r="G690">
        <v>1</v>
      </c>
      <c r="H690">
        <v>0</v>
      </c>
      <c r="I690">
        <v>4.25</v>
      </c>
      <c r="J690">
        <v>1.38</v>
      </c>
      <c r="K690">
        <v>8</v>
      </c>
      <c r="L690">
        <v>17</v>
      </c>
      <c r="M690">
        <v>7</v>
      </c>
      <c r="N690">
        <v>3</v>
      </c>
      <c r="O690">
        <v>17</v>
      </c>
      <c r="P690">
        <v>0</v>
      </c>
      <c r="Q690">
        <v>1</v>
      </c>
      <c r="R690">
        <v>0</v>
      </c>
      <c r="S690">
        <f t="shared" si="40"/>
        <v>20.7</v>
      </c>
      <c r="T690">
        <f t="shared" si="41"/>
        <v>1.38</v>
      </c>
      <c r="U690">
        <f t="shared" si="42"/>
        <v>0.55199999999999994</v>
      </c>
      <c r="V690">
        <f t="shared" si="43"/>
        <v>1</v>
      </c>
    </row>
    <row r="691" spans="1:22" x14ac:dyDescent="0.35">
      <c r="A691" t="s">
        <v>171</v>
      </c>
      <c r="B691" t="s">
        <v>873</v>
      </c>
      <c r="C691" t="s">
        <v>380</v>
      </c>
      <c r="D691" t="s">
        <v>1330</v>
      </c>
      <c r="E691">
        <v>19.600000000000001</v>
      </c>
      <c r="F691">
        <v>16</v>
      </c>
      <c r="G691">
        <v>1</v>
      </c>
      <c r="H691">
        <v>0</v>
      </c>
      <c r="I691">
        <v>4.5</v>
      </c>
      <c r="J691">
        <v>1.35</v>
      </c>
      <c r="K691">
        <v>10</v>
      </c>
      <c r="L691">
        <v>20</v>
      </c>
      <c r="M691">
        <v>7</v>
      </c>
      <c r="N691">
        <v>3</v>
      </c>
      <c r="O691">
        <v>18</v>
      </c>
      <c r="P691">
        <v>0</v>
      </c>
      <c r="Q691">
        <v>1</v>
      </c>
      <c r="R691">
        <v>0</v>
      </c>
      <c r="S691">
        <f t="shared" si="40"/>
        <v>20.6</v>
      </c>
      <c r="T691">
        <f t="shared" si="41"/>
        <v>1.3733333333333335</v>
      </c>
      <c r="U691">
        <f t="shared" si="42"/>
        <v>0.54933333333333345</v>
      </c>
      <c r="V691">
        <f t="shared" si="43"/>
        <v>1</v>
      </c>
    </row>
    <row r="692" spans="1:22" x14ac:dyDescent="0.35">
      <c r="A692" t="s">
        <v>546</v>
      </c>
      <c r="B692" t="s">
        <v>198</v>
      </c>
      <c r="C692" t="s">
        <v>388</v>
      </c>
      <c r="D692" t="s">
        <v>436</v>
      </c>
      <c r="E692">
        <v>19.100000000000001</v>
      </c>
      <c r="F692">
        <v>18</v>
      </c>
      <c r="G692">
        <v>1</v>
      </c>
      <c r="H692">
        <v>0</v>
      </c>
      <c r="I692">
        <v>4.24</v>
      </c>
      <c r="J692">
        <v>1.48</v>
      </c>
      <c r="K692">
        <v>9</v>
      </c>
      <c r="L692">
        <v>18</v>
      </c>
      <c r="M692">
        <v>10</v>
      </c>
      <c r="N692">
        <v>2</v>
      </c>
      <c r="O692">
        <v>19</v>
      </c>
      <c r="P692">
        <v>0</v>
      </c>
      <c r="Q692">
        <v>1</v>
      </c>
      <c r="R692">
        <v>0</v>
      </c>
      <c r="S692">
        <f t="shared" si="40"/>
        <v>20.6</v>
      </c>
      <c r="T692">
        <f t="shared" si="41"/>
        <v>1.3733333333333335</v>
      </c>
      <c r="U692">
        <f t="shared" si="42"/>
        <v>0.54933333333333345</v>
      </c>
      <c r="V692">
        <f t="shared" si="43"/>
        <v>1</v>
      </c>
    </row>
    <row r="693" spans="1:22" x14ac:dyDescent="0.35">
      <c r="A693" t="s">
        <v>2137</v>
      </c>
      <c r="B693" t="s">
        <v>1806</v>
      </c>
      <c r="C693" t="s">
        <v>389</v>
      </c>
      <c r="D693" t="s">
        <v>435</v>
      </c>
      <c r="E693">
        <v>15.5</v>
      </c>
      <c r="F693">
        <v>14</v>
      </c>
      <c r="G693">
        <v>1</v>
      </c>
      <c r="H693">
        <v>0</v>
      </c>
      <c r="I693">
        <v>4.1399999999999997</v>
      </c>
      <c r="J693">
        <v>1.31</v>
      </c>
      <c r="K693">
        <v>7</v>
      </c>
      <c r="L693">
        <v>15</v>
      </c>
      <c r="M693">
        <v>5</v>
      </c>
      <c r="N693">
        <v>2</v>
      </c>
      <c r="O693">
        <v>13</v>
      </c>
      <c r="P693">
        <v>0</v>
      </c>
      <c r="Q693">
        <v>1</v>
      </c>
      <c r="R693">
        <v>0</v>
      </c>
      <c r="S693">
        <f t="shared" si="40"/>
        <v>20.5</v>
      </c>
      <c r="T693">
        <f t="shared" si="41"/>
        <v>1.3666666666666667</v>
      </c>
      <c r="U693">
        <f t="shared" si="42"/>
        <v>0.54666666666666675</v>
      </c>
      <c r="V693">
        <f t="shared" si="43"/>
        <v>1</v>
      </c>
    </row>
    <row r="694" spans="1:22" x14ac:dyDescent="0.35">
      <c r="A694" t="s">
        <v>79</v>
      </c>
      <c r="B694" t="s">
        <v>1539</v>
      </c>
      <c r="C694" t="s">
        <v>381</v>
      </c>
      <c r="D694" t="s">
        <v>435</v>
      </c>
      <c r="E694">
        <v>26.5</v>
      </c>
      <c r="F694">
        <v>23</v>
      </c>
      <c r="G694">
        <v>1</v>
      </c>
      <c r="H694">
        <v>1</v>
      </c>
      <c r="I694">
        <v>5.15</v>
      </c>
      <c r="J694">
        <v>1.72</v>
      </c>
      <c r="K694">
        <v>15</v>
      </c>
      <c r="L694">
        <v>25</v>
      </c>
      <c r="M694">
        <v>20</v>
      </c>
      <c r="N694">
        <v>3</v>
      </c>
      <c r="O694">
        <v>20</v>
      </c>
      <c r="P694">
        <v>3</v>
      </c>
      <c r="Q694">
        <v>2</v>
      </c>
      <c r="R694">
        <v>0</v>
      </c>
      <c r="S694">
        <f t="shared" si="40"/>
        <v>20.5</v>
      </c>
      <c r="T694">
        <f t="shared" si="41"/>
        <v>1.3666666666666667</v>
      </c>
      <c r="U694">
        <f t="shared" si="42"/>
        <v>0.54666666666666675</v>
      </c>
      <c r="V694">
        <f t="shared" si="43"/>
        <v>1</v>
      </c>
    </row>
    <row r="695" spans="1:22" x14ac:dyDescent="0.35">
      <c r="A695" t="s">
        <v>171</v>
      </c>
      <c r="B695" t="s">
        <v>2148</v>
      </c>
      <c r="C695" t="s">
        <v>388</v>
      </c>
      <c r="D695" t="s">
        <v>435</v>
      </c>
      <c r="E695">
        <v>14.8</v>
      </c>
      <c r="F695">
        <v>14</v>
      </c>
      <c r="G695">
        <v>1</v>
      </c>
      <c r="H695">
        <v>0</v>
      </c>
      <c r="I695">
        <v>4.12</v>
      </c>
      <c r="J695">
        <v>1.33</v>
      </c>
      <c r="K695">
        <v>7</v>
      </c>
      <c r="L695">
        <v>14</v>
      </c>
      <c r="M695">
        <v>5</v>
      </c>
      <c r="N695">
        <v>2</v>
      </c>
      <c r="O695">
        <v>15</v>
      </c>
      <c r="P695">
        <v>0</v>
      </c>
      <c r="Q695">
        <v>1</v>
      </c>
      <c r="R695">
        <v>0</v>
      </c>
      <c r="S695">
        <f t="shared" si="40"/>
        <v>20.3</v>
      </c>
      <c r="T695">
        <f t="shared" si="41"/>
        <v>1.3533333333333333</v>
      </c>
      <c r="U695">
        <f t="shared" si="42"/>
        <v>0.54133333333333333</v>
      </c>
      <c r="V695">
        <f t="shared" si="43"/>
        <v>1</v>
      </c>
    </row>
    <row r="696" spans="1:22" x14ac:dyDescent="0.35">
      <c r="A696" t="s">
        <v>41</v>
      </c>
      <c r="B696" t="s">
        <v>28</v>
      </c>
      <c r="D696" t="s">
        <v>436</v>
      </c>
      <c r="E696">
        <v>18.3</v>
      </c>
      <c r="F696">
        <v>15</v>
      </c>
      <c r="G696">
        <v>1</v>
      </c>
      <c r="H696">
        <v>0</v>
      </c>
      <c r="I696">
        <v>4.04</v>
      </c>
      <c r="J696">
        <v>1.36</v>
      </c>
      <c r="K696">
        <v>8</v>
      </c>
      <c r="L696">
        <v>18</v>
      </c>
      <c r="M696">
        <v>7</v>
      </c>
      <c r="N696">
        <v>2</v>
      </c>
      <c r="O696">
        <v>20</v>
      </c>
      <c r="P696">
        <v>0</v>
      </c>
      <c r="Q696">
        <v>1</v>
      </c>
      <c r="R696">
        <v>0</v>
      </c>
      <c r="S696">
        <f t="shared" si="40"/>
        <v>20.3</v>
      </c>
      <c r="T696">
        <f t="shared" si="41"/>
        <v>1.3533333333333333</v>
      </c>
      <c r="U696">
        <f t="shared" si="42"/>
        <v>0.54133333333333333</v>
      </c>
      <c r="V696">
        <f t="shared" si="43"/>
        <v>1</v>
      </c>
    </row>
    <row r="697" spans="1:22" x14ac:dyDescent="0.35">
      <c r="A697" t="s">
        <v>154</v>
      </c>
      <c r="B697" t="s">
        <v>1119</v>
      </c>
      <c r="C697" t="s">
        <v>381</v>
      </c>
      <c r="D697" t="s">
        <v>436</v>
      </c>
      <c r="E697">
        <v>31.3</v>
      </c>
      <c r="F697">
        <v>23</v>
      </c>
      <c r="G697">
        <v>0</v>
      </c>
      <c r="H697">
        <v>0</v>
      </c>
      <c r="I697">
        <v>4.25</v>
      </c>
      <c r="J697">
        <v>1.1200000000000001</v>
      </c>
      <c r="K697">
        <v>15</v>
      </c>
      <c r="L697">
        <v>29</v>
      </c>
      <c r="M697">
        <v>6</v>
      </c>
      <c r="N697">
        <v>4</v>
      </c>
      <c r="O697">
        <v>19</v>
      </c>
      <c r="P697">
        <v>0</v>
      </c>
      <c r="Q697">
        <v>2</v>
      </c>
      <c r="R697">
        <v>0</v>
      </c>
      <c r="S697">
        <f t="shared" si="40"/>
        <v>20.3</v>
      </c>
      <c r="T697">
        <f t="shared" si="41"/>
        <v>1.3533333333333333</v>
      </c>
      <c r="U697">
        <f t="shared" si="42"/>
        <v>0.54133333333333333</v>
      </c>
      <c r="V697">
        <f t="shared" si="43"/>
        <v>1</v>
      </c>
    </row>
    <row r="698" spans="1:22" x14ac:dyDescent="0.35">
      <c r="A698" t="s">
        <v>153</v>
      </c>
      <c r="B698" t="s">
        <v>1428</v>
      </c>
      <c r="C698" t="s">
        <v>375</v>
      </c>
      <c r="D698" t="s">
        <v>436</v>
      </c>
      <c r="E698">
        <v>25.7</v>
      </c>
      <c r="F698">
        <v>24</v>
      </c>
      <c r="G698">
        <v>1</v>
      </c>
      <c r="H698">
        <v>0</v>
      </c>
      <c r="I698">
        <v>5.09</v>
      </c>
      <c r="J698">
        <v>1.55</v>
      </c>
      <c r="K698">
        <v>15</v>
      </c>
      <c r="L698">
        <v>28</v>
      </c>
      <c r="M698">
        <v>12</v>
      </c>
      <c r="N698">
        <v>4</v>
      </c>
      <c r="O698">
        <v>19</v>
      </c>
      <c r="P698">
        <v>0</v>
      </c>
      <c r="Q698">
        <v>2</v>
      </c>
      <c r="R698">
        <v>0</v>
      </c>
      <c r="S698">
        <f t="shared" si="40"/>
        <v>20.2</v>
      </c>
      <c r="T698">
        <f t="shared" si="41"/>
        <v>1.3466666666666667</v>
      </c>
      <c r="U698">
        <f t="shared" si="42"/>
        <v>0.53866666666666674</v>
      </c>
      <c r="V698">
        <f t="shared" si="43"/>
        <v>1</v>
      </c>
    </row>
    <row r="699" spans="1:22" x14ac:dyDescent="0.35">
      <c r="A699" t="s">
        <v>29</v>
      </c>
      <c r="B699" t="s">
        <v>33</v>
      </c>
      <c r="C699" t="s">
        <v>380</v>
      </c>
      <c r="D699" t="s">
        <v>436</v>
      </c>
      <c r="E699">
        <v>17.2</v>
      </c>
      <c r="F699">
        <v>16</v>
      </c>
      <c r="G699">
        <v>1</v>
      </c>
      <c r="H699">
        <v>0</v>
      </c>
      <c r="I699">
        <v>4.34</v>
      </c>
      <c r="J699">
        <v>1.39</v>
      </c>
      <c r="K699">
        <v>8</v>
      </c>
      <c r="L699">
        <v>16</v>
      </c>
      <c r="M699">
        <v>8</v>
      </c>
      <c r="N699">
        <v>2</v>
      </c>
      <c r="O699">
        <v>13</v>
      </c>
      <c r="P699">
        <v>1</v>
      </c>
      <c r="Q699">
        <v>1</v>
      </c>
      <c r="R699">
        <v>0</v>
      </c>
      <c r="S699">
        <f t="shared" si="40"/>
        <v>20.2</v>
      </c>
      <c r="T699">
        <f t="shared" si="41"/>
        <v>1.3466666666666667</v>
      </c>
      <c r="U699">
        <f t="shared" si="42"/>
        <v>0.53866666666666674</v>
      </c>
      <c r="V699">
        <f t="shared" si="43"/>
        <v>1</v>
      </c>
    </row>
    <row r="700" spans="1:22" x14ac:dyDescent="0.35">
      <c r="A700" t="s">
        <v>1775</v>
      </c>
      <c r="B700" t="s">
        <v>1949</v>
      </c>
      <c r="C700" t="s">
        <v>388</v>
      </c>
      <c r="D700" t="s">
        <v>435</v>
      </c>
      <c r="E700">
        <v>16.5</v>
      </c>
      <c r="F700">
        <v>15</v>
      </c>
      <c r="G700">
        <v>1</v>
      </c>
      <c r="H700">
        <v>0</v>
      </c>
      <c r="I700">
        <v>4.16</v>
      </c>
      <c r="J700">
        <v>1.35</v>
      </c>
      <c r="K700">
        <v>8</v>
      </c>
      <c r="L700">
        <v>15</v>
      </c>
      <c r="M700">
        <v>7</v>
      </c>
      <c r="N700">
        <v>2</v>
      </c>
      <c r="O700">
        <v>7</v>
      </c>
      <c r="P700">
        <v>2</v>
      </c>
      <c r="Q700">
        <v>1</v>
      </c>
      <c r="R700">
        <v>0</v>
      </c>
      <c r="S700">
        <f t="shared" si="40"/>
        <v>20</v>
      </c>
      <c r="T700">
        <f t="shared" si="41"/>
        <v>1.3333333333333333</v>
      </c>
      <c r="U700">
        <f t="shared" si="42"/>
        <v>0.53333333333333333</v>
      </c>
      <c r="V700">
        <f t="shared" si="43"/>
        <v>1</v>
      </c>
    </row>
    <row r="701" spans="1:22" x14ac:dyDescent="0.35">
      <c r="A701" t="s">
        <v>90</v>
      </c>
      <c r="B701" t="s">
        <v>2181</v>
      </c>
      <c r="C701" t="s">
        <v>360</v>
      </c>
      <c r="D701" t="s">
        <v>436</v>
      </c>
      <c r="E701">
        <v>12</v>
      </c>
      <c r="F701">
        <v>13</v>
      </c>
      <c r="G701">
        <v>1</v>
      </c>
      <c r="H701">
        <v>0</v>
      </c>
      <c r="I701">
        <v>3.75</v>
      </c>
      <c r="J701">
        <v>1.21</v>
      </c>
      <c r="K701">
        <v>5</v>
      </c>
      <c r="L701">
        <v>11</v>
      </c>
      <c r="M701">
        <v>4</v>
      </c>
      <c r="N701">
        <v>2</v>
      </c>
      <c r="O701">
        <v>12</v>
      </c>
      <c r="P701">
        <v>0</v>
      </c>
      <c r="Q701">
        <v>1</v>
      </c>
      <c r="R701">
        <v>0</v>
      </c>
      <c r="S701">
        <f t="shared" si="40"/>
        <v>20</v>
      </c>
      <c r="T701">
        <f t="shared" si="41"/>
        <v>1.3333333333333333</v>
      </c>
      <c r="U701">
        <f t="shared" si="42"/>
        <v>0.53333333333333333</v>
      </c>
      <c r="V701">
        <f t="shared" si="43"/>
        <v>1</v>
      </c>
    </row>
    <row r="702" spans="1:22" x14ac:dyDescent="0.35">
      <c r="A702" t="s">
        <v>2130</v>
      </c>
      <c r="B702" t="s">
        <v>60</v>
      </c>
      <c r="C702" t="s">
        <v>360</v>
      </c>
      <c r="D702" t="s">
        <v>435</v>
      </c>
      <c r="E702">
        <v>15.9</v>
      </c>
      <c r="F702">
        <v>13</v>
      </c>
      <c r="G702">
        <v>1</v>
      </c>
      <c r="H702">
        <v>0</v>
      </c>
      <c r="I702">
        <v>4.17</v>
      </c>
      <c r="J702">
        <v>1.25</v>
      </c>
      <c r="K702">
        <v>7</v>
      </c>
      <c r="L702">
        <v>15</v>
      </c>
      <c r="M702">
        <v>5</v>
      </c>
      <c r="N702">
        <v>2</v>
      </c>
      <c r="O702">
        <v>4</v>
      </c>
      <c r="P702">
        <v>3</v>
      </c>
      <c r="Q702">
        <v>1</v>
      </c>
      <c r="R702">
        <v>0</v>
      </c>
      <c r="S702">
        <f t="shared" si="40"/>
        <v>19.899999999999999</v>
      </c>
      <c r="T702">
        <f t="shared" si="41"/>
        <v>1.3266666666666667</v>
      </c>
      <c r="U702">
        <f t="shared" si="42"/>
        <v>0.53066666666666673</v>
      </c>
      <c r="V702">
        <f t="shared" si="43"/>
        <v>1</v>
      </c>
    </row>
    <row r="703" spans="1:22" x14ac:dyDescent="0.35">
      <c r="A703" t="s">
        <v>102</v>
      </c>
      <c r="B703" t="s">
        <v>1967</v>
      </c>
      <c r="C703" t="s">
        <v>384</v>
      </c>
      <c r="D703" t="s">
        <v>435</v>
      </c>
      <c r="E703">
        <v>17.899999999999999</v>
      </c>
      <c r="F703">
        <v>17</v>
      </c>
      <c r="G703">
        <v>1</v>
      </c>
      <c r="H703">
        <v>0</v>
      </c>
      <c r="I703">
        <v>4.1399999999999997</v>
      </c>
      <c r="J703">
        <v>1.42</v>
      </c>
      <c r="K703">
        <v>8</v>
      </c>
      <c r="L703">
        <v>16</v>
      </c>
      <c r="M703">
        <v>10</v>
      </c>
      <c r="N703">
        <v>2</v>
      </c>
      <c r="O703">
        <v>12</v>
      </c>
      <c r="P703">
        <v>2</v>
      </c>
      <c r="Q703">
        <v>1</v>
      </c>
      <c r="R703">
        <v>0</v>
      </c>
      <c r="S703">
        <f t="shared" si="40"/>
        <v>19.899999999999999</v>
      </c>
      <c r="T703">
        <f t="shared" si="41"/>
        <v>1.3266666666666667</v>
      </c>
      <c r="U703">
        <f t="shared" si="42"/>
        <v>0.53066666666666673</v>
      </c>
      <c r="V703">
        <f t="shared" si="43"/>
        <v>1</v>
      </c>
    </row>
    <row r="704" spans="1:22" x14ac:dyDescent="0.35">
      <c r="A704" t="s">
        <v>333</v>
      </c>
      <c r="B704" t="s">
        <v>1609</v>
      </c>
      <c r="C704" t="s">
        <v>388</v>
      </c>
      <c r="D704" t="s">
        <v>436</v>
      </c>
      <c r="E704">
        <v>17.3</v>
      </c>
      <c r="F704">
        <v>16</v>
      </c>
      <c r="G704">
        <v>1</v>
      </c>
      <c r="H704">
        <v>0</v>
      </c>
      <c r="I704">
        <v>4.2699999999999996</v>
      </c>
      <c r="J704">
        <v>1.45</v>
      </c>
      <c r="K704">
        <v>8</v>
      </c>
      <c r="L704">
        <v>17</v>
      </c>
      <c r="M704">
        <v>8</v>
      </c>
      <c r="N704">
        <v>1</v>
      </c>
      <c r="O704">
        <v>13</v>
      </c>
      <c r="P704">
        <v>0</v>
      </c>
      <c r="Q704">
        <v>1</v>
      </c>
      <c r="R704">
        <v>0</v>
      </c>
      <c r="S704">
        <f t="shared" si="40"/>
        <v>19.8</v>
      </c>
      <c r="T704">
        <f t="shared" si="41"/>
        <v>1.32</v>
      </c>
      <c r="U704">
        <f t="shared" si="42"/>
        <v>0.52800000000000002</v>
      </c>
      <c r="V704">
        <f t="shared" si="43"/>
        <v>1</v>
      </c>
    </row>
    <row r="705" spans="1:22" x14ac:dyDescent="0.35">
      <c r="A705" t="s">
        <v>608</v>
      </c>
      <c r="B705" t="s">
        <v>96</v>
      </c>
      <c r="C705" t="s">
        <v>367</v>
      </c>
      <c r="D705" t="s">
        <v>436</v>
      </c>
      <c r="E705">
        <v>21.8</v>
      </c>
      <c r="F705">
        <v>19</v>
      </c>
      <c r="G705">
        <v>1</v>
      </c>
      <c r="H705">
        <v>0</v>
      </c>
      <c r="I705">
        <v>5.4</v>
      </c>
      <c r="J705">
        <v>1.52</v>
      </c>
      <c r="K705">
        <v>13</v>
      </c>
      <c r="L705">
        <v>23</v>
      </c>
      <c r="M705">
        <v>10</v>
      </c>
      <c r="N705">
        <v>4</v>
      </c>
      <c r="O705">
        <v>18</v>
      </c>
      <c r="P705">
        <v>1</v>
      </c>
      <c r="Q705">
        <v>1</v>
      </c>
      <c r="R705">
        <v>0</v>
      </c>
      <c r="S705">
        <f t="shared" si="40"/>
        <v>19.8</v>
      </c>
      <c r="T705">
        <f t="shared" si="41"/>
        <v>1.32</v>
      </c>
      <c r="U705">
        <f t="shared" si="42"/>
        <v>0.52800000000000002</v>
      </c>
      <c r="V705">
        <f t="shared" si="43"/>
        <v>1</v>
      </c>
    </row>
    <row r="706" spans="1:22" x14ac:dyDescent="0.35">
      <c r="A706" t="s">
        <v>220</v>
      </c>
      <c r="B706" t="s">
        <v>1133</v>
      </c>
      <c r="C706" t="s">
        <v>362</v>
      </c>
      <c r="D706" t="s">
        <v>436</v>
      </c>
      <c r="E706">
        <v>21.1</v>
      </c>
      <c r="F706">
        <v>22</v>
      </c>
      <c r="G706">
        <v>1</v>
      </c>
      <c r="H706">
        <v>0</v>
      </c>
      <c r="I706">
        <v>5.97</v>
      </c>
      <c r="J706">
        <v>1.6</v>
      </c>
      <c r="K706">
        <v>14</v>
      </c>
      <c r="L706">
        <v>21</v>
      </c>
      <c r="M706">
        <v>13</v>
      </c>
      <c r="N706">
        <v>2</v>
      </c>
      <c r="O706">
        <v>17</v>
      </c>
      <c r="P706">
        <v>0</v>
      </c>
      <c r="Q706">
        <v>1</v>
      </c>
      <c r="R706">
        <v>0</v>
      </c>
      <c r="S706">
        <f t="shared" ref="S706:S769" si="44">(10*G706)-(3*Q706)+(7*H706)+E706-(0.5*L706)-(0.5*K706)-M706+F706+(5*R706)</f>
        <v>19.600000000000001</v>
      </c>
      <c r="T706">
        <f t="shared" ref="T706:T769" si="45">S706/15</f>
        <v>1.3066666666666669</v>
      </c>
      <c r="U706">
        <f t="shared" ref="U706:U769" si="46">IF(S706 &gt;= 550,T706*1.35,IF(S706 &gt;= 500,T706*1.3,IF(S706 &gt;= 450,T706*1.25,IF(S706 &gt;= 400,T706*1.2,IF(S706 &gt;= 350,T706*1.1,IF(S706 &gt;= 300,T706,IF(S706 &gt;= 250,T706*0.9,IF(S706 &gt;= 200,T706*0.8,IF(S706 &gt;= 150,T706*0.7,IF(S706 &gt;= 100,T706*0.6,IF(S706 &gt;= 50,T706*0.5,T706*0.4)))))))))))</f>
        <v>0.52266666666666672</v>
      </c>
      <c r="V706">
        <f t="shared" ref="V706:V769" si="47">IF(U706 &lt; 1.5,1,U706)</f>
        <v>1</v>
      </c>
    </row>
    <row r="707" spans="1:22" x14ac:dyDescent="0.35">
      <c r="A707" t="s">
        <v>83</v>
      </c>
      <c r="B707" t="s">
        <v>463</v>
      </c>
      <c r="C707" t="s">
        <v>369</v>
      </c>
      <c r="D707" t="s">
        <v>1330</v>
      </c>
      <c r="E707">
        <v>20.100000000000001</v>
      </c>
      <c r="F707">
        <v>19</v>
      </c>
      <c r="G707">
        <v>1</v>
      </c>
      <c r="H707">
        <v>0</v>
      </c>
      <c r="I707">
        <v>4.68</v>
      </c>
      <c r="J707">
        <v>1.53</v>
      </c>
      <c r="K707">
        <v>10</v>
      </c>
      <c r="L707">
        <v>19</v>
      </c>
      <c r="M707">
        <v>12</v>
      </c>
      <c r="N707">
        <v>2</v>
      </c>
      <c r="O707">
        <v>15</v>
      </c>
      <c r="P707">
        <v>2</v>
      </c>
      <c r="Q707">
        <v>1</v>
      </c>
      <c r="R707">
        <v>0</v>
      </c>
      <c r="S707">
        <f t="shared" si="44"/>
        <v>19.600000000000001</v>
      </c>
      <c r="T707">
        <f t="shared" si="45"/>
        <v>1.3066666666666669</v>
      </c>
      <c r="U707">
        <f t="shared" si="46"/>
        <v>0.52266666666666672</v>
      </c>
      <c r="V707">
        <f t="shared" si="47"/>
        <v>1</v>
      </c>
    </row>
    <row r="708" spans="1:22" x14ac:dyDescent="0.35">
      <c r="A708" t="s">
        <v>2206</v>
      </c>
      <c r="B708" t="s">
        <v>2207</v>
      </c>
      <c r="C708" t="s">
        <v>368</v>
      </c>
      <c r="D708" t="s">
        <v>436</v>
      </c>
      <c r="E708">
        <v>22.6</v>
      </c>
      <c r="F708">
        <v>27</v>
      </c>
      <c r="G708">
        <v>1</v>
      </c>
      <c r="H708">
        <v>0</v>
      </c>
      <c r="I708">
        <v>5</v>
      </c>
      <c r="J708">
        <v>1.66</v>
      </c>
      <c r="K708">
        <v>13</v>
      </c>
      <c r="L708">
        <v>19</v>
      </c>
      <c r="M708">
        <v>18</v>
      </c>
      <c r="N708">
        <v>3</v>
      </c>
      <c r="O708">
        <v>23</v>
      </c>
      <c r="P708">
        <v>0</v>
      </c>
      <c r="Q708">
        <v>2</v>
      </c>
      <c r="R708">
        <v>0</v>
      </c>
      <c r="S708">
        <f t="shared" si="44"/>
        <v>19.600000000000001</v>
      </c>
      <c r="T708">
        <f t="shared" si="45"/>
        <v>1.3066666666666669</v>
      </c>
      <c r="U708">
        <f t="shared" si="46"/>
        <v>0.52266666666666672</v>
      </c>
      <c r="V708">
        <f t="shared" si="47"/>
        <v>1</v>
      </c>
    </row>
    <row r="709" spans="1:22" x14ac:dyDescent="0.35">
      <c r="A709" t="s">
        <v>2183</v>
      </c>
      <c r="B709" t="s">
        <v>2184</v>
      </c>
      <c r="C709" t="s">
        <v>362</v>
      </c>
      <c r="D709" t="s">
        <v>436</v>
      </c>
      <c r="E709">
        <v>12</v>
      </c>
      <c r="F709">
        <v>14</v>
      </c>
      <c r="G709">
        <v>1</v>
      </c>
      <c r="H709">
        <v>0</v>
      </c>
      <c r="I709">
        <v>3.75</v>
      </c>
      <c r="J709">
        <v>1.33</v>
      </c>
      <c r="K709">
        <v>5</v>
      </c>
      <c r="L709">
        <v>10</v>
      </c>
      <c r="M709">
        <v>6</v>
      </c>
      <c r="N709">
        <v>1</v>
      </c>
      <c r="O709">
        <v>12</v>
      </c>
      <c r="P709">
        <v>0</v>
      </c>
      <c r="Q709">
        <v>1</v>
      </c>
      <c r="R709">
        <v>0</v>
      </c>
      <c r="S709">
        <f t="shared" si="44"/>
        <v>19.5</v>
      </c>
      <c r="T709">
        <f t="shared" si="45"/>
        <v>1.3</v>
      </c>
      <c r="U709">
        <f t="shared" si="46"/>
        <v>0.52</v>
      </c>
      <c r="V709">
        <f t="shared" si="47"/>
        <v>1</v>
      </c>
    </row>
    <row r="710" spans="1:22" x14ac:dyDescent="0.35">
      <c r="A710" t="s">
        <v>2200</v>
      </c>
      <c r="B710" t="s">
        <v>2201</v>
      </c>
      <c r="C710" t="s">
        <v>383</v>
      </c>
      <c r="D710" t="s">
        <v>436</v>
      </c>
      <c r="E710">
        <v>17.5</v>
      </c>
      <c r="F710">
        <v>17</v>
      </c>
      <c r="G710">
        <v>1</v>
      </c>
      <c r="H710">
        <v>0</v>
      </c>
      <c r="I710">
        <v>4.54</v>
      </c>
      <c r="J710">
        <v>1.47</v>
      </c>
      <c r="K710">
        <v>9</v>
      </c>
      <c r="L710">
        <v>17</v>
      </c>
      <c r="M710">
        <v>9</v>
      </c>
      <c r="N710">
        <v>2</v>
      </c>
      <c r="O710">
        <v>16</v>
      </c>
      <c r="P710">
        <v>0</v>
      </c>
      <c r="Q710">
        <v>1</v>
      </c>
      <c r="R710">
        <v>0</v>
      </c>
      <c r="S710">
        <f t="shared" si="44"/>
        <v>19.5</v>
      </c>
      <c r="T710">
        <f t="shared" si="45"/>
        <v>1.3</v>
      </c>
      <c r="U710">
        <f t="shared" si="46"/>
        <v>0.52</v>
      </c>
      <c r="V710">
        <f t="shared" si="47"/>
        <v>1</v>
      </c>
    </row>
    <row r="711" spans="1:22" x14ac:dyDescent="0.35">
      <c r="A711" t="s">
        <v>120</v>
      </c>
      <c r="B711" t="s">
        <v>158</v>
      </c>
      <c r="C711" t="s">
        <v>378</v>
      </c>
      <c r="D711" t="s">
        <v>436</v>
      </c>
      <c r="E711">
        <v>13.4</v>
      </c>
      <c r="F711">
        <v>12</v>
      </c>
      <c r="G711">
        <v>1</v>
      </c>
      <c r="H711">
        <v>0</v>
      </c>
      <c r="I711">
        <v>4.9400000000000004</v>
      </c>
      <c r="J711">
        <v>1.41</v>
      </c>
      <c r="K711">
        <v>7</v>
      </c>
      <c r="L711">
        <v>13</v>
      </c>
      <c r="M711">
        <v>6</v>
      </c>
      <c r="N711">
        <v>1</v>
      </c>
      <c r="O711">
        <v>13</v>
      </c>
      <c r="P711">
        <v>0</v>
      </c>
      <c r="Q711">
        <v>0</v>
      </c>
      <c r="R711">
        <v>0</v>
      </c>
      <c r="S711">
        <f t="shared" si="44"/>
        <v>19.399999999999999</v>
      </c>
      <c r="T711">
        <f t="shared" si="45"/>
        <v>1.2933333333333332</v>
      </c>
      <c r="U711">
        <f t="shared" si="46"/>
        <v>0.51733333333333331</v>
      </c>
      <c r="V711">
        <f t="shared" si="47"/>
        <v>1</v>
      </c>
    </row>
    <row r="712" spans="1:22" x14ac:dyDescent="0.35">
      <c r="A712" t="s">
        <v>222</v>
      </c>
      <c r="B712" t="s">
        <v>1794</v>
      </c>
      <c r="C712" t="s">
        <v>382</v>
      </c>
      <c r="D712" t="s">
        <v>436</v>
      </c>
      <c r="E712">
        <v>10.8</v>
      </c>
      <c r="F712">
        <v>13</v>
      </c>
      <c r="G712">
        <v>1</v>
      </c>
      <c r="H712">
        <v>0</v>
      </c>
      <c r="I712">
        <v>5.16</v>
      </c>
      <c r="J712">
        <v>1.53</v>
      </c>
      <c r="K712">
        <v>6</v>
      </c>
      <c r="L712">
        <v>11</v>
      </c>
      <c r="M712">
        <v>6</v>
      </c>
      <c r="N712">
        <v>1</v>
      </c>
      <c r="O712">
        <v>9</v>
      </c>
      <c r="P712">
        <v>0</v>
      </c>
      <c r="Q712">
        <v>0</v>
      </c>
      <c r="R712">
        <v>0</v>
      </c>
      <c r="S712">
        <f t="shared" si="44"/>
        <v>19.3</v>
      </c>
      <c r="T712">
        <f t="shared" si="45"/>
        <v>1.2866666666666666</v>
      </c>
      <c r="U712">
        <f t="shared" si="46"/>
        <v>0.51466666666666672</v>
      </c>
      <c r="V712">
        <f t="shared" si="47"/>
        <v>1</v>
      </c>
    </row>
    <row r="713" spans="1:22" x14ac:dyDescent="0.35">
      <c r="A713" t="s">
        <v>1292</v>
      </c>
      <c r="B713" t="s">
        <v>1653</v>
      </c>
      <c r="C713" t="s">
        <v>365</v>
      </c>
      <c r="D713" t="s">
        <v>436</v>
      </c>
      <c r="E713">
        <v>13.8</v>
      </c>
      <c r="F713">
        <v>13</v>
      </c>
      <c r="G713">
        <v>1</v>
      </c>
      <c r="H713">
        <v>0</v>
      </c>
      <c r="I713">
        <v>4.12</v>
      </c>
      <c r="J713">
        <v>1.34</v>
      </c>
      <c r="K713">
        <v>6</v>
      </c>
      <c r="L713">
        <v>13</v>
      </c>
      <c r="M713">
        <v>5</v>
      </c>
      <c r="N713">
        <v>2</v>
      </c>
      <c r="O713">
        <v>19</v>
      </c>
      <c r="P713">
        <v>0</v>
      </c>
      <c r="Q713">
        <v>1</v>
      </c>
      <c r="R713">
        <v>0</v>
      </c>
      <c r="S713">
        <f t="shared" si="44"/>
        <v>19.3</v>
      </c>
      <c r="T713">
        <f t="shared" si="45"/>
        <v>1.2866666666666666</v>
      </c>
      <c r="U713">
        <f t="shared" si="46"/>
        <v>0.51466666666666672</v>
      </c>
      <c r="V713">
        <f t="shared" si="47"/>
        <v>1</v>
      </c>
    </row>
    <row r="714" spans="1:22" x14ac:dyDescent="0.35">
      <c r="A714" t="s">
        <v>1656</v>
      </c>
      <c r="B714" t="s">
        <v>1657</v>
      </c>
      <c r="C714" t="s">
        <v>380</v>
      </c>
      <c r="D714" t="s">
        <v>1495</v>
      </c>
      <c r="E714">
        <v>20.3</v>
      </c>
      <c r="F714">
        <v>17</v>
      </c>
      <c r="G714">
        <v>1</v>
      </c>
      <c r="H714">
        <v>0</v>
      </c>
      <c r="I714">
        <v>4.8499999999999996</v>
      </c>
      <c r="J714">
        <v>1.44</v>
      </c>
      <c r="K714">
        <v>11</v>
      </c>
      <c r="L714">
        <v>19</v>
      </c>
      <c r="M714">
        <v>10</v>
      </c>
      <c r="N714">
        <v>3</v>
      </c>
      <c r="O714">
        <v>16</v>
      </c>
      <c r="P714">
        <v>0</v>
      </c>
      <c r="Q714">
        <v>1</v>
      </c>
      <c r="R714">
        <v>0</v>
      </c>
      <c r="S714">
        <f t="shared" si="44"/>
        <v>19.3</v>
      </c>
      <c r="T714">
        <f t="shared" si="45"/>
        <v>1.2866666666666666</v>
      </c>
      <c r="U714">
        <f t="shared" si="46"/>
        <v>0.51466666666666672</v>
      </c>
      <c r="V714">
        <f t="shared" si="47"/>
        <v>1</v>
      </c>
    </row>
    <row r="715" spans="1:22" x14ac:dyDescent="0.35">
      <c r="A715" t="s">
        <v>87</v>
      </c>
      <c r="B715" t="s">
        <v>2131</v>
      </c>
      <c r="C715" t="s">
        <v>1151</v>
      </c>
      <c r="D715" t="s">
        <v>436</v>
      </c>
      <c r="E715">
        <v>14.2</v>
      </c>
      <c r="F715">
        <v>15</v>
      </c>
      <c r="G715">
        <v>1</v>
      </c>
      <c r="H715">
        <v>0</v>
      </c>
      <c r="I715">
        <v>4.34</v>
      </c>
      <c r="J715">
        <v>1.37</v>
      </c>
      <c r="K715">
        <v>7</v>
      </c>
      <c r="L715">
        <v>13</v>
      </c>
      <c r="M715">
        <v>7</v>
      </c>
      <c r="N715">
        <v>2</v>
      </c>
      <c r="O715">
        <v>14</v>
      </c>
      <c r="P715">
        <v>0</v>
      </c>
      <c r="Q715">
        <v>1</v>
      </c>
      <c r="R715">
        <v>0</v>
      </c>
      <c r="S715">
        <f t="shared" si="44"/>
        <v>19.2</v>
      </c>
      <c r="T715">
        <f t="shared" si="45"/>
        <v>1.28</v>
      </c>
      <c r="U715">
        <f t="shared" si="46"/>
        <v>0.51200000000000001</v>
      </c>
      <c r="V715">
        <f t="shared" si="47"/>
        <v>1</v>
      </c>
    </row>
    <row r="716" spans="1:22" x14ac:dyDescent="0.35">
      <c r="A716" t="s">
        <v>79</v>
      </c>
      <c r="B716" t="s">
        <v>1642</v>
      </c>
      <c r="C716" t="s">
        <v>384</v>
      </c>
      <c r="D716" t="s">
        <v>435</v>
      </c>
      <c r="E716">
        <v>12.7</v>
      </c>
      <c r="F716">
        <v>15</v>
      </c>
      <c r="G716">
        <v>1</v>
      </c>
      <c r="H716">
        <v>0</v>
      </c>
      <c r="I716">
        <v>4.01</v>
      </c>
      <c r="J716">
        <v>1.35</v>
      </c>
      <c r="K716">
        <v>6</v>
      </c>
      <c r="L716">
        <v>11</v>
      </c>
      <c r="M716">
        <v>7</v>
      </c>
      <c r="N716">
        <v>1</v>
      </c>
      <c r="O716">
        <v>12</v>
      </c>
      <c r="P716">
        <v>0</v>
      </c>
      <c r="Q716">
        <v>1</v>
      </c>
      <c r="R716">
        <v>0</v>
      </c>
      <c r="S716">
        <f t="shared" si="44"/>
        <v>19.2</v>
      </c>
      <c r="T716">
        <f t="shared" si="45"/>
        <v>1.28</v>
      </c>
      <c r="U716">
        <f t="shared" si="46"/>
        <v>0.51200000000000001</v>
      </c>
      <c r="V716">
        <f t="shared" si="47"/>
        <v>1</v>
      </c>
    </row>
    <row r="717" spans="1:22" x14ac:dyDescent="0.35">
      <c r="A717" t="s">
        <v>116</v>
      </c>
      <c r="B717" t="s">
        <v>1789</v>
      </c>
      <c r="C717" t="s">
        <v>387</v>
      </c>
      <c r="D717" t="s">
        <v>436</v>
      </c>
      <c r="E717">
        <v>16.2</v>
      </c>
      <c r="F717">
        <v>15</v>
      </c>
      <c r="G717">
        <v>1</v>
      </c>
      <c r="H717">
        <v>0</v>
      </c>
      <c r="I717">
        <v>4.5199999999999996</v>
      </c>
      <c r="J717">
        <v>1.43</v>
      </c>
      <c r="K717">
        <v>8</v>
      </c>
      <c r="L717">
        <v>16</v>
      </c>
      <c r="M717">
        <v>7</v>
      </c>
      <c r="N717">
        <v>3</v>
      </c>
      <c r="O717">
        <v>16</v>
      </c>
      <c r="P717">
        <v>0</v>
      </c>
      <c r="Q717">
        <v>1</v>
      </c>
      <c r="R717">
        <v>0</v>
      </c>
      <c r="S717">
        <f t="shared" si="44"/>
        <v>19.2</v>
      </c>
      <c r="T717">
        <f t="shared" si="45"/>
        <v>1.28</v>
      </c>
      <c r="U717">
        <f t="shared" si="46"/>
        <v>0.51200000000000001</v>
      </c>
      <c r="V717">
        <f t="shared" si="47"/>
        <v>1</v>
      </c>
    </row>
    <row r="718" spans="1:22" x14ac:dyDescent="0.35">
      <c r="A718" t="s">
        <v>501</v>
      </c>
      <c r="B718" t="s">
        <v>534</v>
      </c>
      <c r="C718" t="s">
        <v>373</v>
      </c>
      <c r="D718" t="s">
        <v>436</v>
      </c>
      <c r="E718">
        <v>17</v>
      </c>
      <c r="F718">
        <v>15</v>
      </c>
      <c r="G718">
        <v>1</v>
      </c>
      <c r="H718">
        <v>0</v>
      </c>
      <c r="I718">
        <v>4.68</v>
      </c>
      <c r="J718">
        <v>1.38</v>
      </c>
      <c r="K718">
        <v>9</v>
      </c>
      <c r="L718">
        <v>17</v>
      </c>
      <c r="M718">
        <v>7</v>
      </c>
      <c r="N718">
        <v>2</v>
      </c>
      <c r="O718">
        <v>16</v>
      </c>
      <c r="P718">
        <v>0</v>
      </c>
      <c r="Q718">
        <v>1</v>
      </c>
      <c r="R718">
        <v>0</v>
      </c>
      <c r="S718">
        <f t="shared" si="44"/>
        <v>19</v>
      </c>
      <c r="T718">
        <f t="shared" si="45"/>
        <v>1.2666666666666666</v>
      </c>
      <c r="U718">
        <f t="shared" si="46"/>
        <v>0.50666666666666671</v>
      </c>
      <c r="V718">
        <f t="shared" si="47"/>
        <v>1</v>
      </c>
    </row>
    <row r="719" spans="1:22" x14ac:dyDescent="0.35">
      <c r="A719" t="s">
        <v>744</v>
      </c>
      <c r="B719" t="s">
        <v>1801</v>
      </c>
      <c r="C719" t="s">
        <v>367</v>
      </c>
      <c r="D719" t="s">
        <v>436</v>
      </c>
      <c r="E719">
        <v>26</v>
      </c>
      <c r="F719">
        <v>16</v>
      </c>
      <c r="G719">
        <v>1</v>
      </c>
      <c r="H719">
        <v>0</v>
      </c>
      <c r="I719">
        <v>5.31</v>
      </c>
      <c r="J719">
        <v>1.48</v>
      </c>
      <c r="K719">
        <v>15</v>
      </c>
      <c r="L719">
        <v>31</v>
      </c>
      <c r="M719">
        <v>7</v>
      </c>
      <c r="N719">
        <v>3</v>
      </c>
      <c r="O719">
        <v>22</v>
      </c>
      <c r="P719">
        <v>0</v>
      </c>
      <c r="Q719">
        <v>1</v>
      </c>
      <c r="R719">
        <v>0</v>
      </c>
      <c r="S719">
        <f t="shared" si="44"/>
        <v>19</v>
      </c>
      <c r="T719">
        <f t="shared" si="45"/>
        <v>1.2666666666666666</v>
      </c>
      <c r="U719">
        <f t="shared" si="46"/>
        <v>0.50666666666666671</v>
      </c>
      <c r="V719">
        <f t="shared" si="47"/>
        <v>1</v>
      </c>
    </row>
    <row r="720" spans="1:22" x14ac:dyDescent="0.35">
      <c r="A720" t="s">
        <v>77</v>
      </c>
      <c r="B720" t="s">
        <v>1099</v>
      </c>
      <c r="C720" t="s">
        <v>388</v>
      </c>
      <c r="D720" t="s">
        <v>435</v>
      </c>
      <c r="E720">
        <v>12.9</v>
      </c>
      <c r="F720">
        <v>11</v>
      </c>
      <c r="G720">
        <v>1</v>
      </c>
      <c r="H720">
        <v>0</v>
      </c>
      <c r="I720">
        <v>4.18</v>
      </c>
      <c r="J720">
        <v>1.24</v>
      </c>
      <c r="K720">
        <v>6</v>
      </c>
      <c r="L720">
        <v>14</v>
      </c>
      <c r="M720">
        <v>2</v>
      </c>
      <c r="N720">
        <v>1</v>
      </c>
      <c r="O720">
        <v>3</v>
      </c>
      <c r="P720">
        <v>3</v>
      </c>
      <c r="Q720">
        <v>1</v>
      </c>
      <c r="R720">
        <v>0</v>
      </c>
      <c r="S720">
        <f t="shared" si="44"/>
        <v>18.899999999999999</v>
      </c>
      <c r="T720">
        <f t="shared" si="45"/>
        <v>1.26</v>
      </c>
      <c r="U720">
        <f t="shared" si="46"/>
        <v>0.504</v>
      </c>
      <c r="V720">
        <f t="shared" si="47"/>
        <v>1</v>
      </c>
    </row>
    <row r="721" spans="1:22" x14ac:dyDescent="0.35">
      <c r="A721" t="s">
        <v>1953</v>
      </c>
      <c r="B721" t="s">
        <v>317</v>
      </c>
      <c r="C721" t="s">
        <v>365</v>
      </c>
      <c r="D721" t="s">
        <v>436</v>
      </c>
      <c r="E721">
        <v>17.899999999999999</v>
      </c>
      <c r="F721">
        <v>12</v>
      </c>
      <c r="G721">
        <v>1</v>
      </c>
      <c r="H721">
        <v>0</v>
      </c>
      <c r="I721">
        <v>4.3899999999999997</v>
      </c>
      <c r="J721">
        <v>1.27</v>
      </c>
      <c r="K721">
        <v>9</v>
      </c>
      <c r="L721">
        <v>19</v>
      </c>
      <c r="M721">
        <v>4</v>
      </c>
      <c r="N721">
        <v>3</v>
      </c>
      <c r="O721">
        <v>17</v>
      </c>
      <c r="P721">
        <v>0</v>
      </c>
      <c r="Q721">
        <v>1</v>
      </c>
      <c r="R721">
        <v>0</v>
      </c>
      <c r="S721">
        <f t="shared" si="44"/>
        <v>18.899999999999999</v>
      </c>
      <c r="T721">
        <f t="shared" si="45"/>
        <v>1.26</v>
      </c>
      <c r="U721">
        <f t="shared" si="46"/>
        <v>0.504</v>
      </c>
      <c r="V721">
        <f t="shared" si="47"/>
        <v>1</v>
      </c>
    </row>
    <row r="722" spans="1:22" x14ac:dyDescent="0.35">
      <c r="A722" t="s">
        <v>1267</v>
      </c>
      <c r="B722" t="s">
        <v>142</v>
      </c>
      <c r="C722" t="s">
        <v>372</v>
      </c>
      <c r="D722" t="s">
        <v>436</v>
      </c>
      <c r="E722">
        <v>14.8</v>
      </c>
      <c r="F722">
        <v>19</v>
      </c>
      <c r="G722">
        <v>1</v>
      </c>
      <c r="H722">
        <v>0</v>
      </c>
      <c r="I722">
        <v>5.42</v>
      </c>
      <c r="J722">
        <v>1.63</v>
      </c>
      <c r="K722">
        <v>9</v>
      </c>
      <c r="L722">
        <v>13</v>
      </c>
      <c r="M722">
        <v>11</v>
      </c>
      <c r="N722">
        <v>2</v>
      </c>
      <c r="O722">
        <v>17</v>
      </c>
      <c r="P722">
        <v>0</v>
      </c>
      <c r="Q722">
        <v>1</v>
      </c>
      <c r="R722">
        <v>0</v>
      </c>
      <c r="S722">
        <f t="shared" si="44"/>
        <v>18.8</v>
      </c>
      <c r="T722">
        <f t="shared" si="45"/>
        <v>1.2533333333333334</v>
      </c>
      <c r="U722">
        <f t="shared" si="46"/>
        <v>0.50133333333333341</v>
      </c>
      <c r="V722">
        <f t="shared" si="47"/>
        <v>1</v>
      </c>
    </row>
    <row r="723" spans="1:22" x14ac:dyDescent="0.35">
      <c r="A723" t="s">
        <v>87</v>
      </c>
      <c r="B723" t="s">
        <v>1772</v>
      </c>
      <c r="C723" t="s">
        <v>376</v>
      </c>
      <c r="D723" t="s">
        <v>435</v>
      </c>
      <c r="E723">
        <v>23.2</v>
      </c>
      <c r="F723">
        <v>17</v>
      </c>
      <c r="G723">
        <v>1</v>
      </c>
      <c r="H723">
        <v>0</v>
      </c>
      <c r="I723">
        <v>5.76</v>
      </c>
      <c r="J723">
        <v>1.48</v>
      </c>
      <c r="K723">
        <v>15</v>
      </c>
      <c r="L723">
        <v>26</v>
      </c>
      <c r="M723">
        <v>8</v>
      </c>
      <c r="N723">
        <v>4</v>
      </c>
      <c r="O723">
        <v>10</v>
      </c>
      <c r="P723">
        <v>2</v>
      </c>
      <c r="Q723">
        <v>1</v>
      </c>
      <c r="R723">
        <v>0</v>
      </c>
      <c r="S723">
        <f t="shared" si="44"/>
        <v>18.7</v>
      </c>
      <c r="T723">
        <f t="shared" si="45"/>
        <v>1.2466666666666666</v>
      </c>
      <c r="U723">
        <f t="shared" si="46"/>
        <v>0.49866666666666665</v>
      </c>
      <c r="V723">
        <f t="shared" si="47"/>
        <v>1</v>
      </c>
    </row>
    <row r="724" spans="1:22" x14ac:dyDescent="0.35">
      <c r="A724" t="s">
        <v>293</v>
      </c>
      <c r="B724" t="s">
        <v>2177</v>
      </c>
      <c r="C724" t="s">
        <v>380</v>
      </c>
      <c r="D724" t="s">
        <v>436</v>
      </c>
      <c r="E724">
        <v>13.2</v>
      </c>
      <c r="F724">
        <v>14</v>
      </c>
      <c r="G724">
        <v>1</v>
      </c>
      <c r="H724">
        <v>0</v>
      </c>
      <c r="I724">
        <v>4.32</v>
      </c>
      <c r="J724">
        <v>1.36</v>
      </c>
      <c r="K724">
        <v>6</v>
      </c>
      <c r="L724">
        <v>11</v>
      </c>
      <c r="M724">
        <v>7</v>
      </c>
      <c r="N724">
        <v>2</v>
      </c>
      <c r="O724">
        <v>13</v>
      </c>
      <c r="P724">
        <v>0</v>
      </c>
      <c r="Q724">
        <v>1</v>
      </c>
      <c r="R724">
        <v>0</v>
      </c>
      <c r="S724">
        <f t="shared" si="44"/>
        <v>18.7</v>
      </c>
      <c r="T724">
        <f t="shared" si="45"/>
        <v>1.2466666666666666</v>
      </c>
      <c r="U724">
        <f t="shared" si="46"/>
        <v>0.49866666666666665</v>
      </c>
      <c r="V724">
        <f t="shared" si="47"/>
        <v>1</v>
      </c>
    </row>
    <row r="725" spans="1:22" x14ac:dyDescent="0.35">
      <c r="A725" t="s">
        <v>1858</v>
      </c>
      <c r="B725" t="s">
        <v>1694</v>
      </c>
      <c r="C725" t="s">
        <v>372</v>
      </c>
      <c r="D725" t="s">
        <v>436</v>
      </c>
      <c r="E725">
        <v>18.600000000000001</v>
      </c>
      <c r="F725">
        <v>18</v>
      </c>
      <c r="G725">
        <v>1</v>
      </c>
      <c r="H725">
        <v>0</v>
      </c>
      <c r="I725">
        <v>5.37</v>
      </c>
      <c r="J725">
        <v>1.57</v>
      </c>
      <c r="K725">
        <v>11</v>
      </c>
      <c r="L725">
        <v>19</v>
      </c>
      <c r="M725">
        <v>10</v>
      </c>
      <c r="N725">
        <v>2</v>
      </c>
      <c r="O725">
        <v>18</v>
      </c>
      <c r="P725">
        <v>0</v>
      </c>
      <c r="Q725">
        <v>1</v>
      </c>
      <c r="R725">
        <v>0</v>
      </c>
      <c r="S725">
        <f t="shared" si="44"/>
        <v>18.600000000000001</v>
      </c>
      <c r="T725">
        <f t="shared" si="45"/>
        <v>1.24</v>
      </c>
      <c r="U725">
        <f t="shared" si="46"/>
        <v>0.496</v>
      </c>
      <c r="V725">
        <f t="shared" si="47"/>
        <v>1</v>
      </c>
    </row>
    <row r="726" spans="1:22" x14ac:dyDescent="0.35">
      <c r="A726" t="s">
        <v>608</v>
      </c>
      <c r="B726" t="s">
        <v>2179</v>
      </c>
      <c r="C726" t="s">
        <v>372</v>
      </c>
      <c r="D726" t="s">
        <v>436</v>
      </c>
      <c r="E726">
        <v>12.5</v>
      </c>
      <c r="F726">
        <v>12</v>
      </c>
      <c r="G726">
        <v>1</v>
      </c>
      <c r="H726">
        <v>0</v>
      </c>
      <c r="I726">
        <v>4.17</v>
      </c>
      <c r="J726">
        <v>1.32</v>
      </c>
      <c r="K726">
        <v>6</v>
      </c>
      <c r="L726">
        <v>12</v>
      </c>
      <c r="M726">
        <v>4</v>
      </c>
      <c r="N726">
        <v>2</v>
      </c>
      <c r="O726">
        <v>12</v>
      </c>
      <c r="P726">
        <v>0</v>
      </c>
      <c r="Q726">
        <v>1</v>
      </c>
      <c r="R726">
        <v>0</v>
      </c>
      <c r="S726">
        <f t="shared" si="44"/>
        <v>18.5</v>
      </c>
      <c r="T726">
        <f t="shared" si="45"/>
        <v>1.2333333333333334</v>
      </c>
      <c r="U726">
        <f t="shared" si="46"/>
        <v>0.4933333333333334</v>
      </c>
      <c r="V726">
        <f t="shared" si="47"/>
        <v>1</v>
      </c>
    </row>
    <row r="727" spans="1:22" x14ac:dyDescent="0.35">
      <c r="A727" t="s">
        <v>591</v>
      </c>
      <c r="B727" t="s">
        <v>559</v>
      </c>
      <c r="C727" t="s">
        <v>374</v>
      </c>
      <c r="D727" t="s">
        <v>436</v>
      </c>
      <c r="E727">
        <v>18.5</v>
      </c>
      <c r="F727">
        <v>17</v>
      </c>
      <c r="G727">
        <v>1</v>
      </c>
      <c r="H727">
        <v>0</v>
      </c>
      <c r="I727">
        <v>4.1500000000000004</v>
      </c>
      <c r="J727">
        <v>1.56</v>
      </c>
      <c r="K727">
        <v>8</v>
      </c>
      <c r="L727">
        <v>18</v>
      </c>
      <c r="M727">
        <v>11</v>
      </c>
      <c r="N727">
        <v>3</v>
      </c>
      <c r="O727">
        <v>17</v>
      </c>
      <c r="P727">
        <v>0</v>
      </c>
      <c r="Q727">
        <v>1</v>
      </c>
      <c r="R727">
        <v>0</v>
      </c>
      <c r="S727">
        <f t="shared" si="44"/>
        <v>18.5</v>
      </c>
      <c r="T727">
        <f t="shared" si="45"/>
        <v>1.2333333333333334</v>
      </c>
      <c r="U727">
        <f t="shared" si="46"/>
        <v>0.4933333333333334</v>
      </c>
      <c r="V727">
        <f t="shared" si="47"/>
        <v>1</v>
      </c>
    </row>
    <row r="728" spans="1:22" x14ac:dyDescent="0.35">
      <c r="A728" t="s">
        <v>128</v>
      </c>
      <c r="B728" t="s">
        <v>297</v>
      </c>
      <c r="D728" t="s">
        <v>435</v>
      </c>
      <c r="E728">
        <v>18.399999999999999</v>
      </c>
      <c r="F728">
        <v>15</v>
      </c>
      <c r="G728">
        <v>1</v>
      </c>
      <c r="H728">
        <v>0</v>
      </c>
      <c r="I728">
        <v>4.5999999999999996</v>
      </c>
      <c r="J728">
        <v>1.46</v>
      </c>
      <c r="K728">
        <v>9</v>
      </c>
      <c r="L728">
        <v>19</v>
      </c>
      <c r="M728">
        <v>8</v>
      </c>
      <c r="N728">
        <v>3</v>
      </c>
      <c r="O728">
        <v>6</v>
      </c>
      <c r="P728">
        <v>3</v>
      </c>
      <c r="Q728">
        <v>1</v>
      </c>
      <c r="R728">
        <v>0</v>
      </c>
      <c r="S728">
        <f t="shared" si="44"/>
        <v>18.399999999999999</v>
      </c>
      <c r="T728">
        <f t="shared" si="45"/>
        <v>1.2266666666666666</v>
      </c>
      <c r="U728">
        <f t="shared" si="46"/>
        <v>0.49066666666666664</v>
      </c>
      <c r="V728">
        <f t="shared" si="47"/>
        <v>1</v>
      </c>
    </row>
    <row r="729" spans="1:22" x14ac:dyDescent="0.35">
      <c r="A729" t="s">
        <v>120</v>
      </c>
      <c r="B729" t="s">
        <v>1266</v>
      </c>
      <c r="C729" t="s">
        <v>1151</v>
      </c>
      <c r="D729" t="s">
        <v>435</v>
      </c>
      <c r="E729">
        <v>16.7</v>
      </c>
      <c r="F729">
        <v>13</v>
      </c>
      <c r="G729">
        <v>1</v>
      </c>
      <c r="H729">
        <v>0</v>
      </c>
      <c r="I729">
        <v>4.88</v>
      </c>
      <c r="J729">
        <v>1.38</v>
      </c>
      <c r="K729">
        <v>9</v>
      </c>
      <c r="L729">
        <v>18</v>
      </c>
      <c r="M729">
        <v>5</v>
      </c>
      <c r="N729">
        <v>3</v>
      </c>
      <c r="O729">
        <v>3</v>
      </c>
      <c r="P729">
        <v>3</v>
      </c>
      <c r="Q729">
        <v>1</v>
      </c>
      <c r="R729">
        <v>0</v>
      </c>
      <c r="S729">
        <f t="shared" si="44"/>
        <v>18.2</v>
      </c>
      <c r="T729">
        <f t="shared" si="45"/>
        <v>1.2133333333333334</v>
      </c>
      <c r="U729">
        <f t="shared" si="46"/>
        <v>0.48533333333333339</v>
      </c>
      <c r="V729">
        <f t="shared" si="47"/>
        <v>1</v>
      </c>
    </row>
    <row r="730" spans="1:22" x14ac:dyDescent="0.35">
      <c r="A730" t="s">
        <v>56</v>
      </c>
      <c r="B730" t="s">
        <v>479</v>
      </c>
      <c r="C730" t="s">
        <v>380</v>
      </c>
      <c r="D730" t="s">
        <v>435</v>
      </c>
      <c r="E730">
        <v>22.7</v>
      </c>
      <c r="F730">
        <v>17</v>
      </c>
      <c r="G730">
        <v>1</v>
      </c>
      <c r="H730">
        <v>0</v>
      </c>
      <c r="I730">
        <v>5.4</v>
      </c>
      <c r="J730">
        <v>1.44</v>
      </c>
      <c r="K730">
        <v>14</v>
      </c>
      <c r="L730">
        <v>23</v>
      </c>
      <c r="M730">
        <v>10</v>
      </c>
      <c r="N730">
        <v>5</v>
      </c>
      <c r="O730">
        <v>4</v>
      </c>
      <c r="P730">
        <v>4</v>
      </c>
      <c r="Q730">
        <v>1</v>
      </c>
      <c r="R730">
        <v>0</v>
      </c>
      <c r="S730">
        <f t="shared" si="44"/>
        <v>18.2</v>
      </c>
      <c r="T730">
        <f t="shared" si="45"/>
        <v>1.2133333333333334</v>
      </c>
      <c r="U730">
        <f t="shared" si="46"/>
        <v>0.48533333333333339</v>
      </c>
      <c r="V730">
        <f t="shared" si="47"/>
        <v>1</v>
      </c>
    </row>
    <row r="731" spans="1:22" x14ac:dyDescent="0.35">
      <c r="A731" t="s">
        <v>1292</v>
      </c>
      <c r="B731" t="s">
        <v>86</v>
      </c>
      <c r="C731" t="s">
        <v>378</v>
      </c>
      <c r="D731" t="s">
        <v>436</v>
      </c>
      <c r="E731">
        <v>17.600000000000001</v>
      </c>
      <c r="F731">
        <v>20</v>
      </c>
      <c r="G731">
        <v>1</v>
      </c>
      <c r="H731">
        <v>0</v>
      </c>
      <c r="I731">
        <v>5.38</v>
      </c>
      <c r="J731">
        <v>1.63</v>
      </c>
      <c r="K731">
        <v>10</v>
      </c>
      <c r="L731">
        <v>21</v>
      </c>
      <c r="M731">
        <v>8</v>
      </c>
      <c r="N731">
        <v>4</v>
      </c>
      <c r="O731">
        <v>23</v>
      </c>
      <c r="P731">
        <v>0</v>
      </c>
      <c r="Q731">
        <v>2</v>
      </c>
      <c r="R731">
        <v>0</v>
      </c>
      <c r="S731">
        <f t="shared" si="44"/>
        <v>18.100000000000001</v>
      </c>
      <c r="T731">
        <f t="shared" si="45"/>
        <v>1.2066666666666668</v>
      </c>
      <c r="U731">
        <f t="shared" si="46"/>
        <v>0.48266666666666674</v>
      </c>
      <c r="V731">
        <f t="shared" si="47"/>
        <v>1</v>
      </c>
    </row>
    <row r="732" spans="1:22" x14ac:dyDescent="0.35">
      <c r="A732" t="s">
        <v>771</v>
      </c>
      <c r="B732" t="s">
        <v>2205</v>
      </c>
      <c r="C732" t="s">
        <v>369</v>
      </c>
      <c r="D732" t="s">
        <v>436</v>
      </c>
      <c r="E732">
        <v>19.600000000000001</v>
      </c>
      <c r="F732">
        <v>17</v>
      </c>
      <c r="G732">
        <v>1</v>
      </c>
      <c r="H732">
        <v>0</v>
      </c>
      <c r="I732">
        <v>4.7</v>
      </c>
      <c r="J732">
        <v>1.54</v>
      </c>
      <c r="K732">
        <v>10</v>
      </c>
      <c r="L732">
        <v>19</v>
      </c>
      <c r="M732">
        <v>11</v>
      </c>
      <c r="N732">
        <v>2</v>
      </c>
      <c r="O732">
        <v>20</v>
      </c>
      <c r="P732">
        <v>0</v>
      </c>
      <c r="Q732">
        <v>1</v>
      </c>
      <c r="R732">
        <v>0</v>
      </c>
      <c r="S732">
        <f t="shared" si="44"/>
        <v>18.100000000000001</v>
      </c>
      <c r="T732">
        <f t="shared" si="45"/>
        <v>1.2066666666666668</v>
      </c>
      <c r="U732">
        <f t="shared" si="46"/>
        <v>0.48266666666666674</v>
      </c>
      <c r="V732">
        <f t="shared" si="47"/>
        <v>1</v>
      </c>
    </row>
    <row r="733" spans="1:22" x14ac:dyDescent="0.35">
      <c r="A733" t="s">
        <v>1623</v>
      </c>
      <c r="B733" t="s">
        <v>1230</v>
      </c>
      <c r="C733" t="s">
        <v>389</v>
      </c>
      <c r="D733" t="s">
        <v>1330</v>
      </c>
      <c r="E733">
        <v>14</v>
      </c>
      <c r="F733">
        <v>14</v>
      </c>
      <c r="G733">
        <v>1</v>
      </c>
      <c r="H733">
        <v>0</v>
      </c>
      <c r="I733">
        <v>4.66</v>
      </c>
      <c r="J733">
        <v>1.45</v>
      </c>
      <c r="K733">
        <v>7</v>
      </c>
      <c r="L733">
        <v>15</v>
      </c>
      <c r="M733">
        <v>6</v>
      </c>
      <c r="N733">
        <v>2</v>
      </c>
      <c r="O733">
        <v>9</v>
      </c>
      <c r="P733">
        <v>1</v>
      </c>
      <c r="Q733">
        <v>1</v>
      </c>
      <c r="R733">
        <v>0</v>
      </c>
      <c r="S733">
        <f t="shared" si="44"/>
        <v>18</v>
      </c>
      <c r="T733">
        <f t="shared" si="45"/>
        <v>1.2</v>
      </c>
      <c r="U733">
        <f t="shared" si="46"/>
        <v>0.48</v>
      </c>
      <c r="V733">
        <f t="shared" si="47"/>
        <v>1</v>
      </c>
    </row>
    <row r="734" spans="1:22" x14ac:dyDescent="0.35">
      <c r="A734" t="s">
        <v>122</v>
      </c>
      <c r="B734" t="s">
        <v>1770</v>
      </c>
      <c r="C734" t="s">
        <v>377</v>
      </c>
      <c r="D734" t="s">
        <v>436</v>
      </c>
      <c r="E734">
        <v>14</v>
      </c>
      <c r="F734">
        <v>13</v>
      </c>
      <c r="G734">
        <v>1</v>
      </c>
      <c r="H734">
        <v>0</v>
      </c>
      <c r="I734">
        <v>4.18</v>
      </c>
      <c r="J734">
        <v>1.36</v>
      </c>
      <c r="K734">
        <v>7</v>
      </c>
      <c r="L734">
        <v>13</v>
      </c>
      <c r="M734">
        <v>6</v>
      </c>
      <c r="N734">
        <v>2</v>
      </c>
      <c r="O734">
        <v>14</v>
      </c>
      <c r="P734">
        <v>0</v>
      </c>
      <c r="Q734">
        <v>1</v>
      </c>
      <c r="R734">
        <v>0</v>
      </c>
      <c r="S734">
        <f t="shared" si="44"/>
        <v>18</v>
      </c>
      <c r="T734">
        <f t="shared" si="45"/>
        <v>1.2</v>
      </c>
      <c r="U734">
        <f t="shared" si="46"/>
        <v>0.48</v>
      </c>
      <c r="V734">
        <f t="shared" si="47"/>
        <v>1</v>
      </c>
    </row>
    <row r="735" spans="1:22" x14ac:dyDescent="0.35">
      <c r="A735" t="s">
        <v>484</v>
      </c>
      <c r="B735" t="s">
        <v>1535</v>
      </c>
      <c r="C735" t="s">
        <v>365</v>
      </c>
      <c r="D735" t="s">
        <v>436</v>
      </c>
      <c r="E735">
        <v>14</v>
      </c>
      <c r="F735">
        <v>13</v>
      </c>
      <c r="G735">
        <v>1</v>
      </c>
      <c r="H735">
        <v>0</v>
      </c>
      <c r="I735">
        <v>4.6500000000000004</v>
      </c>
      <c r="J735">
        <v>1.37</v>
      </c>
      <c r="K735">
        <v>7</v>
      </c>
      <c r="L735">
        <v>13</v>
      </c>
      <c r="M735">
        <v>6</v>
      </c>
      <c r="N735">
        <v>2</v>
      </c>
      <c r="O735">
        <v>15</v>
      </c>
      <c r="P735">
        <v>0</v>
      </c>
      <c r="Q735">
        <v>1</v>
      </c>
      <c r="R735">
        <v>0</v>
      </c>
      <c r="S735">
        <f t="shared" si="44"/>
        <v>18</v>
      </c>
      <c r="T735">
        <f t="shared" si="45"/>
        <v>1.2</v>
      </c>
      <c r="U735">
        <f t="shared" si="46"/>
        <v>0.48</v>
      </c>
      <c r="V735">
        <f t="shared" si="47"/>
        <v>1</v>
      </c>
    </row>
    <row r="736" spans="1:22" x14ac:dyDescent="0.35">
      <c r="A736" t="s">
        <v>2162</v>
      </c>
      <c r="B736" t="s">
        <v>2163</v>
      </c>
      <c r="C736" t="s">
        <v>374</v>
      </c>
      <c r="D736" t="s">
        <v>1330</v>
      </c>
      <c r="E736">
        <v>16.899999999999999</v>
      </c>
      <c r="F736">
        <v>17</v>
      </c>
      <c r="G736">
        <v>1</v>
      </c>
      <c r="H736">
        <v>0</v>
      </c>
      <c r="I736">
        <v>4.47</v>
      </c>
      <c r="J736">
        <v>1.42</v>
      </c>
      <c r="K736">
        <v>8</v>
      </c>
      <c r="L736">
        <v>16</v>
      </c>
      <c r="M736">
        <v>8</v>
      </c>
      <c r="N736">
        <v>2</v>
      </c>
      <c r="O736">
        <v>9</v>
      </c>
      <c r="P736">
        <v>3</v>
      </c>
      <c r="Q736">
        <v>2</v>
      </c>
      <c r="R736">
        <v>0</v>
      </c>
      <c r="S736">
        <f t="shared" si="44"/>
        <v>17.899999999999999</v>
      </c>
      <c r="T736">
        <f t="shared" si="45"/>
        <v>1.1933333333333331</v>
      </c>
      <c r="U736">
        <f t="shared" si="46"/>
        <v>0.47733333333333328</v>
      </c>
      <c r="V736">
        <f t="shared" si="47"/>
        <v>1</v>
      </c>
    </row>
    <row r="737" spans="1:22" x14ac:dyDescent="0.35">
      <c r="A737" t="s">
        <v>62</v>
      </c>
      <c r="B737" t="s">
        <v>1532</v>
      </c>
      <c r="C737" t="s">
        <v>371</v>
      </c>
      <c r="D737" t="s">
        <v>436</v>
      </c>
      <c r="E737">
        <v>16.2</v>
      </c>
      <c r="F737">
        <v>15</v>
      </c>
      <c r="G737">
        <v>1</v>
      </c>
      <c r="H737">
        <v>0</v>
      </c>
      <c r="I737">
        <v>4.7300000000000004</v>
      </c>
      <c r="J737">
        <v>1.52</v>
      </c>
      <c r="K737">
        <v>9</v>
      </c>
      <c r="L737">
        <v>16</v>
      </c>
      <c r="M737">
        <v>8</v>
      </c>
      <c r="N737">
        <v>1</v>
      </c>
      <c r="O737">
        <v>17</v>
      </c>
      <c r="P737">
        <v>0</v>
      </c>
      <c r="Q737">
        <v>1</v>
      </c>
      <c r="R737">
        <v>0</v>
      </c>
      <c r="S737">
        <f t="shared" si="44"/>
        <v>17.7</v>
      </c>
      <c r="T737">
        <f t="shared" si="45"/>
        <v>1.18</v>
      </c>
      <c r="U737">
        <f t="shared" si="46"/>
        <v>0.47199999999999998</v>
      </c>
      <c r="V737">
        <f t="shared" si="47"/>
        <v>1</v>
      </c>
    </row>
    <row r="738" spans="1:22" x14ac:dyDescent="0.35">
      <c r="A738" t="s">
        <v>27</v>
      </c>
      <c r="B738" t="s">
        <v>1773</v>
      </c>
      <c r="C738" t="s">
        <v>368</v>
      </c>
      <c r="D738" t="s">
        <v>435</v>
      </c>
      <c r="E738">
        <v>26.5</v>
      </c>
      <c r="F738">
        <v>23</v>
      </c>
      <c r="G738">
        <v>1</v>
      </c>
      <c r="H738">
        <v>0</v>
      </c>
      <c r="I738">
        <v>5.09</v>
      </c>
      <c r="J738">
        <v>1.57</v>
      </c>
      <c r="K738">
        <v>15</v>
      </c>
      <c r="L738">
        <v>27</v>
      </c>
      <c r="M738">
        <v>15</v>
      </c>
      <c r="N738">
        <v>4</v>
      </c>
      <c r="O738">
        <v>8</v>
      </c>
      <c r="P738">
        <v>5</v>
      </c>
      <c r="Q738">
        <v>2</v>
      </c>
      <c r="R738">
        <v>0</v>
      </c>
      <c r="S738">
        <f t="shared" si="44"/>
        <v>17.5</v>
      </c>
      <c r="T738">
        <f t="shared" si="45"/>
        <v>1.1666666666666667</v>
      </c>
      <c r="U738">
        <f t="shared" si="46"/>
        <v>0.46666666666666673</v>
      </c>
      <c r="V738">
        <f t="shared" si="47"/>
        <v>1</v>
      </c>
    </row>
    <row r="739" spans="1:22" x14ac:dyDescent="0.35">
      <c r="A739" t="s">
        <v>2165</v>
      </c>
      <c r="B739" t="s">
        <v>2166</v>
      </c>
      <c r="C739" t="s">
        <v>364</v>
      </c>
      <c r="D739" t="s">
        <v>1330</v>
      </c>
      <c r="E739">
        <v>17</v>
      </c>
      <c r="F739">
        <v>12</v>
      </c>
      <c r="G739">
        <v>1</v>
      </c>
      <c r="H739">
        <v>0</v>
      </c>
      <c r="I739">
        <v>4.75</v>
      </c>
      <c r="J739">
        <v>1.34</v>
      </c>
      <c r="K739">
        <v>9</v>
      </c>
      <c r="L739">
        <v>18</v>
      </c>
      <c r="M739">
        <v>5</v>
      </c>
      <c r="N739">
        <v>2</v>
      </c>
      <c r="O739">
        <v>3</v>
      </c>
      <c r="P739">
        <v>3</v>
      </c>
      <c r="Q739">
        <v>1</v>
      </c>
      <c r="R739">
        <v>0</v>
      </c>
      <c r="S739">
        <f t="shared" si="44"/>
        <v>17.5</v>
      </c>
      <c r="T739">
        <f t="shared" si="45"/>
        <v>1.1666666666666667</v>
      </c>
      <c r="U739">
        <f t="shared" si="46"/>
        <v>0.46666666666666673</v>
      </c>
      <c r="V739">
        <f t="shared" si="47"/>
        <v>1</v>
      </c>
    </row>
    <row r="740" spans="1:22" x14ac:dyDescent="0.35">
      <c r="A740" t="s">
        <v>928</v>
      </c>
      <c r="B740" t="s">
        <v>204</v>
      </c>
      <c r="C740" t="s">
        <v>365</v>
      </c>
      <c r="D740" t="s">
        <v>435</v>
      </c>
      <c r="E740">
        <v>17.5</v>
      </c>
      <c r="F740">
        <v>17</v>
      </c>
      <c r="G740">
        <v>1</v>
      </c>
      <c r="H740">
        <v>0</v>
      </c>
      <c r="I740">
        <v>5.28</v>
      </c>
      <c r="J740">
        <v>1.58</v>
      </c>
      <c r="K740">
        <v>10</v>
      </c>
      <c r="L740">
        <v>18</v>
      </c>
      <c r="M740">
        <v>10</v>
      </c>
      <c r="N740">
        <v>3</v>
      </c>
      <c r="O740">
        <v>4</v>
      </c>
      <c r="P740">
        <v>4</v>
      </c>
      <c r="Q740">
        <v>1</v>
      </c>
      <c r="R740">
        <v>0</v>
      </c>
      <c r="S740">
        <f t="shared" si="44"/>
        <v>17.5</v>
      </c>
      <c r="T740">
        <f t="shared" si="45"/>
        <v>1.1666666666666667</v>
      </c>
      <c r="U740">
        <f t="shared" si="46"/>
        <v>0.46666666666666673</v>
      </c>
      <c r="V740">
        <f t="shared" si="47"/>
        <v>1</v>
      </c>
    </row>
    <row r="741" spans="1:22" x14ac:dyDescent="0.35">
      <c r="A741" t="s">
        <v>1573</v>
      </c>
      <c r="B741" t="s">
        <v>1574</v>
      </c>
      <c r="D741" t="s">
        <v>436</v>
      </c>
      <c r="E741">
        <v>21.5</v>
      </c>
      <c r="F741">
        <v>14</v>
      </c>
      <c r="G741">
        <v>1</v>
      </c>
      <c r="H741">
        <v>0</v>
      </c>
      <c r="I741">
        <v>3.98</v>
      </c>
      <c r="J741">
        <v>1.46</v>
      </c>
      <c r="K741">
        <v>9</v>
      </c>
      <c r="L741">
        <v>23</v>
      </c>
      <c r="M741">
        <v>9</v>
      </c>
      <c r="N741">
        <v>2</v>
      </c>
      <c r="O741">
        <v>11</v>
      </c>
      <c r="P741">
        <v>0</v>
      </c>
      <c r="Q741">
        <v>1</v>
      </c>
      <c r="R741">
        <v>0</v>
      </c>
      <c r="S741">
        <f t="shared" si="44"/>
        <v>17.5</v>
      </c>
      <c r="T741">
        <f t="shared" si="45"/>
        <v>1.1666666666666667</v>
      </c>
      <c r="U741">
        <f t="shared" si="46"/>
        <v>0.46666666666666673</v>
      </c>
      <c r="V741">
        <f t="shared" si="47"/>
        <v>1</v>
      </c>
    </row>
    <row r="742" spans="1:22" x14ac:dyDescent="0.35">
      <c r="A742" t="s">
        <v>62</v>
      </c>
      <c r="B742" t="s">
        <v>1533</v>
      </c>
      <c r="C742" t="s">
        <v>367</v>
      </c>
      <c r="D742" t="s">
        <v>435</v>
      </c>
      <c r="E742">
        <v>25.4</v>
      </c>
      <c r="F742">
        <v>20</v>
      </c>
      <c r="G742">
        <v>1</v>
      </c>
      <c r="H742">
        <v>0</v>
      </c>
      <c r="I742">
        <v>5.46</v>
      </c>
      <c r="J742">
        <v>1.54</v>
      </c>
      <c r="K742">
        <v>15</v>
      </c>
      <c r="L742">
        <v>29</v>
      </c>
      <c r="M742">
        <v>10</v>
      </c>
      <c r="N742">
        <v>5</v>
      </c>
      <c r="O742">
        <v>8</v>
      </c>
      <c r="P742">
        <v>4</v>
      </c>
      <c r="Q742">
        <v>2</v>
      </c>
      <c r="R742">
        <v>0</v>
      </c>
      <c r="S742">
        <f t="shared" si="44"/>
        <v>17.399999999999999</v>
      </c>
      <c r="T742">
        <f t="shared" si="45"/>
        <v>1.1599999999999999</v>
      </c>
      <c r="U742">
        <f t="shared" si="46"/>
        <v>0.46399999999999997</v>
      </c>
      <c r="V742">
        <f t="shared" si="47"/>
        <v>1</v>
      </c>
    </row>
    <row r="743" spans="1:22" x14ac:dyDescent="0.35">
      <c r="A743" t="s">
        <v>141</v>
      </c>
      <c r="B743" t="s">
        <v>259</v>
      </c>
      <c r="C743" t="s">
        <v>368</v>
      </c>
      <c r="D743" t="s">
        <v>435</v>
      </c>
      <c r="E743">
        <v>24.8</v>
      </c>
      <c r="F743">
        <v>20</v>
      </c>
      <c r="G743">
        <v>1</v>
      </c>
      <c r="H743">
        <v>0</v>
      </c>
      <c r="I743">
        <v>5.71</v>
      </c>
      <c r="J743">
        <v>1.46</v>
      </c>
      <c r="K743">
        <v>16</v>
      </c>
      <c r="L743">
        <v>25</v>
      </c>
      <c r="M743">
        <v>11</v>
      </c>
      <c r="N743">
        <v>5</v>
      </c>
      <c r="O743">
        <v>7</v>
      </c>
      <c r="P743">
        <v>4</v>
      </c>
      <c r="Q743">
        <v>2</v>
      </c>
      <c r="R743">
        <v>0</v>
      </c>
      <c r="S743">
        <f t="shared" si="44"/>
        <v>17.3</v>
      </c>
      <c r="T743">
        <f t="shared" si="45"/>
        <v>1.1533333333333333</v>
      </c>
      <c r="U743">
        <f t="shared" si="46"/>
        <v>0.46133333333333337</v>
      </c>
      <c r="V743">
        <f t="shared" si="47"/>
        <v>1</v>
      </c>
    </row>
    <row r="744" spans="1:22" x14ac:dyDescent="0.35">
      <c r="A744" t="s">
        <v>111</v>
      </c>
      <c r="B744" t="s">
        <v>1644</v>
      </c>
      <c r="C744" t="s">
        <v>383</v>
      </c>
      <c r="D744" t="s">
        <v>436</v>
      </c>
      <c r="E744">
        <v>18.2</v>
      </c>
      <c r="F744">
        <v>17</v>
      </c>
      <c r="G744">
        <v>1</v>
      </c>
      <c r="H744">
        <v>0</v>
      </c>
      <c r="I744">
        <v>5.18</v>
      </c>
      <c r="J744">
        <v>1.57</v>
      </c>
      <c r="K744">
        <v>10</v>
      </c>
      <c r="L744">
        <v>18</v>
      </c>
      <c r="M744">
        <v>11</v>
      </c>
      <c r="N744">
        <v>4</v>
      </c>
      <c r="O744">
        <v>12</v>
      </c>
      <c r="P744">
        <v>1</v>
      </c>
      <c r="Q744">
        <v>1</v>
      </c>
      <c r="R744">
        <v>0</v>
      </c>
      <c r="S744">
        <f t="shared" si="44"/>
        <v>17.2</v>
      </c>
      <c r="T744">
        <f t="shared" si="45"/>
        <v>1.1466666666666667</v>
      </c>
      <c r="U744">
        <f t="shared" si="46"/>
        <v>0.45866666666666672</v>
      </c>
      <c r="V744">
        <f t="shared" si="47"/>
        <v>1</v>
      </c>
    </row>
    <row r="745" spans="1:22" x14ac:dyDescent="0.35">
      <c r="A745" t="s">
        <v>1427</v>
      </c>
      <c r="B745" t="s">
        <v>2190</v>
      </c>
      <c r="C745" t="s">
        <v>380</v>
      </c>
      <c r="D745" t="s">
        <v>436</v>
      </c>
      <c r="E745">
        <v>15.6</v>
      </c>
      <c r="F745">
        <v>15</v>
      </c>
      <c r="G745">
        <v>1</v>
      </c>
      <c r="H745">
        <v>0</v>
      </c>
      <c r="I745">
        <v>4.3</v>
      </c>
      <c r="J745">
        <v>1.48</v>
      </c>
      <c r="K745">
        <v>7</v>
      </c>
      <c r="L745">
        <v>14</v>
      </c>
      <c r="M745">
        <v>10</v>
      </c>
      <c r="N745">
        <v>1</v>
      </c>
      <c r="O745">
        <v>16</v>
      </c>
      <c r="P745">
        <v>0</v>
      </c>
      <c r="Q745">
        <v>1</v>
      </c>
      <c r="R745">
        <v>0</v>
      </c>
      <c r="S745">
        <f t="shared" si="44"/>
        <v>17.100000000000001</v>
      </c>
      <c r="T745">
        <f t="shared" si="45"/>
        <v>1.1400000000000001</v>
      </c>
      <c r="U745">
        <f t="shared" si="46"/>
        <v>0.45600000000000007</v>
      </c>
      <c r="V745">
        <f t="shared" si="47"/>
        <v>1</v>
      </c>
    </row>
    <row r="746" spans="1:22" x14ac:dyDescent="0.35">
      <c r="A746" t="s">
        <v>62</v>
      </c>
      <c r="B746" t="s">
        <v>1558</v>
      </c>
      <c r="C746" t="s">
        <v>380</v>
      </c>
      <c r="D746" t="s">
        <v>435</v>
      </c>
      <c r="E746">
        <v>19.5</v>
      </c>
      <c r="F746">
        <v>14</v>
      </c>
      <c r="G746">
        <v>1</v>
      </c>
      <c r="H746">
        <v>0</v>
      </c>
      <c r="I746">
        <v>4.7</v>
      </c>
      <c r="J746">
        <v>1.47</v>
      </c>
      <c r="K746">
        <v>10</v>
      </c>
      <c r="L746">
        <v>21</v>
      </c>
      <c r="M746">
        <v>8</v>
      </c>
      <c r="N746">
        <v>3</v>
      </c>
      <c r="O746">
        <v>13</v>
      </c>
      <c r="P746">
        <v>1</v>
      </c>
      <c r="Q746">
        <v>1</v>
      </c>
      <c r="R746">
        <v>0</v>
      </c>
      <c r="S746">
        <f t="shared" si="44"/>
        <v>17</v>
      </c>
      <c r="T746">
        <f t="shared" si="45"/>
        <v>1.1333333333333333</v>
      </c>
      <c r="U746">
        <f t="shared" si="46"/>
        <v>0.45333333333333337</v>
      </c>
      <c r="V746">
        <f t="shared" si="47"/>
        <v>1</v>
      </c>
    </row>
    <row r="747" spans="1:22" x14ac:dyDescent="0.35">
      <c r="A747" t="s">
        <v>1081</v>
      </c>
      <c r="B747" t="s">
        <v>709</v>
      </c>
      <c r="C747" t="s">
        <v>370</v>
      </c>
      <c r="D747" t="s">
        <v>436</v>
      </c>
      <c r="E747">
        <v>11.9</v>
      </c>
      <c r="F747">
        <v>11</v>
      </c>
      <c r="G747">
        <v>1</v>
      </c>
      <c r="H747">
        <v>0</v>
      </c>
      <c r="I747">
        <v>5.28</v>
      </c>
      <c r="J747">
        <v>1.51</v>
      </c>
      <c r="K747">
        <v>7</v>
      </c>
      <c r="L747">
        <v>11</v>
      </c>
      <c r="M747">
        <v>7</v>
      </c>
      <c r="N747">
        <v>2</v>
      </c>
      <c r="O747">
        <v>11</v>
      </c>
      <c r="P747">
        <v>0</v>
      </c>
      <c r="Q747">
        <v>0</v>
      </c>
      <c r="R747">
        <v>0</v>
      </c>
      <c r="S747">
        <f t="shared" si="44"/>
        <v>16.899999999999999</v>
      </c>
      <c r="T747">
        <f t="shared" si="45"/>
        <v>1.1266666666666665</v>
      </c>
      <c r="U747">
        <f t="shared" si="46"/>
        <v>0.4506666666666666</v>
      </c>
      <c r="V747">
        <f t="shared" si="47"/>
        <v>1</v>
      </c>
    </row>
    <row r="748" spans="1:22" x14ac:dyDescent="0.35">
      <c r="A748" t="s">
        <v>50</v>
      </c>
      <c r="B748" t="s">
        <v>648</v>
      </c>
      <c r="C748" t="s">
        <v>378</v>
      </c>
      <c r="D748" t="s">
        <v>436</v>
      </c>
      <c r="E748">
        <v>5.3</v>
      </c>
      <c r="F748">
        <v>6</v>
      </c>
      <c r="G748">
        <v>1</v>
      </c>
      <c r="H748">
        <v>0</v>
      </c>
      <c r="I748">
        <v>2.8</v>
      </c>
      <c r="J748">
        <v>0.87</v>
      </c>
      <c r="K748">
        <v>2</v>
      </c>
      <c r="L748">
        <v>3</v>
      </c>
      <c r="M748">
        <v>2</v>
      </c>
      <c r="N748">
        <v>1</v>
      </c>
      <c r="O748">
        <v>6</v>
      </c>
      <c r="P748">
        <v>0</v>
      </c>
      <c r="Q748">
        <v>0</v>
      </c>
      <c r="R748">
        <v>0</v>
      </c>
      <c r="S748">
        <f t="shared" si="44"/>
        <v>16.8</v>
      </c>
      <c r="T748">
        <f t="shared" si="45"/>
        <v>1.1200000000000001</v>
      </c>
      <c r="U748">
        <f t="shared" si="46"/>
        <v>0.44800000000000006</v>
      </c>
      <c r="V748">
        <f t="shared" si="47"/>
        <v>1</v>
      </c>
    </row>
    <row r="749" spans="1:22" x14ac:dyDescent="0.35">
      <c r="A749" t="s">
        <v>1443</v>
      </c>
      <c r="B749" t="s">
        <v>1979</v>
      </c>
      <c r="D749" t="s">
        <v>436</v>
      </c>
      <c r="E749">
        <v>16.8</v>
      </c>
      <c r="F749">
        <v>13</v>
      </c>
      <c r="G749">
        <v>1</v>
      </c>
      <c r="H749">
        <v>0</v>
      </c>
      <c r="I749">
        <v>5.21</v>
      </c>
      <c r="J749">
        <v>1.41</v>
      </c>
      <c r="K749">
        <v>10</v>
      </c>
      <c r="L749">
        <v>18</v>
      </c>
      <c r="M749">
        <v>6</v>
      </c>
      <c r="N749">
        <v>3</v>
      </c>
      <c r="O749">
        <v>9</v>
      </c>
      <c r="P749">
        <v>1</v>
      </c>
      <c r="Q749">
        <v>1</v>
      </c>
      <c r="R749">
        <v>0</v>
      </c>
      <c r="S749">
        <f t="shared" si="44"/>
        <v>16.8</v>
      </c>
      <c r="T749">
        <f t="shared" si="45"/>
        <v>1.1200000000000001</v>
      </c>
      <c r="U749">
        <f t="shared" si="46"/>
        <v>0.44800000000000006</v>
      </c>
      <c r="V749">
        <f t="shared" si="47"/>
        <v>1</v>
      </c>
    </row>
    <row r="750" spans="1:22" x14ac:dyDescent="0.35">
      <c r="A750" t="s">
        <v>509</v>
      </c>
      <c r="B750" t="s">
        <v>1562</v>
      </c>
      <c r="C750" t="s">
        <v>383</v>
      </c>
      <c r="D750" t="s">
        <v>436</v>
      </c>
      <c r="E750">
        <v>23.7</v>
      </c>
      <c r="F750">
        <v>21</v>
      </c>
      <c r="G750">
        <v>1</v>
      </c>
      <c r="H750">
        <v>0</v>
      </c>
      <c r="I750">
        <v>5.04</v>
      </c>
      <c r="J750">
        <v>1.59</v>
      </c>
      <c r="K750">
        <v>13</v>
      </c>
      <c r="L750">
        <v>23</v>
      </c>
      <c r="M750">
        <v>14</v>
      </c>
      <c r="N750">
        <v>4</v>
      </c>
      <c r="O750">
        <v>27</v>
      </c>
      <c r="P750">
        <v>0</v>
      </c>
      <c r="Q750">
        <v>2</v>
      </c>
      <c r="R750">
        <v>0</v>
      </c>
      <c r="S750">
        <f t="shared" si="44"/>
        <v>16.7</v>
      </c>
      <c r="T750">
        <f t="shared" si="45"/>
        <v>1.1133333333333333</v>
      </c>
      <c r="U750">
        <f t="shared" si="46"/>
        <v>0.44533333333333336</v>
      </c>
      <c r="V750">
        <f t="shared" si="47"/>
        <v>1</v>
      </c>
    </row>
    <row r="751" spans="1:22" x14ac:dyDescent="0.35">
      <c r="A751" t="s">
        <v>77</v>
      </c>
      <c r="B751" t="s">
        <v>198</v>
      </c>
      <c r="C751" t="s">
        <v>371</v>
      </c>
      <c r="D751" t="s">
        <v>435</v>
      </c>
      <c r="E751">
        <v>13.2</v>
      </c>
      <c r="F751">
        <v>12</v>
      </c>
      <c r="G751">
        <v>1</v>
      </c>
      <c r="H751">
        <v>0</v>
      </c>
      <c r="I751">
        <v>4.6500000000000004</v>
      </c>
      <c r="J751">
        <v>1.43</v>
      </c>
      <c r="K751">
        <v>7</v>
      </c>
      <c r="L751">
        <v>13</v>
      </c>
      <c r="M751">
        <v>6</v>
      </c>
      <c r="N751">
        <v>2</v>
      </c>
      <c r="O751">
        <v>13</v>
      </c>
      <c r="P751">
        <v>0</v>
      </c>
      <c r="Q751">
        <v>1</v>
      </c>
      <c r="R751">
        <v>0</v>
      </c>
      <c r="S751">
        <f t="shared" si="44"/>
        <v>16.2</v>
      </c>
      <c r="T751">
        <f t="shared" si="45"/>
        <v>1.0799999999999998</v>
      </c>
      <c r="U751">
        <f t="shared" si="46"/>
        <v>0.43199999999999994</v>
      </c>
      <c r="V751">
        <f t="shared" si="47"/>
        <v>1</v>
      </c>
    </row>
    <row r="752" spans="1:22" x14ac:dyDescent="0.35">
      <c r="A752" t="s">
        <v>1963</v>
      </c>
      <c r="B752" t="s">
        <v>1941</v>
      </c>
      <c r="C752" t="s">
        <v>385</v>
      </c>
      <c r="D752" t="s">
        <v>1330</v>
      </c>
      <c r="E752">
        <v>15.6</v>
      </c>
      <c r="F752">
        <v>14</v>
      </c>
      <c r="G752">
        <v>1</v>
      </c>
      <c r="H752">
        <v>0</v>
      </c>
      <c r="I752">
        <v>5.23</v>
      </c>
      <c r="J752">
        <v>1.54</v>
      </c>
      <c r="K752">
        <v>9</v>
      </c>
      <c r="L752">
        <v>16</v>
      </c>
      <c r="M752">
        <v>8</v>
      </c>
      <c r="N752">
        <v>3</v>
      </c>
      <c r="O752">
        <v>14</v>
      </c>
      <c r="P752">
        <v>0</v>
      </c>
      <c r="Q752">
        <v>1</v>
      </c>
      <c r="R752">
        <v>0</v>
      </c>
      <c r="S752">
        <f t="shared" si="44"/>
        <v>16.100000000000001</v>
      </c>
      <c r="T752">
        <f t="shared" si="45"/>
        <v>1.0733333333333335</v>
      </c>
      <c r="U752">
        <f t="shared" si="46"/>
        <v>0.4293333333333334</v>
      </c>
      <c r="V752">
        <f t="shared" si="47"/>
        <v>1</v>
      </c>
    </row>
    <row r="753" spans="1:22" x14ac:dyDescent="0.35">
      <c r="A753" t="s">
        <v>154</v>
      </c>
      <c r="B753" t="s">
        <v>553</v>
      </c>
      <c r="C753" t="s">
        <v>363</v>
      </c>
      <c r="D753" t="s">
        <v>436</v>
      </c>
      <c r="E753">
        <v>13.6</v>
      </c>
      <c r="F753">
        <v>10</v>
      </c>
      <c r="G753">
        <v>1</v>
      </c>
      <c r="H753">
        <v>0</v>
      </c>
      <c r="I753">
        <v>4.91</v>
      </c>
      <c r="J753">
        <v>1.53</v>
      </c>
      <c r="K753">
        <v>7</v>
      </c>
      <c r="L753">
        <v>14</v>
      </c>
      <c r="M753">
        <v>7</v>
      </c>
      <c r="N753">
        <v>2</v>
      </c>
      <c r="O753">
        <v>12</v>
      </c>
      <c r="P753">
        <v>0</v>
      </c>
      <c r="Q753">
        <v>0</v>
      </c>
      <c r="R753">
        <v>0</v>
      </c>
      <c r="S753">
        <f t="shared" si="44"/>
        <v>16.100000000000001</v>
      </c>
      <c r="T753">
        <f t="shared" si="45"/>
        <v>1.0733333333333335</v>
      </c>
      <c r="U753">
        <f t="shared" si="46"/>
        <v>0.4293333333333334</v>
      </c>
      <c r="V753">
        <f t="shared" si="47"/>
        <v>1</v>
      </c>
    </row>
    <row r="754" spans="1:22" x14ac:dyDescent="0.35">
      <c r="A754" t="s">
        <v>41</v>
      </c>
      <c r="B754" t="s">
        <v>412</v>
      </c>
      <c r="C754" t="s">
        <v>363</v>
      </c>
      <c r="D754" t="s">
        <v>436</v>
      </c>
      <c r="E754">
        <v>13.5</v>
      </c>
      <c r="F754">
        <v>16</v>
      </c>
      <c r="G754">
        <v>1</v>
      </c>
      <c r="H754">
        <v>0</v>
      </c>
      <c r="I754">
        <v>4.9400000000000004</v>
      </c>
      <c r="J754">
        <v>1.7</v>
      </c>
      <c r="K754">
        <v>7</v>
      </c>
      <c r="L754">
        <v>12</v>
      </c>
      <c r="M754">
        <v>11</v>
      </c>
      <c r="N754">
        <v>2</v>
      </c>
      <c r="O754">
        <v>14</v>
      </c>
      <c r="P754">
        <v>0</v>
      </c>
      <c r="Q754">
        <v>1</v>
      </c>
      <c r="R754">
        <v>0</v>
      </c>
      <c r="S754">
        <f t="shared" si="44"/>
        <v>16</v>
      </c>
      <c r="T754">
        <f t="shared" si="45"/>
        <v>1.0666666666666667</v>
      </c>
      <c r="U754">
        <f t="shared" si="46"/>
        <v>0.42666666666666669</v>
      </c>
      <c r="V754">
        <f t="shared" si="47"/>
        <v>1</v>
      </c>
    </row>
    <row r="755" spans="1:22" x14ac:dyDescent="0.35">
      <c r="A755" t="s">
        <v>203</v>
      </c>
      <c r="B755" t="s">
        <v>290</v>
      </c>
      <c r="C755" t="s">
        <v>379</v>
      </c>
      <c r="D755" t="s">
        <v>435</v>
      </c>
      <c r="E755">
        <v>14.9</v>
      </c>
      <c r="F755">
        <v>12</v>
      </c>
      <c r="G755">
        <v>1</v>
      </c>
      <c r="H755">
        <v>0</v>
      </c>
      <c r="I755">
        <v>4.66</v>
      </c>
      <c r="J755">
        <v>1.36</v>
      </c>
      <c r="K755">
        <v>8</v>
      </c>
      <c r="L755">
        <v>14</v>
      </c>
      <c r="M755">
        <v>7</v>
      </c>
      <c r="N755">
        <v>2</v>
      </c>
      <c r="O755">
        <v>14</v>
      </c>
      <c r="P755">
        <v>0</v>
      </c>
      <c r="Q755">
        <v>1</v>
      </c>
      <c r="R755">
        <v>0</v>
      </c>
      <c r="S755">
        <f t="shared" si="44"/>
        <v>15.899999999999999</v>
      </c>
      <c r="T755">
        <f t="shared" si="45"/>
        <v>1.0599999999999998</v>
      </c>
      <c r="U755">
        <f t="shared" si="46"/>
        <v>0.42399999999999993</v>
      </c>
      <c r="V755">
        <f t="shared" si="47"/>
        <v>1</v>
      </c>
    </row>
    <row r="756" spans="1:22" x14ac:dyDescent="0.35">
      <c r="A756" t="s">
        <v>1654</v>
      </c>
      <c r="B756" t="s">
        <v>101</v>
      </c>
      <c r="C756" t="s">
        <v>363</v>
      </c>
      <c r="D756" t="s">
        <v>435</v>
      </c>
      <c r="E756">
        <v>20.7</v>
      </c>
      <c r="F756">
        <v>17</v>
      </c>
      <c r="G756">
        <v>1</v>
      </c>
      <c r="H756">
        <v>0</v>
      </c>
      <c r="I756">
        <v>3.92</v>
      </c>
      <c r="J756">
        <v>1.5</v>
      </c>
      <c r="K756">
        <v>9</v>
      </c>
      <c r="L756">
        <v>19</v>
      </c>
      <c r="M756">
        <v>12</v>
      </c>
      <c r="N756">
        <v>3</v>
      </c>
      <c r="O756">
        <v>4</v>
      </c>
      <c r="P756">
        <v>0</v>
      </c>
      <c r="Q756">
        <v>2</v>
      </c>
      <c r="R756">
        <v>0</v>
      </c>
      <c r="S756">
        <f t="shared" si="44"/>
        <v>15.7</v>
      </c>
      <c r="T756">
        <f t="shared" si="45"/>
        <v>1.0466666666666666</v>
      </c>
      <c r="U756">
        <f t="shared" si="46"/>
        <v>0.41866666666666669</v>
      </c>
      <c r="V756">
        <f t="shared" si="47"/>
        <v>1</v>
      </c>
    </row>
    <row r="757" spans="1:22" x14ac:dyDescent="0.35">
      <c r="A757" t="s">
        <v>408</v>
      </c>
      <c r="B757" t="s">
        <v>1997</v>
      </c>
      <c r="C757" t="s">
        <v>385</v>
      </c>
      <c r="D757" t="s">
        <v>436</v>
      </c>
      <c r="E757">
        <v>17.399999999999999</v>
      </c>
      <c r="F757">
        <v>14</v>
      </c>
      <c r="G757">
        <v>1</v>
      </c>
      <c r="H757">
        <v>0</v>
      </c>
      <c r="I757">
        <v>5.19</v>
      </c>
      <c r="J757">
        <v>1.41</v>
      </c>
      <c r="K757">
        <v>10</v>
      </c>
      <c r="L757">
        <v>20</v>
      </c>
      <c r="M757">
        <v>5</v>
      </c>
      <c r="N757">
        <v>6</v>
      </c>
      <c r="O757">
        <v>19</v>
      </c>
      <c r="P757">
        <v>2</v>
      </c>
      <c r="Q757">
        <v>2</v>
      </c>
      <c r="R757">
        <v>0</v>
      </c>
      <c r="S757">
        <f t="shared" si="44"/>
        <v>15.399999999999999</v>
      </c>
      <c r="T757">
        <f t="shared" si="45"/>
        <v>1.0266666666666666</v>
      </c>
      <c r="U757">
        <f t="shared" si="46"/>
        <v>0.41066666666666668</v>
      </c>
      <c r="V757">
        <f t="shared" si="47"/>
        <v>1</v>
      </c>
    </row>
    <row r="758" spans="1:22" x14ac:dyDescent="0.35">
      <c r="A758" t="s">
        <v>179</v>
      </c>
      <c r="B758" t="s">
        <v>474</v>
      </c>
      <c r="C758" t="s">
        <v>365</v>
      </c>
      <c r="D758" t="s">
        <v>436</v>
      </c>
      <c r="E758">
        <v>20.399999999999999</v>
      </c>
      <c r="F758">
        <v>13</v>
      </c>
      <c r="G758">
        <v>1</v>
      </c>
      <c r="H758">
        <v>0</v>
      </c>
      <c r="I758">
        <v>4.8600000000000003</v>
      </c>
      <c r="J758">
        <v>1.28</v>
      </c>
      <c r="K758">
        <v>11</v>
      </c>
      <c r="L758">
        <v>19</v>
      </c>
      <c r="M758">
        <v>7</v>
      </c>
      <c r="N758">
        <v>4</v>
      </c>
      <c r="O758">
        <v>10</v>
      </c>
      <c r="P758">
        <v>0</v>
      </c>
      <c r="Q758">
        <v>2</v>
      </c>
      <c r="R758">
        <v>0</v>
      </c>
      <c r="S758">
        <f t="shared" si="44"/>
        <v>15.399999999999999</v>
      </c>
      <c r="T758">
        <f t="shared" si="45"/>
        <v>1.0266666666666666</v>
      </c>
      <c r="U758">
        <f t="shared" si="46"/>
        <v>0.41066666666666668</v>
      </c>
      <c r="V758">
        <f t="shared" si="47"/>
        <v>1</v>
      </c>
    </row>
    <row r="759" spans="1:22" x14ac:dyDescent="0.35">
      <c r="A759" t="s">
        <v>128</v>
      </c>
      <c r="B759" t="s">
        <v>1779</v>
      </c>
      <c r="C759" t="s">
        <v>373</v>
      </c>
      <c r="D759" t="s">
        <v>435</v>
      </c>
      <c r="E759">
        <v>13.7</v>
      </c>
      <c r="F759">
        <v>13</v>
      </c>
      <c r="G759">
        <v>1</v>
      </c>
      <c r="H759">
        <v>0</v>
      </c>
      <c r="I759">
        <v>4.87</v>
      </c>
      <c r="J759">
        <v>1.55</v>
      </c>
      <c r="K759">
        <v>7</v>
      </c>
      <c r="L759">
        <v>14</v>
      </c>
      <c r="M759">
        <v>8</v>
      </c>
      <c r="N759">
        <v>2</v>
      </c>
      <c r="O759">
        <v>10</v>
      </c>
      <c r="P759">
        <v>1</v>
      </c>
      <c r="Q759">
        <v>1</v>
      </c>
      <c r="R759">
        <v>0</v>
      </c>
      <c r="S759">
        <f t="shared" si="44"/>
        <v>15.2</v>
      </c>
      <c r="T759">
        <f t="shared" si="45"/>
        <v>1.0133333333333332</v>
      </c>
      <c r="U759">
        <f t="shared" si="46"/>
        <v>0.40533333333333332</v>
      </c>
      <c r="V759">
        <f t="shared" si="47"/>
        <v>1</v>
      </c>
    </row>
    <row r="760" spans="1:22" x14ac:dyDescent="0.35">
      <c r="A760" t="s">
        <v>830</v>
      </c>
      <c r="B760" t="s">
        <v>1964</v>
      </c>
      <c r="C760" t="s">
        <v>370</v>
      </c>
      <c r="D760" t="s">
        <v>436</v>
      </c>
      <c r="E760">
        <v>14.2</v>
      </c>
      <c r="F760">
        <v>13</v>
      </c>
      <c r="G760">
        <v>1</v>
      </c>
      <c r="H760">
        <v>0</v>
      </c>
      <c r="I760">
        <v>4.84</v>
      </c>
      <c r="J760">
        <v>1.5</v>
      </c>
      <c r="K760">
        <v>8</v>
      </c>
      <c r="L760">
        <v>14</v>
      </c>
      <c r="M760">
        <v>8</v>
      </c>
      <c r="N760">
        <v>2</v>
      </c>
      <c r="O760">
        <v>14</v>
      </c>
      <c r="P760">
        <v>0</v>
      </c>
      <c r="Q760">
        <v>1</v>
      </c>
      <c r="R760">
        <v>0</v>
      </c>
      <c r="S760">
        <f t="shared" si="44"/>
        <v>15.2</v>
      </c>
      <c r="T760">
        <f t="shared" si="45"/>
        <v>1.0133333333333332</v>
      </c>
      <c r="U760">
        <f t="shared" si="46"/>
        <v>0.40533333333333332</v>
      </c>
      <c r="V760">
        <f t="shared" si="47"/>
        <v>1</v>
      </c>
    </row>
    <row r="761" spans="1:22" x14ac:dyDescent="0.35">
      <c r="A761" t="s">
        <v>203</v>
      </c>
      <c r="B761" t="s">
        <v>2149</v>
      </c>
      <c r="C761" t="s">
        <v>371</v>
      </c>
      <c r="D761" t="s">
        <v>435</v>
      </c>
      <c r="E761">
        <v>13</v>
      </c>
      <c r="F761">
        <v>12</v>
      </c>
      <c r="G761">
        <v>1</v>
      </c>
      <c r="H761">
        <v>0</v>
      </c>
      <c r="I761">
        <v>4.66</v>
      </c>
      <c r="J761">
        <v>1.49</v>
      </c>
      <c r="K761">
        <v>7</v>
      </c>
      <c r="L761">
        <v>13</v>
      </c>
      <c r="M761">
        <v>7</v>
      </c>
      <c r="N761">
        <v>1</v>
      </c>
      <c r="O761">
        <v>4</v>
      </c>
      <c r="P761">
        <v>2</v>
      </c>
      <c r="Q761">
        <v>1</v>
      </c>
      <c r="R761">
        <v>0</v>
      </c>
      <c r="S761">
        <f t="shared" si="44"/>
        <v>15</v>
      </c>
      <c r="T761">
        <f t="shared" si="45"/>
        <v>1</v>
      </c>
      <c r="U761">
        <f t="shared" si="46"/>
        <v>0.4</v>
      </c>
      <c r="V761">
        <f t="shared" si="47"/>
        <v>1</v>
      </c>
    </row>
    <row r="762" spans="1:22" x14ac:dyDescent="0.35">
      <c r="A762" t="s">
        <v>271</v>
      </c>
      <c r="B762" t="s">
        <v>2155</v>
      </c>
      <c r="C762" t="s">
        <v>365</v>
      </c>
      <c r="D762" t="s">
        <v>435</v>
      </c>
      <c r="E762">
        <v>10.5</v>
      </c>
      <c r="F762">
        <v>8</v>
      </c>
      <c r="G762">
        <v>1</v>
      </c>
      <c r="H762">
        <v>0</v>
      </c>
      <c r="I762">
        <v>4.3099999999999996</v>
      </c>
      <c r="J762">
        <v>1.23</v>
      </c>
      <c r="K762">
        <v>5</v>
      </c>
      <c r="L762">
        <v>10</v>
      </c>
      <c r="M762">
        <v>3</v>
      </c>
      <c r="N762">
        <v>1</v>
      </c>
      <c r="O762">
        <v>3</v>
      </c>
      <c r="P762">
        <v>2</v>
      </c>
      <c r="Q762">
        <v>1</v>
      </c>
      <c r="R762">
        <v>0</v>
      </c>
      <c r="S762">
        <f t="shared" si="44"/>
        <v>15</v>
      </c>
      <c r="T762">
        <f t="shared" si="45"/>
        <v>1</v>
      </c>
      <c r="U762">
        <f t="shared" si="46"/>
        <v>0.4</v>
      </c>
      <c r="V762">
        <f t="shared" si="47"/>
        <v>1</v>
      </c>
    </row>
    <row r="763" spans="1:22" x14ac:dyDescent="0.35">
      <c r="A763" t="s">
        <v>77</v>
      </c>
      <c r="B763" t="s">
        <v>1571</v>
      </c>
      <c r="C763" t="s">
        <v>360</v>
      </c>
      <c r="D763" t="s">
        <v>436</v>
      </c>
      <c r="E763">
        <v>10</v>
      </c>
      <c r="F763">
        <v>11</v>
      </c>
      <c r="G763">
        <v>1</v>
      </c>
      <c r="H763">
        <v>0</v>
      </c>
      <c r="I763">
        <v>4.5</v>
      </c>
      <c r="J763">
        <v>1.45</v>
      </c>
      <c r="K763">
        <v>5</v>
      </c>
      <c r="L763">
        <v>9</v>
      </c>
      <c r="M763">
        <v>6</v>
      </c>
      <c r="N763">
        <v>2</v>
      </c>
      <c r="O763">
        <v>10</v>
      </c>
      <c r="P763">
        <v>0</v>
      </c>
      <c r="Q763">
        <v>1</v>
      </c>
      <c r="R763">
        <v>0</v>
      </c>
      <c r="S763">
        <f t="shared" si="44"/>
        <v>15</v>
      </c>
      <c r="T763">
        <f t="shared" si="45"/>
        <v>1</v>
      </c>
      <c r="U763">
        <f t="shared" si="46"/>
        <v>0.4</v>
      </c>
      <c r="V763">
        <f t="shared" si="47"/>
        <v>1</v>
      </c>
    </row>
    <row r="764" spans="1:22" x14ac:dyDescent="0.35">
      <c r="A764" t="s">
        <v>137</v>
      </c>
      <c r="B764" t="s">
        <v>2188</v>
      </c>
      <c r="C764" t="s">
        <v>365</v>
      </c>
      <c r="D764" t="s">
        <v>436</v>
      </c>
      <c r="E764">
        <v>12</v>
      </c>
      <c r="F764">
        <v>12</v>
      </c>
      <c r="G764">
        <v>1</v>
      </c>
      <c r="H764">
        <v>0</v>
      </c>
      <c r="I764">
        <v>4.88</v>
      </c>
      <c r="J764">
        <v>1.46</v>
      </c>
      <c r="K764">
        <v>7</v>
      </c>
      <c r="L764">
        <v>11</v>
      </c>
      <c r="M764">
        <v>7</v>
      </c>
      <c r="N764">
        <v>2</v>
      </c>
      <c r="O764">
        <v>12</v>
      </c>
      <c r="P764">
        <v>0</v>
      </c>
      <c r="Q764">
        <v>1</v>
      </c>
      <c r="R764">
        <v>0</v>
      </c>
      <c r="S764">
        <f t="shared" si="44"/>
        <v>15</v>
      </c>
      <c r="T764">
        <f t="shared" si="45"/>
        <v>1</v>
      </c>
      <c r="U764">
        <f t="shared" si="46"/>
        <v>0.4</v>
      </c>
      <c r="V764">
        <f t="shared" si="47"/>
        <v>1</v>
      </c>
    </row>
    <row r="765" spans="1:22" x14ac:dyDescent="0.35">
      <c r="A765" t="s">
        <v>1076</v>
      </c>
      <c r="B765" t="s">
        <v>1077</v>
      </c>
      <c r="C765" t="s">
        <v>365</v>
      </c>
      <c r="D765" t="s">
        <v>436</v>
      </c>
      <c r="E765">
        <v>21.8</v>
      </c>
      <c r="F765">
        <v>16</v>
      </c>
      <c r="G765">
        <v>1</v>
      </c>
      <c r="H765">
        <v>0</v>
      </c>
      <c r="I765">
        <v>4.59</v>
      </c>
      <c r="J765">
        <v>1.5</v>
      </c>
      <c r="K765">
        <v>11</v>
      </c>
      <c r="L765">
        <v>23</v>
      </c>
      <c r="M765">
        <v>10</v>
      </c>
      <c r="N765">
        <v>3</v>
      </c>
      <c r="O765">
        <v>19</v>
      </c>
      <c r="P765">
        <v>1</v>
      </c>
      <c r="Q765">
        <v>2</v>
      </c>
      <c r="R765">
        <v>0</v>
      </c>
      <c r="S765">
        <f t="shared" si="44"/>
        <v>14.8</v>
      </c>
      <c r="T765">
        <f t="shared" si="45"/>
        <v>0.98666666666666669</v>
      </c>
      <c r="U765">
        <f t="shared" si="46"/>
        <v>0.39466666666666672</v>
      </c>
      <c r="V765">
        <f t="shared" si="47"/>
        <v>1</v>
      </c>
    </row>
    <row r="766" spans="1:22" x14ac:dyDescent="0.35">
      <c r="A766" t="s">
        <v>980</v>
      </c>
      <c r="B766" t="s">
        <v>135</v>
      </c>
      <c r="C766" t="s">
        <v>368</v>
      </c>
      <c r="D766" t="s">
        <v>435</v>
      </c>
      <c r="E766">
        <v>17.600000000000001</v>
      </c>
      <c r="F766">
        <v>14</v>
      </c>
      <c r="G766">
        <v>1</v>
      </c>
      <c r="H766">
        <v>0</v>
      </c>
      <c r="I766">
        <v>5.99</v>
      </c>
      <c r="J766">
        <v>1.58</v>
      </c>
      <c r="K766">
        <v>12</v>
      </c>
      <c r="L766">
        <v>20</v>
      </c>
      <c r="M766">
        <v>8</v>
      </c>
      <c r="N766">
        <v>2</v>
      </c>
      <c r="O766">
        <v>10</v>
      </c>
      <c r="P766">
        <v>1</v>
      </c>
      <c r="Q766">
        <v>1</v>
      </c>
      <c r="R766">
        <v>0</v>
      </c>
      <c r="S766">
        <f t="shared" si="44"/>
        <v>14.600000000000001</v>
      </c>
      <c r="T766">
        <f t="shared" si="45"/>
        <v>0.97333333333333338</v>
      </c>
      <c r="U766">
        <f t="shared" si="46"/>
        <v>0.38933333333333336</v>
      </c>
      <c r="V766">
        <f t="shared" si="47"/>
        <v>1</v>
      </c>
    </row>
    <row r="767" spans="1:22" x14ac:dyDescent="0.35">
      <c r="A767" t="s">
        <v>116</v>
      </c>
      <c r="B767" t="s">
        <v>1685</v>
      </c>
      <c r="C767" t="s">
        <v>373</v>
      </c>
      <c r="D767" t="s">
        <v>436</v>
      </c>
      <c r="E767">
        <v>9.6</v>
      </c>
      <c r="F767">
        <v>10</v>
      </c>
      <c r="G767">
        <v>1</v>
      </c>
      <c r="H767">
        <v>0</v>
      </c>
      <c r="I767">
        <v>4.8</v>
      </c>
      <c r="J767">
        <v>1.45</v>
      </c>
      <c r="K767">
        <v>5</v>
      </c>
      <c r="L767">
        <v>9</v>
      </c>
      <c r="M767">
        <v>5</v>
      </c>
      <c r="N767">
        <v>2</v>
      </c>
      <c r="O767">
        <v>20</v>
      </c>
      <c r="P767">
        <v>0</v>
      </c>
      <c r="Q767">
        <v>1</v>
      </c>
      <c r="R767">
        <v>0</v>
      </c>
      <c r="S767">
        <f t="shared" si="44"/>
        <v>14.600000000000001</v>
      </c>
      <c r="T767">
        <f t="shared" si="45"/>
        <v>0.97333333333333338</v>
      </c>
      <c r="U767">
        <f t="shared" si="46"/>
        <v>0.38933333333333336</v>
      </c>
      <c r="V767">
        <f t="shared" si="47"/>
        <v>1</v>
      </c>
    </row>
    <row r="768" spans="1:22" x14ac:dyDescent="0.35">
      <c r="A768" t="s">
        <v>105</v>
      </c>
      <c r="B768" t="s">
        <v>2157</v>
      </c>
      <c r="C768" t="s">
        <v>372</v>
      </c>
      <c r="D768" t="s">
        <v>435</v>
      </c>
      <c r="E768">
        <v>9.5</v>
      </c>
      <c r="F768">
        <v>8</v>
      </c>
      <c r="G768">
        <v>1</v>
      </c>
      <c r="H768">
        <v>0</v>
      </c>
      <c r="I768">
        <v>4.0599999999999996</v>
      </c>
      <c r="J768">
        <v>1.37</v>
      </c>
      <c r="K768">
        <v>4</v>
      </c>
      <c r="L768">
        <v>10</v>
      </c>
      <c r="M768">
        <v>3</v>
      </c>
      <c r="N768">
        <v>1</v>
      </c>
      <c r="O768">
        <v>9</v>
      </c>
      <c r="P768">
        <v>0</v>
      </c>
      <c r="Q768">
        <v>1</v>
      </c>
      <c r="R768">
        <v>0</v>
      </c>
      <c r="S768">
        <f t="shared" si="44"/>
        <v>14.5</v>
      </c>
      <c r="T768">
        <f t="shared" si="45"/>
        <v>0.96666666666666667</v>
      </c>
      <c r="U768">
        <f t="shared" si="46"/>
        <v>0.38666666666666671</v>
      </c>
      <c r="V768">
        <f t="shared" si="47"/>
        <v>1</v>
      </c>
    </row>
    <row r="769" spans="1:22" x14ac:dyDescent="0.35">
      <c r="A769" t="s">
        <v>178</v>
      </c>
      <c r="B769" t="s">
        <v>2158</v>
      </c>
      <c r="C769" t="s">
        <v>375</v>
      </c>
      <c r="D769" t="s">
        <v>435</v>
      </c>
      <c r="E769">
        <v>13.5</v>
      </c>
      <c r="F769">
        <v>10</v>
      </c>
      <c r="G769">
        <v>1</v>
      </c>
      <c r="H769">
        <v>0</v>
      </c>
      <c r="I769">
        <v>4.47</v>
      </c>
      <c r="J769">
        <v>1.47</v>
      </c>
      <c r="K769">
        <v>7</v>
      </c>
      <c r="L769">
        <v>15</v>
      </c>
      <c r="M769">
        <v>5</v>
      </c>
      <c r="N769">
        <v>2</v>
      </c>
      <c r="O769">
        <v>10</v>
      </c>
      <c r="P769">
        <v>2</v>
      </c>
      <c r="Q769">
        <v>1</v>
      </c>
      <c r="R769">
        <v>0</v>
      </c>
      <c r="S769">
        <f t="shared" si="44"/>
        <v>14.5</v>
      </c>
      <c r="T769">
        <f t="shared" si="45"/>
        <v>0.96666666666666667</v>
      </c>
      <c r="U769">
        <f t="shared" si="46"/>
        <v>0.38666666666666671</v>
      </c>
      <c r="V769">
        <f t="shared" si="47"/>
        <v>1</v>
      </c>
    </row>
    <row r="770" spans="1:22" x14ac:dyDescent="0.35">
      <c r="A770" t="s">
        <v>315</v>
      </c>
      <c r="B770" t="s">
        <v>1510</v>
      </c>
      <c r="C770" t="s">
        <v>388</v>
      </c>
      <c r="D770" t="s">
        <v>435</v>
      </c>
      <c r="E770">
        <v>17</v>
      </c>
      <c r="F770">
        <v>14</v>
      </c>
      <c r="G770">
        <v>1</v>
      </c>
      <c r="H770">
        <v>0</v>
      </c>
      <c r="I770">
        <v>5.37</v>
      </c>
      <c r="J770">
        <v>1.64</v>
      </c>
      <c r="K770">
        <v>10</v>
      </c>
      <c r="L770">
        <v>19</v>
      </c>
      <c r="M770">
        <v>9</v>
      </c>
      <c r="N770">
        <v>3</v>
      </c>
      <c r="O770">
        <v>4</v>
      </c>
      <c r="P770">
        <v>4</v>
      </c>
      <c r="Q770">
        <v>1</v>
      </c>
      <c r="R770">
        <v>0</v>
      </c>
      <c r="S770">
        <f t="shared" ref="S770:S833" si="48">(10*G770)-(3*Q770)+(7*H770)+E770-(0.5*L770)-(0.5*K770)-M770+F770+(5*R770)</f>
        <v>14.5</v>
      </c>
      <c r="T770">
        <f t="shared" ref="T770:T833" si="49">S770/15</f>
        <v>0.96666666666666667</v>
      </c>
      <c r="U770">
        <f t="shared" ref="U770:U833" si="50">IF(S770 &gt;= 550,T770*1.35,IF(S770 &gt;= 500,T770*1.3,IF(S770 &gt;= 450,T770*1.25,IF(S770 &gt;= 400,T770*1.2,IF(S770 &gt;= 350,T770*1.1,IF(S770 &gt;= 300,T770,IF(S770 &gt;= 250,T770*0.9,IF(S770 &gt;= 200,T770*0.8,IF(S770 &gt;= 150,T770*0.7,IF(S770 &gt;= 100,T770*0.6,IF(S770 &gt;= 50,T770*0.5,T770*0.4)))))))))))</f>
        <v>0.38666666666666671</v>
      </c>
      <c r="V770">
        <f t="shared" ref="V770:V833" si="51">IF(U770 &lt; 1.5,1,U770)</f>
        <v>1</v>
      </c>
    </row>
    <row r="771" spans="1:22" x14ac:dyDescent="0.35">
      <c r="A771" t="s">
        <v>2170</v>
      </c>
      <c r="B771" t="s">
        <v>2171</v>
      </c>
      <c r="C771" t="s">
        <v>386</v>
      </c>
      <c r="D771" t="s">
        <v>435</v>
      </c>
      <c r="E771">
        <v>12.5</v>
      </c>
      <c r="F771">
        <v>11</v>
      </c>
      <c r="G771">
        <v>1</v>
      </c>
      <c r="H771">
        <v>0</v>
      </c>
      <c r="I771">
        <v>5.09</v>
      </c>
      <c r="J771">
        <v>1.48</v>
      </c>
      <c r="K771">
        <v>7</v>
      </c>
      <c r="L771">
        <v>13</v>
      </c>
      <c r="M771">
        <v>6</v>
      </c>
      <c r="N771">
        <v>2</v>
      </c>
      <c r="O771">
        <v>3</v>
      </c>
      <c r="P771">
        <v>2</v>
      </c>
      <c r="Q771">
        <v>1</v>
      </c>
      <c r="R771">
        <v>0</v>
      </c>
      <c r="S771">
        <f t="shared" si="48"/>
        <v>14.5</v>
      </c>
      <c r="T771">
        <f t="shared" si="49"/>
        <v>0.96666666666666667</v>
      </c>
      <c r="U771">
        <f t="shared" si="50"/>
        <v>0.38666666666666671</v>
      </c>
      <c r="V771">
        <f t="shared" si="51"/>
        <v>1</v>
      </c>
    </row>
    <row r="772" spans="1:22" x14ac:dyDescent="0.35">
      <c r="A772" t="s">
        <v>1932</v>
      </c>
      <c r="B772" t="s">
        <v>219</v>
      </c>
      <c r="C772" t="s">
        <v>373</v>
      </c>
      <c r="D772" t="s">
        <v>436</v>
      </c>
      <c r="E772">
        <v>17.100000000000001</v>
      </c>
      <c r="F772">
        <v>17</v>
      </c>
      <c r="G772">
        <v>0</v>
      </c>
      <c r="H772">
        <v>0</v>
      </c>
      <c r="I772">
        <v>4.2</v>
      </c>
      <c r="J772">
        <v>1.38</v>
      </c>
      <c r="K772">
        <v>8</v>
      </c>
      <c r="L772">
        <v>16</v>
      </c>
      <c r="M772">
        <v>8</v>
      </c>
      <c r="N772">
        <v>2</v>
      </c>
      <c r="O772">
        <v>17</v>
      </c>
      <c r="P772">
        <v>0</v>
      </c>
      <c r="Q772">
        <v>0</v>
      </c>
      <c r="R772">
        <v>0</v>
      </c>
      <c r="S772">
        <f t="shared" si="48"/>
        <v>14.100000000000001</v>
      </c>
      <c r="T772">
        <f t="shared" si="49"/>
        <v>0.94000000000000006</v>
      </c>
      <c r="U772">
        <f t="shared" si="50"/>
        <v>0.37600000000000006</v>
      </c>
      <c r="V772">
        <f t="shared" si="51"/>
        <v>1</v>
      </c>
    </row>
    <row r="773" spans="1:22" x14ac:dyDescent="0.35">
      <c r="A773" t="s">
        <v>65</v>
      </c>
      <c r="B773" t="s">
        <v>153</v>
      </c>
      <c r="C773" t="s">
        <v>374</v>
      </c>
      <c r="D773" t="s">
        <v>436</v>
      </c>
      <c r="E773">
        <v>12.6</v>
      </c>
      <c r="F773">
        <v>14</v>
      </c>
      <c r="G773">
        <v>0</v>
      </c>
      <c r="H773">
        <v>0</v>
      </c>
      <c r="I773">
        <v>3.92</v>
      </c>
      <c r="J773">
        <v>1.23</v>
      </c>
      <c r="K773">
        <v>6</v>
      </c>
      <c r="L773">
        <v>11</v>
      </c>
      <c r="M773">
        <v>4</v>
      </c>
      <c r="N773">
        <v>2</v>
      </c>
      <c r="O773">
        <v>14</v>
      </c>
      <c r="P773">
        <v>0</v>
      </c>
      <c r="Q773">
        <v>0</v>
      </c>
      <c r="R773">
        <v>0</v>
      </c>
      <c r="S773">
        <f t="shared" si="48"/>
        <v>14.1</v>
      </c>
      <c r="T773">
        <f t="shared" si="49"/>
        <v>0.94</v>
      </c>
      <c r="U773">
        <f t="shared" si="50"/>
        <v>0.376</v>
      </c>
      <c r="V773">
        <f t="shared" si="51"/>
        <v>1</v>
      </c>
    </row>
    <row r="774" spans="1:22" x14ac:dyDescent="0.35">
      <c r="A774" t="s">
        <v>69</v>
      </c>
      <c r="B774" t="s">
        <v>1557</v>
      </c>
      <c r="C774" t="s">
        <v>362</v>
      </c>
      <c r="D774" t="s">
        <v>436</v>
      </c>
      <c r="E774">
        <v>18.5</v>
      </c>
      <c r="F774">
        <v>14</v>
      </c>
      <c r="G774">
        <v>1</v>
      </c>
      <c r="H774">
        <v>0</v>
      </c>
      <c r="I774">
        <v>5.85</v>
      </c>
      <c r="J774">
        <v>1.6</v>
      </c>
      <c r="K774">
        <v>12</v>
      </c>
      <c r="L774">
        <v>21</v>
      </c>
      <c r="M774">
        <v>9</v>
      </c>
      <c r="N774">
        <v>2</v>
      </c>
      <c r="O774">
        <v>7</v>
      </c>
      <c r="P774">
        <v>0</v>
      </c>
      <c r="Q774">
        <v>1</v>
      </c>
      <c r="R774">
        <v>0</v>
      </c>
      <c r="S774">
        <f t="shared" si="48"/>
        <v>14</v>
      </c>
      <c r="T774">
        <f t="shared" si="49"/>
        <v>0.93333333333333335</v>
      </c>
      <c r="U774">
        <f t="shared" si="50"/>
        <v>0.37333333333333335</v>
      </c>
      <c r="V774">
        <f t="shared" si="51"/>
        <v>1</v>
      </c>
    </row>
    <row r="775" spans="1:22" x14ac:dyDescent="0.35">
      <c r="A775" t="s">
        <v>83</v>
      </c>
      <c r="B775" t="s">
        <v>1314</v>
      </c>
      <c r="C775" t="s">
        <v>364</v>
      </c>
      <c r="D775" t="s">
        <v>435</v>
      </c>
      <c r="E775">
        <v>33.9</v>
      </c>
      <c r="F775">
        <v>21</v>
      </c>
      <c r="G775">
        <v>1</v>
      </c>
      <c r="H775">
        <v>0</v>
      </c>
      <c r="I775">
        <v>5.42</v>
      </c>
      <c r="J775">
        <v>1.48</v>
      </c>
      <c r="K775">
        <v>20</v>
      </c>
      <c r="L775">
        <v>36</v>
      </c>
      <c r="M775">
        <v>14</v>
      </c>
      <c r="N775">
        <v>7</v>
      </c>
      <c r="O775">
        <v>16</v>
      </c>
      <c r="P775">
        <v>4</v>
      </c>
      <c r="Q775">
        <v>3</v>
      </c>
      <c r="R775">
        <v>0</v>
      </c>
      <c r="S775">
        <f t="shared" si="48"/>
        <v>13.899999999999999</v>
      </c>
      <c r="T775">
        <f t="shared" si="49"/>
        <v>0.92666666666666653</v>
      </c>
      <c r="U775">
        <f t="shared" si="50"/>
        <v>0.37066666666666664</v>
      </c>
      <c r="V775">
        <f t="shared" si="51"/>
        <v>1</v>
      </c>
    </row>
    <row r="776" spans="1:22" x14ac:dyDescent="0.35">
      <c r="A776" t="s">
        <v>83</v>
      </c>
      <c r="B776" t="s">
        <v>850</v>
      </c>
      <c r="D776" t="s">
        <v>1493</v>
      </c>
      <c r="E776">
        <v>20.6</v>
      </c>
      <c r="F776">
        <v>14</v>
      </c>
      <c r="G776">
        <v>1</v>
      </c>
      <c r="H776">
        <v>0</v>
      </c>
      <c r="I776">
        <v>5.25</v>
      </c>
      <c r="J776">
        <v>1.63</v>
      </c>
      <c r="K776">
        <v>12</v>
      </c>
      <c r="L776">
        <v>24</v>
      </c>
      <c r="M776">
        <v>10</v>
      </c>
      <c r="N776">
        <v>1</v>
      </c>
      <c r="O776">
        <v>3</v>
      </c>
      <c r="P776">
        <v>1</v>
      </c>
      <c r="Q776">
        <v>1</v>
      </c>
      <c r="R776">
        <v>0</v>
      </c>
      <c r="S776">
        <f t="shared" si="48"/>
        <v>13.600000000000001</v>
      </c>
      <c r="T776">
        <f t="shared" si="49"/>
        <v>0.90666666666666673</v>
      </c>
      <c r="U776">
        <f t="shared" si="50"/>
        <v>0.36266666666666669</v>
      </c>
      <c r="V776">
        <f t="shared" si="51"/>
        <v>1</v>
      </c>
    </row>
    <row r="777" spans="1:22" x14ac:dyDescent="0.35">
      <c r="A777" t="s">
        <v>184</v>
      </c>
      <c r="B777" t="s">
        <v>2187</v>
      </c>
      <c r="C777" t="s">
        <v>360</v>
      </c>
      <c r="D777" t="s">
        <v>436</v>
      </c>
      <c r="E777">
        <v>8</v>
      </c>
      <c r="F777">
        <v>8</v>
      </c>
      <c r="G777">
        <v>1</v>
      </c>
      <c r="H777">
        <v>0</v>
      </c>
      <c r="I777">
        <v>4.5</v>
      </c>
      <c r="J777">
        <v>1.38</v>
      </c>
      <c r="K777">
        <v>4</v>
      </c>
      <c r="L777">
        <v>7</v>
      </c>
      <c r="M777">
        <v>4</v>
      </c>
      <c r="N777">
        <v>1</v>
      </c>
      <c r="O777">
        <v>8</v>
      </c>
      <c r="P777">
        <v>0</v>
      </c>
      <c r="Q777">
        <v>1</v>
      </c>
      <c r="R777">
        <v>0</v>
      </c>
      <c r="S777">
        <f t="shared" si="48"/>
        <v>13.5</v>
      </c>
      <c r="T777">
        <f t="shared" si="49"/>
        <v>0.9</v>
      </c>
      <c r="U777">
        <f t="shared" si="50"/>
        <v>0.36000000000000004</v>
      </c>
      <c r="V777">
        <f t="shared" si="51"/>
        <v>1</v>
      </c>
    </row>
    <row r="778" spans="1:22" x14ac:dyDescent="0.35">
      <c r="A778" t="s">
        <v>408</v>
      </c>
      <c r="B778" t="s">
        <v>1805</v>
      </c>
      <c r="C778" t="s">
        <v>375</v>
      </c>
      <c r="D778" t="s">
        <v>436</v>
      </c>
      <c r="E778">
        <v>24.3</v>
      </c>
      <c r="F778">
        <v>16</v>
      </c>
      <c r="G778">
        <v>1</v>
      </c>
      <c r="H778">
        <v>0</v>
      </c>
      <c r="I778">
        <v>5.15</v>
      </c>
      <c r="J778">
        <v>1.55</v>
      </c>
      <c r="K778">
        <v>14</v>
      </c>
      <c r="L778">
        <v>26</v>
      </c>
      <c r="M778">
        <v>11</v>
      </c>
      <c r="N778">
        <v>3</v>
      </c>
      <c r="O778">
        <v>24</v>
      </c>
      <c r="P778">
        <v>0</v>
      </c>
      <c r="Q778">
        <v>2</v>
      </c>
      <c r="R778">
        <v>0</v>
      </c>
      <c r="S778">
        <f t="shared" si="48"/>
        <v>13.3</v>
      </c>
      <c r="T778">
        <f t="shared" si="49"/>
        <v>0.88666666666666671</v>
      </c>
      <c r="U778">
        <f t="shared" si="50"/>
        <v>0.35466666666666669</v>
      </c>
      <c r="V778">
        <f t="shared" si="51"/>
        <v>1</v>
      </c>
    </row>
    <row r="779" spans="1:22" x14ac:dyDescent="0.35">
      <c r="A779" t="s">
        <v>84</v>
      </c>
      <c r="B779" t="s">
        <v>49</v>
      </c>
      <c r="C779" t="s">
        <v>389</v>
      </c>
      <c r="D779" t="s">
        <v>436</v>
      </c>
      <c r="E779">
        <v>10.7</v>
      </c>
      <c r="F779">
        <v>13</v>
      </c>
      <c r="G779">
        <v>0</v>
      </c>
      <c r="H779">
        <v>0</v>
      </c>
      <c r="I779">
        <v>4.16</v>
      </c>
      <c r="J779">
        <v>1.26</v>
      </c>
      <c r="K779">
        <v>5</v>
      </c>
      <c r="L779">
        <v>9</v>
      </c>
      <c r="M779">
        <v>4</v>
      </c>
      <c r="N779">
        <v>2</v>
      </c>
      <c r="O779">
        <v>11</v>
      </c>
      <c r="P779">
        <v>0</v>
      </c>
      <c r="Q779">
        <v>0</v>
      </c>
      <c r="R779">
        <v>0</v>
      </c>
      <c r="S779">
        <f t="shared" si="48"/>
        <v>12.7</v>
      </c>
      <c r="T779">
        <f t="shared" si="49"/>
        <v>0.84666666666666657</v>
      </c>
      <c r="U779">
        <f t="shared" si="50"/>
        <v>0.33866666666666667</v>
      </c>
      <c r="V779">
        <f t="shared" si="51"/>
        <v>1</v>
      </c>
    </row>
    <row r="780" spans="1:22" x14ac:dyDescent="0.35">
      <c r="A780" t="s">
        <v>39</v>
      </c>
      <c r="B780" t="s">
        <v>2172</v>
      </c>
      <c r="C780" t="s">
        <v>387</v>
      </c>
      <c r="D780" t="s">
        <v>435</v>
      </c>
      <c r="E780">
        <v>14.3</v>
      </c>
      <c r="F780">
        <v>13</v>
      </c>
      <c r="G780">
        <v>1</v>
      </c>
      <c r="H780">
        <v>0</v>
      </c>
      <c r="I780">
        <v>4.8600000000000003</v>
      </c>
      <c r="J780">
        <v>1.55</v>
      </c>
      <c r="K780">
        <v>8</v>
      </c>
      <c r="L780">
        <v>14</v>
      </c>
      <c r="M780">
        <v>8</v>
      </c>
      <c r="N780">
        <v>2</v>
      </c>
      <c r="O780">
        <v>9</v>
      </c>
      <c r="P780">
        <v>1</v>
      </c>
      <c r="Q780">
        <v>2</v>
      </c>
      <c r="R780">
        <v>0</v>
      </c>
      <c r="S780">
        <f t="shared" si="48"/>
        <v>12.3</v>
      </c>
      <c r="T780">
        <f t="shared" si="49"/>
        <v>0.82000000000000006</v>
      </c>
      <c r="U780">
        <f t="shared" si="50"/>
        <v>0.32800000000000007</v>
      </c>
      <c r="V780">
        <f t="shared" si="51"/>
        <v>1</v>
      </c>
    </row>
    <row r="781" spans="1:22" x14ac:dyDescent="0.35">
      <c r="A781" t="s">
        <v>409</v>
      </c>
      <c r="B781" t="s">
        <v>1989</v>
      </c>
      <c r="C781" t="s">
        <v>380</v>
      </c>
      <c r="D781" t="s">
        <v>1330</v>
      </c>
      <c r="E781">
        <v>38.700000000000003</v>
      </c>
      <c r="F781">
        <v>24</v>
      </c>
      <c r="G781">
        <v>1</v>
      </c>
      <c r="H781">
        <v>0</v>
      </c>
      <c r="I781">
        <v>5.67</v>
      </c>
      <c r="J781">
        <v>1.58</v>
      </c>
      <c r="K781">
        <v>24</v>
      </c>
      <c r="L781">
        <v>43</v>
      </c>
      <c r="M781">
        <v>18</v>
      </c>
      <c r="N781">
        <v>7</v>
      </c>
      <c r="O781">
        <v>8</v>
      </c>
      <c r="P781">
        <v>8</v>
      </c>
      <c r="Q781">
        <v>3</v>
      </c>
      <c r="R781">
        <v>0</v>
      </c>
      <c r="S781">
        <f t="shared" si="48"/>
        <v>12.200000000000003</v>
      </c>
      <c r="T781">
        <f t="shared" si="49"/>
        <v>0.81333333333333357</v>
      </c>
      <c r="U781">
        <f t="shared" si="50"/>
        <v>0.32533333333333347</v>
      </c>
      <c r="V781">
        <f t="shared" si="51"/>
        <v>1</v>
      </c>
    </row>
    <row r="782" spans="1:22" x14ac:dyDescent="0.35">
      <c r="A782" t="s">
        <v>664</v>
      </c>
      <c r="B782" t="s">
        <v>1791</v>
      </c>
      <c r="C782" t="s">
        <v>377</v>
      </c>
      <c r="D782" t="s">
        <v>436</v>
      </c>
      <c r="E782">
        <v>8.1999999999999993</v>
      </c>
      <c r="F782">
        <v>8</v>
      </c>
      <c r="G782">
        <v>1</v>
      </c>
      <c r="H782">
        <v>0</v>
      </c>
      <c r="I782">
        <v>4.4400000000000004</v>
      </c>
      <c r="J782">
        <v>1.6</v>
      </c>
      <c r="K782">
        <v>4</v>
      </c>
      <c r="L782">
        <v>8</v>
      </c>
      <c r="M782">
        <v>5</v>
      </c>
      <c r="N782">
        <v>1</v>
      </c>
      <c r="O782">
        <v>8</v>
      </c>
      <c r="P782">
        <v>0</v>
      </c>
      <c r="Q782">
        <v>1</v>
      </c>
      <c r="R782">
        <v>0</v>
      </c>
      <c r="S782">
        <f t="shared" si="48"/>
        <v>12.2</v>
      </c>
      <c r="T782">
        <f t="shared" si="49"/>
        <v>0.81333333333333324</v>
      </c>
      <c r="U782">
        <f t="shared" si="50"/>
        <v>0.32533333333333331</v>
      </c>
      <c r="V782">
        <f t="shared" si="51"/>
        <v>1</v>
      </c>
    </row>
    <row r="783" spans="1:22" x14ac:dyDescent="0.35">
      <c r="A783" t="s">
        <v>1225</v>
      </c>
      <c r="B783" t="s">
        <v>431</v>
      </c>
      <c r="C783" t="s">
        <v>387</v>
      </c>
      <c r="D783" t="s">
        <v>435</v>
      </c>
      <c r="E783">
        <v>13.9</v>
      </c>
      <c r="F783">
        <v>14</v>
      </c>
      <c r="G783">
        <v>0</v>
      </c>
      <c r="H783">
        <v>0</v>
      </c>
      <c r="I783">
        <v>4.6500000000000004</v>
      </c>
      <c r="J783">
        <v>1.32</v>
      </c>
      <c r="K783">
        <v>7</v>
      </c>
      <c r="L783">
        <v>13</v>
      </c>
      <c r="M783">
        <v>6</v>
      </c>
      <c r="N783">
        <v>2</v>
      </c>
      <c r="O783">
        <v>6</v>
      </c>
      <c r="P783">
        <v>2</v>
      </c>
      <c r="Q783">
        <v>0</v>
      </c>
      <c r="R783">
        <v>0</v>
      </c>
      <c r="S783">
        <f t="shared" si="48"/>
        <v>11.9</v>
      </c>
      <c r="T783">
        <f t="shared" si="49"/>
        <v>0.79333333333333333</v>
      </c>
      <c r="U783">
        <f t="shared" si="50"/>
        <v>0.31733333333333336</v>
      </c>
      <c r="V783">
        <f t="shared" si="51"/>
        <v>1</v>
      </c>
    </row>
    <row r="784" spans="1:22" x14ac:dyDescent="0.35">
      <c r="A784" t="s">
        <v>1781</v>
      </c>
      <c r="B784" t="s">
        <v>219</v>
      </c>
      <c r="C784" t="s">
        <v>360</v>
      </c>
      <c r="D784" t="s">
        <v>435</v>
      </c>
      <c r="E784">
        <v>28.9</v>
      </c>
      <c r="F784">
        <v>25</v>
      </c>
      <c r="G784">
        <v>1</v>
      </c>
      <c r="H784">
        <v>0</v>
      </c>
      <c r="I784">
        <v>8.27</v>
      </c>
      <c r="J784">
        <v>1.75</v>
      </c>
      <c r="K784">
        <v>27</v>
      </c>
      <c r="L784">
        <v>37</v>
      </c>
      <c r="M784">
        <v>14</v>
      </c>
      <c r="N784">
        <v>7</v>
      </c>
      <c r="O784">
        <v>28</v>
      </c>
      <c r="P784">
        <v>0</v>
      </c>
      <c r="Q784">
        <v>2</v>
      </c>
      <c r="R784">
        <v>0</v>
      </c>
      <c r="S784">
        <f t="shared" si="48"/>
        <v>11.899999999999999</v>
      </c>
      <c r="T784">
        <f t="shared" si="49"/>
        <v>0.79333333333333322</v>
      </c>
      <c r="U784">
        <f t="shared" si="50"/>
        <v>0.3173333333333333</v>
      </c>
      <c r="V784">
        <f t="shared" si="51"/>
        <v>1</v>
      </c>
    </row>
    <row r="785" spans="1:22" x14ac:dyDescent="0.35">
      <c r="A785" t="s">
        <v>44</v>
      </c>
      <c r="B785" t="s">
        <v>341</v>
      </c>
      <c r="C785" t="s">
        <v>367</v>
      </c>
      <c r="D785" t="s">
        <v>1330</v>
      </c>
      <c r="E785">
        <v>13.3</v>
      </c>
      <c r="F785">
        <v>7</v>
      </c>
      <c r="G785">
        <v>1</v>
      </c>
      <c r="H785">
        <v>0</v>
      </c>
      <c r="I785">
        <v>5.4</v>
      </c>
      <c r="J785">
        <v>1.37</v>
      </c>
      <c r="K785">
        <v>8</v>
      </c>
      <c r="L785">
        <v>13</v>
      </c>
      <c r="M785">
        <v>5</v>
      </c>
      <c r="N785">
        <v>2</v>
      </c>
      <c r="O785">
        <v>3</v>
      </c>
      <c r="P785">
        <v>1</v>
      </c>
      <c r="Q785">
        <v>1</v>
      </c>
      <c r="R785">
        <v>0</v>
      </c>
      <c r="S785">
        <f t="shared" si="48"/>
        <v>11.8</v>
      </c>
      <c r="T785">
        <f t="shared" si="49"/>
        <v>0.78666666666666674</v>
      </c>
      <c r="U785">
        <f t="shared" si="50"/>
        <v>0.31466666666666671</v>
      </c>
      <c r="V785">
        <f t="shared" si="51"/>
        <v>1</v>
      </c>
    </row>
    <row r="786" spans="1:22" x14ac:dyDescent="0.35">
      <c r="A786" t="s">
        <v>35</v>
      </c>
      <c r="B786" t="s">
        <v>888</v>
      </c>
      <c r="C786" t="s">
        <v>375</v>
      </c>
      <c r="D786" t="s">
        <v>1330</v>
      </c>
      <c r="E786">
        <v>19.8</v>
      </c>
      <c r="F786">
        <v>18</v>
      </c>
      <c r="G786">
        <v>0</v>
      </c>
      <c r="H786">
        <v>0</v>
      </c>
      <c r="I786">
        <v>5.0599999999999996</v>
      </c>
      <c r="J786">
        <v>1.41</v>
      </c>
      <c r="K786">
        <v>11</v>
      </c>
      <c r="L786">
        <v>20</v>
      </c>
      <c r="M786">
        <v>8</v>
      </c>
      <c r="N786">
        <v>2</v>
      </c>
      <c r="O786">
        <v>14</v>
      </c>
      <c r="P786">
        <v>0</v>
      </c>
      <c r="Q786">
        <v>1</v>
      </c>
      <c r="R786">
        <v>0</v>
      </c>
      <c r="S786">
        <f t="shared" si="48"/>
        <v>11.3</v>
      </c>
      <c r="T786">
        <f t="shared" si="49"/>
        <v>0.75333333333333341</v>
      </c>
      <c r="U786">
        <f t="shared" si="50"/>
        <v>0.3013333333333334</v>
      </c>
      <c r="V786">
        <f t="shared" si="51"/>
        <v>1</v>
      </c>
    </row>
    <row r="787" spans="1:22" x14ac:dyDescent="0.35">
      <c r="A787" t="s">
        <v>188</v>
      </c>
      <c r="B787" t="s">
        <v>1688</v>
      </c>
      <c r="C787" t="s">
        <v>386</v>
      </c>
      <c r="D787" t="s">
        <v>436</v>
      </c>
      <c r="E787">
        <v>14.5</v>
      </c>
      <c r="F787">
        <v>16</v>
      </c>
      <c r="G787">
        <v>0</v>
      </c>
      <c r="H787">
        <v>0</v>
      </c>
      <c r="I787">
        <v>4.2300000000000004</v>
      </c>
      <c r="J787">
        <v>1.26</v>
      </c>
      <c r="K787">
        <v>7</v>
      </c>
      <c r="L787">
        <v>12</v>
      </c>
      <c r="M787">
        <v>7</v>
      </c>
      <c r="N787">
        <v>2</v>
      </c>
      <c r="O787">
        <v>16</v>
      </c>
      <c r="P787">
        <v>0</v>
      </c>
      <c r="Q787">
        <v>1</v>
      </c>
      <c r="R787">
        <v>0</v>
      </c>
      <c r="S787">
        <f t="shared" si="48"/>
        <v>11</v>
      </c>
      <c r="T787">
        <f t="shared" si="49"/>
        <v>0.73333333333333328</v>
      </c>
      <c r="U787">
        <f t="shared" si="50"/>
        <v>0.29333333333333333</v>
      </c>
      <c r="V787">
        <f t="shared" si="51"/>
        <v>1</v>
      </c>
    </row>
    <row r="788" spans="1:22" x14ac:dyDescent="0.35">
      <c r="A788" t="s">
        <v>69</v>
      </c>
      <c r="B788" t="s">
        <v>1692</v>
      </c>
      <c r="C788" t="s">
        <v>376</v>
      </c>
      <c r="D788" t="s">
        <v>436</v>
      </c>
      <c r="E788">
        <v>10.5</v>
      </c>
      <c r="F788">
        <v>11</v>
      </c>
      <c r="G788">
        <v>0</v>
      </c>
      <c r="H788">
        <v>0</v>
      </c>
      <c r="I788">
        <v>3.85</v>
      </c>
      <c r="J788">
        <v>1.36</v>
      </c>
      <c r="K788">
        <v>4</v>
      </c>
      <c r="L788">
        <v>10</v>
      </c>
      <c r="M788">
        <v>4</v>
      </c>
      <c r="N788">
        <v>1</v>
      </c>
      <c r="O788">
        <v>10</v>
      </c>
      <c r="P788">
        <v>0</v>
      </c>
      <c r="Q788">
        <v>0</v>
      </c>
      <c r="R788">
        <v>0</v>
      </c>
      <c r="S788">
        <f t="shared" si="48"/>
        <v>10.5</v>
      </c>
      <c r="T788">
        <f t="shared" si="49"/>
        <v>0.7</v>
      </c>
      <c r="U788">
        <f t="shared" si="50"/>
        <v>0.27999999999999997</v>
      </c>
      <c r="V788">
        <f t="shared" si="51"/>
        <v>1</v>
      </c>
    </row>
    <row r="789" spans="1:22" x14ac:dyDescent="0.35">
      <c r="A789" t="s">
        <v>287</v>
      </c>
      <c r="B789" t="s">
        <v>1278</v>
      </c>
      <c r="D789" t="s">
        <v>436</v>
      </c>
      <c r="E789">
        <v>15.9</v>
      </c>
      <c r="F789">
        <v>15</v>
      </c>
      <c r="G789">
        <v>0</v>
      </c>
      <c r="H789">
        <v>0</v>
      </c>
      <c r="I789">
        <v>4.53</v>
      </c>
      <c r="J789">
        <v>1.31</v>
      </c>
      <c r="K789">
        <v>8</v>
      </c>
      <c r="L789">
        <v>13</v>
      </c>
      <c r="M789">
        <v>7</v>
      </c>
      <c r="N789">
        <v>2</v>
      </c>
      <c r="O789">
        <v>17</v>
      </c>
      <c r="P789">
        <v>0</v>
      </c>
      <c r="Q789">
        <v>1</v>
      </c>
      <c r="R789">
        <v>0</v>
      </c>
      <c r="S789">
        <f t="shared" si="48"/>
        <v>10.4</v>
      </c>
      <c r="T789">
        <f t="shared" si="49"/>
        <v>0.69333333333333336</v>
      </c>
      <c r="U789">
        <f t="shared" si="50"/>
        <v>0.27733333333333338</v>
      </c>
      <c r="V789">
        <f t="shared" si="51"/>
        <v>1</v>
      </c>
    </row>
    <row r="790" spans="1:22" x14ac:dyDescent="0.35">
      <c r="A790" t="s">
        <v>891</v>
      </c>
      <c r="B790" t="s">
        <v>890</v>
      </c>
      <c r="C790" t="s">
        <v>383</v>
      </c>
      <c r="D790" t="s">
        <v>436</v>
      </c>
      <c r="E790">
        <v>15.4</v>
      </c>
      <c r="F790">
        <v>15</v>
      </c>
      <c r="G790">
        <v>0</v>
      </c>
      <c r="H790">
        <v>0</v>
      </c>
      <c r="I790">
        <v>4.67</v>
      </c>
      <c r="J790">
        <v>1.3</v>
      </c>
      <c r="K790">
        <v>8</v>
      </c>
      <c r="L790">
        <v>14</v>
      </c>
      <c r="M790">
        <v>6</v>
      </c>
      <c r="N790">
        <v>3</v>
      </c>
      <c r="O790">
        <v>15</v>
      </c>
      <c r="P790">
        <v>0</v>
      </c>
      <c r="Q790">
        <v>1</v>
      </c>
      <c r="R790">
        <v>0</v>
      </c>
      <c r="S790">
        <f t="shared" si="48"/>
        <v>10.4</v>
      </c>
      <c r="T790">
        <f t="shared" si="49"/>
        <v>0.69333333333333336</v>
      </c>
      <c r="U790">
        <f t="shared" si="50"/>
        <v>0.27733333333333338</v>
      </c>
      <c r="V790">
        <f t="shared" si="51"/>
        <v>1</v>
      </c>
    </row>
    <row r="791" spans="1:22" x14ac:dyDescent="0.35">
      <c r="A791" t="s">
        <v>113</v>
      </c>
      <c r="B791" t="s">
        <v>1673</v>
      </c>
      <c r="C791" t="s">
        <v>376</v>
      </c>
      <c r="D791" t="s">
        <v>436</v>
      </c>
      <c r="E791">
        <v>20.2</v>
      </c>
      <c r="F791">
        <v>20</v>
      </c>
      <c r="G791">
        <v>0</v>
      </c>
      <c r="H791">
        <v>0</v>
      </c>
      <c r="I791">
        <v>4.54</v>
      </c>
      <c r="J791">
        <v>1.39</v>
      </c>
      <c r="K791">
        <v>10</v>
      </c>
      <c r="L791">
        <v>18</v>
      </c>
      <c r="M791">
        <v>10</v>
      </c>
      <c r="N791">
        <v>3</v>
      </c>
      <c r="O791">
        <v>16</v>
      </c>
      <c r="P791">
        <v>0</v>
      </c>
      <c r="Q791">
        <v>2</v>
      </c>
      <c r="R791">
        <v>0</v>
      </c>
      <c r="S791">
        <f t="shared" si="48"/>
        <v>10.199999999999999</v>
      </c>
      <c r="T791">
        <f t="shared" si="49"/>
        <v>0.67999999999999994</v>
      </c>
      <c r="U791">
        <f t="shared" si="50"/>
        <v>0.27199999999999996</v>
      </c>
      <c r="V791">
        <f t="shared" si="51"/>
        <v>1</v>
      </c>
    </row>
    <row r="792" spans="1:22" x14ac:dyDescent="0.35">
      <c r="A792" t="s">
        <v>259</v>
      </c>
      <c r="B792" t="s">
        <v>2016</v>
      </c>
      <c r="C792" t="s">
        <v>380</v>
      </c>
      <c r="D792" t="s">
        <v>436</v>
      </c>
      <c r="E792">
        <v>26.7</v>
      </c>
      <c r="F792">
        <v>26</v>
      </c>
      <c r="G792">
        <v>1</v>
      </c>
      <c r="H792">
        <v>0</v>
      </c>
      <c r="I792">
        <v>5.91</v>
      </c>
      <c r="J792">
        <v>1.73</v>
      </c>
      <c r="K792">
        <v>18</v>
      </c>
      <c r="L792">
        <v>25</v>
      </c>
      <c r="M792">
        <v>22</v>
      </c>
      <c r="N792">
        <v>8</v>
      </c>
      <c r="O792">
        <v>35</v>
      </c>
      <c r="P792">
        <v>0</v>
      </c>
      <c r="Q792">
        <v>3</v>
      </c>
      <c r="R792">
        <v>0</v>
      </c>
      <c r="S792">
        <f t="shared" si="48"/>
        <v>10.199999999999999</v>
      </c>
      <c r="T792">
        <f t="shared" si="49"/>
        <v>0.67999999999999994</v>
      </c>
      <c r="U792">
        <f t="shared" si="50"/>
        <v>0.27199999999999996</v>
      </c>
      <c r="V792">
        <f t="shared" si="51"/>
        <v>1</v>
      </c>
    </row>
    <row r="793" spans="1:22" x14ac:dyDescent="0.35">
      <c r="A793" t="s">
        <v>348</v>
      </c>
      <c r="B793" t="s">
        <v>1085</v>
      </c>
      <c r="C793" t="s">
        <v>1151</v>
      </c>
      <c r="D793" t="s">
        <v>436</v>
      </c>
      <c r="E793">
        <v>14.9</v>
      </c>
      <c r="F793">
        <v>14</v>
      </c>
      <c r="G793">
        <v>0</v>
      </c>
      <c r="H793">
        <v>0</v>
      </c>
      <c r="I793">
        <v>5.04</v>
      </c>
      <c r="J793">
        <v>1.61</v>
      </c>
      <c r="K793">
        <v>8</v>
      </c>
      <c r="L793">
        <v>18</v>
      </c>
      <c r="M793">
        <v>6</v>
      </c>
      <c r="N793">
        <v>2</v>
      </c>
      <c r="O793">
        <v>14</v>
      </c>
      <c r="P793">
        <v>0</v>
      </c>
      <c r="Q793">
        <v>0</v>
      </c>
      <c r="R793">
        <v>0</v>
      </c>
      <c r="S793">
        <f t="shared" si="48"/>
        <v>9.9</v>
      </c>
      <c r="T793">
        <f t="shared" si="49"/>
        <v>0.66</v>
      </c>
      <c r="U793">
        <f t="shared" si="50"/>
        <v>0.26400000000000001</v>
      </c>
      <c r="V793">
        <f t="shared" si="51"/>
        <v>1</v>
      </c>
    </row>
    <row r="794" spans="1:22" x14ac:dyDescent="0.35">
      <c r="A794" t="s">
        <v>156</v>
      </c>
      <c r="B794" t="s">
        <v>879</v>
      </c>
      <c r="C794" t="s">
        <v>368</v>
      </c>
      <c r="D794" t="s">
        <v>436</v>
      </c>
      <c r="E794">
        <v>13.3</v>
      </c>
      <c r="F794">
        <v>12</v>
      </c>
      <c r="G794">
        <v>0</v>
      </c>
      <c r="H794">
        <v>0</v>
      </c>
      <c r="I794">
        <v>4.2699999999999996</v>
      </c>
      <c r="J794">
        <v>1.43</v>
      </c>
      <c r="K794">
        <v>6</v>
      </c>
      <c r="L794">
        <v>13</v>
      </c>
      <c r="M794">
        <v>6</v>
      </c>
      <c r="N794">
        <v>2</v>
      </c>
      <c r="O794">
        <v>10</v>
      </c>
      <c r="P794">
        <v>0</v>
      </c>
      <c r="Q794">
        <v>0</v>
      </c>
      <c r="R794">
        <v>0</v>
      </c>
      <c r="S794">
        <f t="shared" si="48"/>
        <v>9.8000000000000007</v>
      </c>
      <c r="T794">
        <f t="shared" si="49"/>
        <v>0.65333333333333343</v>
      </c>
      <c r="U794">
        <f t="shared" si="50"/>
        <v>0.26133333333333336</v>
      </c>
      <c r="V794">
        <f t="shared" si="51"/>
        <v>1</v>
      </c>
    </row>
    <row r="795" spans="1:22" x14ac:dyDescent="0.35">
      <c r="A795" t="s">
        <v>179</v>
      </c>
      <c r="B795" t="s">
        <v>342</v>
      </c>
      <c r="C795" t="s">
        <v>1151</v>
      </c>
      <c r="D795" t="s">
        <v>1494</v>
      </c>
      <c r="E795">
        <v>15.7</v>
      </c>
      <c r="F795">
        <v>13</v>
      </c>
      <c r="G795">
        <v>1</v>
      </c>
      <c r="H795">
        <v>0</v>
      </c>
      <c r="I795">
        <v>6.31</v>
      </c>
      <c r="J795">
        <v>1.66</v>
      </c>
      <c r="K795">
        <v>11</v>
      </c>
      <c r="L795">
        <v>16</v>
      </c>
      <c r="M795">
        <v>10</v>
      </c>
      <c r="N795">
        <v>5</v>
      </c>
      <c r="O795">
        <v>23</v>
      </c>
      <c r="P795">
        <v>0</v>
      </c>
      <c r="Q795">
        <v>2</v>
      </c>
      <c r="R795">
        <v>0</v>
      </c>
      <c r="S795">
        <f t="shared" si="48"/>
        <v>9.1999999999999993</v>
      </c>
      <c r="T795">
        <f t="shared" si="49"/>
        <v>0.61333333333333329</v>
      </c>
      <c r="U795">
        <f t="shared" si="50"/>
        <v>0.24533333333333332</v>
      </c>
      <c r="V795">
        <f t="shared" si="51"/>
        <v>1</v>
      </c>
    </row>
    <row r="796" spans="1:22" x14ac:dyDescent="0.35">
      <c r="A796" t="s">
        <v>967</v>
      </c>
      <c r="B796" t="s">
        <v>1193</v>
      </c>
      <c r="D796" t="s">
        <v>436</v>
      </c>
      <c r="E796">
        <v>11.6</v>
      </c>
      <c r="F796">
        <v>10</v>
      </c>
      <c r="G796">
        <v>0</v>
      </c>
      <c r="H796">
        <v>0</v>
      </c>
      <c r="I796">
        <v>4.08</v>
      </c>
      <c r="J796">
        <v>1.42</v>
      </c>
      <c r="K796">
        <v>5</v>
      </c>
      <c r="L796">
        <v>12</v>
      </c>
      <c r="M796">
        <v>4</v>
      </c>
      <c r="N796">
        <v>1</v>
      </c>
      <c r="O796">
        <v>4</v>
      </c>
      <c r="P796">
        <v>0</v>
      </c>
      <c r="Q796">
        <v>0</v>
      </c>
      <c r="R796">
        <v>0</v>
      </c>
      <c r="S796">
        <f t="shared" si="48"/>
        <v>9.1</v>
      </c>
      <c r="T796">
        <f t="shared" si="49"/>
        <v>0.60666666666666669</v>
      </c>
      <c r="U796">
        <f t="shared" si="50"/>
        <v>0.2426666666666667</v>
      </c>
      <c r="V796">
        <f t="shared" si="51"/>
        <v>1</v>
      </c>
    </row>
    <row r="797" spans="1:22" x14ac:dyDescent="0.35">
      <c r="A797" t="s">
        <v>184</v>
      </c>
      <c r="B797" t="s">
        <v>2191</v>
      </c>
      <c r="C797" t="s">
        <v>385</v>
      </c>
      <c r="D797" t="s">
        <v>436</v>
      </c>
      <c r="E797">
        <v>10.4</v>
      </c>
      <c r="F797">
        <v>12</v>
      </c>
      <c r="G797">
        <v>0</v>
      </c>
      <c r="H797">
        <v>0</v>
      </c>
      <c r="I797">
        <v>4.49</v>
      </c>
      <c r="J797">
        <v>1.46</v>
      </c>
      <c r="K797">
        <v>5</v>
      </c>
      <c r="L797">
        <v>10</v>
      </c>
      <c r="M797">
        <v>6</v>
      </c>
      <c r="N797">
        <v>2</v>
      </c>
      <c r="O797">
        <v>10</v>
      </c>
      <c r="P797">
        <v>0</v>
      </c>
      <c r="Q797">
        <v>0</v>
      </c>
      <c r="R797">
        <v>0</v>
      </c>
      <c r="S797">
        <f t="shared" si="48"/>
        <v>8.9</v>
      </c>
      <c r="T797">
        <f t="shared" si="49"/>
        <v>0.59333333333333338</v>
      </c>
      <c r="U797">
        <f t="shared" si="50"/>
        <v>0.23733333333333337</v>
      </c>
      <c r="V797">
        <f t="shared" si="51"/>
        <v>1</v>
      </c>
    </row>
    <row r="798" spans="1:22" x14ac:dyDescent="0.35">
      <c r="A798" t="s">
        <v>409</v>
      </c>
      <c r="B798" t="s">
        <v>1651</v>
      </c>
      <c r="C798" t="s">
        <v>368</v>
      </c>
      <c r="D798" t="s">
        <v>436</v>
      </c>
      <c r="E798">
        <v>17.7</v>
      </c>
      <c r="F798">
        <v>17</v>
      </c>
      <c r="G798">
        <v>1</v>
      </c>
      <c r="H798">
        <v>0</v>
      </c>
      <c r="I798">
        <v>7.65</v>
      </c>
      <c r="J798">
        <v>1.81</v>
      </c>
      <c r="K798">
        <v>15</v>
      </c>
      <c r="L798">
        <v>19</v>
      </c>
      <c r="M798">
        <v>13</v>
      </c>
      <c r="N798">
        <v>8</v>
      </c>
      <c r="O798">
        <v>27</v>
      </c>
      <c r="P798">
        <v>0</v>
      </c>
      <c r="Q798">
        <v>2</v>
      </c>
      <c r="R798">
        <v>0</v>
      </c>
      <c r="S798">
        <f t="shared" si="48"/>
        <v>8.6999999999999993</v>
      </c>
      <c r="T798">
        <f t="shared" si="49"/>
        <v>0.57999999999999996</v>
      </c>
      <c r="U798">
        <f t="shared" si="50"/>
        <v>0.23199999999999998</v>
      </c>
      <c r="V798">
        <f t="shared" si="51"/>
        <v>1</v>
      </c>
    </row>
    <row r="799" spans="1:22" x14ac:dyDescent="0.35">
      <c r="A799" t="s">
        <v>119</v>
      </c>
      <c r="B799" t="s">
        <v>91</v>
      </c>
      <c r="C799" t="s">
        <v>386</v>
      </c>
      <c r="D799" t="s">
        <v>436</v>
      </c>
      <c r="E799">
        <v>11.5</v>
      </c>
      <c r="F799">
        <v>11</v>
      </c>
      <c r="G799">
        <v>0</v>
      </c>
      <c r="H799">
        <v>0</v>
      </c>
      <c r="I799">
        <v>4.55</v>
      </c>
      <c r="J799">
        <v>1.38</v>
      </c>
      <c r="K799">
        <v>6</v>
      </c>
      <c r="L799">
        <v>10</v>
      </c>
      <c r="M799">
        <v>6</v>
      </c>
      <c r="N799">
        <v>1</v>
      </c>
      <c r="O799">
        <v>10</v>
      </c>
      <c r="P799">
        <v>0</v>
      </c>
      <c r="Q799">
        <v>0</v>
      </c>
      <c r="R799">
        <v>0</v>
      </c>
      <c r="S799">
        <f t="shared" si="48"/>
        <v>8.5</v>
      </c>
      <c r="T799">
        <f t="shared" si="49"/>
        <v>0.56666666666666665</v>
      </c>
      <c r="U799">
        <f t="shared" si="50"/>
        <v>0.22666666666666668</v>
      </c>
      <c r="V799">
        <f t="shared" si="51"/>
        <v>1</v>
      </c>
    </row>
    <row r="800" spans="1:22" x14ac:dyDescent="0.35">
      <c r="A800" t="s">
        <v>58</v>
      </c>
      <c r="B800" t="s">
        <v>159</v>
      </c>
      <c r="C800" t="s">
        <v>387</v>
      </c>
      <c r="D800" t="s">
        <v>436</v>
      </c>
      <c r="E800">
        <v>10.9</v>
      </c>
      <c r="F800">
        <v>11</v>
      </c>
      <c r="G800">
        <v>0</v>
      </c>
      <c r="H800">
        <v>0</v>
      </c>
      <c r="I800">
        <v>4.68</v>
      </c>
      <c r="J800">
        <v>1.47</v>
      </c>
      <c r="K800">
        <v>6</v>
      </c>
      <c r="L800">
        <v>11</v>
      </c>
      <c r="M800">
        <v>5</v>
      </c>
      <c r="N800">
        <v>2</v>
      </c>
      <c r="O800">
        <v>11</v>
      </c>
      <c r="P800">
        <v>0</v>
      </c>
      <c r="Q800">
        <v>0</v>
      </c>
      <c r="R800">
        <v>0</v>
      </c>
      <c r="S800">
        <f t="shared" si="48"/>
        <v>8.4</v>
      </c>
      <c r="T800">
        <f t="shared" si="49"/>
        <v>0.56000000000000005</v>
      </c>
      <c r="U800">
        <f t="shared" si="50"/>
        <v>0.22400000000000003</v>
      </c>
      <c r="V800">
        <f t="shared" si="51"/>
        <v>1</v>
      </c>
    </row>
    <row r="801" spans="1:22" x14ac:dyDescent="0.35">
      <c r="A801" t="s">
        <v>52</v>
      </c>
      <c r="B801" t="s">
        <v>223</v>
      </c>
      <c r="C801" t="s">
        <v>373</v>
      </c>
      <c r="D801" t="s">
        <v>1330</v>
      </c>
      <c r="E801">
        <v>8</v>
      </c>
      <c r="F801">
        <v>8</v>
      </c>
      <c r="G801">
        <v>0</v>
      </c>
      <c r="H801">
        <v>0</v>
      </c>
      <c r="I801">
        <v>4.5</v>
      </c>
      <c r="J801">
        <v>1.25</v>
      </c>
      <c r="K801">
        <v>4</v>
      </c>
      <c r="L801">
        <v>8</v>
      </c>
      <c r="M801">
        <v>2</v>
      </c>
      <c r="N801">
        <v>0</v>
      </c>
      <c r="O801">
        <v>8</v>
      </c>
      <c r="P801">
        <v>0</v>
      </c>
      <c r="Q801">
        <v>0</v>
      </c>
      <c r="R801">
        <v>0</v>
      </c>
      <c r="S801">
        <f t="shared" si="48"/>
        <v>8</v>
      </c>
      <c r="T801">
        <f t="shared" si="49"/>
        <v>0.53333333333333333</v>
      </c>
      <c r="U801">
        <f t="shared" si="50"/>
        <v>0.21333333333333335</v>
      </c>
      <c r="V801">
        <f t="shared" si="51"/>
        <v>1</v>
      </c>
    </row>
    <row r="802" spans="1:22" x14ac:dyDescent="0.35">
      <c r="A802" t="s">
        <v>1893</v>
      </c>
      <c r="B802" t="s">
        <v>2004</v>
      </c>
      <c r="C802" t="s">
        <v>377</v>
      </c>
      <c r="D802" t="s">
        <v>436</v>
      </c>
      <c r="E802">
        <v>8</v>
      </c>
      <c r="F802">
        <v>8</v>
      </c>
      <c r="G802">
        <v>0</v>
      </c>
      <c r="H802">
        <v>0</v>
      </c>
      <c r="I802">
        <v>4.4000000000000004</v>
      </c>
      <c r="J802">
        <v>1.26</v>
      </c>
      <c r="K802">
        <v>4</v>
      </c>
      <c r="L802">
        <v>8</v>
      </c>
      <c r="M802">
        <v>2</v>
      </c>
      <c r="N802">
        <v>2</v>
      </c>
      <c r="O802">
        <v>8</v>
      </c>
      <c r="P802">
        <v>0</v>
      </c>
      <c r="Q802">
        <v>0</v>
      </c>
      <c r="R802">
        <v>0</v>
      </c>
      <c r="S802">
        <f t="shared" si="48"/>
        <v>8</v>
      </c>
      <c r="T802">
        <f t="shared" si="49"/>
        <v>0.53333333333333333</v>
      </c>
      <c r="U802">
        <f t="shared" si="50"/>
        <v>0.21333333333333335</v>
      </c>
      <c r="V802">
        <f t="shared" si="51"/>
        <v>1</v>
      </c>
    </row>
    <row r="803" spans="1:22" x14ac:dyDescent="0.35">
      <c r="A803" t="s">
        <v>1451</v>
      </c>
      <c r="B803" t="s">
        <v>2199</v>
      </c>
      <c r="C803" t="s">
        <v>388</v>
      </c>
      <c r="D803" t="s">
        <v>436</v>
      </c>
      <c r="E803">
        <v>10.4</v>
      </c>
      <c r="F803">
        <v>9</v>
      </c>
      <c r="G803">
        <v>0</v>
      </c>
      <c r="H803">
        <v>0</v>
      </c>
      <c r="I803">
        <v>3.94</v>
      </c>
      <c r="J803">
        <v>1.4</v>
      </c>
      <c r="K803">
        <v>5</v>
      </c>
      <c r="L803">
        <v>10</v>
      </c>
      <c r="M803">
        <v>4</v>
      </c>
      <c r="N803">
        <v>1</v>
      </c>
      <c r="O803">
        <v>10</v>
      </c>
      <c r="P803">
        <v>0</v>
      </c>
      <c r="Q803">
        <v>0</v>
      </c>
      <c r="R803">
        <v>0</v>
      </c>
      <c r="S803">
        <f t="shared" si="48"/>
        <v>7.9</v>
      </c>
      <c r="T803">
        <f t="shared" si="49"/>
        <v>0.52666666666666673</v>
      </c>
      <c r="U803">
        <f t="shared" si="50"/>
        <v>0.2106666666666667</v>
      </c>
      <c r="V803">
        <f t="shared" si="51"/>
        <v>1</v>
      </c>
    </row>
    <row r="804" spans="1:22" x14ac:dyDescent="0.35">
      <c r="A804" t="s">
        <v>120</v>
      </c>
      <c r="B804" t="s">
        <v>1988</v>
      </c>
      <c r="C804" t="s">
        <v>381</v>
      </c>
      <c r="D804" t="s">
        <v>436</v>
      </c>
      <c r="E804">
        <v>10.8</v>
      </c>
      <c r="F804">
        <v>8</v>
      </c>
      <c r="G804">
        <v>0</v>
      </c>
      <c r="H804">
        <v>0</v>
      </c>
      <c r="I804">
        <v>3.97</v>
      </c>
      <c r="J804">
        <v>1.23</v>
      </c>
      <c r="K804">
        <v>5</v>
      </c>
      <c r="L804">
        <v>11</v>
      </c>
      <c r="M804">
        <v>3</v>
      </c>
      <c r="N804">
        <v>1</v>
      </c>
      <c r="O804">
        <v>9</v>
      </c>
      <c r="P804">
        <v>0</v>
      </c>
      <c r="Q804">
        <v>0</v>
      </c>
      <c r="R804">
        <v>0</v>
      </c>
      <c r="S804">
        <f t="shared" si="48"/>
        <v>7.8000000000000007</v>
      </c>
      <c r="T804">
        <f t="shared" si="49"/>
        <v>0.52</v>
      </c>
      <c r="U804">
        <f t="shared" si="50"/>
        <v>0.20800000000000002</v>
      </c>
      <c r="V804">
        <f t="shared" si="51"/>
        <v>1</v>
      </c>
    </row>
    <row r="805" spans="1:22" x14ac:dyDescent="0.35">
      <c r="A805" t="s">
        <v>154</v>
      </c>
      <c r="B805" t="s">
        <v>854</v>
      </c>
      <c r="C805" t="s">
        <v>364</v>
      </c>
      <c r="D805" t="s">
        <v>436</v>
      </c>
      <c r="E805">
        <v>8.6999999999999993</v>
      </c>
      <c r="F805">
        <v>8</v>
      </c>
      <c r="G805">
        <v>0</v>
      </c>
      <c r="H805">
        <v>0</v>
      </c>
      <c r="I805">
        <v>4.29</v>
      </c>
      <c r="J805">
        <v>1.31</v>
      </c>
      <c r="K805">
        <v>4</v>
      </c>
      <c r="L805">
        <v>8</v>
      </c>
      <c r="M805">
        <v>3</v>
      </c>
      <c r="N805">
        <v>1</v>
      </c>
      <c r="O805">
        <v>8</v>
      </c>
      <c r="P805">
        <v>0</v>
      </c>
      <c r="Q805">
        <v>0</v>
      </c>
      <c r="R805">
        <v>0</v>
      </c>
      <c r="S805">
        <f t="shared" si="48"/>
        <v>7.6999999999999993</v>
      </c>
      <c r="T805">
        <f t="shared" si="49"/>
        <v>0.51333333333333331</v>
      </c>
      <c r="U805">
        <f t="shared" si="50"/>
        <v>0.20533333333333334</v>
      </c>
      <c r="V805">
        <f t="shared" si="51"/>
        <v>1</v>
      </c>
    </row>
    <row r="806" spans="1:22" x14ac:dyDescent="0.35">
      <c r="A806" t="s">
        <v>62</v>
      </c>
      <c r="B806" t="s">
        <v>993</v>
      </c>
      <c r="C806" t="s">
        <v>364</v>
      </c>
      <c r="D806" t="s">
        <v>436</v>
      </c>
      <c r="E806">
        <v>11.2</v>
      </c>
      <c r="F806">
        <v>12</v>
      </c>
      <c r="G806">
        <v>0</v>
      </c>
      <c r="H806">
        <v>0</v>
      </c>
      <c r="I806">
        <v>4.79</v>
      </c>
      <c r="J806">
        <v>1.6</v>
      </c>
      <c r="K806">
        <v>6</v>
      </c>
      <c r="L806">
        <v>11</v>
      </c>
      <c r="M806">
        <v>7</v>
      </c>
      <c r="N806">
        <v>1</v>
      </c>
      <c r="O806">
        <v>13</v>
      </c>
      <c r="P806">
        <v>0</v>
      </c>
      <c r="Q806">
        <v>0</v>
      </c>
      <c r="R806">
        <v>0</v>
      </c>
      <c r="S806">
        <f t="shared" si="48"/>
        <v>7.6999999999999993</v>
      </c>
      <c r="T806">
        <f t="shared" si="49"/>
        <v>0.51333333333333331</v>
      </c>
      <c r="U806">
        <f t="shared" si="50"/>
        <v>0.20533333333333334</v>
      </c>
      <c r="V806">
        <f t="shared" si="51"/>
        <v>1</v>
      </c>
    </row>
    <row r="807" spans="1:22" x14ac:dyDescent="0.35">
      <c r="A807" t="s">
        <v>407</v>
      </c>
      <c r="B807" t="s">
        <v>1795</v>
      </c>
      <c r="C807" t="s">
        <v>380</v>
      </c>
      <c r="D807" t="s">
        <v>436</v>
      </c>
      <c r="E807">
        <v>12.5</v>
      </c>
      <c r="F807">
        <v>14</v>
      </c>
      <c r="G807">
        <v>0</v>
      </c>
      <c r="H807">
        <v>0</v>
      </c>
      <c r="I807">
        <v>4.3099999999999996</v>
      </c>
      <c r="J807">
        <v>1.48</v>
      </c>
      <c r="K807">
        <v>6</v>
      </c>
      <c r="L807">
        <v>10</v>
      </c>
      <c r="M807">
        <v>8</v>
      </c>
      <c r="N807">
        <v>2</v>
      </c>
      <c r="O807">
        <v>16</v>
      </c>
      <c r="P807">
        <v>0</v>
      </c>
      <c r="Q807">
        <v>1</v>
      </c>
      <c r="R807">
        <v>0</v>
      </c>
      <c r="S807">
        <f t="shared" si="48"/>
        <v>7.5</v>
      </c>
      <c r="T807">
        <f t="shared" si="49"/>
        <v>0.5</v>
      </c>
      <c r="U807">
        <f t="shared" si="50"/>
        <v>0.2</v>
      </c>
      <c r="V807">
        <f t="shared" si="51"/>
        <v>1</v>
      </c>
    </row>
    <row r="808" spans="1:22" x14ac:dyDescent="0.35">
      <c r="A808" t="s">
        <v>77</v>
      </c>
      <c r="B808" t="s">
        <v>1625</v>
      </c>
      <c r="D808" t="s">
        <v>435</v>
      </c>
      <c r="E808">
        <v>13.7</v>
      </c>
      <c r="F808">
        <v>11</v>
      </c>
      <c r="G808">
        <v>1</v>
      </c>
      <c r="H808">
        <v>0</v>
      </c>
      <c r="I808">
        <v>6.25</v>
      </c>
      <c r="J808">
        <v>1.79</v>
      </c>
      <c r="K808">
        <v>9</v>
      </c>
      <c r="L808">
        <v>14</v>
      </c>
      <c r="M808">
        <v>10</v>
      </c>
      <c r="N808">
        <v>5</v>
      </c>
      <c r="O808">
        <v>6</v>
      </c>
      <c r="P808">
        <v>0</v>
      </c>
      <c r="Q808">
        <v>2</v>
      </c>
      <c r="R808">
        <v>0</v>
      </c>
      <c r="S808">
        <f t="shared" si="48"/>
        <v>7.1999999999999993</v>
      </c>
      <c r="T808">
        <f t="shared" si="49"/>
        <v>0.47999999999999993</v>
      </c>
      <c r="U808">
        <f t="shared" si="50"/>
        <v>0.19199999999999998</v>
      </c>
      <c r="V808">
        <f t="shared" si="51"/>
        <v>1</v>
      </c>
    </row>
    <row r="809" spans="1:22" x14ac:dyDescent="0.35">
      <c r="A809" t="s">
        <v>82</v>
      </c>
      <c r="B809" t="s">
        <v>335</v>
      </c>
      <c r="C809" t="s">
        <v>1151</v>
      </c>
      <c r="D809" t="s">
        <v>436</v>
      </c>
      <c r="E809">
        <v>11.7</v>
      </c>
      <c r="F809">
        <v>12</v>
      </c>
      <c r="G809">
        <v>0</v>
      </c>
      <c r="H809">
        <v>0</v>
      </c>
      <c r="I809">
        <v>4.45</v>
      </c>
      <c r="J809">
        <v>1.57</v>
      </c>
      <c r="K809">
        <v>6</v>
      </c>
      <c r="L809">
        <v>11</v>
      </c>
      <c r="M809">
        <v>8</v>
      </c>
      <c r="N809">
        <v>1</v>
      </c>
      <c r="O809">
        <v>9</v>
      </c>
      <c r="P809">
        <v>0</v>
      </c>
      <c r="Q809">
        <v>0</v>
      </c>
      <c r="R809">
        <v>0</v>
      </c>
      <c r="S809">
        <f t="shared" si="48"/>
        <v>7.1999999999999993</v>
      </c>
      <c r="T809">
        <f t="shared" si="49"/>
        <v>0.47999999999999993</v>
      </c>
      <c r="U809">
        <f t="shared" si="50"/>
        <v>0.19199999999999998</v>
      </c>
      <c r="V809">
        <f t="shared" si="51"/>
        <v>1</v>
      </c>
    </row>
    <row r="810" spans="1:22" x14ac:dyDescent="0.35">
      <c r="A810" t="s">
        <v>116</v>
      </c>
      <c r="B810" t="s">
        <v>1273</v>
      </c>
      <c r="C810" t="s">
        <v>365</v>
      </c>
      <c r="D810" t="s">
        <v>1330</v>
      </c>
      <c r="E810">
        <v>8</v>
      </c>
      <c r="F810">
        <v>7</v>
      </c>
      <c r="G810">
        <v>0</v>
      </c>
      <c r="H810">
        <v>0</v>
      </c>
      <c r="I810">
        <v>4.41</v>
      </c>
      <c r="J810">
        <v>1.28</v>
      </c>
      <c r="K810">
        <v>4</v>
      </c>
      <c r="L810">
        <v>8</v>
      </c>
      <c r="M810">
        <v>2</v>
      </c>
      <c r="N810">
        <v>1</v>
      </c>
      <c r="O810">
        <v>8</v>
      </c>
      <c r="P810">
        <v>0</v>
      </c>
      <c r="Q810">
        <v>0</v>
      </c>
      <c r="R810">
        <v>0</v>
      </c>
      <c r="S810">
        <f t="shared" si="48"/>
        <v>7</v>
      </c>
      <c r="T810">
        <f t="shared" si="49"/>
        <v>0.46666666666666667</v>
      </c>
      <c r="U810">
        <f t="shared" si="50"/>
        <v>0.18666666666666668</v>
      </c>
      <c r="V810">
        <f t="shared" si="51"/>
        <v>1</v>
      </c>
    </row>
    <row r="811" spans="1:22" x14ac:dyDescent="0.35">
      <c r="A811" t="s">
        <v>69</v>
      </c>
      <c r="B811" t="s">
        <v>226</v>
      </c>
      <c r="D811" t="s">
        <v>436</v>
      </c>
      <c r="E811">
        <v>10.5</v>
      </c>
      <c r="F811">
        <v>9</v>
      </c>
      <c r="G811">
        <v>0</v>
      </c>
      <c r="H811">
        <v>0</v>
      </c>
      <c r="I811">
        <v>4.6399999999999997</v>
      </c>
      <c r="J811">
        <v>1.41</v>
      </c>
      <c r="K811">
        <v>5</v>
      </c>
      <c r="L811">
        <v>10</v>
      </c>
      <c r="M811">
        <v>5</v>
      </c>
      <c r="N811">
        <v>2</v>
      </c>
      <c r="O811">
        <v>10</v>
      </c>
      <c r="P811">
        <v>0</v>
      </c>
      <c r="Q811">
        <v>0</v>
      </c>
      <c r="R811">
        <v>0</v>
      </c>
      <c r="S811">
        <f t="shared" si="48"/>
        <v>7</v>
      </c>
      <c r="T811">
        <f t="shared" si="49"/>
        <v>0.46666666666666667</v>
      </c>
      <c r="U811">
        <f t="shared" si="50"/>
        <v>0.18666666666666668</v>
      </c>
      <c r="V811">
        <f t="shared" si="51"/>
        <v>1</v>
      </c>
    </row>
    <row r="812" spans="1:22" x14ac:dyDescent="0.35">
      <c r="A812" t="s">
        <v>120</v>
      </c>
      <c r="B812" t="s">
        <v>1191</v>
      </c>
      <c r="C812" t="s">
        <v>386</v>
      </c>
      <c r="D812" t="s">
        <v>436</v>
      </c>
      <c r="E812">
        <v>8</v>
      </c>
      <c r="F812">
        <v>8</v>
      </c>
      <c r="G812">
        <v>0</v>
      </c>
      <c r="H812">
        <v>0</v>
      </c>
      <c r="I812">
        <v>4.5</v>
      </c>
      <c r="J812">
        <v>1.38</v>
      </c>
      <c r="K812">
        <v>4</v>
      </c>
      <c r="L812">
        <v>8</v>
      </c>
      <c r="M812">
        <v>3</v>
      </c>
      <c r="N812">
        <v>1</v>
      </c>
      <c r="O812">
        <v>8</v>
      </c>
      <c r="P812">
        <v>0</v>
      </c>
      <c r="Q812">
        <v>0</v>
      </c>
      <c r="R812">
        <v>0</v>
      </c>
      <c r="S812">
        <f t="shared" si="48"/>
        <v>7</v>
      </c>
      <c r="T812">
        <f t="shared" si="49"/>
        <v>0.46666666666666667</v>
      </c>
      <c r="U812">
        <f t="shared" si="50"/>
        <v>0.18666666666666668</v>
      </c>
      <c r="V812">
        <f t="shared" si="51"/>
        <v>1</v>
      </c>
    </row>
    <row r="813" spans="1:22" x14ac:dyDescent="0.35">
      <c r="A813" t="s">
        <v>1951</v>
      </c>
      <c r="B813" t="s">
        <v>320</v>
      </c>
      <c r="C813" t="s">
        <v>385</v>
      </c>
      <c r="D813" t="s">
        <v>1494</v>
      </c>
      <c r="E813">
        <v>10.4</v>
      </c>
      <c r="F813">
        <v>10</v>
      </c>
      <c r="G813">
        <v>0</v>
      </c>
      <c r="H813">
        <v>0</v>
      </c>
      <c r="I813">
        <v>5.36</v>
      </c>
      <c r="J813">
        <v>1.55</v>
      </c>
      <c r="K813">
        <v>6</v>
      </c>
      <c r="L813">
        <v>11</v>
      </c>
      <c r="M813">
        <v>5</v>
      </c>
      <c r="N813">
        <v>2</v>
      </c>
      <c r="O813">
        <v>6</v>
      </c>
      <c r="P813">
        <v>0</v>
      </c>
      <c r="Q813">
        <v>0</v>
      </c>
      <c r="R813">
        <v>0</v>
      </c>
      <c r="S813">
        <f t="shared" si="48"/>
        <v>6.9</v>
      </c>
      <c r="T813">
        <f t="shared" si="49"/>
        <v>0.46</v>
      </c>
      <c r="U813">
        <f t="shared" si="50"/>
        <v>0.18400000000000002</v>
      </c>
      <c r="V813">
        <f t="shared" si="51"/>
        <v>1</v>
      </c>
    </row>
    <row r="814" spans="1:22" x14ac:dyDescent="0.35">
      <c r="A814" t="s">
        <v>2204</v>
      </c>
      <c r="B814" t="s">
        <v>139</v>
      </c>
      <c r="C814" t="s">
        <v>1151</v>
      </c>
      <c r="D814" t="s">
        <v>436</v>
      </c>
      <c r="E814">
        <v>14.2</v>
      </c>
      <c r="F814">
        <v>14</v>
      </c>
      <c r="G814">
        <v>0</v>
      </c>
      <c r="H814">
        <v>0</v>
      </c>
      <c r="I814">
        <v>4.84</v>
      </c>
      <c r="J814">
        <v>1.48</v>
      </c>
      <c r="K814">
        <v>8</v>
      </c>
      <c r="L814">
        <v>13</v>
      </c>
      <c r="M814">
        <v>8</v>
      </c>
      <c r="N814">
        <v>2</v>
      </c>
      <c r="O814">
        <v>14</v>
      </c>
      <c r="P814">
        <v>0</v>
      </c>
      <c r="Q814">
        <v>1</v>
      </c>
      <c r="R814">
        <v>0</v>
      </c>
      <c r="S814">
        <f t="shared" si="48"/>
        <v>6.6999999999999993</v>
      </c>
      <c r="T814">
        <f t="shared" si="49"/>
        <v>0.4466666666666666</v>
      </c>
      <c r="U814">
        <f t="shared" si="50"/>
        <v>0.17866666666666664</v>
      </c>
      <c r="V814">
        <f t="shared" si="51"/>
        <v>1</v>
      </c>
    </row>
    <row r="815" spans="1:22" x14ac:dyDescent="0.35">
      <c r="A815" t="s">
        <v>1505</v>
      </c>
      <c r="B815" t="s">
        <v>1506</v>
      </c>
      <c r="D815" t="s">
        <v>435</v>
      </c>
      <c r="E815">
        <v>25.2</v>
      </c>
      <c r="F815">
        <v>16</v>
      </c>
      <c r="G815">
        <v>1</v>
      </c>
      <c r="H815">
        <v>0</v>
      </c>
      <c r="I815">
        <v>6.49</v>
      </c>
      <c r="J815">
        <v>1.68</v>
      </c>
      <c r="K815">
        <v>18</v>
      </c>
      <c r="L815">
        <v>33</v>
      </c>
      <c r="M815">
        <v>10</v>
      </c>
      <c r="N815">
        <v>4</v>
      </c>
      <c r="O815">
        <v>6</v>
      </c>
      <c r="P815">
        <v>6</v>
      </c>
      <c r="Q815">
        <v>3</v>
      </c>
      <c r="R815">
        <v>0</v>
      </c>
      <c r="S815">
        <f t="shared" si="48"/>
        <v>6.6999999999999993</v>
      </c>
      <c r="T815">
        <f t="shared" si="49"/>
        <v>0.4466666666666666</v>
      </c>
      <c r="U815">
        <f t="shared" si="50"/>
        <v>0.17866666666666664</v>
      </c>
      <c r="V815">
        <f t="shared" si="51"/>
        <v>1</v>
      </c>
    </row>
    <row r="816" spans="1:22" x14ac:dyDescent="0.35">
      <c r="A816" t="s">
        <v>174</v>
      </c>
      <c r="B816" t="s">
        <v>169</v>
      </c>
      <c r="C816" t="s">
        <v>1151</v>
      </c>
      <c r="D816" t="s">
        <v>1495</v>
      </c>
      <c r="E816">
        <v>15.1</v>
      </c>
      <c r="F816">
        <v>14</v>
      </c>
      <c r="G816">
        <v>0</v>
      </c>
      <c r="H816">
        <v>0</v>
      </c>
      <c r="I816">
        <v>4.4000000000000004</v>
      </c>
      <c r="J816">
        <v>1.52</v>
      </c>
      <c r="K816">
        <v>7</v>
      </c>
      <c r="L816">
        <v>14</v>
      </c>
      <c r="M816">
        <v>9</v>
      </c>
      <c r="N816">
        <v>2</v>
      </c>
      <c r="O816">
        <v>10</v>
      </c>
      <c r="P816">
        <v>2</v>
      </c>
      <c r="Q816">
        <v>1</v>
      </c>
      <c r="R816">
        <v>0</v>
      </c>
      <c r="S816">
        <f t="shared" si="48"/>
        <v>6.6</v>
      </c>
      <c r="T816">
        <f t="shared" si="49"/>
        <v>0.44</v>
      </c>
      <c r="U816">
        <f t="shared" si="50"/>
        <v>0.17600000000000002</v>
      </c>
      <c r="V816">
        <f t="shared" si="51"/>
        <v>1</v>
      </c>
    </row>
    <row r="817" spans="1:22" x14ac:dyDescent="0.35">
      <c r="A817" t="s">
        <v>158</v>
      </c>
      <c r="B817" t="s">
        <v>162</v>
      </c>
      <c r="C817" t="s">
        <v>372</v>
      </c>
      <c r="D817" t="s">
        <v>436</v>
      </c>
      <c r="E817">
        <v>10</v>
      </c>
      <c r="F817">
        <v>9</v>
      </c>
      <c r="G817">
        <v>0</v>
      </c>
      <c r="H817">
        <v>0</v>
      </c>
      <c r="I817">
        <v>4.82</v>
      </c>
      <c r="J817">
        <v>1.53</v>
      </c>
      <c r="K817">
        <v>5</v>
      </c>
      <c r="L817">
        <v>10</v>
      </c>
      <c r="M817">
        <v>5</v>
      </c>
      <c r="N817">
        <v>1</v>
      </c>
      <c r="O817">
        <v>10</v>
      </c>
      <c r="P817">
        <v>0</v>
      </c>
      <c r="Q817">
        <v>0</v>
      </c>
      <c r="R817">
        <v>0</v>
      </c>
      <c r="S817">
        <f t="shared" si="48"/>
        <v>6.5</v>
      </c>
      <c r="T817">
        <f t="shared" si="49"/>
        <v>0.43333333333333335</v>
      </c>
      <c r="U817">
        <f t="shared" si="50"/>
        <v>0.17333333333333334</v>
      </c>
      <c r="V817">
        <f t="shared" si="51"/>
        <v>1</v>
      </c>
    </row>
    <row r="818" spans="1:22" x14ac:dyDescent="0.35">
      <c r="A818" t="s">
        <v>2202</v>
      </c>
      <c r="B818" t="s">
        <v>2203</v>
      </c>
      <c r="C818" t="s">
        <v>446</v>
      </c>
      <c r="D818" t="s">
        <v>436</v>
      </c>
      <c r="E818">
        <v>14</v>
      </c>
      <c r="F818">
        <v>12</v>
      </c>
      <c r="G818">
        <v>0</v>
      </c>
      <c r="H818">
        <v>0</v>
      </c>
      <c r="I818">
        <v>4.6399999999999997</v>
      </c>
      <c r="J818">
        <v>1.46</v>
      </c>
      <c r="K818">
        <v>7</v>
      </c>
      <c r="L818">
        <v>14</v>
      </c>
      <c r="M818">
        <v>6</v>
      </c>
      <c r="N818">
        <v>2</v>
      </c>
      <c r="O818">
        <v>14</v>
      </c>
      <c r="P818">
        <v>0</v>
      </c>
      <c r="Q818">
        <v>1</v>
      </c>
      <c r="R818">
        <v>0</v>
      </c>
      <c r="S818">
        <f t="shared" si="48"/>
        <v>6.5</v>
      </c>
      <c r="T818">
        <f t="shared" si="49"/>
        <v>0.43333333333333335</v>
      </c>
      <c r="U818">
        <f t="shared" si="50"/>
        <v>0.17333333333333334</v>
      </c>
      <c r="V818">
        <f t="shared" si="51"/>
        <v>1</v>
      </c>
    </row>
    <row r="819" spans="1:22" x14ac:dyDescent="0.35">
      <c r="A819" t="s">
        <v>204</v>
      </c>
      <c r="B819" t="s">
        <v>901</v>
      </c>
      <c r="C819" t="s">
        <v>367</v>
      </c>
      <c r="D819" t="s">
        <v>436</v>
      </c>
      <c r="E819">
        <v>12.5</v>
      </c>
      <c r="F819">
        <v>10</v>
      </c>
      <c r="G819">
        <v>0</v>
      </c>
      <c r="H819">
        <v>0</v>
      </c>
      <c r="I819">
        <v>4.78</v>
      </c>
      <c r="J819">
        <v>1.52</v>
      </c>
      <c r="K819">
        <v>7</v>
      </c>
      <c r="L819">
        <v>13</v>
      </c>
      <c r="M819">
        <v>6</v>
      </c>
      <c r="N819">
        <v>2</v>
      </c>
      <c r="O819">
        <v>10</v>
      </c>
      <c r="P819">
        <v>0</v>
      </c>
      <c r="Q819">
        <v>0</v>
      </c>
      <c r="R819">
        <v>0</v>
      </c>
      <c r="S819">
        <f t="shared" si="48"/>
        <v>6.5</v>
      </c>
      <c r="T819">
        <f t="shared" si="49"/>
        <v>0.43333333333333335</v>
      </c>
      <c r="U819">
        <f t="shared" si="50"/>
        <v>0.17333333333333334</v>
      </c>
      <c r="V819">
        <f t="shared" si="51"/>
        <v>1</v>
      </c>
    </row>
    <row r="820" spans="1:22" x14ac:dyDescent="0.35">
      <c r="A820" t="s">
        <v>1288</v>
      </c>
      <c r="B820" t="s">
        <v>704</v>
      </c>
      <c r="C820" t="s">
        <v>389</v>
      </c>
      <c r="D820" t="s">
        <v>435</v>
      </c>
      <c r="E820">
        <v>14.4</v>
      </c>
      <c r="F820">
        <v>14</v>
      </c>
      <c r="G820">
        <v>0</v>
      </c>
      <c r="H820">
        <v>0</v>
      </c>
      <c r="I820">
        <v>5.6</v>
      </c>
      <c r="J820">
        <v>1.5</v>
      </c>
      <c r="K820">
        <v>9</v>
      </c>
      <c r="L820">
        <v>15</v>
      </c>
      <c r="M820">
        <v>7</v>
      </c>
      <c r="N820">
        <v>3</v>
      </c>
      <c r="O820">
        <v>4</v>
      </c>
      <c r="P820">
        <v>4</v>
      </c>
      <c r="Q820">
        <v>1</v>
      </c>
      <c r="R820">
        <v>0</v>
      </c>
      <c r="S820">
        <f t="shared" si="48"/>
        <v>6.4</v>
      </c>
      <c r="T820">
        <f t="shared" si="49"/>
        <v>0.42666666666666669</v>
      </c>
      <c r="U820">
        <f t="shared" si="50"/>
        <v>0.17066666666666669</v>
      </c>
      <c r="V820">
        <f t="shared" si="51"/>
        <v>1</v>
      </c>
    </row>
    <row r="821" spans="1:22" x14ac:dyDescent="0.35">
      <c r="A821" t="s">
        <v>34</v>
      </c>
      <c r="B821" t="s">
        <v>712</v>
      </c>
      <c r="C821" t="s">
        <v>385</v>
      </c>
      <c r="D821" t="s">
        <v>436</v>
      </c>
      <c r="E821">
        <v>14.9</v>
      </c>
      <c r="F821">
        <v>12</v>
      </c>
      <c r="G821">
        <v>0</v>
      </c>
      <c r="H821">
        <v>0</v>
      </c>
      <c r="I821">
        <v>4.49</v>
      </c>
      <c r="J821">
        <v>1.42</v>
      </c>
      <c r="K821">
        <v>7</v>
      </c>
      <c r="L821">
        <v>16</v>
      </c>
      <c r="M821">
        <v>6</v>
      </c>
      <c r="N821">
        <v>2</v>
      </c>
      <c r="O821">
        <v>15</v>
      </c>
      <c r="P821">
        <v>0</v>
      </c>
      <c r="Q821">
        <v>1</v>
      </c>
      <c r="R821">
        <v>0</v>
      </c>
      <c r="S821">
        <f t="shared" si="48"/>
        <v>6.4</v>
      </c>
      <c r="T821">
        <f t="shared" si="49"/>
        <v>0.42666666666666669</v>
      </c>
      <c r="U821">
        <f t="shared" si="50"/>
        <v>0.17066666666666669</v>
      </c>
      <c r="V821">
        <f t="shared" si="51"/>
        <v>1</v>
      </c>
    </row>
    <row r="822" spans="1:22" x14ac:dyDescent="0.35">
      <c r="A822" t="s">
        <v>147</v>
      </c>
      <c r="B822" t="s">
        <v>1985</v>
      </c>
      <c r="C822" t="s">
        <v>377</v>
      </c>
      <c r="D822" t="s">
        <v>436</v>
      </c>
      <c r="E822">
        <v>14.1</v>
      </c>
      <c r="F822">
        <v>16</v>
      </c>
      <c r="G822">
        <v>0</v>
      </c>
      <c r="H822">
        <v>0</v>
      </c>
      <c r="I822">
        <v>5.12</v>
      </c>
      <c r="J822">
        <v>1.66</v>
      </c>
      <c r="K822">
        <v>8</v>
      </c>
      <c r="L822">
        <v>14</v>
      </c>
      <c r="M822">
        <v>10</v>
      </c>
      <c r="N822">
        <v>2</v>
      </c>
      <c r="O822">
        <v>11</v>
      </c>
      <c r="P822">
        <v>0</v>
      </c>
      <c r="Q822">
        <v>1</v>
      </c>
      <c r="R822">
        <v>0</v>
      </c>
      <c r="S822">
        <f t="shared" si="48"/>
        <v>6.1</v>
      </c>
      <c r="T822">
        <f t="shared" si="49"/>
        <v>0.40666666666666662</v>
      </c>
      <c r="U822">
        <f t="shared" si="50"/>
        <v>0.16266666666666665</v>
      </c>
      <c r="V822">
        <f t="shared" si="51"/>
        <v>1</v>
      </c>
    </row>
    <row r="823" spans="1:22" x14ac:dyDescent="0.35">
      <c r="A823" t="s">
        <v>174</v>
      </c>
      <c r="B823" t="s">
        <v>2150</v>
      </c>
      <c r="C823" t="s">
        <v>360</v>
      </c>
      <c r="D823" t="s">
        <v>435</v>
      </c>
      <c r="E823">
        <v>7</v>
      </c>
      <c r="F823">
        <v>6</v>
      </c>
      <c r="G823">
        <v>0</v>
      </c>
      <c r="H823">
        <v>0</v>
      </c>
      <c r="I823">
        <v>4.16</v>
      </c>
      <c r="J823">
        <v>1.25</v>
      </c>
      <c r="K823">
        <v>3</v>
      </c>
      <c r="L823">
        <v>7</v>
      </c>
      <c r="M823">
        <v>2</v>
      </c>
      <c r="N823">
        <v>1</v>
      </c>
      <c r="O823">
        <v>7</v>
      </c>
      <c r="P823">
        <v>0</v>
      </c>
      <c r="Q823">
        <v>0</v>
      </c>
      <c r="R823">
        <v>0</v>
      </c>
      <c r="S823">
        <f t="shared" si="48"/>
        <v>6</v>
      </c>
      <c r="T823">
        <f t="shared" si="49"/>
        <v>0.4</v>
      </c>
      <c r="U823">
        <f t="shared" si="50"/>
        <v>0.16000000000000003</v>
      </c>
      <c r="V823">
        <f t="shared" si="51"/>
        <v>1</v>
      </c>
    </row>
    <row r="824" spans="1:22" x14ac:dyDescent="0.35">
      <c r="A824" t="s">
        <v>838</v>
      </c>
      <c r="B824" t="s">
        <v>175</v>
      </c>
      <c r="D824" t="s">
        <v>436</v>
      </c>
      <c r="E824">
        <v>8</v>
      </c>
      <c r="F824">
        <v>8</v>
      </c>
      <c r="G824">
        <v>0</v>
      </c>
      <c r="H824">
        <v>0</v>
      </c>
      <c r="I824">
        <v>5.05</v>
      </c>
      <c r="J824">
        <v>1.49</v>
      </c>
      <c r="K824">
        <v>5</v>
      </c>
      <c r="L824">
        <v>9</v>
      </c>
      <c r="M824">
        <v>3</v>
      </c>
      <c r="N824">
        <v>1</v>
      </c>
      <c r="O824">
        <v>6</v>
      </c>
      <c r="P824">
        <v>0</v>
      </c>
      <c r="Q824">
        <v>0</v>
      </c>
      <c r="R824">
        <v>0</v>
      </c>
      <c r="S824">
        <f t="shared" si="48"/>
        <v>6</v>
      </c>
      <c r="T824">
        <f t="shared" si="49"/>
        <v>0.4</v>
      </c>
      <c r="U824">
        <f t="shared" si="50"/>
        <v>0.16000000000000003</v>
      </c>
      <c r="V824">
        <f t="shared" si="51"/>
        <v>1</v>
      </c>
    </row>
    <row r="825" spans="1:22" x14ac:dyDescent="0.35">
      <c r="A825" t="s">
        <v>99</v>
      </c>
      <c r="B825" t="s">
        <v>1804</v>
      </c>
      <c r="C825" t="s">
        <v>368</v>
      </c>
      <c r="D825" t="s">
        <v>436</v>
      </c>
      <c r="E825">
        <v>15.9</v>
      </c>
      <c r="F825">
        <v>14</v>
      </c>
      <c r="G825">
        <v>1</v>
      </c>
      <c r="H825">
        <v>0</v>
      </c>
      <c r="I825">
        <v>6.26</v>
      </c>
      <c r="J825">
        <v>1.93</v>
      </c>
      <c r="K825">
        <v>11</v>
      </c>
      <c r="L825">
        <v>17</v>
      </c>
      <c r="M825">
        <v>14</v>
      </c>
      <c r="N825">
        <v>5</v>
      </c>
      <c r="O825">
        <v>29</v>
      </c>
      <c r="P825">
        <v>0</v>
      </c>
      <c r="Q825">
        <v>2</v>
      </c>
      <c r="R825">
        <v>0</v>
      </c>
      <c r="S825">
        <f t="shared" si="48"/>
        <v>5.8999999999999986</v>
      </c>
      <c r="T825">
        <f t="shared" si="49"/>
        <v>0.39333333333333326</v>
      </c>
      <c r="U825">
        <f t="shared" si="50"/>
        <v>0.15733333333333333</v>
      </c>
      <c r="V825">
        <f t="shared" si="51"/>
        <v>1</v>
      </c>
    </row>
    <row r="826" spans="1:22" x14ac:dyDescent="0.35">
      <c r="A826" t="s">
        <v>332</v>
      </c>
      <c r="B826" t="s">
        <v>2189</v>
      </c>
      <c r="C826" t="s">
        <v>365</v>
      </c>
      <c r="D826" t="s">
        <v>1330</v>
      </c>
      <c r="E826">
        <v>6.8</v>
      </c>
      <c r="F826">
        <v>5</v>
      </c>
      <c r="G826">
        <v>0</v>
      </c>
      <c r="H826">
        <v>0</v>
      </c>
      <c r="I826">
        <v>4.1500000000000004</v>
      </c>
      <c r="J826">
        <v>1.19</v>
      </c>
      <c r="K826">
        <v>3</v>
      </c>
      <c r="L826">
        <v>7</v>
      </c>
      <c r="M826">
        <v>1</v>
      </c>
      <c r="N826">
        <v>1</v>
      </c>
      <c r="O826">
        <v>7</v>
      </c>
      <c r="P826">
        <v>0</v>
      </c>
      <c r="Q826">
        <v>0</v>
      </c>
      <c r="R826">
        <v>0</v>
      </c>
      <c r="S826">
        <f t="shared" si="48"/>
        <v>5.8</v>
      </c>
      <c r="T826">
        <f t="shared" si="49"/>
        <v>0.38666666666666666</v>
      </c>
      <c r="U826">
        <f t="shared" si="50"/>
        <v>0.15466666666666667</v>
      </c>
      <c r="V826">
        <f t="shared" si="51"/>
        <v>1</v>
      </c>
    </row>
    <row r="827" spans="1:22" x14ac:dyDescent="0.35">
      <c r="A827" t="s">
        <v>501</v>
      </c>
      <c r="B827" t="s">
        <v>356</v>
      </c>
      <c r="C827" t="s">
        <v>363</v>
      </c>
      <c r="D827" t="s">
        <v>436</v>
      </c>
      <c r="E827">
        <v>9.6999999999999993</v>
      </c>
      <c r="F827">
        <v>9</v>
      </c>
      <c r="G827">
        <v>0</v>
      </c>
      <c r="H827">
        <v>0</v>
      </c>
      <c r="I827">
        <v>4.09</v>
      </c>
      <c r="J827">
        <v>1.32</v>
      </c>
      <c r="K827">
        <v>4</v>
      </c>
      <c r="L827">
        <v>10</v>
      </c>
      <c r="M827">
        <v>3</v>
      </c>
      <c r="N827">
        <v>1</v>
      </c>
      <c r="O827">
        <v>10</v>
      </c>
      <c r="P827">
        <v>0</v>
      </c>
      <c r="Q827">
        <v>1</v>
      </c>
      <c r="R827">
        <v>0</v>
      </c>
      <c r="S827">
        <f t="shared" si="48"/>
        <v>5.6999999999999993</v>
      </c>
      <c r="T827">
        <f t="shared" si="49"/>
        <v>0.37999999999999995</v>
      </c>
      <c r="U827">
        <f t="shared" si="50"/>
        <v>0.152</v>
      </c>
      <c r="V827">
        <f t="shared" si="51"/>
        <v>1</v>
      </c>
    </row>
    <row r="828" spans="1:22" x14ac:dyDescent="0.35">
      <c r="A828" t="s">
        <v>153</v>
      </c>
      <c r="B828" t="s">
        <v>1987</v>
      </c>
      <c r="C828" t="s">
        <v>1151</v>
      </c>
      <c r="D828" t="s">
        <v>435</v>
      </c>
      <c r="E828">
        <v>11</v>
      </c>
      <c r="F828">
        <v>8</v>
      </c>
      <c r="G828">
        <v>0</v>
      </c>
      <c r="H828">
        <v>0</v>
      </c>
      <c r="I828">
        <v>4.88</v>
      </c>
      <c r="J828">
        <v>1.46</v>
      </c>
      <c r="K828">
        <v>6</v>
      </c>
      <c r="L828">
        <v>11</v>
      </c>
      <c r="M828">
        <v>5</v>
      </c>
      <c r="N828">
        <v>2</v>
      </c>
      <c r="O828">
        <v>8</v>
      </c>
      <c r="P828">
        <v>1</v>
      </c>
      <c r="Q828">
        <v>0</v>
      </c>
      <c r="R828">
        <v>0</v>
      </c>
      <c r="S828">
        <f t="shared" si="48"/>
        <v>5.5</v>
      </c>
      <c r="T828">
        <f t="shared" si="49"/>
        <v>0.36666666666666664</v>
      </c>
      <c r="U828">
        <f t="shared" si="50"/>
        <v>0.14666666666666667</v>
      </c>
      <c r="V828">
        <f t="shared" si="51"/>
        <v>1</v>
      </c>
    </row>
    <row r="829" spans="1:22" x14ac:dyDescent="0.35">
      <c r="A829" t="s">
        <v>615</v>
      </c>
      <c r="B829" t="s">
        <v>654</v>
      </c>
      <c r="C829" t="s">
        <v>382</v>
      </c>
      <c r="D829" t="s">
        <v>436</v>
      </c>
      <c r="E829">
        <v>18.5</v>
      </c>
      <c r="F829">
        <v>11</v>
      </c>
      <c r="G829">
        <v>0</v>
      </c>
      <c r="H829">
        <v>0</v>
      </c>
      <c r="I829">
        <v>4.8600000000000003</v>
      </c>
      <c r="J829">
        <v>1.43</v>
      </c>
      <c r="K829">
        <v>10</v>
      </c>
      <c r="L829">
        <v>20</v>
      </c>
      <c r="M829">
        <v>6</v>
      </c>
      <c r="N829">
        <v>2</v>
      </c>
      <c r="O829">
        <v>16</v>
      </c>
      <c r="P829">
        <v>0</v>
      </c>
      <c r="Q829">
        <v>1</v>
      </c>
      <c r="R829">
        <v>0</v>
      </c>
      <c r="S829">
        <f t="shared" si="48"/>
        <v>5.5</v>
      </c>
      <c r="T829">
        <f t="shared" si="49"/>
        <v>0.36666666666666664</v>
      </c>
      <c r="U829">
        <f t="shared" si="50"/>
        <v>0.14666666666666667</v>
      </c>
      <c r="V829">
        <f t="shared" si="51"/>
        <v>1</v>
      </c>
    </row>
    <row r="830" spans="1:22" x14ac:dyDescent="0.35">
      <c r="A830" t="s">
        <v>287</v>
      </c>
      <c r="B830" t="s">
        <v>270</v>
      </c>
      <c r="C830" t="s">
        <v>364</v>
      </c>
      <c r="D830" t="s">
        <v>436</v>
      </c>
      <c r="E830">
        <v>12.4</v>
      </c>
      <c r="F830">
        <v>10</v>
      </c>
      <c r="G830">
        <v>0</v>
      </c>
      <c r="H830">
        <v>0</v>
      </c>
      <c r="I830">
        <v>4.3499999999999996</v>
      </c>
      <c r="J830">
        <v>1.42</v>
      </c>
      <c r="K830">
        <v>6</v>
      </c>
      <c r="L830">
        <v>12</v>
      </c>
      <c r="M830">
        <v>5</v>
      </c>
      <c r="N830">
        <v>1</v>
      </c>
      <c r="O830">
        <v>14</v>
      </c>
      <c r="P830">
        <v>0</v>
      </c>
      <c r="Q830">
        <v>1</v>
      </c>
      <c r="R830">
        <v>0</v>
      </c>
      <c r="S830">
        <f t="shared" si="48"/>
        <v>5.4</v>
      </c>
      <c r="T830">
        <f t="shared" si="49"/>
        <v>0.36000000000000004</v>
      </c>
      <c r="U830">
        <f t="shared" si="50"/>
        <v>0.14400000000000002</v>
      </c>
      <c r="V830">
        <f t="shared" si="51"/>
        <v>1</v>
      </c>
    </row>
    <row r="831" spans="1:22" x14ac:dyDescent="0.35">
      <c r="A831" t="s">
        <v>2001</v>
      </c>
      <c r="B831" t="s">
        <v>224</v>
      </c>
      <c r="C831" t="s">
        <v>381</v>
      </c>
      <c r="D831" t="s">
        <v>436</v>
      </c>
      <c r="E831">
        <v>12.7</v>
      </c>
      <c r="F831">
        <v>11</v>
      </c>
      <c r="G831">
        <v>0</v>
      </c>
      <c r="H831">
        <v>0</v>
      </c>
      <c r="I831">
        <v>5.18</v>
      </c>
      <c r="J831">
        <v>1.55</v>
      </c>
      <c r="K831">
        <v>7</v>
      </c>
      <c r="L831">
        <v>14</v>
      </c>
      <c r="M831">
        <v>5</v>
      </c>
      <c r="N831">
        <v>2</v>
      </c>
      <c r="O831">
        <v>11</v>
      </c>
      <c r="P831">
        <v>0</v>
      </c>
      <c r="Q831">
        <v>1</v>
      </c>
      <c r="R831">
        <v>0</v>
      </c>
      <c r="S831">
        <f t="shared" si="48"/>
        <v>5.1999999999999993</v>
      </c>
      <c r="T831">
        <f t="shared" si="49"/>
        <v>0.34666666666666662</v>
      </c>
      <c r="U831">
        <f t="shared" si="50"/>
        <v>0.13866666666666666</v>
      </c>
      <c r="V831">
        <f t="shared" si="51"/>
        <v>1</v>
      </c>
    </row>
    <row r="832" spans="1:22" x14ac:dyDescent="0.35">
      <c r="A832" t="s">
        <v>1712</v>
      </c>
      <c r="B832" t="s">
        <v>1713</v>
      </c>
      <c r="C832" t="s">
        <v>386</v>
      </c>
      <c r="D832" t="s">
        <v>435</v>
      </c>
      <c r="E832">
        <v>7.6</v>
      </c>
      <c r="F832">
        <v>7</v>
      </c>
      <c r="G832">
        <v>0</v>
      </c>
      <c r="H832">
        <v>0</v>
      </c>
      <c r="I832">
        <v>4.88</v>
      </c>
      <c r="J832">
        <v>1.44</v>
      </c>
      <c r="K832">
        <v>4</v>
      </c>
      <c r="L832">
        <v>7</v>
      </c>
      <c r="M832">
        <v>4</v>
      </c>
      <c r="N832">
        <v>1</v>
      </c>
      <c r="O832">
        <v>5</v>
      </c>
      <c r="P832">
        <v>1</v>
      </c>
      <c r="Q832">
        <v>0</v>
      </c>
      <c r="R832">
        <v>0</v>
      </c>
      <c r="S832">
        <f t="shared" si="48"/>
        <v>5.0999999999999996</v>
      </c>
      <c r="T832">
        <f t="shared" si="49"/>
        <v>0.33999999999999997</v>
      </c>
      <c r="U832">
        <f t="shared" si="50"/>
        <v>0.13599999999999998</v>
      </c>
      <c r="V832">
        <f t="shared" si="51"/>
        <v>1</v>
      </c>
    </row>
    <row r="833" spans="1:22" x14ac:dyDescent="0.35">
      <c r="A833" t="s">
        <v>348</v>
      </c>
      <c r="B833" t="s">
        <v>80</v>
      </c>
      <c r="C833" t="s">
        <v>1151</v>
      </c>
      <c r="D833" t="s">
        <v>436</v>
      </c>
      <c r="E833">
        <v>8.6</v>
      </c>
      <c r="F833">
        <v>8</v>
      </c>
      <c r="G833">
        <v>0</v>
      </c>
      <c r="H833">
        <v>0</v>
      </c>
      <c r="I833">
        <v>5.04</v>
      </c>
      <c r="J833">
        <v>1.71</v>
      </c>
      <c r="K833">
        <v>5</v>
      </c>
      <c r="L833">
        <v>9</v>
      </c>
      <c r="M833">
        <v>5</v>
      </c>
      <c r="N833">
        <v>1</v>
      </c>
      <c r="O833">
        <v>7</v>
      </c>
      <c r="P833">
        <v>0</v>
      </c>
      <c r="Q833">
        <v>0</v>
      </c>
      <c r="R833">
        <v>0</v>
      </c>
      <c r="S833">
        <f t="shared" si="48"/>
        <v>4.5999999999999996</v>
      </c>
      <c r="T833">
        <f t="shared" si="49"/>
        <v>0.30666666666666664</v>
      </c>
      <c r="U833">
        <f t="shared" si="50"/>
        <v>0.12266666666666666</v>
      </c>
      <c r="V833">
        <f t="shared" si="51"/>
        <v>1</v>
      </c>
    </row>
    <row r="834" spans="1:22" x14ac:dyDescent="0.35">
      <c r="A834" t="s">
        <v>116</v>
      </c>
      <c r="B834" t="s">
        <v>1072</v>
      </c>
      <c r="C834" t="s">
        <v>377</v>
      </c>
      <c r="D834" t="s">
        <v>435</v>
      </c>
      <c r="E834">
        <v>11</v>
      </c>
      <c r="F834">
        <v>8</v>
      </c>
      <c r="G834">
        <v>0</v>
      </c>
      <c r="H834">
        <v>0</v>
      </c>
      <c r="I834">
        <v>4.68</v>
      </c>
      <c r="J834">
        <v>1.31</v>
      </c>
      <c r="K834">
        <v>6</v>
      </c>
      <c r="L834">
        <v>11</v>
      </c>
      <c r="M834">
        <v>3</v>
      </c>
      <c r="N834">
        <v>2</v>
      </c>
      <c r="O834">
        <v>9</v>
      </c>
      <c r="P834">
        <v>0</v>
      </c>
      <c r="Q834">
        <v>1</v>
      </c>
      <c r="R834">
        <v>0</v>
      </c>
      <c r="S834">
        <f t="shared" ref="S834:S860" si="52">(10*G834)-(3*Q834)+(7*H834)+E834-(0.5*L834)-(0.5*K834)-M834+F834+(5*R834)</f>
        <v>4.5</v>
      </c>
      <c r="T834">
        <f t="shared" ref="T834:T860" si="53">S834/15</f>
        <v>0.3</v>
      </c>
      <c r="U834">
        <f t="shared" ref="U834:U860" si="54">IF(S834 &gt;= 550,T834*1.35,IF(S834 &gt;= 500,T834*1.3,IF(S834 &gt;= 450,T834*1.25,IF(S834 &gt;= 400,T834*1.2,IF(S834 &gt;= 350,T834*1.1,IF(S834 &gt;= 300,T834,IF(S834 &gt;= 250,T834*0.9,IF(S834 &gt;= 200,T834*0.8,IF(S834 &gt;= 150,T834*0.7,IF(S834 &gt;= 100,T834*0.6,IF(S834 &gt;= 50,T834*0.5,T834*0.4)))))))))))</f>
        <v>0.12</v>
      </c>
      <c r="V834">
        <f t="shared" ref="V834:V860" si="55">IF(U834 &lt; 1.5,1,U834)</f>
        <v>1</v>
      </c>
    </row>
    <row r="835" spans="1:22" x14ac:dyDescent="0.35">
      <c r="A835" t="s">
        <v>172</v>
      </c>
      <c r="B835" t="s">
        <v>2007</v>
      </c>
      <c r="C835" t="s">
        <v>370</v>
      </c>
      <c r="D835" t="s">
        <v>436</v>
      </c>
      <c r="E835">
        <v>13.9</v>
      </c>
      <c r="F835">
        <v>9</v>
      </c>
      <c r="G835">
        <v>0</v>
      </c>
      <c r="H835">
        <v>0</v>
      </c>
      <c r="I835">
        <v>4.32</v>
      </c>
      <c r="J835">
        <v>1.39</v>
      </c>
      <c r="K835">
        <v>7</v>
      </c>
      <c r="L835">
        <v>14</v>
      </c>
      <c r="M835">
        <v>5</v>
      </c>
      <c r="N835">
        <v>2</v>
      </c>
      <c r="O835">
        <v>14</v>
      </c>
      <c r="P835">
        <v>0</v>
      </c>
      <c r="Q835">
        <v>1</v>
      </c>
      <c r="R835">
        <v>0</v>
      </c>
      <c r="S835">
        <f t="shared" si="52"/>
        <v>4.4000000000000004</v>
      </c>
      <c r="T835">
        <f t="shared" si="53"/>
        <v>0.29333333333333333</v>
      </c>
      <c r="U835">
        <f t="shared" si="54"/>
        <v>0.11733333333333335</v>
      </c>
      <c r="V835">
        <f t="shared" si="55"/>
        <v>1</v>
      </c>
    </row>
    <row r="836" spans="1:22" x14ac:dyDescent="0.35">
      <c r="A836" t="s">
        <v>1434</v>
      </c>
      <c r="B836" t="s">
        <v>161</v>
      </c>
      <c r="C836" t="s">
        <v>386</v>
      </c>
      <c r="D836" t="s">
        <v>436</v>
      </c>
      <c r="E836">
        <v>11.3</v>
      </c>
      <c r="F836">
        <v>12</v>
      </c>
      <c r="G836">
        <v>0</v>
      </c>
      <c r="H836">
        <v>0</v>
      </c>
      <c r="I836">
        <v>5.12</v>
      </c>
      <c r="J836">
        <v>1.65</v>
      </c>
      <c r="K836">
        <v>6</v>
      </c>
      <c r="L836">
        <v>10</v>
      </c>
      <c r="M836">
        <v>8</v>
      </c>
      <c r="N836">
        <v>1</v>
      </c>
      <c r="O836">
        <v>11</v>
      </c>
      <c r="P836">
        <v>0</v>
      </c>
      <c r="Q836">
        <v>1</v>
      </c>
      <c r="R836">
        <v>0</v>
      </c>
      <c r="S836">
        <f t="shared" si="52"/>
        <v>4.3000000000000007</v>
      </c>
      <c r="T836">
        <f t="shared" si="53"/>
        <v>0.28666666666666674</v>
      </c>
      <c r="U836">
        <f t="shared" si="54"/>
        <v>0.11466666666666669</v>
      </c>
      <c r="V836">
        <f t="shared" si="55"/>
        <v>1</v>
      </c>
    </row>
    <row r="837" spans="1:22" x14ac:dyDescent="0.35">
      <c r="A837" t="s">
        <v>102</v>
      </c>
      <c r="B837" t="s">
        <v>2193</v>
      </c>
      <c r="C837" t="s">
        <v>379</v>
      </c>
      <c r="D837" t="s">
        <v>436</v>
      </c>
      <c r="E837">
        <v>7.8</v>
      </c>
      <c r="F837">
        <v>7</v>
      </c>
      <c r="G837">
        <v>0</v>
      </c>
      <c r="H837">
        <v>0</v>
      </c>
      <c r="I837">
        <v>4.9800000000000004</v>
      </c>
      <c r="J837">
        <v>1.6</v>
      </c>
      <c r="K837">
        <v>4</v>
      </c>
      <c r="L837">
        <v>8</v>
      </c>
      <c r="M837">
        <v>5</v>
      </c>
      <c r="N837">
        <v>1</v>
      </c>
      <c r="O837">
        <v>8</v>
      </c>
      <c r="P837">
        <v>0</v>
      </c>
      <c r="Q837">
        <v>0</v>
      </c>
      <c r="R837">
        <v>0</v>
      </c>
      <c r="S837">
        <f t="shared" si="52"/>
        <v>3.8</v>
      </c>
      <c r="T837">
        <f t="shared" si="53"/>
        <v>0.2533333333333333</v>
      </c>
      <c r="U837">
        <f t="shared" si="54"/>
        <v>0.10133333333333333</v>
      </c>
      <c r="V837">
        <f t="shared" si="55"/>
        <v>1</v>
      </c>
    </row>
    <row r="838" spans="1:22" x14ac:dyDescent="0.35">
      <c r="A838" t="s">
        <v>96</v>
      </c>
      <c r="B838" t="s">
        <v>99</v>
      </c>
      <c r="C838" t="s">
        <v>363</v>
      </c>
      <c r="D838" t="s">
        <v>1330</v>
      </c>
      <c r="E838">
        <v>11.1</v>
      </c>
      <c r="F838">
        <v>9</v>
      </c>
      <c r="G838">
        <v>0</v>
      </c>
      <c r="H838">
        <v>0</v>
      </c>
      <c r="I838">
        <v>5.26</v>
      </c>
      <c r="J838">
        <v>1.42</v>
      </c>
      <c r="K838">
        <v>7</v>
      </c>
      <c r="L838">
        <v>12</v>
      </c>
      <c r="M838">
        <v>4</v>
      </c>
      <c r="N838">
        <v>2</v>
      </c>
      <c r="O838">
        <v>5</v>
      </c>
      <c r="P838">
        <v>2</v>
      </c>
      <c r="Q838">
        <v>1</v>
      </c>
      <c r="R838">
        <v>0</v>
      </c>
      <c r="S838">
        <f t="shared" si="52"/>
        <v>3.5999999999999996</v>
      </c>
      <c r="T838">
        <f t="shared" si="53"/>
        <v>0.23999999999999996</v>
      </c>
      <c r="U838">
        <f t="shared" si="54"/>
        <v>9.5999999999999988E-2</v>
      </c>
      <c r="V838">
        <f t="shared" si="55"/>
        <v>1</v>
      </c>
    </row>
    <row r="839" spans="1:22" x14ac:dyDescent="0.35">
      <c r="A839" t="s">
        <v>2029</v>
      </c>
      <c r="B839" t="s">
        <v>132</v>
      </c>
      <c r="C839" t="s">
        <v>446</v>
      </c>
      <c r="D839" t="s">
        <v>435</v>
      </c>
      <c r="E839">
        <v>14.6</v>
      </c>
      <c r="F839">
        <v>9</v>
      </c>
      <c r="G839">
        <v>0</v>
      </c>
      <c r="H839">
        <v>0</v>
      </c>
      <c r="I839">
        <v>5.2</v>
      </c>
      <c r="J839">
        <v>1.43</v>
      </c>
      <c r="K839">
        <v>8</v>
      </c>
      <c r="L839">
        <v>16</v>
      </c>
      <c r="M839">
        <v>5</v>
      </c>
      <c r="N839">
        <v>2</v>
      </c>
      <c r="O839">
        <v>4</v>
      </c>
      <c r="P839">
        <v>2</v>
      </c>
      <c r="Q839">
        <v>1</v>
      </c>
      <c r="R839">
        <v>0</v>
      </c>
      <c r="S839">
        <f t="shared" si="52"/>
        <v>3.5999999999999996</v>
      </c>
      <c r="T839">
        <f t="shared" si="53"/>
        <v>0.23999999999999996</v>
      </c>
      <c r="U839">
        <f t="shared" si="54"/>
        <v>9.5999999999999988E-2</v>
      </c>
      <c r="V839">
        <f t="shared" si="55"/>
        <v>1</v>
      </c>
    </row>
    <row r="840" spans="1:22" x14ac:dyDescent="0.35">
      <c r="A840" t="s">
        <v>178</v>
      </c>
      <c r="B840" t="s">
        <v>2156</v>
      </c>
      <c r="C840" t="s">
        <v>379</v>
      </c>
      <c r="D840" t="s">
        <v>520</v>
      </c>
      <c r="E840">
        <v>4</v>
      </c>
      <c r="F840">
        <v>5</v>
      </c>
      <c r="G840">
        <v>0</v>
      </c>
      <c r="H840">
        <v>0</v>
      </c>
      <c r="I840">
        <v>4.5</v>
      </c>
      <c r="J840">
        <v>1.38</v>
      </c>
      <c r="K840">
        <v>2</v>
      </c>
      <c r="L840">
        <v>3</v>
      </c>
      <c r="M840">
        <v>3</v>
      </c>
      <c r="N840">
        <v>1</v>
      </c>
      <c r="O840">
        <v>4</v>
      </c>
      <c r="P840">
        <v>0</v>
      </c>
      <c r="Q840">
        <v>0</v>
      </c>
      <c r="R840">
        <v>0</v>
      </c>
      <c r="S840">
        <f t="shared" si="52"/>
        <v>3.5</v>
      </c>
      <c r="T840">
        <f t="shared" si="53"/>
        <v>0.23333333333333334</v>
      </c>
      <c r="U840">
        <f t="shared" si="54"/>
        <v>9.3333333333333338E-2</v>
      </c>
      <c r="V840">
        <f t="shared" si="55"/>
        <v>1</v>
      </c>
    </row>
    <row r="841" spans="1:22" x14ac:dyDescent="0.35">
      <c r="A841" t="s">
        <v>58</v>
      </c>
      <c r="B841" t="s">
        <v>2192</v>
      </c>
      <c r="C841" t="s">
        <v>362</v>
      </c>
      <c r="D841" t="s">
        <v>436</v>
      </c>
      <c r="E841">
        <v>4</v>
      </c>
      <c r="F841">
        <v>5</v>
      </c>
      <c r="G841">
        <v>0</v>
      </c>
      <c r="H841">
        <v>0</v>
      </c>
      <c r="I841">
        <v>4.5</v>
      </c>
      <c r="J841">
        <v>1.5</v>
      </c>
      <c r="K841">
        <v>2</v>
      </c>
      <c r="L841">
        <v>3</v>
      </c>
      <c r="M841">
        <v>3</v>
      </c>
      <c r="N841">
        <v>0</v>
      </c>
      <c r="O841">
        <v>4</v>
      </c>
      <c r="P841">
        <v>0</v>
      </c>
      <c r="Q841">
        <v>0</v>
      </c>
      <c r="R841">
        <v>0</v>
      </c>
      <c r="S841">
        <f t="shared" si="52"/>
        <v>3.5</v>
      </c>
      <c r="T841">
        <f t="shared" si="53"/>
        <v>0.23333333333333334</v>
      </c>
      <c r="U841">
        <f t="shared" si="54"/>
        <v>9.3333333333333338E-2</v>
      </c>
      <c r="V841">
        <f t="shared" si="55"/>
        <v>1</v>
      </c>
    </row>
    <row r="842" spans="1:22" x14ac:dyDescent="0.35">
      <c r="A842" t="s">
        <v>51</v>
      </c>
      <c r="B842" t="s">
        <v>1404</v>
      </c>
      <c r="C842" t="s">
        <v>376</v>
      </c>
      <c r="D842" t="s">
        <v>435</v>
      </c>
      <c r="E842">
        <v>10.3</v>
      </c>
      <c r="F842">
        <v>7</v>
      </c>
      <c r="G842">
        <v>0</v>
      </c>
      <c r="H842">
        <v>0</v>
      </c>
      <c r="I842">
        <v>4.42</v>
      </c>
      <c r="J842">
        <v>1.36</v>
      </c>
      <c r="K842">
        <v>5</v>
      </c>
      <c r="L842">
        <v>11</v>
      </c>
      <c r="M842">
        <v>3</v>
      </c>
      <c r="N842">
        <v>1</v>
      </c>
      <c r="O842">
        <v>2</v>
      </c>
      <c r="P842">
        <v>2</v>
      </c>
      <c r="Q842">
        <v>1</v>
      </c>
      <c r="R842">
        <v>0</v>
      </c>
      <c r="S842">
        <f t="shared" si="52"/>
        <v>3.3000000000000007</v>
      </c>
      <c r="T842">
        <f t="shared" si="53"/>
        <v>0.22000000000000006</v>
      </c>
      <c r="U842">
        <f t="shared" si="54"/>
        <v>8.8000000000000023E-2</v>
      </c>
      <c r="V842">
        <f t="shared" si="55"/>
        <v>1</v>
      </c>
    </row>
    <row r="843" spans="1:22" x14ac:dyDescent="0.35">
      <c r="A843" t="s">
        <v>513</v>
      </c>
      <c r="B843" t="s">
        <v>1536</v>
      </c>
      <c r="C843" t="s">
        <v>387</v>
      </c>
      <c r="D843" t="s">
        <v>1330</v>
      </c>
      <c r="E843">
        <v>10.199999999999999</v>
      </c>
      <c r="F843">
        <v>9</v>
      </c>
      <c r="G843">
        <v>0</v>
      </c>
      <c r="H843">
        <v>0</v>
      </c>
      <c r="I843">
        <v>5.9</v>
      </c>
      <c r="J843">
        <v>1.67</v>
      </c>
      <c r="K843">
        <v>7</v>
      </c>
      <c r="L843">
        <v>11</v>
      </c>
      <c r="M843">
        <v>7</v>
      </c>
      <c r="N843">
        <v>2</v>
      </c>
      <c r="O843">
        <v>11</v>
      </c>
      <c r="P843">
        <v>0</v>
      </c>
      <c r="Q843">
        <v>0</v>
      </c>
      <c r="R843">
        <v>0</v>
      </c>
      <c r="S843">
        <f t="shared" si="52"/>
        <v>3.1999999999999993</v>
      </c>
      <c r="T843">
        <f t="shared" si="53"/>
        <v>0.21333333333333329</v>
      </c>
      <c r="U843">
        <f t="shared" si="54"/>
        <v>8.5333333333333317E-2</v>
      </c>
      <c r="V843">
        <f t="shared" si="55"/>
        <v>1</v>
      </c>
    </row>
    <row r="844" spans="1:22" x14ac:dyDescent="0.35">
      <c r="A844" t="s">
        <v>684</v>
      </c>
      <c r="B844" t="s">
        <v>683</v>
      </c>
      <c r="C844" t="s">
        <v>377</v>
      </c>
      <c r="D844" t="s">
        <v>436</v>
      </c>
      <c r="E844">
        <v>11.2</v>
      </c>
      <c r="F844">
        <v>8</v>
      </c>
      <c r="G844">
        <v>0</v>
      </c>
      <c r="H844">
        <v>0</v>
      </c>
      <c r="I844">
        <v>4.66</v>
      </c>
      <c r="J844">
        <v>1.43</v>
      </c>
      <c r="K844">
        <v>6</v>
      </c>
      <c r="L844">
        <v>12</v>
      </c>
      <c r="M844">
        <v>4</v>
      </c>
      <c r="N844">
        <v>2</v>
      </c>
      <c r="O844">
        <v>12</v>
      </c>
      <c r="P844">
        <v>0</v>
      </c>
      <c r="Q844">
        <v>1</v>
      </c>
      <c r="R844">
        <v>0</v>
      </c>
      <c r="S844">
        <f t="shared" si="52"/>
        <v>3.1999999999999993</v>
      </c>
      <c r="T844">
        <f t="shared" si="53"/>
        <v>0.21333333333333329</v>
      </c>
      <c r="U844">
        <f t="shared" si="54"/>
        <v>8.5333333333333317E-2</v>
      </c>
      <c r="V844">
        <f t="shared" si="55"/>
        <v>1</v>
      </c>
    </row>
    <row r="845" spans="1:22" x14ac:dyDescent="0.35">
      <c r="A845" t="s">
        <v>127</v>
      </c>
      <c r="B845" t="s">
        <v>259</v>
      </c>
      <c r="D845" t="s">
        <v>435</v>
      </c>
      <c r="E845">
        <v>14.4</v>
      </c>
      <c r="F845">
        <v>8</v>
      </c>
      <c r="G845">
        <v>0</v>
      </c>
      <c r="H845">
        <v>0</v>
      </c>
      <c r="I845">
        <v>4.84</v>
      </c>
      <c r="J845">
        <v>1.46</v>
      </c>
      <c r="K845">
        <v>8</v>
      </c>
      <c r="L845">
        <v>17</v>
      </c>
      <c r="M845">
        <v>4</v>
      </c>
      <c r="N845">
        <v>2</v>
      </c>
      <c r="O845">
        <v>3</v>
      </c>
      <c r="P845">
        <v>3</v>
      </c>
      <c r="Q845">
        <v>1</v>
      </c>
      <c r="R845">
        <v>0</v>
      </c>
      <c r="S845">
        <f t="shared" si="52"/>
        <v>2.9000000000000004</v>
      </c>
      <c r="T845">
        <f t="shared" si="53"/>
        <v>0.19333333333333336</v>
      </c>
      <c r="U845">
        <f t="shared" si="54"/>
        <v>7.7333333333333351E-2</v>
      </c>
      <c r="V845">
        <f t="shared" si="55"/>
        <v>1</v>
      </c>
    </row>
    <row r="846" spans="1:22" x14ac:dyDescent="0.35">
      <c r="A846" t="s">
        <v>2005</v>
      </c>
      <c r="B846" t="s">
        <v>2006</v>
      </c>
      <c r="C846" t="s">
        <v>363</v>
      </c>
      <c r="D846" t="s">
        <v>1495</v>
      </c>
      <c r="E846">
        <v>10.9</v>
      </c>
      <c r="F846">
        <v>9</v>
      </c>
      <c r="G846">
        <v>0</v>
      </c>
      <c r="H846">
        <v>0</v>
      </c>
      <c r="I846">
        <v>4.9400000000000004</v>
      </c>
      <c r="J846">
        <v>1.44</v>
      </c>
      <c r="K846">
        <v>6</v>
      </c>
      <c r="L846">
        <v>10</v>
      </c>
      <c r="M846">
        <v>6</v>
      </c>
      <c r="N846">
        <v>2</v>
      </c>
      <c r="O846">
        <v>9</v>
      </c>
      <c r="P846">
        <v>0</v>
      </c>
      <c r="Q846">
        <v>1</v>
      </c>
      <c r="R846">
        <v>0</v>
      </c>
      <c r="S846">
        <f t="shared" si="52"/>
        <v>2.9000000000000004</v>
      </c>
      <c r="T846">
        <f t="shared" si="53"/>
        <v>0.19333333333333336</v>
      </c>
      <c r="U846">
        <f t="shared" si="54"/>
        <v>7.7333333333333351E-2</v>
      </c>
      <c r="V846">
        <f t="shared" si="55"/>
        <v>1</v>
      </c>
    </row>
    <row r="847" spans="1:22" x14ac:dyDescent="0.35">
      <c r="A847" t="s">
        <v>315</v>
      </c>
      <c r="B847" t="s">
        <v>1432</v>
      </c>
      <c r="C847" t="s">
        <v>377</v>
      </c>
      <c r="D847" t="s">
        <v>436</v>
      </c>
      <c r="E847">
        <v>11.9</v>
      </c>
      <c r="F847">
        <v>11</v>
      </c>
      <c r="G847">
        <v>0</v>
      </c>
      <c r="H847">
        <v>0</v>
      </c>
      <c r="I847">
        <v>5.13</v>
      </c>
      <c r="J847">
        <v>1.63</v>
      </c>
      <c r="K847">
        <v>7</v>
      </c>
      <c r="L847">
        <v>11</v>
      </c>
      <c r="M847">
        <v>8</v>
      </c>
      <c r="N847">
        <v>2</v>
      </c>
      <c r="O847">
        <v>7</v>
      </c>
      <c r="P847">
        <v>0</v>
      </c>
      <c r="Q847">
        <v>1</v>
      </c>
      <c r="R847">
        <v>0</v>
      </c>
      <c r="S847">
        <f t="shared" si="52"/>
        <v>2.9000000000000004</v>
      </c>
      <c r="T847">
        <f t="shared" si="53"/>
        <v>0.19333333333333336</v>
      </c>
      <c r="U847">
        <f t="shared" si="54"/>
        <v>7.7333333333333351E-2</v>
      </c>
      <c r="V847">
        <f t="shared" si="55"/>
        <v>1</v>
      </c>
    </row>
    <row r="848" spans="1:22" x14ac:dyDescent="0.35">
      <c r="A848" t="s">
        <v>2160</v>
      </c>
      <c r="B848" t="s">
        <v>1537</v>
      </c>
      <c r="C848" t="s">
        <v>363</v>
      </c>
      <c r="D848" t="s">
        <v>435</v>
      </c>
      <c r="E848">
        <v>9.3000000000000007</v>
      </c>
      <c r="F848">
        <v>8</v>
      </c>
      <c r="G848">
        <v>0</v>
      </c>
      <c r="H848">
        <v>0</v>
      </c>
      <c r="I848">
        <v>4.6500000000000004</v>
      </c>
      <c r="J848">
        <v>1.44</v>
      </c>
      <c r="K848">
        <v>5</v>
      </c>
      <c r="L848">
        <v>10</v>
      </c>
      <c r="M848">
        <v>4</v>
      </c>
      <c r="N848">
        <v>2</v>
      </c>
      <c r="O848">
        <v>2</v>
      </c>
      <c r="P848">
        <v>2</v>
      </c>
      <c r="Q848">
        <v>1</v>
      </c>
      <c r="R848">
        <v>0</v>
      </c>
      <c r="S848">
        <f t="shared" si="52"/>
        <v>2.8000000000000007</v>
      </c>
      <c r="T848">
        <f t="shared" si="53"/>
        <v>0.1866666666666667</v>
      </c>
      <c r="U848">
        <f t="shared" si="54"/>
        <v>7.4666666666666687E-2</v>
      </c>
      <c r="V848">
        <f t="shared" si="55"/>
        <v>1</v>
      </c>
    </row>
    <row r="849" spans="1:22" x14ac:dyDescent="0.35">
      <c r="A849" t="s">
        <v>82</v>
      </c>
      <c r="B849" t="s">
        <v>2003</v>
      </c>
      <c r="C849" t="s">
        <v>386</v>
      </c>
      <c r="D849" t="s">
        <v>436</v>
      </c>
      <c r="E849">
        <v>14.5</v>
      </c>
      <c r="F849">
        <v>15</v>
      </c>
      <c r="G849">
        <v>0</v>
      </c>
      <c r="H849">
        <v>0</v>
      </c>
      <c r="I849">
        <v>5.34</v>
      </c>
      <c r="J849">
        <v>1.77</v>
      </c>
      <c r="K849">
        <v>9</v>
      </c>
      <c r="L849">
        <v>13</v>
      </c>
      <c r="M849">
        <v>13</v>
      </c>
      <c r="N849">
        <v>2</v>
      </c>
      <c r="O849">
        <v>13</v>
      </c>
      <c r="P849">
        <v>0</v>
      </c>
      <c r="Q849">
        <v>1</v>
      </c>
      <c r="R849">
        <v>0</v>
      </c>
      <c r="S849">
        <f t="shared" si="52"/>
        <v>2.5</v>
      </c>
      <c r="T849">
        <f t="shared" si="53"/>
        <v>0.16666666666666666</v>
      </c>
      <c r="U849">
        <f t="shared" si="54"/>
        <v>6.6666666666666666E-2</v>
      </c>
      <c r="V849">
        <f t="shared" si="55"/>
        <v>1</v>
      </c>
    </row>
    <row r="850" spans="1:22" x14ac:dyDescent="0.35">
      <c r="A850" t="s">
        <v>281</v>
      </c>
      <c r="B850" t="s">
        <v>1265</v>
      </c>
      <c r="C850" t="s">
        <v>388</v>
      </c>
      <c r="D850" t="s">
        <v>1330</v>
      </c>
      <c r="E850">
        <v>9</v>
      </c>
      <c r="F850">
        <v>6</v>
      </c>
      <c r="G850">
        <v>0</v>
      </c>
      <c r="H850">
        <v>0</v>
      </c>
      <c r="I850">
        <v>4.33</v>
      </c>
      <c r="J850">
        <v>1.34</v>
      </c>
      <c r="K850">
        <v>4</v>
      </c>
      <c r="L850">
        <v>9</v>
      </c>
      <c r="M850">
        <v>3</v>
      </c>
      <c r="N850">
        <v>1</v>
      </c>
      <c r="O850">
        <v>5</v>
      </c>
      <c r="P850">
        <v>0</v>
      </c>
      <c r="Q850">
        <v>1</v>
      </c>
      <c r="R850">
        <v>0</v>
      </c>
      <c r="S850">
        <f t="shared" si="52"/>
        <v>2.5</v>
      </c>
      <c r="T850">
        <f t="shared" si="53"/>
        <v>0.16666666666666666</v>
      </c>
      <c r="U850">
        <f t="shared" si="54"/>
        <v>6.6666666666666666E-2</v>
      </c>
      <c r="V850">
        <f t="shared" si="55"/>
        <v>1</v>
      </c>
    </row>
    <row r="851" spans="1:22" x14ac:dyDescent="0.35">
      <c r="A851" t="s">
        <v>98</v>
      </c>
      <c r="B851" t="s">
        <v>1999</v>
      </c>
      <c r="C851" t="s">
        <v>386</v>
      </c>
      <c r="D851" t="s">
        <v>436</v>
      </c>
      <c r="E851">
        <v>14.5</v>
      </c>
      <c r="F851">
        <v>10</v>
      </c>
      <c r="G851">
        <v>0</v>
      </c>
      <c r="H851">
        <v>0</v>
      </c>
      <c r="I851">
        <v>4.7300000000000004</v>
      </c>
      <c r="J851">
        <v>1.56</v>
      </c>
      <c r="K851">
        <v>8</v>
      </c>
      <c r="L851">
        <v>14</v>
      </c>
      <c r="M851">
        <v>8</v>
      </c>
      <c r="N851">
        <v>2</v>
      </c>
      <c r="O851">
        <v>15</v>
      </c>
      <c r="P851">
        <v>0</v>
      </c>
      <c r="Q851">
        <v>1</v>
      </c>
      <c r="R851">
        <v>0</v>
      </c>
      <c r="S851">
        <f t="shared" si="52"/>
        <v>2.5</v>
      </c>
      <c r="T851">
        <f t="shared" si="53"/>
        <v>0.16666666666666666</v>
      </c>
      <c r="U851">
        <f t="shared" si="54"/>
        <v>6.6666666666666666E-2</v>
      </c>
      <c r="V851">
        <f t="shared" si="55"/>
        <v>1</v>
      </c>
    </row>
    <row r="852" spans="1:22" x14ac:dyDescent="0.35">
      <c r="A852" t="s">
        <v>203</v>
      </c>
      <c r="B852" t="s">
        <v>2017</v>
      </c>
      <c r="C852" t="s">
        <v>446</v>
      </c>
      <c r="D852" t="s">
        <v>436</v>
      </c>
      <c r="E852">
        <v>9.8000000000000007</v>
      </c>
      <c r="F852">
        <v>5</v>
      </c>
      <c r="G852">
        <v>0</v>
      </c>
      <c r="H852">
        <v>0</v>
      </c>
      <c r="I852">
        <v>6.64</v>
      </c>
      <c r="J852">
        <v>1.54</v>
      </c>
      <c r="K852">
        <v>7</v>
      </c>
      <c r="L852">
        <v>12</v>
      </c>
      <c r="M852">
        <v>3</v>
      </c>
      <c r="N852">
        <v>1</v>
      </c>
      <c r="O852">
        <v>7</v>
      </c>
      <c r="P852">
        <v>0</v>
      </c>
      <c r="Q852">
        <v>0</v>
      </c>
      <c r="R852">
        <v>0</v>
      </c>
      <c r="S852">
        <f t="shared" si="52"/>
        <v>2.3000000000000007</v>
      </c>
      <c r="T852">
        <f t="shared" si="53"/>
        <v>0.15333333333333338</v>
      </c>
      <c r="U852">
        <f t="shared" si="54"/>
        <v>6.1333333333333351E-2</v>
      </c>
      <c r="V852">
        <f t="shared" si="55"/>
        <v>1</v>
      </c>
    </row>
    <row r="853" spans="1:22" x14ac:dyDescent="0.35">
      <c r="A853" t="s">
        <v>105</v>
      </c>
      <c r="B853" t="s">
        <v>1782</v>
      </c>
      <c r="C853" t="s">
        <v>362</v>
      </c>
      <c r="D853" t="s">
        <v>435</v>
      </c>
      <c r="E853">
        <v>9.1</v>
      </c>
      <c r="F853">
        <v>8</v>
      </c>
      <c r="G853">
        <v>0</v>
      </c>
      <c r="H853">
        <v>0</v>
      </c>
      <c r="I853">
        <v>4.5199999999999996</v>
      </c>
      <c r="J853">
        <v>1.55</v>
      </c>
      <c r="K853">
        <v>5</v>
      </c>
      <c r="L853">
        <v>9</v>
      </c>
      <c r="M853">
        <v>5</v>
      </c>
      <c r="N853">
        <v>1</v>
      </c>
      <c r="O853">
        <v>9</v>
      </c>
      <c r="P853">
        <v>0</v>
      </c>
      <c r="Q853">
        <v>1</v>
      </c>
      <c r="R853">
        <v>0</v>
      </c>
      <c r="S853">
        <f t="shared" si="52"/>
        <v>2.0999999999999996</v>
      </c>
      <c r="T853">
        <f t="shared" si="53"/>
        <v>0.13999999999999999</v>
      </c>
      <c r="U853">
        <f t="shared" si="54"/>
        <v>5.5999999999999994E-2</v>
      </c>
      <c r="V853">
        <f t="shared" si="55"/>
        <v>1</v>
      </c>
    </row>
    <row r="854" spans="1:22" x14ac:dyDescent="0.35">
      <c r="A854" t="s">
        <v>911</v>
      </c>
      <c r="B854" t="s">
        <v>1814</v>
      </c>
      <c r="C854" t="s">
        <v>382</v>
      </c>
      <c r="D854" t="s">
        <v>436</v>
      </c>
      <c r="E854">
        <v>10.6</v>
      </c>
      <c r="F854">
        <v>9</v>
      </c>
      <c r="G854">
        <v>0</v>
      </c>
      <c r="H854">
        <v>0</v>
      </c>
      <c r="I854">
        <v>5.2</v>
      </c>
      <c r="J854">
        <v>1.62</v>
      </c>
      <c r="K854">
        <v>6</v>
      </c>
      <c r="L854">
        <v>11</v>
      </c>
      <c r="M854">
        <v>6</v>
      </c>
      <c r="N854">
        <v>3</v>
      </c>
      <c r="O854">
        <v>13</v>
      </c>
      <c r="P854">
        <v>0</v>
      </c>
      <c r="Q854">
        <v>1</v>
      </c>
      <c r="R854">
        <v>0</v>
      </c>
      <c r="S854">
        <f t="shared" si="52"/>
        <v>2.0999999999999996</v>
      </c>
      <c r="T854">
        <f t="shared" si="53"/>
        <v>0.13999999999999999</v>
      </c>
      <c r="U854">
        <f t="shared" si="54"/>
        <v>5.5999999999999994E-2</v>
      </c>
      <c r="V854">
        <f t="shared" si="55"/>
        <v>1</v>
      </c>
    </row>
    <row r="855" spans="1:22" x14ac:dyDescent="0.35">
      <c r="A855" t="s">
        <v>1491</v>
      </c>
      <c r="B855" t="s">
        <v>2197</v>
      </c>
      <c r="C855" t="s">
        <v>368</v>
      </c>
      <c r="D855" t="s">
        <v>436</v>
      </c>
      <c r="E855">
        <v>6</v>
      </c>
      <c r="F855">
        <v>5</v>
      </c>
      <c r="G855">
        <v>0</v>
      </c>
      <c r="H855">
        <v>0</v>
      </c>
      <c r="I855">
        <v>6</v>
      </c>
      <c r="J855">
        <v>1.58</v>
      </c>
      <c r="K855">
        <v>4</v>
      </c>
      <c r="L855">
        <v>6</v>
      </c>
      <c r="M855">
        <v>4</v>
      </c>
      <c r="N855">
        <v>1</v>
      </c>
      <c r="O855">
        <v>6</v>
      </c>
      <c r="P855">
        <v>0</v>
      </c>
      <c r="Q855">
        <v>0</v>
      </c>
      <c r="R855">
        <v>0</v>
      </c>
      <c r="S855">
        <f t="shared" si="52"/>
        <v>2</v>
      </c>
      <c r="T855">
        <f t="shared" si="53"/>
        <v>0.13333333333333333</v>
      </c>
      <c r="U855">
        <f t="shared" si="54"/>
        <v>5.3333333333333337E-2</v>
      </c>
      <c r="V855">
        <f t="shared" si="55"/>
        <v>1</v>
      </c>
    </row>
    <row r="856" spans="1:22" x14ac:dyDescent="0.35">
      <c r="A856" t="s">
        <v>52</v>
      </c>
      <c r="B856" t="s">
        <v>2011</v>
      </c>
      <c r="C856" t="s">
        <v>372</v>
      </c>
      <c r="D856" t="s">
        <v>436</v>
      </c>
      <c r="E856">
        <v>10.5</v>
      </c>
      <c r="F856">
        <v>9</v>
      </c>
      <c r="G856">
        <v>0</v>
      </c>
      <c r="H856">
        <v>0</v>
      </c>
      <c r="I856">
        <v>4.47</v>
      </c>
      <c r="J856">
        <v>1.59</v>
      </c>
      <c r="K856">
        <v>5</v>
      </c>
      <c r="L856">
        <v>10</v>
      </c>
      <c r="M856">
        <v>7</v>
      </c>
      <c r="N856">
        <v>2</v>
      </c>
      <c r="O856">
        <v>11</v>
      </c>
      <c r="P856">
        <v>0</v>
      </c>
      <c r="Q856">
        <v>1</v>
      </c>
      <c r="R856">
        <v>0</v>
      </c>
      <c r="S856">
        <f t="shared" si="52"/>
        <v>2</v>
      </c>
      <c r="T856">
        <f t="shared" si="53"/>
        <v>0.13333333333333333</v>
      </c>
      <c r="U856">
        <f t="shared" si="54"/>
        <v>5.3333333333333337E-2</v>
      </c>
      <c r="V856">
        <f t="shared" si="55"/>
        <v>1</v>
      </c>
    </row>
    <row r="857" spans="1:22" x14ac:dyDescent="0.35">
      <c r="A857" t="s">
        <v>58</v>
      </c>
      <c r="B857" t="s">
        <v>1058</v>
      </c>
      <c r="C857" t="s">
        <v>360</v>
      </c>
      <c r="D857" t="s">
        <v>435</v>
      </c>
      <c r="E857">
        <v>7.7</v>
      </c>
      <c r="F857">
        <v>6</v>
      </c>
      <c r="G857">
        <v>0</v>
      </c>
      <c r="H857">
        <v>0</v>
      </c>
      <c r="I857">
        <v>4.8099999999999996</v>
      </c>
      <c r="J857">
        <v>1.4</v>
      </c>
      <c r="K857">
        <v>4</v>
      </c>
      <c r="L857">
        <v>8</v>
      </c>
      <c r="M857">
        <v>3</v>
      </c>
      <c r="N857">
        <v>1</v>
      </c>
      <c r="O857">
        <v>2</v>
      </c>
      <c r="P857">
        <v>2</v>
      </c>
      <c r="Q857">
        <v>1</v>
      </c>
      <c r="R857">
        <v>0</v>
      </c>
      <c r="S857">
        <f t="shared" si="52"/>
        <v>1.7000000000000002</v>
      </c>
      <c r="T857">
        <f t="shared" si="53"/>
        <v>0.11333333333333334</v>
      </c>
      <c r="U857">
        <f t="shared" si="54"/>
        <v>4.5333333333333337E-2</v>
      </c>
      <c r="V857">
        <f t="shared" si="55"/>
        <v>1</v>
      </c>
    </row>
    <row r="858" spans="1:22" x14ac:dyDescent="0.35">
      <c r="A858" t="s">
        <v>2143</v>
      </c>
      <c r="B858" t="s">
        <v>2144</v>
      </c>
      <c r="C858" t="s">
        <v>365</v>
      </c>
      <c r="D858" t="s">
        <v>435</v>
      </c>
      <c r="E858">
        <v>7.5</v>
      </c>
      <c r="F858">
        <v>6</v>
      </c>
      <c r="G858">
        <v>0</v>
      </c>
      <c r="H858">
        <v>0</v>
      </c>
      <c r="I858">
        <v>4.8</v>
      </c>
      <c r="J858">
        <v>1.4</v>
      </c>
      <c r="K858">
        <v>4</v>
      </c>
      <c r="L858">
        <v>8</v>
      </c>
      <c r="M858">
        <v>3</v>
      </c>
      <c r="N858">
        <v>1</v>
      </c>
      <c r="O858">
        <v>2</v>
      </c>
      <c r="P858">
        <v>2</v>
      </c>
      <c r="Q858">
        <v>1</v>
      </c>
      <c r="R858">
        <v>0</v>
      </c>
      <c r="S858">
        <f t="shared" si="52"/>
        <v>1.5</v>
      </c>
      <c r="T858">
        <f t="shared" si="53"/>
        <v>0.1</v>
      </c>
      <c r="U858">
        <f t="shared" si="54"/>
        <v>4.0000000000000008E-2</v>
      </c>
      <c r="V858">
        <f t="shared" si="55"/>
        <v>1</v>
      </c>
    </row>
    <row r="859" spans="1:22" x14ac:dyDescent="0.35">
      <c r="A859" t="s">
        <v>2175</v>
      </c>
      <c r="B859" t="s">
        <v>2176</v>
      </c>
      <c r="C859" t="s">
        <v>367</v>
      </c>
      <c r="D859" t="s">
        <v>435</v>
      </c>
      <c r="E859">
        <v>9.6</v>
      </c>
      <c r="F859">
        <v>7</v>
      </c>
      <c r="G859">
        <v>0</v>
      </c>
      <c r="H859">
        <v>0</v>
      </c>
      <c r="I859">
        <v>5.67</v>
      </c>
      <c r="J859">
        <v>1.68</v>
      </c>
      <c r="K859">
        <v>6</v>
      </c>
      <c r="L859">
        <v>12</v>
      </c>
      <c r="M859">
        <v>4</v>
      </c>
      <c r="N859">
        <v>1</v>
      </c>
      <c r="O859">
        <v>4</v>
      </c>
      <c r="P859">
        <v>1</v>
      </c>
      <c r="Q859">
        <v>1</v>
      </c>
      <c r="R859">
        <v>0</v>
      </c>
      <c r="S859">
        <f t="shared" si="52"/>
        <v>0.59999999999999964</v>
      </c>
      <c r="T859">
        <f t="shared" si="53"/>
        <v>3.9999999999999973E-2</v>
      </c>
      <c r="U859">
        <f t="shared" si="54"/>
        <v>1.599999999999999E-2</v>
      </c>
      <c r="V859">
        <f t="shared" si="55"/>
        <v>1</v>
      </c>
    </row>
    <row r="860" spans="1:22" x14ac:dyDescent="0.35">
      <c r="A860" t="s">
        <v>615</v>
      </c>
      <c r="B860" t="s">
        <v>1275</v>
      </c>
      <c r="C860" t="s">
        <v>367</v>
      </c>
      <c r="D860" t="s">
        <v>435</v>
      </c>
      <c r="E860">
        <v>12.7</v>
      </c>
      <c r="F860">
        <v>7</v>
      </c>
      <c r="G860">
        <v>1</v>
      </c>
      <c r="H860">
        <v>0</v>
      </c>
      <c r="I860">
        <v>9.2799999999999994</v>
      </c>
      <c r="J860">
        <v>2.1800000000000002</v>
      </c>
      <c r="K860">
        <v>13</v>
      </c>
      <c r="L860">
        <v>22</v>
      </c>
      <c r="M860">
        <v>6</v>
      </c>
      <c r="N860">
        <v>2</v>
      </c>
      <c r="O860">
        <v>15</v>
      </c>
      <c r="P860">
        <v>0</v>
      </c>
      <c r="Q860">
        <v>3</v>
      </c>
      <c r="R860">
        <v>0</v>
      </c>
      <c r="S860">
        <f t="shared" si="52"/>
        <v>-2.8000000000000007</v>
      </c>
      <c r="T860">
        <f t="shared" si="53"/>
        <v>-0.1866666666666667</v>
      </c>
      <c r="U860">
        <f t="shared" si="54"/>
        <v>-7.4666666666666687E-2</v>
      </c>
      <c r="V860">
        <f t="shared" si="55"/>
        <v>1</v>
      </c>
    </row>
    <row r="861" spans="1:22" x14ac:dyDescent="0.35">
      <c r="A861" t="s">
        <v>348</v>
      </c>
      <c r="B861" t="s">
        <v>1248</v>
      </c>
      <c r="C861" t="s">
        <v>377</v>
      </c>
      <c r="D861" t="s">
        <v>436</v>
      </c>
      <c r="E861">
        <v>13.7</v>
      </c>
      <c r="F861">
        <v>14</v>
      </c>
      <c r="G861">
        <v>1</v>
      </c>
      <c r="H861">
        <v>0</v>
      </c>
      <c r="I861">
        <v>4.9800000000000004</v>
      </c>
      <c r="J861">
        <v>1.56</v>
      </c>
      <c r="K861">
        <v>8</v>
      </c>
      <c r="L861">
        <v>14</v>
      </c>
      <c r="M861">
        <v>7</v>
      </c>
      <c r="N861">
        <v>3</v>
      </c>
      <c r="O861">
        <v>11</v>
      </c>
      <c r="P861">
        <v>1</v>
      </c>
      <c r="Q861">
        <v>1</v>
      </c>
      <c r="R861">
        <v>0</v>
      </c>
    </row>
    <row r="862" spans="1:22" x14ac:dyDescent="0.35">
      <c r="A862" t="s">
        <v>116</v>
      </c>
      <c r="B862" t="s">
        <v>1546</v>
      </c>
      <c r="C862" t="s">
        <v>367</v>
      </c>
      <c r="D862" t="s">
        <v>436</v>
      </c>
      <c r="E862">
        <v>31.7</v>
      </c>
      <c r="F862">
        <v>31</v>
      </c>
      <c r="G862">
        <v>1</v>
      </c>
      <c r="H862">
        <v>0</v>
      </c>
      <c r="I862">
        <v>5.15</v>
      </c>
      <c r="J862">
        <v>1.53</v>
      </c>
      <c r="K862">
        <v>18</v>
      </c>
      <c r="L862">
        <v>32</v>
      </c>
      <c r="M862">
        <v>17</v>
      </c>
      <c r="N862">
        <v>6</v>
      </c>
      <c r="O862">
        <v>36</v>
      </c>
      <c r="P862">
        <v>0</v>
      </c>
      <c r="Q862">
        <v>2</v>
      </c>
      <c r="R862">
        <v>0</v>
      </c>
    </row>
    <row r="863" spans="1:22" x14ac:dyDescent="0.35">
      <c r="A863" t="s">
        <v>184</v>
      </c>
      <c r="B863" t="s">
        <v>1073</v>
      </c>
      <c r="C863" t="s">
        <v>367</v>
      </c>
      <c r="D863" t="s">
        <v>436</v>
      </c>
      <c r="E863">
        <v>55</v>
      </c>
      <c r="F863">
        <v>58</v>
      </c>
      <c r="G863">
        <v>3</v>
      </c>
      <c r="H863">
        <v>0</v>
      </c>
      <c r="I863">
        <v>4.66</v>
      </c>
      <c r="J863">
        <v>1.49</v>
      </c>
      <c r="K863">
        <v>28</v>
      </c>
      <c r="L863">
        <v>53</v>
      </c>
      <c r="M863">
        <v>28</v>
      </c>
      <c r="N863">
        <v>6</v>
      </c>
      <c r="O863">
        <v>57</v>
      </c>
      <c r="P863">
        <v>0</v>
      </c>
      <c r="Q863">
        <v>3</v>
      </c>
      <c r="R863">
        <v>0</v>
      </c>
    </row>
    <row r="864" spans="1:22" x14ac:dyDescent="0.35">
      <c r="A864" t="s">
        <v>268</v>
      </c>
      <c r="B864" t="s">
        <v>641</v>
      </c>
      <c r="D864" t="s">
        <v>435</v>
      </c>
      <c r="E864">
        <v>58.4</v>
      </c>
      <c r="F864">
        <v>39</v>
      </c>
      <c r="G864">
        <v>3</v>
      </c>
      <c r="H864">
        <v>0</v>
      </c>
      <c r="I864">
        <v>5.35</v>
      </c>
      <c r="J864">
        <v>1.59</v>
      </c>
      <c r="K864">
        <v>35</v>
      </c>
      <c r="L864">
        <v>69</v>
      </c>
      <c r="M864">
        <v>24</v>
      </c>
      <c r="N864">
        <v>7</v>
      </c>
      <c r="O864">
        <v>12</v>
      </c>
      <c r="P864">
        <v>11</v>
      </c>
      <c r="Q864">
        <v>4</v>
      </c>
      <c r="R864">
        <v>0</v>
      </c>
    </row>
    <row r="865" spans="1:18" x14ac:dyDescent="0.35">
      <c r="A865" t="s">
        <v>57</v>
      </c>
      <c r="B865" t="s">
        <v>1103</v>
      </c>
      <c r="C865" t="s">
        <v>367</v>
      </c>
      <c r="D865" t="s">
        <v>435</v>
      </c>
      <c r="E865">
        <v>41.5</v>
      </c>
      <c r="F865">
        <v>31</v>
      </c>
      <c r="G865">
        <v>2</v>
      </c>
      <c r="H865">
        <v>0</v>
      </c>
      <c r="I865">
        <v>5.24</v>
      </c>
      <c r="J865">
        <v>1.48</v>
      </c>
      <c r="K865">
        <v>24</v>
      </c>
      <c r="L865">
        <v>46</v>
      </c>
      <c r="M865">
        <v>15</v>
      </c>
      <c r="N865">
        <v>6</v>
      </c>
      <c r="O865">
        <v>20</v>
      </c>
      <c r="P865">
        <v>6</v>
      </c>
      <c r="Q865">
        <v>3</v>
      </c>
      <c r="R865">
        <v>0</v>
      </c>
    </row>
    <row r="866" spans="1:18" x14ac:dyDescent="0.35">
      <c r="A866" t="s">
        <v>765</v>
      </c>
      <c r="B866" t="s">
        <v>321</v>
      </c>
      <c r="D866" t="s">
        <v>1330</v>
      </c>
      <c r="E866">
        <v>50.4</v>
      </c>
      <c r="F866">
        <v>34</v>
      </c>
      <c r="G866">
        <v>2</v>
      </c>
      <c r="H866">
        <v>0</v>
      </c>
      <c r="I866">
        <v>5.22</v>
      </c>
      <c r="J866">
        <v>1.43</v>
      </c>
      <c r="K866">
        <v>29</v>
      </c>
      <c r="L866">
        <v>58</v>
      </c>
      <c r="M866">
        <v>14</v>
      </c>
      <c r="N866">
        <v>10</v>
      </c>
      <c r="O866">
        <v>13</v>
      </c>
      <c r="P866">
        <v>9</v>
      </c>
      <c r="Q866">
        <v>4</v>
      </c>
      <c r="R866">
        <v>0</v>
      </c>
    </row>
    <row r="867" spans="1:18" x14ac:dyDescent="0.35">
      <c r="A867" t="s">
        <v>267</v>
      </c>
      <c r="B867" t="s">
        <v>876</v>
      </c>
      <c r="C867" t="s">
        <v>1151</v>
      </c>
      <c r="D867" t="s">
        <v>435</v>
      </c>
      <c r="E867">
        <v>82.2</v>
      </c>
      <c r="F867">
        <v>69</v>
      </c>
      <c r="G867">
        <v>4</v>
      </c>
      <c r="H867">
        <v>0</v>
      </c>
      <c r="I867">
        <v>5.24</v>
      </c>
      <c r="J867">
        <v>1.47</v>
      </c>
      <c r="K867">
        <v>48</v>
      </c>
      <c r="L867">
        <v>85</v>
      </c>
      <c r="M867">
        <v>36</v>
      </c>
      <c r="N867">
        <v>12</v>
      </c>
      <c r="O867">
        <v>27</v>
      </c>
      <c r="P867">
        <v>11</v>
      </c>
      <c r="Q867">
        <v>6</v>
      </c>
      <c r="R867">
        <v>0</v>
      </c>
    </row>
    <row r="868" spans="1:18" x14ac:dyDescent="0.35">
      <c r="A868" t="s">
        <v>345</v>
      </c>
      <c r="B868" t="s">
        <v>226</v>
      </c>
      <c r="D868" t="s">
        <v>435</v>
      </c>
      <c r="E868">
        <v>71.7</v>
      </c>
      <c r="F868">
        <v>51</v>
      </c>
      <c r="G868">
        <v>4</v>
      </c>
      <c r="H868">
        <v>0</v>
      </c>
      <c r="I868">
        <v>5.03</v>
      </c>
      <c r="J868">
        <v>1.44</v>
      </c>
      <c r="K868">
        <v>40</v>
      </c>
      <c r="L868">
        <v>73</v>
      </c>
      <c r="M868">
        <v>30</v>
      </c>
      <c r="N868">
        <v>12</v>
      </c>
      <c r="O868">
        <v>14</v>
      </c>
      <c r="P868">
        <v>14</v>
      </c>
      <c r="Q868">
        <v>5</v>
      </c>
      <c r="R868">
        <v>0</v>
      </c>
    </row>
    <row r="869" spans="1:18" x14ac:dyDescent="0.35">
      <c r="A869" t="s">
        <v>232</v>
      </c>
      <c r="B869" t="s">
        <v>355</v>
      </c>
      <c r="C869" t="s">
        <v>368</v>
      </c>
      <c r="D869" t="s">
        <v>436</v>
      </c>
      <c r="E869">
        <v>89.7</v>
      </c>
      <c r="F869">
        <v>86</v>
      </c>
      <c r="G869">
        <v>4</v>
      </c>
      <c r="H869">
        <v>0</v>
      </c>
      <c r="I869">
        <v>4.95</v>
      </c>
      <c r="J869">
        <v>1.42</v>
      </c>
      <c r="K869">
        <v>49</v>
      </c>
      <c r="L869">
        <v>96</v>
      </c>
      <c r="M869">
        <v>31</v>
      </c>
      <c r="N869">
        <v>16</v>
      </c>
      <c r="O869">
        <v>31</v>
      </c>
      <c r="P869">
        <v>16</v>
      </c>
      <c r="Q869">
        <v>6</v>
      </c>
      <c r="R869">
        <v>0</v>
      </c>
    </row>
    <row r="870" spans="1:18" x14ac:dyDescent="0.35">
      <c r="A870" t="s">
        <v>930</v>
      </c>
      <c r="B870" t="s">
        <v>2212</v>
      </c>
      <c r="C870" t="s">
        <v>367</v>
      </c>
      <c r="D870" t="s">
        <v>436</v>
      </c>
      <c r="E870">
        <v>36.700000000000003</v>
      </c>
      <c r="F870">
        <v>36</v>
      </c>
      <c r="G870">
        <v>1</v>
      </c>
      <c r="H870">
        <v>0</v>
      </c>
      <c r="I870">
        <v>5.33</v>
      </c>
      <c r="J870">
        <v>1.66</v>
      </c>
      <c r="K870">
        <v>22</v>
      </c>
      <c r="L870">
        <v>36</v>
      </c>
      <c r="M870">
        <v>24</v>
      </c>
      <c r="N870">
        <v>5</v>
      </c>
      <c r="O870">
        <v>37</v>
      </c>
      <c r="P870">
        <v>0</v>
      </c>
      <c r="Q870">
        <v>2</v>
      </c>
      <c r="R870">
        <v>0</v>
      </c>
    </row>
    <row r="871" spans="1:18" x14ac:dyDescent="0.35">
      <c r="A871" t="s">
        <v>264</v>
      </c>
      <c r="B871" t="s">
        <v>811</v>
      </c>
      <c r="C871" t="s">
        <v>367</v>
      </c>
      <c r="D871" t="s">
        <v>435</v>
      </c>
      <c r="E871">
        <v>133.30000000000001</v>
      </c>
      <c r="F871">
        <v>79</v>
      </c>
      <c r="G871">
        <v>6</v>
      </c>
      <c r="H871">
        <v>0</v>
      </c>
      <c r="I871">
        <v>5</v>
      </c>
      <c r="J871">
        <v>1.48</v>
      </c>
      <c r="K871">
        <v>74</v>
      </c>
      <c r="L871">
        <v>162</v>
      </c>
      <c r="M871">
        <v>36</v>
      </c>
      <c r="N871">
        <v>17</v>
      </c>
      <c r="O871">
        <v>26</v>
      </c>
      <c r="P871">
        <v>26</v>
      </c>
      <c r="Q871">
        <v>9</v>
      </c>
      <c r="R871">
        <v>0</v>
      </c>
    </row>
    <row r="872" spans="1:18" x14ac:dyDescent="0.35">
      <c r="A872" t="s">
        <v>108</v>
      </c>
      <c r="B872" t="s">
        <v>1593</v>
      </c>
      <c r="C872" t="s">
        <v>389</v>
      </c>
      <c r="D872" t="s">
        <v>436</v>
      </c>
      <c r="E872">
        <v>57.5</v>
      </c>
      <c r="F872">
        <v>57</v>
      </c>
      <c r="G872">
        <v>4</v>
      </c>
      <c r="H872">
        <v>1</v>
      </c>
      <c r="I872">
        <v>3.56</v>
      </c>
      <c r="J872">
        <v>1.31</v>
      </c>
      <c r="K872">
        <v>23</v>
      </c>
      <c r="L872">
        <v>58</v>
      </c>
      <c r="M872">
        <v>17</v>
      </c>
      <c r="N872">
        <v>6</v>
      </c>
      <c r="O872">
        <v>53</v>
      </c>
      <c r="P872">
        <v>0</v>
      </c>
      <c r="Q872">
        <v>2</v>
      </c>
      <c r="R872">
        <v>0</v>
      </c>
    </row>
    <row r="873" spans="1:18" x14ac:dyDescent="0.35">
      <c r="A873" t="s">
        <v>2213</v>
      </c>
      <c r="B873" t="s">
        <v>1415</v>
      </c>
      <c r="C873" t="s">
        <v>373</v>
      </c>
      <c r="D873" t="s">
        <v>435</v>
      </c>
      <c r="E873">
        <v>17.2</v>
      </c>
      <c r="F873">
        <v>15</v>
      </c>
      <c r="G873">
        <v>5</v>
      </c>
      <c r="H873">
        <v>0</v>
      </c>
      <c r="I873">
        <v>4.43</v>
      </c>
      <c r="J873">
        <v>1.47</v>
      </c>
      <c r="K873">
        <v>8</v>
      </c>
      <c r="L873">
        <v>19</v>
      </c>
      <c r="M873">
        <v>6</v>
      </c>
      <c r="N873">
        <v>3</v>
      </c>
      <c r="O873">
        <v>17</v>
      </c>
      <c r="P873">
        <v>0</v>
      </c>
      <c r="Q873">
        <v>3</v>
      </c>
      <c r="R873">
        <v>0</v>
      </c>
    </row>
    <row r="874" spans="1:18" x14ac:dyDescent="0.35">
      <c r="A874" t="s">
        <v>232</v>
      </c>
      <c r="B874" t="s">
        <v>1086</v>
      </c>
      <c r="C874" t="s">
        <v>374</v>
      </c>
      <c r="D874" t="s">
        <v>436</v>
      </c>
      <c r="E874">
        <v>18.5</v>
      </c>
      <c r="F874">
        <v>14</v>
      </c>
      <c r="G874">
        <v>1</v>
      </c>
      <c r="H874">
        <v>0</v>
      </c>
      <c r="I874">
        <v>3.65</v>
      </c>
      <c r="J874">
        <v>1.1599999999999999</v>
      </c>
      <c r="K874">
        <v>8</v>
      </c>
      <c r="L874">
        <v>14</v>
      </c>
      <c r="M874">
        <v>8</v>
      </c>
      <c r="N874">
        <v>5</v>
      </c>
      <c r="O874">
        <v>25</v>
      </c>
      <c r="P874">
        <v>0</v>
      </c>
      <c r="Q874">
        <v>1</v>
      </c>
      <c r="R874">
        <v>0</v>
      </c>
    </row>
    <row r="875" spans="1:18" x14ac:dyDescent="0.35">
      <c r="A875" t="s">
        <v>833</v>
      </c>
      <c r="B875" t="s">
        <v>1196</v>
      </c>
      <c r="C875" t="s">
        <v>376</v>
      </c>
      <c r="D875" t="s">
        <v>436</v>
      </c>
      <c r="E875">
        <v>25.2</v>
      </c>
      <c r="F875">
        <v>29</v>
      </c>
      <c r="G875">
        <v>1</v>
      </c>
      <c r="H875">
        <v>0</v>
      </c>
      <c r="I875">
        <v>4.0999999999999996</v>
      </c>
      <c r="J875">
        <v>1.3</v>
      </c>
      <c r="K875">
        <v>12</v>
      </c>
      <c r="L875">
        <v>22</v>
      </c>
      <c r="M875">
        <v>11</v>
      </c>
      <c r="N875">
        <v>3</v>
      </c>
      <c r="O875">
        <v>27</v>
      </c>
      <c r="P875">
        <v>0</v>
      </c>
      <c r="Q875">
        <v>2</v>
      </c>
      <c r="R875">
        <v>0</v>
      </c>
    </row>
    <row r="876" spans="1:18" x14ac:dyDescent="0.35">
      <c r="A876" t="s">
        <v>332</v>
      </c>
      <c r="B876" t="s">
        <v>331</v>
      </c>
      <c r="D876" t="s">
        <v>436</v>
      </c>
      <c r="E876">
        <v>30.4</v>
      </c>
      <c r="F876">
        <v>32</v>
      </c>
      <c r="G876">
        <v>2</v>
      </c>
      <c r="H876">
        <v>0</v>
      </c>
      <c r="I876">
        <v>4.5</v>
      </c>
      <c r="J876">
        <v>1.36</v>
      </c>
      <c r="K876">
        <v>15</v>
      </c>
      <c r="L876">
        <v>29</v>
      </c>
      <c r="M876">
        <v>13</v>
      </c>
      <c r="N876">
        <v>6</v>
      </c>
      <c r="O876">
        <v>43</v>
      </c>
      <c r="P876">
        <v>0</v>
      </c>
      <c r="Q876">
        <v>2</v>
      </c>
      <c r="R876">
        <v>0</v>
      </c>
    </row>
    <row r="877" spans="1:18" x14ac:dyDescent="0.35">
      <c r="A877" t="s">
        <v>247</v>
      </c>
      <c r="B877" t="s">
        <v>2214</v>
      </c>
      <c r="C877" t="s">
        <v>387</v>
      </c>
      <c r="D877" t="s">
        <v>435</v>
      </c>
      <c r="E877">
        <v>19.8</v>
      </c>
      <c r="F877">
        <v>20</v>
      </c>
      <c r="G877">
        <v>2</v>
      </c>
      <c r="H877">
        <v>0</v>
      </c>
      <c r="I877">
        <v>4.1500000000000004</v>
      </c>
      <c r="J877">
        <v>1.37</v>
      </c>
      <c r="K877">
        <v>9</v>
      </c>
      <c r="L877">
        <v>18</v>
      </c>
      <c r="M877">
        <v>9</v>
      </c>
      <c r="N877">
        <v>2</v>
      </c>
      <c r="O877">
        <v>6</v>
      </c>
      <c r="P877">
        <v>3</v>
      </c>
      <c r="Q877">
        <v>1</v>
      </c>
      <c r="R877">
        <v>0</v>
      </c>
    </row>
    <row r="878" spans="1:18" x14ac:dyDescent="0.35">
      <c r="A878" t="s">
        <v>122</v>
      </c>
      <c r="B878" t="s">
        <v>163</v>
      </c>
      <c r="C878" t="s">
        <v>363</v>
      </c>
      <c r="D878" t="s">
        <v>1493</v>
      </c>
      <c r="E878">
        <v>18</v>
      </c>
      <c r="F878">
        <v>19</v>
      </c>
      <c r="G878">
        <v>1</v>
      </c>
      <c r="H878">
        <v>0</v>
      </c>
      <c r="I878">
        <v>4</v>
      </c>
      <c r="J878">
        <v>1.22</v>
      </c>
      <c r="K878">
        <v>8</v>
      </c>
      <c r="L878">
        <v>15</v>
      </c>
      <c r="M878">
        <v>7</v>
      </c>
      <c r="N878">
        <v>2</v>
      </c>
      <c r="O878">
        <v>18</v>
      </c>
      <c r="P878">
        <v>0</v>
      </c>
      <c r="Q878">
        <v>1</v>
      </c>
      <c r="R878">
        <v>0</v>
      </c>
    </row>
    <row r="879" spans="1:18" x14ac:dyDescent="0.35">
      <c r="A879" t="s">
        <v>32</v>
      </c>
      <c r="B879" t="s">
        <v>971</v>
      </c>
      <c r="C879" t="s">
        <v>379</v>
      </c>
      <c r="D879" t="s">
        <v>1330</v>
      </c>
      <c r="E879">
        <v>32.200000000000003</v>
      </c>
      <c r="F879">
        <v>35</v>
      </c>
      <c r="G879">
        <v>2</v>
      </c>
      <c r="H879">
        <v>0</v>
      </c>
      <c r="I879">
        <v>4.47</v>
      </c>
      <c r="J879">
        <v>1.41</v>
      </c>
      <c r="K879">
        <v>16</v>
      </c>
      <c r="L879">
        <v>30</v>
      </c>
      <c r="M879">
        <v>16</v>
      </c>
      <c r="N879">
        <v>5</v>
      </c>
      <c r="O879">
        <v>26</v>
      </c>
      <c r="P879">
        <v>1</v>
      </c>
      <c r="Q879">
        <v>2</v>
      </c>
      <c r="R879">
        <v>0</v>
      </c>
    </row>
    <row r="880" spans="1:18" x14ac:dyDescent="0.35">
      <c r="A880" t="s">
        <v>287</v>
      </c>
      <c r="B880" t="s">
        <v>2215</v>
      </c>
      <c r="C880" t="s">
        <v>362</v>
      </c>
      <c r="D880" t="s">
        <v>436</v>
      </c>
      <c r="E880">
        <v>14</v>
      </c>
      <c r="F880">
        <v>19</v>
      </c>
      <c r="G880">
        <v>1</v>
      </c>
      <c r="H880">
        <v>0</v>
      </c>
      <c r="I880">
        <v>3.86</v>
      </c>
      <c r="J880">
        <v>1.29</v>
      </c>
      <c r="K880">
        <v>6</v>
      </c>
      <c r="L880">
        <v>11</v>
      </c>
      <c r="M880">
        <v>7</v>
      </c>
      <c r="N880">
        <v>2</v>
      </c>
      <c r="O880">
        <v>14</v>
      </c>
      <c r="P880">
        <v>0</v>
      </c>
      <c r="Q880">
        <v>1</v>
      </c>
      <c r="R880">
        <v>0</v>
      </c>
    </row>
    <row r="881" spans="1:18" x14ac:dyDescent="0.35">
      <c r="A881" t="s">
        <v>928</v>
      </c>
      <c r="B881" t="s">
        <v>289</v>
      </c>
      <c r="C881" t="s">
        <v>370</v>
      </c>
      <c r="D881" t="s">
        <v>435</v>
      </c>
      <c r="E881">
        <v>25.2</v>
      </c>
      <c r="F881">
        <v>17</v>
      </c>
      <c r="G881">
        <v>1</v>
      </c>
      <c r="H881">
        <v>0</v>
      </c>
      <c r="I881">
        <v>3.96</v>
      </c>
      <c r="J881">
        <v>1.33</v>
      </c>
      <c r="K881">
        <v>11</v>
      </c>
      <c r="L881">
        <v>26</v>
      </c>
      <c r="M881">
        <v>7</v>
      </c>
      <c r="N881">
        <v>3</v>
      </c>
      <c r="O881">
        <v>13</v>
      </c>
      <c r="P881">
        <v>3</v>
      </c>
      <c r="Q881">
        <v>1</v>
      </c>
      <c r="R881">
        <v>0</v>
      </c>
    </row>
    <row r="882" spans="1:18" x14ac:dyDescent="0.35">
      <c r="A882" t="s">
        <v>931</v>
      </c>
      <c r="B882" t="s">
        <v>1778</v>
      </c>
      <c r="C882" t="s">
        <v>360</v>
      </c>
      <c r="D882" t="s">
        <v>435</v>
      </c>
      <c r="E882">
        <v>5.7</v>
      </c>
      <c r="F882">
        <v>5</v>
      </c>
      <c r="G882">
        <v>1</v>
      </c>
      <c r="H882">
        <v>0</v>
      </c>
      <c r="I882">
        <v>3.47</v>
      </c>
      <c r="J882">
        <v>1.21</v>
      </c>
      <c r="K882">
        <v>2</v>
      </c>
      <c r="L882">
        <v>6</v>
      </c>
      <c r="M882">
        <v>1</v>
      </c>
      <c r="N882">
        <v>1</v>
      </c>
      <c r="O882">
        <v>8</v>
      </c>
      <c r="P882">
        <v>0</v>
      </c>
      <c r="Q882">
        <v>2</v>
      </c>
      <c r="R882">
        <v>0</v>
      </c>
    </row>
    <row r="883" spans="1:18" x14ac:dyDescent="0.35">
      <c r="A883" t="s">
        <v>128</v>
      </c>
      <c r="B883" t="s">
        <v>1704</v>
      </c>
      <c r="C883" t="s">
        <v>388</v>
      </c>
      <c r="D883" t="s">
        <v>1330</v>
      </c>
      <c r="E883">
        <v>33.700000000000003</v>
      </c>
      <c r="F883">
        <v>31</v>
      </c>
      <c r="G883">
        <v>1</v>
      </c>
      <c r="H883">
        <v>0</v>
      </c>
      <c r="I883">
        <v>4.4800000000000004</v>
      </c>
      <c r="J883">
        <v>1.39</v>
      </c>
      <c r="K883">
        <v>17</v>
      </c>
      <c r="L883">
        <v>33</v>
      </c>
      <c r="M883">
        <v>13</v>
      </c>
      <c r="N883">
        <v>4</v>
      </c>
      <c r="O883">
        <v>30</v>
      </c>
      <c r="P883">
        <v>0</v>
      </c>
      <c r="Q883">
        <v>2</v>
      </c>
      <c r="R883">
        <v>0</v>
      </c>
    </row>
    <row r="884" spans="1:18" x14ac:dyDescent="0.35">
      <c r="A884" t="s">
        <v>105</v>
      </c>
      <c r="B884" t="s">
        <v>1117</v>
      </c>
      <c r="C884" t="s">
        <v>381</v>
      </c>
      <c r="D884" t="s">
        <v>436</v>
      </c>
      <c r="E884">
        <v>28.5</v>
      </c>
      <c r="F884">
        <v>22</v>
      </c>
      <c r="G884">
        <v>1</v>
      </c>
      <c r="H884">
        <v>0</v>
      </c>
      <c r="I884">
        <v>4.41</v>
      </c>
      <c r="J884">
        <v>1.38</v>
      </c>
      <c r="K884">
        <v>14</v>
      </c>
      <c r="L884">
        <v>29</v>
      </c>
      <c r="M884">
        <v>10</v>
      </c>
      <c r="N884">
        <v>4</v>
      </c>
      <c r="O884">
        <v>30</v>
      </c>
      <c r="P884">
        <v>0</v>
      </c>
      <c r="Q884">
        <v>2</v>
      </c>
      <c r="R884">
        <v>0</v>
      </c>
    </row>
    <row r="885" spans="1:18" x14ac:dyDescent="0.35">
      <c r="A885" t="s">
        <v>1765</v>
      </c>
      <c r="B885" t="s">
        <v>234</v>
      </c>
      <c r="C885" t="s">
        <v>387</v>
      </c>
      <c r="D885" t="s">
        <v>436</v>
      </c>
      <c r="E885">
        <v>9</v>
      </c>
      <c r="F885">
        <v>10</v>
      </c>
      <c r="G885">
        <v>1</v>
      </c>
      <c r="H885">
        <v>0</v>
      </c>
      <c r="I885">
        <v>4.5</v>
      </c>
      <c r="J885">
        <v>1.39</v>
      </c>
      <c r="K885">
        <v>5</v>
      </c>
      <c r="L885">
        <v>8</v>
      </c>
      <c r="M885">
        <v>5</v>
      </c>
      <c r="N885">
        <v>2</v>
      </c>
      <c r="O885">
        <v>9</v>
      </c>
      <c r="P885">
        <v>0</v>
      </c>
      <c r="Q885">
        <v>1</v>
      </c>
      <c r="R885">
        <v>0</v>
      </c>
    </row>
    <row r="886" spans="1:18" x14ac:dyDescent="0.35">
      <c r="A886" t="s">
        <v>120</v>
      </c>
      <c r="B886" t="s">
        <v>730</v>
      </c>
      <c r="C886" t="s">
        <v>367</v>
      </c>
      <c r="D886" t="s">
        <v>436</v>
      </c>
      <c r="E886">
        <v>45.5</v>
      </c>
      <c r="F886">
        <v>40</v>
      </c>
      <c r="G886">
        <v>2</v>
      </c>
      <c r="H886">
        <v>0</v>
      </c>
      <c r="I886">
        <v>4.6500000000000004</v>
      </c>
      <c r="J886">
        <v>1.45</v>
      </c>
      <c r="K886">
        <v>23</v>
      </c>
      <c r="L886">
        <v>45</v>
      </c>
      <c r="M886">
        <v>21</v>
      </c>
      <c r="N886">
        <v>5</v>
      </c>
      <c r="O886">
        <v>42</v>
      </c>
      <c r="P886">
        <v>0</v>
      </c>
      <c r="Q886">
        <v>3</v>
      </c>
      <c r="R886">
        <v>0</v>
      </c>
    </row>
    <row r="887" spans="1:18" x14ac:dyDescent="0.35">
      <c r="A887" t="s">
        <v>172</v>
      </c>
      <c r="B887" t="s">
        <v>1159</v>
      </c>
      <c r="C887" t="s">
        <v>384</v>
      </c>
      <c r="D887" t="s">
        <v>436</v>
      </c>
      <c r="E887">
        <v>16.600000000000001</v>
      </c>
      <c r="F887">
        <v>19</v>
      </c>
      <c r="G887">
        <v>1</v>
      </c>
      <c r="H887">
        <v>0</v>
      </c>
      <c r="I887">
        <v>4.58</v>
      </c>
      <c r="J887">
        <v>1.44</v>
      </c>
      <c r="K887">
        <v>8</v>
      </c>
      <c r="L887">
        <v>16</v>
      </c>
      <c r="M887">
        <v>8</v>
      </c>
      <c r="N887">
        <v>2</v>
      </c>
      <c r="O887">
        <v>16</v>
      </c>
      <c r="P887">
        <v>0</v>
      </c>
      <c r="Q887">
        <v>1</v>
      </c>
      <c r="R887">
        <v>0</v>
      </c>
    </row>
    <row r="888" spans="1:18" x14ac:dyDescent="0.35">
      <c r="A888" t="s">
        <v>1575</v>
      </c>
      <c r="B888" t="s">
        <v>1576</v>
      </c>
      <c r="C888" t="s">
        <v>371</v>
      </c>
      <c r="D888" t="s">
        <v>436</v>
      </c>
      <c r="E888">
        <v>8</v>
      </c>
      <c r="F888">
        <v>8</v>
      </c>
      <c r="G888">
        <v>1</v>
      </c>
      <c r="H888">
        <v>0</v>
      </c>
      <c r="I888">
        <v>4.5</v>
      </c>
      <c r="J888">
        <v>1.44</v>
      </c>
      <c r="K888">
        <v>4</v>
      </c>
      <c r="L888">
        <v>8</v>
      </c>
      <c r="M888">
        <v>4</v>
      </c>
      <c r="N888">
        <v>1</v>
      </c>
      <c r="O888">
        <v>8</v>
      </c>
      <c r="P888">
        <v>0</v>
      </c>
      <c r="Q888">
        <v>1</v>
      </c>
      <c r="R888">
        <v>0</v>
      </c>
    </row>
    <row r="889" spans="1:18" x14ac:dyDescent="0.35">
      <c r="A889" t="s">
        <v>281</v>
      </c>
      <c r="B889" t="s">
        <v>1688</v>
      </c>
      <c r="C889" t="s">
        <v>384</v>
      </c>
      <c r="D889" t="s">
        <v>435</v>
      </c>
      <c r="E889">
        <v>12</v>
      </c>
      <c r="F889">
        <v>10</v>
      </c>
      <c r="G889">
        <v>1</v>
      </c>
      <c r="H889">
        <v>0</v>
      </c>
      <c r="I889">
        <v>4.58</v>
      </c>
      <c r="J889">
        <v>1.41</v>
      </c>
      <c r="K889">
        <v>6</v>
      </c>
      <c r="L889">
        <v>12</v>
      </c>
      <c r="M889">
        <v>5</v>
      </c>
      <c r="N889">
        <v>2</v>
      </c>
      <c r="O889">
        <v>3</v>
      </c>
      <c r="P889">
        <v>3</v>
      </c>
      <c r="Q889">
        <v>1</v>
      </c>
      <c r="R889">
        <v>0</v>
      </c>
    </row>
    <row r="890" spans="1:18" x14ac:dyDescent="0.35">
      <c r="A890" t="s">
        <v>196</v>
      </c>
      <c r="B890" t="s">
        <v>26</v>
      </c>
      <c r="C890" t="s">
        <v>367</v>
      </c>
      <c r="D890" t="s">
        <v>436</v>
      </c>
      <c r="E890">
        <v>19.8</v>
      </c>
      <c r="F890">
        <v>18</v>
      </c>
      <c r="G890">
        <v>1</v>
      </c>
      <c r="H890">
        <v>0</v>
      </c>
      <c r="I890">
        <v>4.7300000000000004</v>
      </c>
      <c r="J890">
        <v>1.4</v>
      </c>
      <c r="K890">
        <v>10</v>
      </c>
      <c r="L890">
        <v>20</v>
      </c>
      <c r="M890">
        <v>8</v>
      </c>
      <c r="N890">
        <v>3</v>
      </c>
      <c r="O890">
        <v>6</v>
      </c>
      <c r="P890">
        <v>3</v>
      </c>
      <c r="Q890">
        <v>1</v>
      </c>
      <c r="R890">
        <v>0</v>
      </c>
    </row>
    <row r="891" spans="1:18" x14ac:dyDescent="0.35">
      <c r="A891" t="s">
        <v>1853</v>
      </c>
      <c r="B891" t="s">
        <v>2216</v>
      </c>
      <c r="C891" t="s">
        <v>362</v>
      </c>
      <c r="D891" t="s">
        <v>435</v>
      </c>
      <c r="E891">
        <v>13</v>
      </c>
      <c r="F891">
        <v>11</v>
      </c>
      <c r="G891">
        <v>1</v>
      </c>
      <c r="H891">
        <v>0</v>
      </c>
      <c r="I891">
        <v>4.5999999999999996</v>
      </c>
      <c r="J891">
        <v>1.45</v>
      </c>
      <c r="K891">
        <v>7</v>
      </c>
      <c r="L891">
        <v>14</v>
      </c>
      <c r="M891">
        <v>5</v>
      </c>
      <c r="N891">
        <v>2</v>
      </c>
      <c r="O891">
        <v>3</v>
      </c>
      <c r="P891">
        <v>3</v>
      </c>
      <c r="Q891">
        <v>1</v>
      </c>
      <c r="R891">
        <v>0</v>
      </c>
    </row>
    <row r="892" spans="1:18" x14ac:dyDescent="0.35">
      <c r="A892" t="s">
        <v>284</v>
      </c>
      <c r="B892" t="s">
        <v>851</v>
      </c>
      <c r="C892" t="s">
        <v>364</v>
      </c>
      <c r="D892" t="s">
        <v>436</v>
      </c>
      <c r="E892">
        <v>15.3</v>
      </c>
      <c r="F892">
        <v>15</v>
      </c>
      <c r="G892">
        <v>1</v>
      </c>
      <c r="H892">
        <v>0</v>
      </c>
      <c r="I892">
        <v>4.5999999999999996</v>
      </c>
      <c r="J892">
        <v>1.48</v>
      </c>
      <c r="K892">
        <v>8</v>
      </c>
      <c r="L892">
        <v>14</v>
      </c>
      <c r="M892">
        <v>8</v>
      </c>
      <c r="N892">
        <v>2</v>
      </c>
      <c r="O892">
        <v>15</v>
      </c>
      <c r="P892">
        <v>0</v>
      </c>
      <c r="Q892">
        <v>1</v>
      </c>
      <c r="R892">
        <v>0</v>
      </c>
    </row>
    <row r="893" spans="1:18" x14ac:dyDescent="0.35">
      <c r="A893" t="s">
        <v>1092</v>
      </c>
      <c r="B893" t="s">
        <v>217</v>
      </c>
      <c r="C893" t="s">
        <v>389</v>
      </c>
      <c r="D893" t="s">
        <v>436</v>
      </c>
      <c r="E893">
        <v>8</v>
      </c>
      <c r="F893">
        <v>8</v>
      </c>
      <c r="G893">
        <v>1</v>
      </c>
      <c r="H893">
        <v>0</v>
      </c>
      <c r="I893">
        <v>4.5</v>
      </c>
      <c r="J893">
        <v>1.56</v>
      </c>
      <c r="K893">
        <v>4</v>
      </c>
      <c r="L893">
        <v>8</v>
      </c>
      <c r="M893">
        <v>5</v>
      </c>
      <c r="N893">
        <v>1</v>
      </c>
      <c r="O893">
        <v>8</v>
      </c>
      <c r="P893">
        <v>0</v>
      </c>
      <c r="Q893">
        <v>1</v>
      </c>
      <c r="R893">
        <v>0</v>
      </c>
    </row>
    <row r="894" spans="1:18" x14ac:dyDescent="0.35">
      <c r="A894" t="s">
        <v>308</v>
      </c>
      <c r="B894" t="s">
        <v>2217</v>
      </c>
      <c r="C894" t="s">
        <v>384</v>
      </c>
      <c r="D894" t="s">
        <v>435</v>
      </c>
      <c r="E894">
        <v>9.1</v>
      </c>
      <c r="F894">
        <v>10</v>
      </c>
      <c r="G894">
        <v>0</v>
      </c>
      <c r="H894">
        <v>0</v>
      </c>
      <c r="I894">
        <v>4.1500000000000004</v>
      </c>
      <c r="J894">
        <v>1.33</v>
      </c>
      <c r="K894">
        <v>4</v>
      </c>
      <c r="L894">
        <v>8</v>
      </c>
      <c r="M894">
        <v>4</v>
      </c>
      <c r="N894">
        <v>1</v>
      </c>
      <c r="O894">
        <v>9</v>
      </c>
      <c r="P894">
        <v>0</v>
      </c>
      <c r="Q894">
        <v>0</v>
      </c>
      <c r="R894">
        <v>0</v>
      </c>
    </row>
    <row r="895" spans="1:18" x14ac:dyDescent="0.35">
      <c r="A895" t="s">
        <v>403</v>
      </c>
      <c r="B895" t="s">
        <v>2218</v>
      </c>
      <c r="C895" t="s">
        <v>385</v>
      </c>
      <c r="D895" t="s">
        <v>435</v>
      </c>
      <c r="E895">
        <v>21</v>
      </c>
      <c r="F895">
        <v>19</v>
      </c>
      <c r="G895">
        <v>1</v>
      </c>
      <c r="H895">
        <v>0</v>
      </c>
      <c r="I895">
        <v>4.5</v>
      </c>
      <c r="J895">
        <v>1.49</v>
      </c>
      <c r="K895">
        <v>11</v>
      </c>
      <c r="L895">
        <v>20</v>
      </c>
      <c r="M895">
        <v>11</v>
      </c>
      <c r="N895">
        <v>3</v>
      </c>
      <c r="O895">
        <v>13</v>
      </c>
      <c r="P895">
        <v>2</v>
      </c>
      <c r="Q895">
        <v>1</v>
      </c>
      <c r="R895">
        <v>0</v>
      </c>
    </row>
    <row r="896" spans="1:18" x14ac:dyDescent="0.35">
      <c r="A896" t="s">
        <v>1679</v>
      </c>
      <c r="B896" t="s">
        <v>1680</v>
      </c>
      <c r="C896" t="s">
        <v>387</v>
      </c>
      <c r="D896" t="s">
        <v>436</v>
      </c>
      <c r="E896">
        <v>10.3</v>
      </c>
      <c r="F896">
        <v>9</v>
      </c>
      <c r="G896">
        <v>1</v>
      </c>
      <c r="H896">
        <v>0</v>
      </c>
      <c r="I896">
        <v>4.9400000000000004</v>
      </c>
      <c r="J896">
        <v>1.45</v>
      </c>
      <c r="K896">
        <v>6</v>
      </c>
      <c r="L896">
        <v>10</v>
      </c>
      <c r="M896">
        <v>5</v>
      </c>
      <c r="N896">
        <v>1</v>
      </c>
      <c r="O896">
        <v>10</v>
      </c>
      <c r="P896">
        <v>0</v>
      </c>
      <c r="Q896">
        <v>1</v>
      </c>
      <c r="R896">
        <v>0</v>
      </c>
    </row>
    <row r="897" spans="1:18" x14ac:dyDescent="0.35">
      <c r="A897" t="s">
        <v>2219</v>
      </c>
      <c r="B897" t="s">
        <v>131</v>
      </c>
      <c r="C897" t="s">
        <v>384</v>
      </c>
      <c r="D897" t="s">
        <v>435</v>
      </c>
      <c r="E897">
        <v>13</v>
      </c>
      <c r="F897">
        <v>10</v>
      </c>
      <c r="G897">
        <v>1</v>
      </c>
      <c r="H897">
        <v>0</v>
      </c>
      <c r="I897">
        <v>4.78</v>
      </c>
      <c r="J897">
        <v>1.46</v>
      </c>
      <c r="K897">
        <v>7</v>
      </c>
      <c r="L897">
        <v>13</v>
      </c>
      <c r="M897">
        <v>6</v>
      </c>
      <c r="N897">
        <v>2</v>
      </c>
      <c r="O897">
        <v>3</v>
      </c>
      <c r="P897">
        <v>3</v>
      </c>
      <c r="Q897">
        <v>1</v>
      </c>
      <c r="R897">
        <v>0</v>
      </c>
    </row>
    <row r="898" spans="1:18" x14ac:dyDescent="0.35">
      <c r="A898" t="s">
        <v>833</v>
      </c>
      <c r="B898" t="s">
        <v>2220</v>
      </c>
      <c r="C898" t="s">
        <v>381</v>
      </c>
      <c r="D898" t="s">
        <v>435</v>
      </c>
      <c r="E898">
        <v>4</v>
      </c>
      <c r="F898">
        <v>3</v>
      </c>
      <c r="G898">
        <v>0</v>
      </c>
      <c r="H898">
        <v>0</v>
      </c>
      <c r="I898">
        <v>4.5</v>
      </c>
      <c r="J898">
        <v>1.25</v>
      </c>
      <c r="K898">
        <v>2</v>
      </c>
      <c r="L898">
        <v>4</v>
      </c>
      <c r="M898">
        <v>1</v>
      </c>
      <c r="N898">
        <v>1</v>
      </c>
      <c r="O898">
        <v>4</v>
      </c>
      <c r="P898">
        <v>0</v>
      </c>
      <c r="Q898">
        <v>0</v>
      </c>
      <c r="R898">
        <v>0</v>
      </c>
    </row>
    <row r="899" spans="1:18" x14ac:dyDescent="0.35">
      <c r="A899" t="s">
        <v>220</v>
      </c>
      <c r="B899" t="s">
        <v>1098</v>
      </c>
      <c r="C899" t="s">
        <v>382</v>
      </c>
      <c r="D899" t="s">
        <v>436</v>
      </c>
      <c r="E899">
        <v>10.5</v>
      </c>
      <c r="F899">
        <v>10</v>
      </c>
      <c r="G899">
        <v>0</v>
      </c>
      <c r="H899">
        <v>0</v>
      </c>
      <c r="I899">
        <v>4.54</v>
      </c>
      <c r="J899">
        <v>1.42</v>
      </c>
      <c r="K899">
        <v>5</v>
      </c>
      <c r="L899">
        <v>9</v>
      </c>
      <c r="M899">
        <v>6</v>
      </c>
      <c r="N899">
        <v>1</v>
      </c>
      <c r="O899">
        <v>6</v>
      </c>
      <c r="P899">
        <v>0</v>
      </c>
      <c r="Q899">
        <v>1</v>
      </c>
      <c r="R899">
        <v>0</v>
      </c>
    </row>
    <row r="900" spans="1:18" x14ac:dyDescent="0.35">
      <c r="A900" t="s">
        <v>1784</v>
      </c>
      <c r="B900" t="s">
        <v>1788</v>
      </c>
      <c r="C900" t="s">
        <v>377</v>
      </c>
      <c r="D900" t="s">
        <v>436</v>
      </c>
      <c r="E900">
        <v>14.8</v>
      </c>
      <c r="F900">
        <v>15</v>
      </c>
      <c r="G900">
        <v>1</v>
      </c>
      <c r="H900">
        <v>0</v>
      </c>
      <c r="I900">
        <v>5.12</v>
      </c>
      <c r="J900">
        <v>1.54</v>
      </c>
      <c r="K900">
        <v>8</v>
      </c>
      <c r="L900">
        <v>15</v>
      </c>
      <c r="M900">
        <v>8</v>
      </c>
      <c r="N900">
        <v>3</v>
      </c>
      <c r="O900">
        <v>24</v>
      </c>
      <c r="P900">
        <v>0</v>
      </c>
      <c r="Q900">
        <v>1</v>
      </c>
      <c r="R900">
        <v>0</v>
      </c>
    </row>
    <row r="901" spans="1:18" x14ac:dyDescent="0.35">
      <c r="A901" t="s">
        <v>120</v>
      </c>
      <c r="B901" t="s">
        <v>1115</v>
      </c>
      <c r="C901" t="s">
        <v>371</v>
      </c>
      <c r="D901" t="s">
        <v>1330</v>
      </c>
      <c r="E901">
        <v>4</v>
      </c>
      <c r="F901">
        <v>4</v>
      </c>
      <c r="G901">
        <v>0</v>
      </c>
      <c r="H901">
        <v>0</v>
      </c>
      <c r="I901">
        <v>4.5</v>
      </c>
      <c r="J901">
        <v>1.5</v>
      </c>
      <c r="K901">
        <v>2</v>
      </c>
      <c r="L901">
        <v>4</v>
      </c>
      <c r="M901">
        <v>2</v>
      </c>
      <c r="N901">
        <v>1</v>
      </c>
      <c r="O901">
        <v>4</v>
      </c>
      <c r="P901">
        <v>0</v>
      </c>
      <c r="Q901">
        <v>0</v>
      </c>
      <c r="R901">
        <v>0</v>
      </c>
    </row>
    <row r="902" spans="1:18" x14ac:dyDescent="0.35">
      <c r="A902" t="s">
        <v>172</v>
      </c>
      <c r="B902" t="s">
        <v>1786</v>
      </c>
      <c r="C902" t="s">
        <v>386</v>
      </c>
      <c r="D902" t="s">
        <v>435</v>
      </c>
      <c r="E902">
        <v>15.5</v>
      </c>
      <c r="F902">
        <v>13</v>
      </c>
      <c r="G902">
        <v>1</v>
      </c>
      <c r="H902">
        <v>0</v>
      </c>
      <c r="I902">
        <v>5.14</v>
      </c>
      <c r="J902">
        <v>1.52</v>
      </c>
      <c r="K902">
        <v>9</v>
      </c>
      <c r="L902">
        <v>17</v>
      </c>
      <c r="M902">
        <v>7</v>
      </c>
      <c r="N902">
        <v>3</v>
      </c>
      <c r="O902">
        <v>3</v>
      </c>
      <c r="P902">
        <v>3</v>
      </c>
      <c r="Q902">
        <v>1</v>
      </c>
      <c r="R902">
        <v>0</v>
      </c>
    </row>
    <row r="903" spans="1:18" x14ac:dyDescent="0.35">
      <c r="A903" t="s">
        <v>2221</v>
      </c>
      <c r="B903" t="s">
        <v>2222</v>
      </c>
      <c r="C903" t="s">
        <v>374</v>
      </c>
      <c r="D903" t="s">
        <v>2128</v>
      </c>
      <c r="E903">
        <v>13.4</v>
      </c>
      <c r="F903">
        <v>11</v>
      </c>
      <c r="G903">
        <v>0</v>
      </c>
      <c r="H903">
        <v>0</v>
      </c>
      <c r="I903">
        <v>4.51</v>
      </c>
      <c r="J903">
        <v>1.46</v>
      </c>
      <c r="K903">
        <v>7</v>
      </c>
      <c r="L903">
        <v>14</v>
      </c>
      <c r="M903">
        <v>6</v>
      </c>
      <c r="N903">
        <v>2</v>
      </c>
      <c r="O903">
        <v>13</v>
      </c>
      <c r="P903">
        <v>0</v>
      </c>
      <c r="Q903">
        <v>0</v>
      </c>
      <c r="R903">
        <v>0</v>
      </c>
    </row>
    <row r="904" spans="1:18" x14ac:dyDescent="0.35">
      <c r="A904" t="s">
        <v>155</v>
      </c>
      <c r="B904" t="s">
        <v>1093</v>
      </c>
      <c r="C904" t="s">
        <v>374</v>
      </c>
      <c r="D904" t="s">
        <v>436</v>
      </c>
      <c r="E904">
        <v>18.899999999999999</v>
      </c>
      <c r="F904">
        <v>19</v>
      </c>
      <c r="G904">
        <v>1</v>
      </c>
      <c r="H904">
        <v>0</v>
      </c>
      <c r="I904">
        <v>5.08</v>
      </c>
      <c r="J904">
        <v>1.55</v>
      </c>
      <c r="K904">
        <v>11</v>
      </c>
      <c r="L904">
        <v>17</v>
      </c>
      <c r="M904">
        <v>13</v>
      </c>
      <c r="N904">
        <v>2</v>
      </c>
      <c r="O904">
        <v>23</v>
      </c>
      <c r="P904">
        <v>0</v>
      </c>
      <c r="Q904">
        <v>2</v>
      </c>
      <c r="R904">
        <v>0</v>
      </c>
    </row>
    <row r="905" spans="1:18" x14ac:dyDescent="0.35">
      <c r="A905" t="s">
        <v>2206</v>
      </c>
      <c r="B905" t="s">
        <v>2223</v>
      </c>
      <c r="C905" t="s">
        <v>373</v>
      </c>
      <c r="D905" t="s">
        <v>1330</v>
      </c>
      <c r="E905">
        <v>13</v>
      </c>
      <c r="F905">
        <v>11</v>
      </c>
      <c r="G905">
        <v>1</v>
      </c>
      <c r="H905">
        <v>0</v>
      </c>
      <c r="I905">
        <v>5.09</v>
      </c>
      <c r="J905">
        <v>1.62</v>
      </c>
      <c r="K905">
        <v>7</v>
      </c>
      <c r="L905">
        <v>13</v>
      </c>
      <c r="M905">
        <v>8</v>
      </c>
      <c r="N905">
        <v>2</v>
      </c>
      <c r="O905">
        <v>3</v>
      </c>
      <c r="P905">
        <v>3</v>
      </c>
      <c r="Q905">
        <v>1</v>
      </c>
      <c r="R905">
        <v>0</v>
      </c>
    </row>
    <row r="906" spans="1:18" x14ac:dyDescent="0.35">
      <c r="A906" t="s">
        <v>403</v>
      </c>
      <c r="B906" t="s">
        <v>1204</v>
      </c>
      <c r="C906" t="s">
        <v>385</v>
      </c>
      <c r="D906" t="s">
        <v>1493</v>
      </c>
      <c r="E906">
        <v>6</v>
      </c>
      <c r="F906">
        <v>6</v>
      </c>
      <c r="G906">
        <v>0</v>
      </c>
      <c r="H906">
        <v>0</v>
      </c>
      <c r="I906">
        <v>5.25</v>
      </c>
      <c r="J906">
        <v>1.5</v>
      </c>
      <c r="K906">
        <v>4</v>
      </c>
      <c r="L906">
        <v>6</v>
      </c>
      <c r="M906">
        <v>3</v>
      </c>
      <c r="N906">
        <v>1</v>
      </c>
      <c r="O906">
        <v>6</v>
      </c>
      <c r="P906">
        <v>0</v>
      </c>
      <c r="Q906">
        <v>0</v>
      </c>
      <c r="R906">
        <v>0</v>
      </c>
    </row>
    <row r="907" spans="1:18" x14ac:dyDescent="0.35">
      <c r="A907" t="s">
        <v>52</v>
      </c>
      <c r="B907" t="s">
        <v>2224</v>
      </c>
      <c r="C907" t="s">
        <v>369</v>
      </c>
      <c r="D907" t="s">
        <v>435</v>
      </c>
      <c r="E907">
        <v>12.2</v>
      </c>
      <c r="F907">
        <v>11</v>
      </c>
      <c r="G907">
        <v>0</v>
      </c>
      <c r="H907">
        <v>0</v>
      </c>
      <c r="I907">
        <v>5.4</v>
      </c>
      <c r="J907">
        <v>1.44</v>
      </c>
      <c r="K907">
        <v>7</v>
      </c>
      <c r="L907">
        <v>11</v>
      </c>
      <c r="M907">
        <v>6</v>
      </c>
      <c r="N907">
        <v>2</v>
      </c>
      <c r="O907">
        <v>2</v>
      </c>
      <c r="P907">
        <v>2</v>
      </c>
      <c r="Q907">
        <v>1</v>
      </c>
      <c r="R907">
        <v>0</v>
      </c>
    </row>
    <row r="908" spans="1:18" x14ac:dyDescent="0.35">
      <c r="A908" t="s">
        <v>121</v>
      </c>
      <c r="B908" t="s">
        <v>2225</v>
      </c>
      <c r="C908" t="s">
        <v>365</v>
      </c>
      <c r="D908" t="s">
        <v>1330</v>
      </c>
      <c r="E908">
        <v>16.8</v>
      </c>
      <c r="F908">
        <v>14</v>
      </c>
      <c r="G908">
        <v>1</v>
      </c>
      <c r="H908">
        <v>0</v>
      </c>
      <c r="I908">
        <v>5.36</v>
      </c>
      <c r="J908">
        <v>1.58</v>
      </c>
      <c r="K908">
        <v>10</v>
      </c>
      <c r="L908">
        <v>20</v>
      </c>
      <c r="M908">
        <v>7</v>
      </c>
      <c r="N908">
        <v>4</v>
      </c>
      <c r="O908">
        <v>10</v>
      </c>
      <c r="P908">
        <v>3</v>
      </c>
      <c r="Q908">
        <v>1</v>
      </c>
      <c r="R908">
        <v>0</v>
      </c>
    </row>
    <row r="909" spans="1:18" x14ac:dyDescent="0.35">
      <c r="A909" t="s">
        <v>608</v>
      </c>
      <c r="B909" t="s">
        <v>2226</v>
      </c>
      <c r="C909" t="s">
        <v>386</v>
      </c>
      <c r="D909" t="s">
        <v>435</v>
      </c>
      <c r="E909">
        <v>12</v>
      </c>
      <c r="F909">
        <v>11</v>
      </c>
      <c r="G909">
        <v>0</v>
      </c>
      <c r="H909">
        <v>0</v>
      </c>
      <c r="I909">
        <v>5.25</v>
      </c>
      <c r="J909">
        <v>1.5</v>
      </c>
      <c r="K909">
        <v>7</v>
      </c>
      <c r="L909">
        <v>12</v>
      </c>
      <c r="M909">
        <v>6</v>
      </c>
      <c r="N909">
        <v>2</v>
      </c>
      <c r="O909">
        <v>12</v>
      </c>
      <c r="P909">
        <v>0</v>
      </c>
      <c r="Q909">
        <v>0</v>
      </c>
      <c r="R909">
        <v>0</v>
      </c>
    </row>
    <row r="910" spans="1:18" x14ac:dyDescent="0.35">
      <c r="A910" t="s">
        <v>765</v>
      </c>
      <c r="B910" t="s">
        <v>1390</v>
      </c>
      <c r="C910" t="s">
        <v>375</v>
      </c>
      <c r="D910" t="s">
        <v>435</v>
      </c>
      <c r="E910">
        <v>17.5</v>
      </c>
      <c r="F910">
        <v>16</v>
      </c>
      <c r="G910">
        <v>1</v>
      </c>
      <c r="H910">
        <v>0</v>
      </c>
      <c r="I910">
        <v>5.55</v>
      </c>
      <c r="J910">
        <v>1.57</v>
      </c>
      <c r="K910">
        <v>11</v>
      </c>
      <c r="L910">
        <v>19</v>
      </c>
      <c r="M910">
        <v>9</v>
      </c>
      <c r="N910">
        <v>4</v>
      </c>
      <c r="O910">
        <v>11</v>
      </c>
      <c r="P910">
        <v>3</v>
      </c>
      <c r="Q910">
        <v>1</v>
      </c>
      <c r="R910">
        <v>0</v>
      </c>
    </row>
    <row r="911" spans="1:18" x14ac:dyDescent="0.35">
      <c r="A911" t="s">
        <v>935</v>
      </c>
      <c r="B911" t="s">
        <v>2227</v>
      </c>
      <c r="C911" t="s">
        <v>387</v>
      </c>
      <c r="D911" t="s">
        <v>436</v>
      </c>
      <c r="E911">
        <v>4.5999999999999996</v>
      </c>
      <c r="F911">
        <v>4</v>
      </c>
      <c r="G911">
        <v>0</v>
      </c>
      <c r="H911">
        <v>0</v>
      </c>
      <c r="I911">
        <v>7.23</v>
      </c>
      <c r="J911">
        <v>1.53</v>
      </c>
      <c r="K911">
        <v>4</v>
      </c>
      <c r="L911">
        <v>5</v>
      </c>
      <c r="M911">
        <v>2</v>
      </c>
      <c r="N911">
        <v>1</v>
      </c>
      <c r="O911">
        <v>4</v>
      </c>
      <c r="P911">
        <v>0</v>
      </c>
      <c r="Q911">
        <v>0</v>
      </c>
      <c r="R911">
        <v>0</v>
      </c>
    </row>
    <row r="912" spans="1:18" x14ac:dyDescent="0.35">
      <c r="A912" t="s">
        <v>1246</v>
      </c>
      <c r="B912" t="s">
        <v>553</v>
      </c>
      <c r="D912" t="s">
        <v>436</v>
      </c>
      <c r="E912">
        <v>21.7</v>
      </c>
      <c r="F912">
        <v>24</v>
      </c>
      <c r="G912">
        <v>1</v>
      </c>
      <c r="H912">
        <v>2</v>
      </c>
      <c r="I912">
        <v>6.1</v>
      </c>
      <c r="J912">
        <v>1.59</v>
      </c>
      <c r="K912">
        <v>15</v>
      </c>
      <c r="L912">
        <v>22</v>
      </c>
      <c r="M912">
        <v>13</v>
      </c>
      <c r="N912">
        <v>1</v>
      </c>
      <c r="O912">
        <v>8</v>
      </c>
      <c r="P912">
        <v>0</v>
      </c>
      <c r="Q912">
        <v>0</v>
      </c>
      <c r="R912">
        <v>0</v>
      </c>
    </row>
    <row r="913" spans="1:18" x14ac:dyDescent="0.35">
      <c r="A913" t="s">
        <v>120</v>
      </c>
      <c r="B913" t="s">
        <v>1606</v>
      </c>
      <c r="D913" t="s">
        <v>436</v>
      </c>
      <c r="E913">
        <v>4.8</v>
      </c>
      <c r="F913">
        <v>6</v>
      </c>
      <c r="G913">
        <v>0</v>
      </c>
      <c r="H913">
        <v>0</v>
      </c>
      <c r="I913">
        <v>9.6300000000000008</v>
      </c>
      <c r="J913">
        <v>2.14</v>
      </c>
      <c r="K913">
        <v>5</v>
      </c>
      <c r="L913">
        <v>6</v>
      </c>
      <c r="M913">
        <v>4</v>
      </c>
      <c r="N913">
        <v>0</v>
      </c>
      <c r="O913">
        <v>5</v>
      </c>
      <c r="P913">
        <v>0</v>
      </c>
      <c r="Q913">
        <v>0</v>
      </c>
      <c r="R913">
        <v>0</v>
      </c>
    </row>
    <row r="914" spans="1:18" x14ac:dyDescent="0.35">
      <c r="A914" t="s">
        <v>41</v>
      </c>
      <c r="B914" t="s">
        <v>746</v>
      </c>
      <c r="C914" t="s">
        <v>367</v>
      </c>
      <c r="D914" t="s">
        <v>435</v>
      </c>
      <c r="E914">
        <v>111.1</v>
      </c>
      <c r="F914">
        <v>72</v>
      </c>
      <c r="G914">
        <v>5</v>
      </c>
      <c r="H914">
        <v>0</v>
      </c>
      <c r="I914">
        <v>5.48</v>
      </c>
      <c r="J914">
        <v>1.59</v>
      </c>
      <c r="K914">
        <v>68</v>
      </c>
      <c r="L914">
        <v>129</v>
      </c>
      <c r="M914">
        <v>47</v>
      </c>
      <c r="N914">
        <v>16</v>
      </c>
      <c r="O914">
        <v>23</v>
      </c>
      <c r="P914">
        <v>21</v>
      </c>
      <c r="Q914">
        <v>8</v>
      </c>
      <c r="R914">
        <v>0</v>
      </c>
    </row>
  </sheetData>
  <sortState xmlns:xlrd2="http://schemas.microsoft.com/office/spreadsheetml/2017/richdata2" ref="A2:V914">
    <sortCondition descending="1" ref="S1:S914"/>
  </sortState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H660"/>
  <sheetViews>
    <sheetView topLeftCell="A418" workbookViewId="0">
      <selection activeCell="A434" sqref="A434"/>
    </sheetView>
  </sheetViews>
  <sheetFormatPr defaultRowHeight="15" customHeight="1" x14ac:dyDescent="0.35"/>
  <cols>
    <col min="1" max="1" width="15.26953125" customWidth="1"/>
    <col min="5" max="5" width="10.54296875" bestFit="1" customWidth="1"/>
    <col min="6" max="6" width="11.54296875" bestFit="1" customWidth="1"/>
    <col min="7" max="7" width="11.54296875" customWidth="1"/>
    <col min="8" max="8" width="9.1796875"/>
  </cols>
  <sheetData>
    <row r="1" spans="1:8" ht="15" customHeight="1" x14ac:dyDescent="0.35">
      <c r="A1" s="4" t="s">
        <v>18</v>
      </c>
      <c r="B1" s="4" t="s">
        <v>19</v>
      </c>
      <c r="C1" s="4" t="s">
        <v>391</v>
      </c>
      <c r="D1" s="4" t="s">
        <v>0</v>
      </c>
      <c r="E1" s="4" t="s">
        <v>719</v>
      </c>
      <c r="F1" s="4" t="s">
        <v>720</v>
      </c>
      <c r="G1" s="3" t="s">
        <v>444</v>
      </c>
      <c r="H1" s="3" t="s">
        <v>443</v>
      </c>
    </row>
    <row r="2" spans="1:8" ht="15" customHeight="1" x14ac:dyDescent="0.35">
      <c r="A2" s="26" t="s">
        <v>1730</v>
      </c>
      <c r="B2" s="26" t="s">
        <v>358</v>
      </c>
      <c r="C2" s="26" t="s">
        <v>398</v>
      </c>
      <c r="D2" s="26" t="s">
        <v>397</v>
      </c>
      <c r="E2" s="27">
        <v>35</v>
      </c>
      <c r="F2" s="27">
        <v>8.75</v>
      </c>
      <c r="G2">
        <f t="shared" ref="G2:G65" si="0">ROUNDDOWN(F2,0)</f>
        <v>8</v>
      </c>
      <c r="H2">
        <f t="shared" ref="H2:H65" si="1">IF(G2&lt;1,1,G2)</f>
        <v>8</v>
      </c>
    </row>
    <row r="3" spans="1:8" ht="15" customHeight="1" x14ac:dyDescent="0.35">
      <c r="A3" s="26" t="s">
        <v>22</v>
      </c>
      <c r="B3" s="26" t="s">
        <v>41</v>
      </c>
      <c r="C3" s="26" t="s">
        <v>1</v>
      </c>
      <c r="D3" s="26" t="s">
        <v>379</v>
      </c>
      <c r="E3" s="27">
        <v>82</v>
      </c>
      <c r="F3" s="27">
        <v>20.5</v>
      </c>
      <c r="G3">
        <f t="shared" si="0"/>
        <v>20</v>
      </c>
      <c r="H3">
        <f t="shared" si="1"/>
        <v>20</v>
      </c>
    </row>
    <row r="4" spans="1:8" ht="15" customHeight="1" x14ac:dyDescent="0.35">
      <c r="A4" s="26" t="s">
        <v>1066</v>
      </c>
      <c r="B4" s="26" t="s">
        <v>503</v>
      </c>
      <c r="C4" s="26" t="s">
        <v>914</v>
      </c>
      <c r="D4" s="26" t="s">
        <v>389</v>
      </c>
      <c r="E4" s="27">
        <v>80</v>
      </c>
      <c r="F4" s="27">
        <v>20</v>
      </c>
      <c r="G4">
        <f t="shared" si="0"/>
        <v>20</v>
      </c>
      <c r="H4">
        <f t="shared" si="1"/>
        <v>20</v>
      </c>
    </row>
    <row r="5" spans="1:8" ht="15" customHeight="1" x14ac:dyDescent="0.35">
      <c r="A5" s="26" t="s">
        <v>706</v>
      </c>
      <c r="B5" s="26" t="s">
        <v>761</v>
      </c>
      <c r="C5" s="26" t="s">
        <v>398</v>
      </c>
      <c r="D5" s="26" t="s">
        <v>385</v>
      </c>
      <c r="E5" s="27">
        <v>71</v>
      </c>
      <c r="F5" s="27">
        <v>17.75</v>
      </c>
      <c r="G5">
        <f t="shared" si="0"/>
        <v>17</v>
      </c>
      <c r="H5">
        <f t="shared" si="1"/>
        <v>17</v>
      </c>
    </row>
    <row r="6" spans="1:8" ht="15" customHeight="1" x14ac:dyDescent="0.35">
      <c r="A6" s="26" t="s">
        <v>258</v>
      </c>
      <c r="B6" s="26" t="s">
        <v>930</v>
      </c>
      <c r="C6" s="26" t="s">
        <v>366</v>
      </c>
      <c r="D6" s="26" t="s">
        <v>397</v>
      </c>
      <c r="E6" s="27">
        <v>7</v>
      </c>
      <c r="F6" s="27">
        <v>1.75</v>
      </c>
      <c r="G6">
        <f t="shared" si="0"/>
        <v>1</v>
      </c>
      <c r="H6">
        <f t="shared" si="1"/>
        <v>1</v>
      </c>
    </row>
    <row r="7" spans="1:8" ht="15" customHeight="1" x14ac:dyDescent="0.35">
      <c r="A7" s="26" t="s">
        <v>1301</v>
      </c>
      <c r="B7" s="26" t="s">
        <v>1300</v>
      </c>
      <c r="C7" s="26" t="s">
        <v>914</v>
      </c>
      <c r="D7" s="26" t="s">
        <v>363</v>
      </c>
      <c r="E7" s="27">
        <v>7</v>
      </c>
      <c r="F7" s="27">
        <v>1.75</v>
      </c>
      <c r="G7">
        <f t="shared" si="0"/>
        <v>1</v>
      </c>
      <c r="H7">
        <f t="shared" si="1"/>
        <v>1</v>
      </c>
    </row>
    <row r="8" spans="1:8" ht="15" customHeight="1" x14ac:dyDescent="0.35">
      <c r="A8" s="26" t="s">
        <v>598</v>
      </c>
      <c r="B8" s="26" t="s">
        <v>599</v>
      </c>
      <c r="C8" s="26" t="s">
        <v>3</v>
      </c>
      <c r="D8" s="26" t="s">
        <v>389</v>
      </c>
      <c r="E8" s="27">
        <v>8</v>
      </c>
      <c r="F8" s="27">
        <v>2</v>
      </c>
      <c r="G8">
        <f t="shared" si="0"/>
        <v>2</v>
      </c>
      <c r="H8">
        <f t="shared" si="1"/>
        <v>2</v>
      </c>
    </row>
    <row r="9" spans="1:8" ht="15" customHeight="1" x14ac:dyDescent="0.35">
      <c r="A9" s="26" t="s">
        <v>596</v>
      </c>
      <c r="B9" s="26" t="s">
        <v>119</v>
      </c>
      <c r="C9" s="26" t="s">
        <v>1</v>
      </c>
      <c r="D9" s="26" t="s">
        <v>381</v>
      </c>
      <c r="E9" s="27">
        <v>33</v>
      </c>
      <c r="F9" s="27">
        <v>8.25</v>
      </c>
      <c r="G9">
        <f t="shared" si="0"/>
        <v>8</v>
      </c>
      <c r="H9">
        <f t="shared" si="1"/>
        <v>8</v>
      </c>
    </row>
    <row r="10" spans="1:8" ht="15" customHeight="1" x14ac:dyDescent="0.35">
      <c r="A10" s="26" t="s">
        <v>620</v>
      </c>
      <c r="B10" s="26" t="s">
        <v>116</v>
      </c>
      <c r="C10" s="26" t="s">
        <v>398</v>
      </c>
      <c r="D10" s="26" t="s">
        <v>364</v>
      </c>
      <c r="E10" s="27">
        <v>23</v>
      </c>
      <c r="F10" s="27">
        <v>5.75</v>
      </c>
      <c r="G10">
        <f t="shared" si="0"/>
        <v>5</v>
      </c>
      <c r="H10">
        <f t="shared" si="1"/>
        <v>5</v>
      </c>
    </row>
    <row r="11" spans="1:8" ht="15" customHeight="1" x14ac:dyDescent="0.35">
      <c r="A11" s="26" t="s">
        <v>72</v>
      </c>
      <c r="B11" s="26" t="s">
        <v>675</v>
      </c>
      <c r="C11" s="26" t="s">
        <v>2</v>
      </c>
      <c r="D11" s="26" t="s">
        <v>394</v>
      </c>
      <c r="E11" s="27">
        <v>11</v>
      </c>
      <c r="F11" s="27">
        <v>2.75</v>
      </c>
      <c r="G11">
        <f t="shared" si="0"/>
        <v>2</v>
      </c>
      <c r="H11">
        <f t="shared" si="1"/>
        <v>2</v>
      </c>
    </row>
    <row r="12" spans="1:8" ht="15" customHeight="1" x14ac:dyDescent="0.35">
      <c r="A12" s="26" t="s">
        <v>986</v>
      </c>
      <c r="B12" s="26" t="s">
        <v>985</v>
      </c>
      <c r="C12" s="26" t="s">
        <v>2</v>
      </c>
      <c r="D12" s="26" t="s">
        <v>389</v>
      </c>
      <c r="E12" s="27">
        <v>63</v>
      </c>
      <c r="F12" s="27">
        <v>15.75</v>
      </c>
      <c r="G12">
        <f t="shared" si="0"/>
        <v>15</v>
      </c>
      <c r="H12">
        <f t="shared" si="1"/>
        <v>15</v>
      </c>
    </row>
    <row r="13" spans="1:8" ht="15" customHeight="1" x14ac:dyDescent="0.35">
      <c r="A13" s="26" t="s">
        <v>616</v>
      </c>
      <c r="B13" s="26" t="s">
        <v>323</v>
      </c>
      <c r="C13" s="26" t="s">
        <v>3</v>
      </c>
      <c r="D13" s="26" t="s">
        <v>377</v>
      </c>
      <c r="E13" s="27">
        <v>6</v>
      </c>
      <c r="F13" s="27">
        <v>1.5</v>
      </c>
      <c r="G13">
        <f t="shared" si="0"/>
        <v>1</v>
      </c>
      <c r="H13">
        <f t="shared" si="1"/>
        <v>1</v>
      </c>
    </row>
    <row r="14" spans="1:8" ht="15" customHeight="1" x14ac:dyDescent="0.35">
      <c r="A14" s="26" t="s">
        <v>747</v>
      </c>
      <c r="B14" s="26" t="s">
        <v>75</v>
      </c>
      <c r="C14" s="26" t="s">
        <v>366</v>
      </c>
      <c r="D14" s="26" t="s">
        <v>371</v>
      </c>
      <c r="E14" s="27">
        <v>11</v>
      </c>
      <c r="F14" s="27">
        <v>2.75</v>
      </c>
      <c r="G14">
        <f t="shared" si="0"/>
        <v>2</v>
      </c>
      <c r="H14">
        <f t="shared" si="1"/>
        <v>2</v>
      </c>
    </row>
    <row r="15" spans="1:8" ht="15" customHeight="1" x14ac:dyDescent="0.35">
      <c r="A15" s="26" t="s">
        <v>26</v>
      </c>
      <c r="B15" s="26" t="s">
        <v>116</v>
      </c>
      <c r="C15" s="26" t="s">
        <v>398</v>
      </c>
      <c r="D15" s="26" t="s">
        <v>381</v>
      </c>
      <c r="E15" s="27">
        <v>22</v>
      </c>
      <c r="F15" s="27">
        <v>5.5</v>
      </c>
      <c r="G15">
        <f t="shared" si="0"/>
        <v>5</v>
      </c>
      <c r="H15">
        <f t="shared" si="1"/>
        <v>5</v>
      </c>
    </row>
    <row r="16" spans="1:8" ht="15" customHeight="1" x14ac:dyDescent="0.35">
      <c r="A16" s="26" t="s">
        <v>26</v>
      </c>
      <c r="B16" s="26" t="s">
        <v>154</v>
      </c>
      <c r="C16" s="26" t="s">
        <v>366</v>
      </c>
      <c r="D16" s="26" t="s">
        <v>446</v>
      </c>
      <c r="E16" s="27">
        <v>5</v>
      </c>
      <c r="F16" s="27">
        <v>1.25</v>
      </c>
      <c r="G16">
        <f t="shared" si="0"/>
        <v>1</v>
      </c>
      <c r="H16">
        <f t="shared" si="1"/>
        <v>1</v>
      </c>
    </row>
    <row r="17" spans="1:8" ht="15" customHeight="1" x14ac:dyDescent="0.35">
      <c r="A17" s="26" t="s">
        <v>26</v>
      </c>
      <c r="B17" s="26" t="s">
        <v>400</v>
      </c>
      <c r="C17" s="26" t="s">
        <v>914</v>
      </c>
      <c r="D17" s="26" t="s">
        <v>371</v>
      </c>
      <c r="E17" s="27">
        <v>4</v>
      </c>
      <c r="F17" s="27">
        <v>1</v>
      </c>
      <c r="G17">
        <f t="shared" si="0"/>
        <v>1</v>
      </c>
      <c r="H17">
        <f t="shared" si="1"/>
        <v>1</v>
      </c>
    </row>
    <row r="18" spans="1:8" ht="15" customHeight="1" x14ac:dyDescent="0.35">
      <c r="A18" s="26" t="s">
        <v>487</v>
      </c>
      <c r="B18" s="26" t="s">
        <v>605</v>
      </c>
      <c r="C18" s="26" t="s">
        <v>914</v>
      </c>
      <c r="D18" s="26" t="s">
        <v>382</v>
      </c>
      <c r="E18" s="27">
        <v>4</v>
      </c>
      <c r="F18" s="27">
        <v>1</v>
      </c>
      <c r="G18">
        <f t="shared" si="0"/>
        <v>1</v>
      </c>
      <c r="H18">
        <f t="shared" si="1"/>
        <v>1</v>
      </c>
    </row>
    <row r="19" spans="1:8" ht="15" customHeight="1" x14ac:dyDescent="0.35">
      <c r="A19" s="26" t="s">
        <v>821</v>
      </c>
      <c r="B19" s="26" t="s">
        <v>208</v>
      </c>
      <c r="C19" s="26" t="s">
        <v>914</v>
      </c>
      <c r="D19" s="26" t="s">
        <v>368</v>
      </c>
      <c r="E19" s="27">
        <v>7</v>
      </c>
      <c r="F19" s="27">
        <v>1.75</v>
      </c>
      <c r="G19">
        <f t="shared" si="0"/>
        <v>1</v>
      </c>
      <c r="H19">
        <f t="shared" si="1"/>
        <v>1</v>
      </c>
    </row>
    <row r="20" spans="1:8" ht="15" customHeight="1" x14ac:dyDescent="0.35">
      <c r="A20" s="26" t="s">
        <v>420</v>
      </c>
      <c r="B20" s="26" t="s">
        <v>410</v>
      </c>
      <c r="C20" s="26" t="s">
        <v>1</v>
      </c>
      <c r="D20" s="26" t="s">
        <v>382</v>
      </c>
      <c r="E20" s="27">
        <v>112</v>
      </c>
      <c r="F20" s="27">
        <v>28</v>
      </c>
      <c r="G20">
        <f t="shared" si="0"/>
        <v>28</v>
      </c>
      <c r="H20">
        <f t="shared" si="1"/>
        <v>28</v>
      </c>
    </row>
    <row r="21" spans="1:8" ht="15" customHeight="1" x14ac:dyDescent="0.35">
      <c r="A21" s="26" t="s">
        <v>447</v>
      </c>
      <c r="B21" s="26" t="s">
        <v>41</v>
      </c>
      <c r="C21" s="26" t="s">
        <v>2</v>
      </c>
      <c r="D21" s="26" t="s">
        <v>379</v>
      </c>
      <c r="E21" s="27">
        <v>104</v>
      </c>
      <c r="F21" s="27">
        <v>26</v>
      </c>
      <c r="G21">
        <f t="shared" si="0"/>
        <v>26</v>
      </c>
      <c r="H21">
        <f t="shared" si="1"/>
        <v>26</v>
      </c>
    </row>
    <row r="22" spans="1:8" ht="15" customHeight="1" x14ac:dyDescent="0.35">
      <c r="A22" s="26" t="s">
        <v>1905</v>
      </c>
      <c r="B22" s="26" t="s">
        <v>120</v>
      </c>
      <c r="C22" s="26" t="s">
        <v>3</v>
      </c>
      <c r="D22" s="26" t="s">
        <v>397</v>
      </c>
      <c r="E22" s="27">
        <v>8</v>
      </c>
      <c r="F22" s="27">
        <v>2</v>
      </c>
      <c r="G22">
        <f t="shared" si="0"/>
        <v>2</v>
      </c>
      <c r="H22">
        <f t="shared" si="1"/>
        <v>2</v>
      </c>
    </row>
    <row r="23" spans="1:8" ht="15" customHeight="1" x14ac:dyDescent="0.35">
      <c r="A23" s="26" t="s">
        <v>28</v>
      </c>
      <c r="B23" s="26" t="s">
        <v>1212</v>
      </c>
      <c r="C23" s="26" t="s">
        <v>395</v>
      </c>
      <c r="D23" s="26" t="s">
        <v>379</v>
      </c>
      <c r="E23" s="27">
        <v>113</v>
      </c>
      <c r="F23" s="27">
        <v>28.25</v>
      </c>
      <c r="G23">
        <f t="shared" si="0"/>
        <v>28</v>
      </c>
      <c r="H23">
        <f t="shared" si="1"/>
        <v>28</v>
      </c>
    </row>
    <row r="24" spans="1:8" ht="15" customHeight="1" x14ac:dyDescent="0.35">
      <c r="A24" s="26" t="s">
        <v>28</v>
      </c>
      <c r="B24" s="26" t="s">
        <v>82</v>
      </c>
      <c r="C24" s="26" t="s">
        <v>366</v>
      </c>
      <c r="D24" s="26" t="s">
        <v>382</v>
      </c>
      <c r="E24" s="27">
        <v>8</v>
      </c>
      <c r="F24" s="27">
        <v>2</v>
      </c>
      <c r="G24">
        <f t="shared" si="0"/>
        <v>2</v>
      </c>
      <c r="H24">
        <f t="shared" si="1"/>
        <v>2</v>
      </c>
    </row>
    <row r="25" spans="1:8" ht="15" customHeight="1" x14ac:dyDescent="0.35">
      <c r="A25" s="26" t="s">
        <v>259</v>
      </c>
      <c r="B25" s="26" t="s">
        <v>303</v>
      </c>
      <c r="C25" s="26" t="s">
        <v>398</v>
      </c>
      <c r="D25" s="26" t="s">
        <v>394</v>
      </c>
      <c r="E25" s="27">
        <v>59</v>
      </c>
      <c r="F25" s="27">
        <v>14.75</v>
      </c>
      <c r="G25">
        <f t="shared" si="0"/>
        <v>14</v>
      </c>
      <c r="H25">
        <f t="shared" si="1"/>
        <v>14</v>
      </c>
    </row>
    <row r="26" spans="1:8" ht="15" customHeight="1" x14ac:dyDescent="0.35">
      <c r="A26" s="26" t="s">
        <v>259</v>
      </c>
      <c r="B26" s="26" t="s">
        <v>186</v>
      </c>
      <c r="C26" s="26" t="s">
        <v>3</v>
      </c>
      <c r="D26" s="26" t="s">
        <v>385</v>
      </c>
      <c r="E26" s="27">
        <v>30</v>
      </c>
      <c r="F26" s="27">
        <v>7.5</v>
      </c>
      <c r="G26">
        <f t="shared" si="0"/>
        <v>7</v>
      </c>
      <c r="H26">
        <f t="shared" si="1"/>
        <v>7</v>
      </c>
    </row>
    <row r="27" spans="1:8" ht="15" customHeight="1" x14ac:dyDescent="0.35">
      <c r="A27" s="26" t="s">
        <v>30</v>
      </c>
      <c r="B27" s="26" t="s">
        <v>31</v>
      </c>
      <c r="C27" s="26" t="s">
        <v>398</v>
      </c>
      <c r="D27" s="26" t="s">
        <v>394</v>
      </c>
      <c r="E27" s="27">
        <v>38</v>
      </c>
      <c r="F27" s="27">
        <v>9.5</v>
      </c>
      <c r="G27">
        <f t="shared" si="0"/>
        <v>9</v>
      </c>
      <c r="H27">
        <f t="shared" si="1"/>
        <v>9</v>
      </c>
    </row>
    <row r="28" spans="1:8" ht="15" customHeight="1" x14ac:dyDescent="0.35">
      <c r="A28" s="26" t="s">
        <v>1029</v>
      </c>
      <c r="B28" s="26" t="s">
        <v>69</v>
      </c>
      <c r="C28" s="26" t="s">
        <v>914</v>
      </c>
      <c r="D28" s="26" t="s">
        <v>369</v>
      </c>
      <c r="E28" s="27">
        <v>4</v>
      </c>
      <c r="F28" s="27">
        <v>1</v>
      </c>
      <c r="G28">
        <f t="shared" si="0"/>
        <v>1</v>
      </c>
      <c r="H28">
        <f t="shared" si="1"/>
        <v>1</v>
      </c>
    </row>
    <row r="29" spans="1:8" ht="15" customHeight="1" x14ac:dyDescent="0.35">
      <c r="A29" s="26" t="s">
        <v>768</v>
      </c>
      <c r="B29" s="26" t="s">
        <v>997</v>
      </c>
      <c r="C29" s="26" t="s">
        <v>914</v>
      </c>
      <c r="D29" s="26" t="s">
        <v>368</v>
      </c>
      <c r="E29" s="27">
        <v>5</v>
      </c>
      <c r="F29" s="27">
        <v>1.25</v>
      </c>
      <c r="G29">
        <f t="shared" si="0"/>
        <v>1</v>
      </c>
      <c r="H29">
        <f t="shared" si="1"/>
        <v>1</v>
      </c>
    </row>
    <row r="30" spans="1:8" ht="15" customHeight="1" x14ac:dyDescent="0.35">
      <c r="A30" s="26" t="s">
        <v>1746</v>
      </c>
      <c r="B30" s="26" t="s">
        <v>178</v>
      </c>
      <c r="C30" s="26" t="s">
        <v>2</v>
      </c>
      <c r="D30" s="26" t="s">
        <v>360</v>
      </c>
      <c r="E30" s="27">
        <v>20</v>
      </c>
      <c r="F30" s="27">
        <v>5</v>
      </c>
      <c r="G30">
        <f t="shared" si="0"/>
        <v>5</v>
      </c>
      <c r="H30">
        <f t="shared" si="1"/>
        <v>5</v>
      </c>
    </row>
    <row r="31" spans="1:8" ht="15" customHeight="1" x14ac:dyDescent="0.35">
      <c r="A31" s="26" t="s">
        <v>1304</v>
      </c>
      <c r="B31" s="26" t="s">
        <v>178</v>
      </c>
      <c r="C31" s="26" t="s">
        <v>3</v>
      </c>
      <c r="D31" s="26" t="s">
        <v>382</v>
      </c>
      <c r="E31" s="27">
        <v>4</v>
      </c>
      <c r="F31" s="27">
        <v>1</v>
      </c>
      <c r="G31">
        <f t="shared" si="0"/>
        <v>1</v>
      </c>
      <c r="H31">
        <f t="shared" si="1"/>
        <v>1</v>
      </c>
    </row>
    <row r="32" spans="1:8" ht="15" customHeight="1" x14ac:dyDescent="0.35">
      <c r="A32" s="26" t="s">
        <v>601</v>
      </c>
      <c r="B32" s="26" t="s">
        <v>727</v>
      </c>
      <c r="C32" s="26" t="s">
        <v>2</v>
      </c>
      <c r="D32" s="26" t="s">
        <v>389</v>
      </c>
      <c r="E32" s="27">
        <v>22</v>
      </c>
      <c r="F32" s="27">
        <v>5.5</v>
      </c>
      <c r="G32">
        <f t="shared" si="0"/>
        <v>5</v>
      </c>
      <c r="H32">
        <f t="shared" si="1"/>
        <v>5</v>
      </c>
    </row>
    <row r="33" spans="1:8" ht="15" customHeight="1" x14ac:dyDescent="0.35">
      <c r="A33" s="26" t="s">
        <v>448</v>
      </c>
      <c r="B33" s="26" t="s">
        <v>213</v>
      </c>
      <c r="C33" s="26" t="s">
        <v>3</v>
      </c>
      <c r="D33" s="26" t="s">
        <v>370</v>
      </c>
      <c r="E33" s="27">
        <v>113</v>
      </c>
      <c r="F33" s="27">
        <v>28.25</v>
      </c>
      <c r="G33">
        <f t="shared" si="0"/>
        <v>28</v>
      </c>
      <c r="H33">
        <f t="shared" si="1"/>
        <v>28</v>
      </c>
    </row>
    <row r="34" spans="1:8" ht="15" customHeight="1" x14ac:dyDescent="0.35">
      <c r="A34" s="26" t="s">
        <v>1461</v>
      </c>
      <c r="B34" s="26" t="s">
        <v>749</v>
      </c>
      <c r="C34" s="26" t="s">
        <v>3</v>
      </c>
      <c r="D34" s="26" t="s">
        <v>387</v>
      </c>
      <c r="E34" s="27">
        <v>13</v>
      </c>
      <c r="F34" s="27">
        <v>3.25</v>
      </c>
      <c r="G34">
        <f t="shared" si="0"/>
        <v>3</v>
      </c>
      <c r="H34">
        <f t="shared" si="1"/>
        <v>3</v>
      </c>
    </row>
    <row r="35" spans="1:8" ht="15" customHeight="1" x14ac:dyDescent="0.35">
      <c r="A35" s="26" t="s">
        <v>1232</v>
      </c>
      <c r="B35" s="26" t="s">
        <v>281</v>
      </c>
      <c r="C35" s="26" t="s">
        <v>914</v>
      </c>
      <c r="D35" s="26" t="s">
        <v>360</v>
      </c>
      <c r="E35" s="27">
        <v>70</v>
      </c>
      <c r="F35" s="27">
        <v>17.5</v>
      </c>
      <c r="G35">
        <f t="shared" si="0"/>
        <v>17</v>
      </c>
      <c r="H35">
        <f t="shared" si="1"/>
        <v>17</v>
      </c>
    </row>
    <row r="36" spans="1:8" ht="15" customHeight="1" x14ac:dyDescent="0.35">
      <c r="A36" s="26" t="s">
        <v>1200</v>
      </c>
      <c r="B36" s="26" t="s">
        <v>79</v>
      </c>
      <c r="C36" s="26" t="s">
        <v>1</v>
      </c>
      <c r="D36" s="26" t="s">
        <v>446</v>
      </c>
      <c r="E36" s="27">
        <v>79</v>
      </c>
      <c r="F36" s="27">
        <v>19.75</v>
      </c>
      <c r="G36">
        <f t="shared" si="0"/>
        <v>19</v>
      </c>
      <c r="H36">
        <f t="shared" si="1"/>
        <v>19</v>
      </c>
    </row>
    <row r="37" spans="1:8" ht="15" customHeight="1" x14ac:dyDescent="0.35">
      <c r="A37" s="26" t="s">
        <v>260</v>
      </c>
      <c r="B37" s="26" t="s">
        <v>406</v>
      </c>
      <c r="C37" s="26" t="s">
        <v>2</v>
      </c>
      <c r="D37" s="26" t="s">
        <v>371</v>
      </c>
      <c r="E37" s="27">
        <v>26</v>
      </c>
      <c r="F37" s="27">
        <v>6.5</v>
      </c>
      <c r="G37">
        <f t="shared" si="0"/>
        <v>6</v>
      </c>
      <c r="H37">
        <f t="shared" si="1"/>
        <v>6</v>
      </c>
    </row>
    <row r="38" spans="1:8" ht="15" customHeight="1" x14ac:dyDescent="0.35">
      <c r="A38" s="26" t="s">
        <v>1028</v>
      </c>
      <c r="B38" s="26" t="s">
        <v>1027</v>
      </c>
      <c r="C38" s="26" t="s">
        <v>3</v>
      </c>
      <c r="D38" s="26" t="s">
        <v>446</v>
      </c>
      <c r="E38" s="27">
        <v>4</v>
      </c>
      <c r="F38" s="27">
        <v>1</v>
      </c>
      <c r="G38">
        <f t="shared" si="0"/>
        <v>1</v>
      </c>
      <c r="H38">
        <f t="shared" si="1"/>
        <v>1</v>
      </c>
    </row>
    <row r="39" spans="1:8" ht="15" customHeight="1" x14ac:dyDescent="0.35">
      <c r="A39" s="26" t="s">
        <v>1909</v>
      </c>
      <c r="B39" s="26" t="s">
        <v>41</v>
      </c>
      <c r="C39" s="26" t="s">
        <v>914</v>
      </c>
      <c r="D39" s="26" t="s">
        <v>380</v>
      </c>
      <c r="E39" s="27">
        <v>7</v>
      </c>
      <c r="F39" s="27">
        <v>1.75</v>
      </c>
      <c r="G39">
        <f t="shared" si="0"/>
        <v>1</v>
      </c>
      <c r="H39">
        <f t="shared" si="1"/>
        <v>1</v>
      </c>
    </row>
    <row r="40" spans="1:8" ht="15" customHeight="1" x14ac:dyDescent="0.35">
      <c r="A40" s="26" t="s">
        <v>1488</v>
      </c>
      <c r="B40" s="26" t="s">
        <v>1487</v>
      </c>
      <c r="C40" s="26" t="s">
        <v>914</v>
      </c>
      <c r="D40" s="26" t="s">
        <v>376</v>
      </c>
      <c r="E40" s="27">
        <v>23</v>
      </c>
      <c r="F40" s="27">
        <v>5.75</v>
      </c>
      <c r="G40">
        <f t="shared" si="0"/>
        <v>5</v>
      </c>
      <c r="H40">
        <f t="shared" si="1"/>
        <v>5</v>
      </c>
    </row>
    <row r="41" spans="1:8" ht="15" customHeight="1" x14ac:dyDescent="0.35">
      <c r="A41" s="26" t="s">
        <v>1062</v>
      </c>
      <c r="B41" s="26" t="s">
        <v>301</v>
      </c>
      <c r="C41" s="26" t="s">
        <v>914</v>
      </c>
      <c r="D41" s="26" t="s">
        <v>384</v>
      </c>
      <c r="E41" s="27">
        <v>46</v>
      </c>
      <c r="F41" s="27">
        <v>11.5</v>
      </c>
      <c r="G41">
        <f t="shared" si="0"/>
        <v>11</v>
      </c>
      <c r="H41">
        <f t="shared" si="1"/>
        <v>11</v>
      </c>
    </row>
    <row r="42" spans="1:8" ht="15" customHeight="1" x14ac:dyDescent="0.35">
      <c r="A42" s="26" t="s">
        <v>1845</v>
      </c>
      <c r="B42" s="26" t="s">
        <v>1886</v>
      </c>
      <c r="C42" s="26" t="s">
        <v>914</v>
      </c>
      <c r="D42" s="26" t="s">
        <v>369</v>
      </c>
      <c r="E42" s="27">
        <v>18</v>
      </c>
      <c r="F42" s="27">
        <v>4.5</v>
      </c>
      <c r="G42">
        <f t="shared" si="0"/>
        <v>4</v>
      </c>
      <c r="H42">
        <f t="shared" si="1"/>
        <v>4</v>
      </c>
    </row>
    <row r="43" spans="1:8" ht="15" customHeight="1" x14ac:dyDescent="0.35">
      <c r="A43" s="26" t="s">
        <v>261</v>
      </c>
      <c r="B43" s="26" t="s">
        <v>311</v>
      </c>
      <c r="C43" s="26" t="s">
        <v>398</v>
      </c>
      <c r="D43" s="26" t="s">
        <v>376</v>
      </c>
      <c r="E43" s="27">
        <v>53</v>
      </c>
      <c r="F43" s="27">
        <v>13.25</v>
      </c>
      <c r="G43">
        <f t="shared" si="0"/>
        <v>13</v>
      </c>
      <c r="H43">
        <f t="shared" si="1"/>
        <v>13</v>
      </c>
    </row>
    <row r="44" spans="1:8" ht="15" customHeight="1" x14ac:dyDescent="0.35">
      <c r="A44" s="26" t="s">
        <v>1403</v>
      </c>
      <c r="B44" s="26" t="s">
        <v>1402</v>
      </c>
      <c r="C44" s="26" t="s">
        <v>3</v>
      </c>
      <c r="D44" s="26" t="s">
        <v>379</v>
      </c>
      <c r="E44" s="27">
        <v>7</v>
      </c>
      <c r="F44" s="27">
        <v>1.75</v>
      </c>
      <c r="G44">
        <f t="shared" si="0"/>
        <v>1</v>
      </c>
      <c r="H44">
        <f t="shared" si="1"/>
        <v>1</v>
      </c>
    </row>
    <row r="45" spans="1:8" ht="15" customHeight="1" x14ac:dyDescent="0.35">
      <c r="A45" s="26" t="s">
        <v>534</v>
      </c>
      <c r="B45" s="26" t="s">
        <v>154</v>
      </c>
      <c r="C45" s="26" t="s">
        <v>366</v>
      </c>
      <c r="D45" s="26" t="s">
        <v>378</v>
      </c>
      <c r="E45" s="27">
        <v>16</v>
      </c>
      <c r="F45" s="27">
        <v>4</v>
      </c>
      <c r="G45">
        <f t="shared" si="0"/>
        <v>4</v>
      </c>
      <c r="H45">
        <f t="shared" si="1"/>
        <v>4</v>
      </c>
    </row>
    <row r="46" spans="1:8" ht="15" customHeight="1" x14ac:dyDescent="0.35">
      <c r="A46" s="26" t="s">
        <v>572</v>
      </c>
      <c r="B46" s="26" t="s">
        <v>512</v>
      </c>
      <c r="C46" s="26" t="s">
        <v>366</v>
      </c>
      <c r="D46" s="26" t="s">
        <v>377</v>
      </c>
      <c r="E46" s="27">
        <v>13</v>
      </c>
      <c r="F46" s="27">
        <v>3.25</v>
      </c>
      <c r="G46">
        <f t="shared" si="0"/>
        <v>3</v>
      </c>
      <c r="H46">
        <f t="shared" si="1"/>
        <v>3</v>
      </c>
    </row>
    <row r="47" spans="1:8" ht="15" customHeight="1" x14ac:dyDescent="0.35">
      <c r="A47" s="26" t="s">
        <v>1203</v>
      </c>
      <c r="B47" s="26" t="s">
        <v>1310</v>
      </c>
      <c r="C47" s="26" t="s">
        <v>366</v>
      </c>
      <c r="D47" s="26" t="s">
        <v>370</v>
      </c>
      <c r="E47" s="27">
        <v>4</v>
      </c>
      <c r="F47" s="27">
        <v>1</v>
      </c>
      <c r="G47">
        <f t="shared" si="0"/>
        <v>1</v>
      </c>
      <c r="H47">
        <f t="shared" si="1"/>
        <v>1</v>
      </c>
    </row>
    <row r="48" spans="1:8" ht="15" customHeight="1" x14ac:dyDescent="0.35">
      <c r="A48" s="26" t="s">
        <v>1203</v>
      </c>
      <c r="B48" s="26" t="s">
        <v>79</v>
      </c>
      <c r="C48" s="26" t="s">
        <v>914</v>
      </c>
      <c r="D48" s="26" t="s">
        <v>363</v>
      </c>
      <c r="E48" s="27">
        <v>4</v>
      </c>
      <c r="F48" s="27">
        <v>1</v>
      </c>
      <c r="G48">
        <f t="shared" si="0"/>
        <v>1</v>
      </c>
      <c r="H48">
        <f t="shared" si="1"/>
        <v>1</v>
      </c>
    </row>
    <row r="49" spans="1:8" ht="15" customHeight="1" x14ac:dyDescent="0.35">
      <c r="A49" s="26" t="s">
        <v>1626</v>
      </c>
      <c r="B49" s="26" t="s">
        <v>41</v>
      </c>
      <c r="C49" s="26" t="s">
        <v>398</v>
      </c>
      <c r="D49" s="26" t="s">
        <v>368</v>
      </c>
      <c r="E49" s="27">
        <v>8</v>
      </c>
      <c r="F49" s="27">
        <v>2</v>
      </c>
      <c r="G49">
        <f t="shared" si="0"/>
        <v>2</v>
      </c>
      <c r="H49">
        <f t="shared" si="1"/>
        <v>2</v>
      </c>
    </row>
    <row r="50" spans="1:8" ht="15" customHeight="1" x14ac:dyDescent="0.35">
      <c r="A50" s="26" t="s">
        <v>1398</v>
      </c>
      <c r="B50" s="26" t="s">
        <v>247</v>
      </c>
      <c r="C50" s="26" t="s">
        <v>366</v>
      </c>
      <c r="D50" s="26" t="s">
        <v>362</v>
      </c>
      <c r="E50" s="27">
        <v>16</v>
      </c>
      <c r="F50" s="27">
        <v>4</v>
      </c>
      <c r="G50">
        <f t="shared" si="0"/>
        <v>4</v>
      </c>
      <c r="H50">
        <f t="shared" si="1"/>
        <v>4</v>
      </c>
    </row>
    <row r="51" spans="1:8" ht="15" customHeight="1" x14ac:dyDescent="0.35">
      <c r="A51" s="26" t="s">
        <v>1892</v>
      </c>
      <c r="B51" s="26" t="s">
        <v>857</v>
      </c>
      <c r="C51" s="26" t="s">
        <v>3</v>
      </c>
      <c r="D51" s="26" t="s">
        <v>380</v>
      </c>
      <c r="E51" s="27">
        <v>7</v>
      </c>
      <c r="F51" s="27">
        <v>1.75</v>
      </c>
      <c r="G51">
        <f t="shared" si="0"/>
        <v>1</v>
      </c>
      <c r="H51">
        <f t="shared" si="1"/>
        <v>1</v>
      </c>
    </row>
    <row r="52" spans="1:8" ht="15" customHeight="1" x14ac:dyDescent="0.35">
      <c r="A52" s="26" t="s">
        <v>1830</v>
      </c>
      <c r="B52" s="26" t="s">
        <v>127</v>
      </c>
      <c r="C52" s="26" t="s">
        <v>3</v>
      </c>
      <c r="D52" s="26" t="s">
        <v>382</v>
      </c>
      <c r="E52" s="27">
        <v>9</v>
      </c>
      <c r="F52" s="27">
        <v>2.25</v>
      </c>
      <c r="G52">
        <f t="shared" si="0"/>
        <v>2</v>
      </c>
      <c r="H52">
        <f t="shared" si="1"/>
        <v>2</v>
      </c>
    </row>
    <row r="53" spans="1:8" ht="15" customHeight="1" x14ac:dyDescent="0.35">
      <c r="A53" s="26" t="s">
        <v>1061</v>
      </c>
      <c r="B53" s="26" t="s">
        <v>102</v>
      </c>
      <c r="C53" s="26" t="s">
        <v>914</v>
      </c>
      <c r="D53" s="26" t="s">
        <v>375</v>
      </c>
      <c r="E53" s="27">
        <v>9</v>
      </c>
      <c r="F53" s="27">
        <v>2.25</v>
      </c>
      <c r="G53">
        <f t="shared" si="0"/>
        <v>2</v>
      </c>
      <c r="H53">
        <f t="shared" si="1"/>
        <v>2</v>
      </c>
    </row>
    <row r="54" spans="1:8" ht="15" customHeight="1" x14ac:dyDescent="0.35">
      <c r="A54" s="26" t="s">
        <v>1199</v>
      </c>
      <c r="B54" s="26" t="s">
        <v>235</v>
      </c>
      <c r="C54" s="26" t="s">
        <v>395</v>
      </c>
      <c r="D54" s="26" t="s">
        <v>364</v>
      </c>
      <c r="E54" s="27">
        <v>12</v>
      </c>
      <c r="F54" s="27">
        <v>3</v>
      </c>
      <c r="G54">
        <f t="shared" si="0"/>
        <v>3</v>
      </c>
      <c r="H54">
        <f t="shared" si="1"/>
        <v>3</v>
      </c>
    </row>
    <row r="55" spans="1:8" ht="15" customHeight="1" x14ac:dyDescent="0.35">
      <c r="A55" s="26" t="s">
        <v>43</v>
      </c>
      <c r="B55" s="26" t="s">
        <v>44</v>
      </c>
      <c r="C55" s="26" t="s">
        <v>1</v>
      </c>
      <c r="D55" s="26" t="s">
        <v>387</v>
      </c>
      <c r="E55" s="27">
        <v>80</v>
      </c>
      <c r="F55" s="27">
        <v>20</v>
      </c>
      <c r="G55">
        <f t="shared" si="0"/>
        <v>20</v>
      </c>
      <c r="H55">
        <f t="shared" si="1"/>
        <v>20</v>
      </c>
    </row>
    <row r="56" spans="1:8" ht="15" customHeight="1" x14ac:dyDescent="0.35">
      <c r="A56" s="26" t="s">
        <v>822</v>
      </c>
      <c r="B56" s="26" t="s">
        <v>223</v>
      </c>
      <c r="C56" s="26" t="s">
        <v>914</v>
      </c>
      <c r="D56" s="26" t="s">
        <v>377</v>
      </c>
      <c r="E56" s="27">
        <v>41</v>
      </c>
      <c r="F56" s="27">
        <v>10.25</v>
      </c>
      <c r="G56">
        <f t="shared" si="0"/>
        <v>10</v>
      </c>
      <c r="H56">
        <f t="shared" si="1"/>
        <v>10</v>
      </c>
    </row>
    <row r="57" spans="1:8" ht="15" customHeight="1" x14ac:dyDescent="0.35">
      <c r="A57" s="26" t="s">
        <v>45</v>
      </c>
      <c r="B57" s="26" t="s">
        <v>27</v>
      </c>
      <c r="C57" s="26" t="s">
        <v>1</v>
      </c>
      <c r="D57" s="26" t="s">
        <v>374</v>
      </c>
      <c r="E57" s="27">
        <v>32</v>
      </c>
      <c r="F57" s="27">
        <v>8</v>
      </c>
      <c r="G57">
        <f t="shared" si="0"/>
        <v>8</v>
      </c>
      <c r="H57">
        <f t="shared" si="1"/>
        <v>8</v>
      </c>
    </row>
    <row r="58" spans="1:8" ht="15" customHeight="1" x14ac:dyDescent="0.35">
      <c r="A58" s="26" t="s">
        <v>1252</v>
      </c>
      <c r="B58" s="26" t="s">
        <v>348</v>
      </c>
      <c r="C58" s="26" t="s">
        <v>366</v>
      </c>
      <c r="D58" s="26" t="s">
        <v>372</v>
      </c>
      <c r="E58" s="27">
        <v>4</v>
      </c>
      <c r="F58" s="27">
        <v>1</v>
      </c>
      <c r="G58">
        <f t="shared" si="0"/>
        <v>1</v>
      </c>
      <c r="H58">
        <f t="shared" si="1"/>
        <v>1</v>
      </c>
    </row>
    <row r="59" spans="1:8" ht="15" customHeight="1" x14ac:dyDescent="0.35">
      <c r="A59" s="26" t="s">
        <v>823</v>
      </c>
      <c r="B59" s="26" t="s">
        <v>188</v>
      </c>
      <c r="C59" s="26" t="s">
        <v>914</v>
      </c>
      <c r="D59" s="26" t="s">
        <v>394</v>
      </c>
      <c r="E59" s="27">
        <v>59</v>
      </c>
      <c r="F59" s="27">
        <v>14.75</v>
      </c>
      <c r="G59">
        <f t="shared" si="0"/>
        <v>14</v>
      </c>
      <c r="H59">
        <f t="shared" si="1"/>
        <v>14</v>
      </c>
    </row>
    <row r="60" spans="1:8" ht="15" customHeight="1" x14ac:dyDescent="0.35">
      <c r="A60" s="26" t="s">
        <v>1904</v>
      </c>
      <c r="B60" s="26" t="s">
        <v>216</v>
      </c>
      <c r="C60" s="26" t="s">
        <v>914</v>
      </c>
      <c r="D60" s="26" t="s">
        <v>368</v>
      </c>
      <c r="E60" s="27">
        <v>7</v>
      </c>
      <c r="F60" s="27">
        <v>1.75</v>
      </c>
      <c r="G60">
        <f t="shared" si="0"/>
        <v>1</v>
      </c>
      <c r="H60">
        <f t="shared" si="1"/>
        <v>1</v>
      </c>
    </row>
    <row r="61" spans="1:8" ht="15" customHeight="1" x14ac:dyDescent="0.35">
      <c r="A61" s="26" t="s">
        <v>2034</v>
      </c>
      <c r="B61" s="26" t="s">
        <v>2033</v>
      </c>
      <c r="C61" s="26" t="s">
        <v>914</v>
      </c>
      <c r="D61" s="26" t="s">
        <v>374</v>
      </c>
      <c r="E61" s="27">
        <v>4</v>
      </c>
      <c r="F61" s="27">
        <v>1</v>
      </c>
      <c r="G61">
        <f t="shared" si="0"/>
        <v>1</v>
      </c>
      <c r="H61">
        <f t="shared" si="1"/>
        <v>1</v>
      </c>
    </row>
    <row r="62" spans="1:8" ht="15" customHeight="1" x14ac:dyDescent="0.35">
      <c r="A62" s="26" t="s">
        <v>1039</v>
      </c>
      <c r="B62" s="26" t="s">
        <v>144</v>
      </c>
      <c r="C62" s="26" t="s">
        <v>2</v>
      </c>
      <c r="D62" s="26" t="s">
        <v>446</v>
      </c>
      <c r="E62" s="27">
        <v>28</v>
      </c>
      <c r="F62" s="27">
        <v>7</v>
      </c>
      <c r="G62">
        <f t="shared" si="0"/>
        <v>7</v>
      </c>
      <c r="H62">
        <f t="shared" si="1"/>
        <v>7</v>
      </c>
    </row>
    <row r="63" spans="1:8" ht="15" customHeight="1" x14ac:dyDescent="0.35">
      <c r="A63" s="26" t="s">
        <v>1884</v>
      </c>
      <c r="B63" s="26" t="s">
        <v>406</v>
      </c>
      <c r="C63" s="26" t="s">
        <v>366</v>
      </c>
      <c r="D63" s="26" t="s">
        <v>360</v>
      </c>
      <c r="E63" s="27">
        <v>22</v>
      </c>
      <c r="F63" s="27">
        <v>5.5</v>
      </c>
      <c r="G63">
        <f t="shared" si="0"/>
        <v>5</v>
      </c>
      <c r="H63">
        <f t="shared" si="1"/>
        <v>5</v>
      </c>
    </row>
    <row r="64" spans="1:8" ht="15" customHeight="1" x14ac:dyDescent="0.35">
      <c r="A64" s="26" t="s">
        <v>671</v>
      </c>
      <c r="B64" s="26" t="s">
        <v>672</v>
      </c>
      <c r="C64" s="26" t="s">
        <v>914</v>
      </c>
      <c r="D64" s="26" t="s">
        <v>378</v>
      </c>
      <c r="E64" s="27">
        <v>119</v>
      </c>
      <c r="F64" s="27">
        <v>29.75</v>
      </c>
      <c r="G64">
        <f t="shared" si="0"/>
        <v>29</v>
      </c>
      <c r="H64">
        <f t="shared" si="1"/>
        <v>29</v>
      </c>
    </row>
    <row r="65" spans="1:8" ht="15" customHeight="1" x14ac:dyDescent="0.35">
      <c r="A65" s="26" t="s">
        <v>938</v>
      </c>
      <c r="B65" s="26" t="s">
        <v>554</v>
      </c>
      <c r="C65" s="26" t="s">
        <v>398</v>
      </c>
      <c r="D65" s="26" t="s">
        <v>374</v>
      </c>
      <c r="E65" s="27">
        <v>90</v>
      </c>
      <c r="F65" s="27">
        <v>22.5</v>
      </c>
      <c r="G65">
        <f t="shared" si="0"/>
        <v>22</v>
      </c>
      <c r="H65">
        <f t="shared" si="1"/>
        <v>22</v>
      </c>
    </row>
    <row r="66" spans="1:8" ht="15" customHeight="1" x14ac:dyDescent="0.35">
      <c r="A66" s="26" t="s">
        <v>1160</v>
      </c>
      <c r="B66" s="26" t="s">
        <v>1016</v>
      </c>
      <c r="C66" s="26" t="s">
        <v>2</v>
      </c>
      <c r="D66" s="26" t="s">
        <v>374</v>
      </c>
      <c r="E66" s="27">
        <v>18</v>
      </c>
      <c r="F66" s="27">
        <v>4.5</v>
      </c>
      <c r="G66">
        <f t="shared" ref="G66:G129" si="2">ROUNDDOWN(F66,0)</f>
        <v>4</v>
      </c>
      <c r="H66">
        <f t="shared" ref="H66:H129" si="3">IF(G66&lt;1,1,G66)</f>
        <v>4</v>
      </c>
    </row>
    <row r="67" spans="1:8" ht="15" customHeight="1" x14ac:dyDescent="0.35">
      <c r="A67" s="26" t="s">
        <v>449</v>
      </c>
      <c r="B67" s="26" t="s">
        <v>325</v>
      </c>
      <c r="C67" s="26" t="s">
        <v>395</v>
      </c>
      <c r="D67" s="26" t="s">
        <v>367</v>
      </c>
      <c r="E67" s="27">
        <v>60</v>
      </c>
      <c r="F67" s="27">
        <v>15</v>
      </c>
      <c r="G67">
        <f t="shared" si="2"/>
        <v>15</v>
      </c>
      <c r="H67">
        <f t="shared" si="3"/>
        <v>15</v>
      </c>
    </row>
    <row r="68" spans="1:8" ht="15" customHeight="1" x14ac:dyDescent="0.35">
      <c r="A68" s="26" t="s">
        <v>2015</v>
      </c>
      <c r="B68" s="26" t="s">
        <v>2047</v>
      </c>
      <c r="C68" s="26" t="s">
        <v>914</v>
      </c>
      <c r="D68" s="26" t="s">
        <v>375</v>
      </c>
      <c r="E68" s="27">
        <v>4</v>
      </c>
      <c r="F68" s="27">
        <v>1</v>
      </c>
      <c r="G68">
        <f t="shared" si="2"/>
        <v>1</v>
      </c>
      <c r="H68">
        <f t="shared" si="3"/>
        <v>1</v>
      </c>
    </row>
    <row r="69" spans="1:8" ht="15" customHeight="1" x14ac:dyDescent="0.35">
      <c r="A69" s="26" t="s">
        <v>1486</v>
      </c>
      <c r="B69" s="26" t="s">
        <v>1879</v>
      </c>
      <c r="C69" s="26" t="s">
        <v>914</v>
      </c>
      <c r="D69" s="26" t="s">
        <v>381</v>
      </c>
      <c r="E69" s="27">
        <v>21</v>
      </c>
      <c r="F69" s="27">
        <v>5.25</v>
      </c>
      <c r="G69">
        <f t="shared" si="2"/>
        <v>5</v>
      </c>
      <c r="H69">
        <f t="shared" si="3"/>
        <v>5</v>
      </c>
    </row>
    <row r="70" spans="1:8" ht="15" customHeight="1" x14ac:dyDescent="0.35">
      <c r="A70" s="26" t="s">
        <v>613</v>
      </c>
      <c r="B70" s="26" t="s">
        <v>614</v>
      </c>
      <c r="C70" s="26" t="s">
        <v>398</v>
      </c>
      <c r="D70" s="26" t="s">
        <v>380</v>
      </c>
      <c r="E70" s="27">
        <v>83</v>
      </c>
      <c r="F70" s="27">
        <v>20.75</v>
      </c>
      <c r="G70">
        <f t="shared" si="2"/>
        <v>20</v>
      </c>
      <c r="H70">
        <f t="shared" si="3"/>
        <v>20</v>
      </c>
    </row>
    <row r="71" spans="1:8" ht="15" customHeight="1" x14ac:dyDescent="0.35">
      <c r="A71" s="26" t="s">
        <v>1197</v>
      </c>
      <c r="B71" s="26" t="s">
        <v>765</v>
      </c>
      <c r="C71" s="26" t="s">
        <v>3</v>
      </c>
      <c r="D71" s="26" t="s">
        <v>386</v>
      </c>
      <c r="E71" s="27">
        <v>58</v>
      </c>
      <c r="F71" s="27">
        <v>14.5</v>
      </c>
      <c r="G71">
        <f t="shared" si="2"/>
        <v>14</v>
      </c>
      <c r="H71">
        <f t="shared" si="3"/>
        <v>14</v>
      </c>
    </row>
    <row r="72" spans="1:8" ht="15" customHeight="1" x14ac:dyDescent="0.35">
      <c r="A72" s="26" t="s">
        <v>918</v>
      </c>
      <c r="B72" s="26" t="s">
        <v>917</v>
      </c>
      <c r="C72" s="26" t="s">
        <v>914</v>
      </c>
      <c r="D72" s="26" t="s">
        <v>385</v>
      </c>
      <c r="E72" s="27">
        <v>4</v>
      </c>
      <c r="F72" s="27">
        <v>1</v>
      </c>
      <c r="G72">
        <f t="shared" si="2"/>
        <v>1</v>
      </c>
      <c r="H72">
        <f t="shared" si="3"/>
        <v>1</v>
      </c>
    </row>
    <row r="73" spans="1:8" ht="15" customHeight="1" x14ac:dyDescent="0.35">
      <c r="A73" s="26" t="s">
        <v>968</v>
      </c>
      <c r="B73" s="26" t="s">
        <v>97</v>
      </c>
      <c r="C73" s="26" t="s">
        <v>2</v>
      </c>
      <c r="D73" s="26" t="s">
        <v>377</v>
      </c>
      <c r="E73" s="27">
        <v>4</v>
      </c>
      <c r="F73" s="27">
        <v>1</v>
      </c>
      <c r="G73">
        <f t="shared" si="2"/>
        <v>1</v>
      </c>
      <c r="H73">
        <f t="shared" si="3"/>
        <v>1</v>
      </c>
    </row>
    <row r="74" spans="1:8" ht="15" customHeight="1" x14ac:dyDescent="0.35">
      <c r="A74" s="26" t="s">
        <v>1877</v>
      </c>
      <c r="B74" s="26" t="s">
        <v>220</v>
      </c>
      <c r="C74" s="26" t="s">
        <v>914</v>
      </c>
      <c r="D74" s="26" t="s">
        <v>367</v>
      </c>
      <c r="E74" s="27">
        <v>16</v>
      </c>
      <c r="F74" s="27">
        <v>4</v>
      </c>
      <c r="G74">
        <f t="shared" si="2"/>
        <v>4</v>
      </c>
      <c r="H74">
        <f t="shared" si="3"/>
        <v>4</v>
      </c>
    </row>
    <row r="75" spans="1:8" ht="15" customHeight="1" x14ac:dyDescent="0.35">
      <c r="A75" s="26" t="s">
        <v>60</v>
      </c>
      <c r="B75" s="26" t="s">
        <v>578</v>
      </c>
      <c r="C75" s="26" t="s">
        <v>914</v>
      </c>
      <c r="D75" s="26" t="s">
        <v>374</v>
      </c>
      <c r="E75" s="27">
        <v>10</v>
      </c>
      <c r="F75" s="27">
        <v>2.5</v>
      </c>
      <c r="G75">
        <f t="shared" si="2"/>
        <v>2</v>
      </c>
      <c r="H75">
        <f t="shared" si="3"/>
        <v>2</v>
      </c>
    </row>
    <row r="76" spans="1:8" ht="15" customHeight="1" x14ac:dyDescent="0.35">
      <c r="A76" s="26" t="s">
        <v>61</v>
      </c>
      <c r="B76" s="26" t="s">
        <v>58</v>
      </c>
      <c r="C76" s="26" t="s">
        <v>395</v>
      </c>
      <c r="D76" s="26" t="s">
        <v>379</v>
      </c>
      <c r="E76" s="27">
        <v>54</v>
      </c>
      <c r="F76" s="27">
        <v>13.5</v>
      </c>
      <c r="G76">
        <f t="shared" si="2"/>
        <v>13</v>
      </c>
      <c r="H76">
        <f t="shared" si="3"/>
        <v>13</v>
      </c>
    </row>
    <row r="77" spans="1:8" ht="15" customHeight="1" x14ac:dyDescent="0.35">
      <c r="A77" s="26" t="s">
        <v>1740</v>
      </c>
      <c r="B77" s="26" t="s">
        <v>399</v>
      </c>
      <c r="C77" s="26" t="s">
        <v>366</v>
      </c>
      <c r="D77" s="26" t="s">
        <v>374</v>
      </c>
      <c r="E77" s="27">
        <v>4</v>
      </c>
      <c r="F77" s="27">
        <v>1</v>
      </c>
      <c r="G77">
        <f t="shared" si="2"/>
        <v>1</v>
      </c>
      <c r="H77">
        <f t="shared" si="3"/>
        <v>1</v>
      </c>
    </row>
    <row r="78" spans="1:8" ht="15" customHeight="1" x14ac:dyDescent="0.35">
      <c r="A78" s="26" t="s">
        <v>824</v>
      </c>
      <c r="B78" s="26" t="s">
        <v>34</v>
      </c>
      <c r="C78" s="26" t="s">
        <v>3</v>
      </c>
      <c r="D78" s="26" t="s">
        <v>379</v>
      </c>
      <c r="E78" s="27">
        <v>106</v>
      </c>
      <c r="F78" s="27">
        <v>26.5</v>
      </c>
      <c r="G78">
        <f t="shared" si="2"/>
        <v>26</v>
      </c>
      <c r="H78">
        <f t="shared" si="3"/>
        <v>26</v>
      </c>
    </row>
    <row r="79" spans="1:8" ht="15" customHeight="1" x14ac:dyDescent="0.35">
      <c r="A79" s="26" t="s">
        <v>54</v>
      </c>
      <c r="B79" s="26" t="s">
        <v>216</v>
      </c>
      <c r="C79" s="26" t="s">
        <v>914</v>
      </c>
      <c r="D79" s="26" t="s">
        <v>387</v>
      </c>
      <c r="E79" s="27">
        <v>21</v>
      </c>
      <c r="F79" s="27">
        <v>5.25</v>
      </c>
      <c r="G79">
        <f t="shared" si="2"/>
        <v>5</v>
      </c>
      <c r="H79">
        <f t="shared" si="3"/>
        <v>5</v>
      </c>
    </row>
    <row r="80" spans="1:8" ht="15" customHeight="1" x14ac:dyDescent="0.35">
      <c r="A80" s="26" t="s">
        <v>1754</v>
      </c>
      <c r="B80" s="26" t="s">
        <v>1308</v>
      </c>
      <c r="C80" s="26" t="s">
        <v>2</v>
      </c>
      <c r="D80" s="26" t="s">
        <v>381</v>
      </c>
      <c r="E80" s="27">
        <v>10</v>
      </c>
      <c r="F80" s="27">
        <v>2.5</v>
      </c>
      <c r="G80">
        <f t="shared" si="2"/>
        <v>2</v>
      </c>
      <c r="H80">
        <f t="shared" si="3"/>
        <v>2</v>
      </c>
    </row>
    <row r="81" spans="1:8" ht="15" customHeight="1" x14ac:dyDescent="0.35">
      <c r="A81" s="26" t="s">
        <v>825</v>
      </c>
      <c r="B81" s="26" t="s">
        <v>170</v>
      </c>
      <c r="C81" s="26" t="s">
        <v>914</v>
      </c>
      <c r="D81" s="26" t="s">
        <v>362</v>
      </c>
      <c r="E81" s="27">
        <v>4</v>
      </c>
      <c r="F81" s="27">
        <v>1</v>
      </c>
      <c r="G81">
        <f t="shared" si="2"/>
        <v>1</v>
      </c>
      <c r="H81">
        <f t="shared" si="3"/>
        <v>1</v>
      </c>
    </row>
    <row r="82" spans="1:8" ht="15" customHeight="1" x14ac:dyDescent="0.35">
      <c r="A82" s="26" t="s">
        <v>1219</v>
      </c>
      <c r="B82" s="26" t="s">
        <v>35</v>
      </c>
      <c r="C82" s="26" t="s">
        <v>3</v>
      </c>
      <c r="D82" s="26" t="s">
        <v>385</v>
      </c>
      <c r="E82" s="27">
        <v>12</v>
      </c>
      <c r="F82" s="27">
        <v>3</v>
      </c>
      <c r="G82">
        <f t="shared" si="2"/>
        <v>3</v>
      </c>
      <c r="H82">
        <f t="shared" si="3"/>
        <v>3</v>
      </c>
    </row>
    <row r="83" spans="1:8" ht="15" customHeight="1" x14ac:dyDescent="0.35">
      <c r="A83" s="26" t="s">
        <v>63</v>
      </c>
      <c r="B83" s="26" t="s">
        <v>235</v>
      </c>
      <c r="C83" s="26" t="s">
        <v>914</v>
      </c>
      <c r="D83" s="26" t="s">
        <v>381</v>
      </c>
      <c r="E83" s="27">
        <v>45</v>
      </c>
      <c r="F83" s="27">
        <v>11.25</v>
      </c>
      <c r="G83">
        <f t="shared" si="2"/>
        <v>11</v>
      </c>
      <c r="H83">
        <f t="shared" si="3"/>
        <v>11</v>
      </c>
    </row>
    <row r="84" spans="1:8" ht="15" customHeight="1" x14ac:dyDescent="0.35">
      <c r="A84" s="26" t="s">
        <v>1163</v>
      </c>
      <c r="B84" s="26" t="s">
        <v>589</v>
      </c>
      <c r="C84" s="26" t="s">
        <v>2</v>
      </c>
      <c r="D84" s="26" t="s">
        <v>360</v>
      </c>
      <c r="E84" s="27">
        <v>7</v>
      </c>
      <c r="F84" s="27">
        <v>1.75</v>
      </c>
      <c r="G84">
        <f t="shared" si="2"/>
        <v>1</v>
      </c>
      <c r="H84">
        <f t="shared" si="3"/>
        <v>1</v>
      </c>
    </row>
    <row r="85" spans="1:8" ht="15" customHeight="1" x14ac:dyDescent="0.35">
      <c r="A85" s="26" t="s">
        <v>669</v>
      </c>
      <c r="B85" s="26" t="s">
        <v>411</v>
      </c>
      <c r="C85" s="26" t="s">
        <v>914</v>
      </c>
      <c r="D85" s="26" t="s">
        <v>367</v>
      </c>
      <c r="E85" s="27">
        <v>62</v>
      </c>
      <c r="F85" s="27">
        <v>15.5</v>
      </c>
      <c r="G85">
        <f t="shared" si="2"/>
        <v>15</v>
      </c>
      <c r="H85">
        <f t="shared" si="3"/>
        <v>15</v>
      </c>
    </row>
    <row r="86" spans="1:8" ht="15" customHeight="1" x14ac:dyDescent="0.35">
      <c r="A86" s="26" t="s">
        <v>1745</v>
      </c>
      <c r="B86" s="26" t="s">
        <v>1744</v>
      </c>
      <c r="C86" s="26" t="s">
        <v>914</v>
      </c>
      <c r="D86" s="26" t="s">
        <v>446</v>
      </c>
      <c r="E86" s="27">
        <v>6</v>
      </c>
      <c r="F86" s="27">
        <v>1.5</v>
      </c>
      <c r="G86">
        <f t="shared" si="2"/>
        <v>1</v>
      </c>
      <c r="H86">
        <f t="shared" si="3"/>
        <v>1</v>
      </c>
    </row>
    <row r="87" spans="1:8" ht="15" customHeight="1" x14ac:dyDescent="0.35">
      <c r="A87" s="26" t="s">
        <v>1440</v>
      </c>
      <c r="B87" s="26" t="s">
        <v>120</v>
      </c>
      <c r="C87" s="26" t="s">
        <v>3</v>
      </c>
      <c r="D87" s="26" t="s">
        <v>394</v>
      </c>
      <c r="E87" s="27">
        <v>15</v>
      </c>
      <c r="F87" s="27">
        <v>3.75</v>
      </c>
      <c r="G87">
        <f t="shared" si="2"/>
        <v>3</v>
      </c>
      <c r="H87">
        <f t="shared" si="3"/>
        <v>3</v>
      </c>
    </row>
    <row r="88" spans="1:8" ht="15" customHeight="1" x14ac:dyDescent="0.35">
      <c r="A88" s="26" t="s">
        <v>1849</v>
      </c>
      <c r="B88" s="26" t="s">
        <v>765</v>
      </c>
      <c r="C88" s="26" t="s">
        <v>914</v>
      </c>
      <c r="D88" s="26" t="s">
        <v>370</v>
      </c>
      <c r="E88" s="27">
        <v>11</v>
      </c>
      <c r="F88" s="27">
        <v>2.75</v>
      </c>
      <c r="G88">
        <f t="shared" si="2"/>
        <v>2</v>
      </c>
      <c r="H88">
        <f t="shared" si="3"/>
        <v>2</v>
      </c>
    </row>
    <row r="89" spans="1:8" ht="15" customHeight="1" x14ac:dyDescent="0.35">
      <c r="A89" s="26" t="s">
        <v>587</v>
      </c>
      <c r="B89" s="26" t="s">
        <v>588</v>
      </c>
      <c r="C89" s="26" t="s">
        <v>914</v>
      </c>
      <c r="D89" s="26" t="s">
        <v>388</v>
      </c>
      <c r="E89" s="27">
        <v>60</v>
      </c>
      <c r="F89" s="27">
        <v>15</v>
      </c>
      <c r="G89">
        <f t="shared" si="2"/>
        <v>15</v>
      </c>
      <c r="H89">
        <f t="shared" si="3"/>
        <v>15</v>
      </c>
    </row>
    <row r="90" spans="1:8" ht="15" customHeight="1" x14ac:dyDescent="0.35">
      <c r="A90" s="26" t="s">
        <v>68</v>
      </c>
      <c r="B90" s="26" t="s">
        <v>69</v>
      </c>
      <c r="C90" s="26" t="s">
        <v>395</v>
      </c>
      <c r="D90" s="26" t="s">
        <v>376</v>
      </c>
      <c r="E90" s="27">
        <v>23</v>
      </c>
      <c r="F90" s="27">
        <v>5.75</v>
      </c>
      <c r="G90">
        <f t="shared" si="2"/>
        <v>5</v>
      </c>
      <c r="H90">
        <f t="shared" si="3"/>
        <v>5</v>
      </c>
    </row>
    <row r="91" spans="1:8" ht="15" customHeight="1" x14ac:dyDescent="0.35">
      <c r="A91" s="26" t="s">
        <v>68</v>
      </c>
      <c r="B91" s="26" t="s">
        <v>1736</v>
      </c>
      <c r="C91" s="26" t="s">
        <v>914</v>
      </c>
      <c r="D91" s="26" t="s">
        <v>384</v>
      </c>
      <c r="E91" s="27">
        <v>26</v>
      </c>
      <c r="F91" s="27">
        <v>6.5</v>
      </c>
      <c r="G91">
        <f t="shared" si="2"/>
        <v>6</v>
      </c>
      <c r="H91">
        <f t="shared" si="3"/>
        <v>6</v>
      </c>
    </row>
    <row r="92" spans="1:8" ht="15" customHeight="1" x14ac:dyDescent="0.35">
      <c r="A92" s="26" t="s">
        <v>70</v>
      </c>
      <c r="B92" s="26" t="s">
        <v>71</v>
      </c>
      <c r="C92" s="26" t="s">
        <v>914</v>
      </c>
      <c r="D92" s="26" t="s">
        <v>385</v>
      </c>
      <c r="E92" s="27">
        <v>4</v>
      </c>
      <c r="F92" s="27">
        <v>1</v>
      </c>
      <c r="G92">
        <f t="shared" si="2"/>
        <v>1</v>
      </c>
      <c r="H92">
        <f t="shared" si="3"/>
        <v>1</v>
      </c>
    </row>
    <row r="93" spans="1:8" ht="15" customHeight="1" x14ac:dyDescent="0.35">
      <c r="A93" s="26" t="s">
        <v>540</v>
      </c>
      <c r="B93" s="26" t="s">
        <v>541</v>
      </c>
      <c r="C93" s="26" t="s">
        <v>914</v>
      </c>
      <c r="D93" s="26" t="s">
        <v>373</v>
      </c>
      <c r="E93" s="27">
        <v>8</v>
      </c>
      <c r="F93" s="27">
        <v>2</v>
      </c>
      <c r="G93">
        <f t="shared" si="2"/>
        <v>2</v>
      </c>
      <c r="H93">
        <f t="shared" si="3"/>
        <v>2</v>
      </c>
    </row>
    <row r="94" spans="1:8" ht="15" customHeight="1" x14ac:dyDescent="0.35">
      <c r="A94" s="26" t="s">
        <v>540</v>
      </c>
      <c r="B94" s="26" t="s">
        <v>53</v>
      </c>
      <c r="C94" s="26" t="s">
        <v>395</v>
      </c>
      <c r="D94" s="26" t="s">
        <v>384</v>
      </c>
      <c r="E94" s="27">
        <v>4</v>
      </c>
      <c r="F94" s="27">
        <v>1</v>
      </c>
      <c r="G94">
        <f t="shared" si="2"/>
        <v>1</v>
      </c>
      <c r="H94">
        <f t="shared" si="3"/>
        <v>1</v>
      </c>
    </row>
    <row r="95" spans="1:8" ht="15" customHeight="1" x14ac:dyDescent="0.35">
      <c r="A95" s="26" t="s">
        <v>1834</v>
      </c>
      <c r="B95" s="26" t="s">
        <v>34</v>
      </c>
      <c r="C95" s="26" t="s">
        <v>914</v>
      </c>
      <c r="D95" s="26" t="s">
        <v>397</v>
      </c>
      <c r="E95" s="27">
        <v>20</v>
      </c>
      <c r="F95" s="27">
        <v>5</v>
      </c>
      <c r="G95">
        <f t="shared" si="2"/>
        <v>5</v>
      </c>
      <c r="H95">
        <f t="shared" si="3"/>
        <v>5</v>
      </c>
    </row>
    <row r="96" spans="1:8" ht="15" customHeight="1" x14ac:dyDescent="0.35">
      <c r="A96" s="26" t="s">
        <v>995</v>
      </c>
      <c r="B96" s="26" t="s">
        <v>934</v>
      </c>
      <c r="C96" s="26" t="s">
        <v>398</v>
      </c>
      <c r="D96" s="26" t="s">
        <v>375</v>
      </c>
      <c r="E96" s="27">
        <v>4</v>
      </c>
      <c r="F96" s="27">
        <v>1</v>
      </c>
      <c r="G96">
        <f t="shared" si="2"/>
        <v>1</v>
      </c>
      <c r="H96">
        <f t="shared" si="3"/>
        <v>1</v>
      </c>
    </row>
    <row r="97" spans="1:8" ht="15" customHeight="1" x14ac:dyDescent="0.35">
      <c r="A97" s="26" t="s">
        <v>73</v>
      </c>
      <c r="B97" s="26" t="s">
        <v>951</v>
      </c>
      <c r="C97" s="26" t="s">
        <v>914</v>
      </c>
      <c r="D97" s="26" t="s">
        <v>372</v>
      </c>
      <c r="E97" s="27">
        <v>4</v>
      </c>
      <c r="F97" s="27">
        <v>1</v>
      </c>
      <c r="G97">
        <f t="shared" si="2"/>
        <v>1</v>
      </c>
      <c r="H97">
        <f t="shared" si="3"/>
        <v>1</v>
      </c>
    </row>
    <row r="98" spans="1:8" ht="15" customHeight="1" x14ac:dyDescent="0.35">
      <c r="A98" s="26" t="s">
        <v>1477</v>
      </c>
      <c r="B98" s="26" t="s">
        <v>79</v>
      </c>
      <c r="C98" s="26" t="s">
        <v>366</v>
      </c>
      <c r="D98" s="26" t="s">
        <v>380</v>
      </c>
      <c r="E98" s="27">
        <v>15</v>
      </c>
      <c r="F98" s="27">
        <v>3.75</v>
      </c>
      <c r="G98">
        <f t="shared" si="2"/>
        <v>3</v>
      </c>
      <c r="H98">
        <f t="shared" si="3"/>
        <v>3</v>
      </c>
    </row>
    <row r="99" spans="1:8" ht="15" customHeight="1" x14ac:dyDescent="0.35">
      <c r="A99" s="26" t="s">
        <v>783</v>
      </c>
      <c r="B99" s="26" t="s">
        <v>782</v>
      </c>
      <c r="C99" s="26" t="s">
        <v>3</v>
      </c>
      <c r="D99" s="26" t="s">
        <v>397</v>
      </c>
      <c r="E99" s="27">
        <v>44</v>
      </c>
      <c r="F99" s="27">
        <v>11</v>
      </c>
      <c r="G99">
        <f t="shared" si="2"/>
        <v>11</v>
      </c>
      <c r="H99">
        <f t="shared" si="3"/>
        <v>11</v>
      </c>
    </row>
    <row r="100" spans="1:8" ht="15" customHeight="1" x14ac:dyDescent="0.35">
      <c r="A100" s="26" t="s">
        <v>722</v>
      </c>
      <c r="B100" s="26" t="s">
        <v>98</v>
      </c>
      <c r="C100" s="26" t="s">
        <v>914</v>
      </c>
      <c r="D100" s="26" t="s">
        <v>382</v>
      </c>
      <c r="E100" s="27">
        <v>52</v>
      </c>
      <c r="F100" s="27">
        <v>13</v>
      </c>
      <c r="G100">
        <f t="shared" si="2"/>
        <v>13</v>
      </c>
      <c r="H100">
        <f t="shared" si="3"/>
        <v>13</v>
      </c>
    </row>
    <row r="101" spans="1:8" ht="15" customHeight="1" x14ac:dyDescent="0.35">
      <c r="A101" s="26" t="s">
        <v>1694</v>
      </c>
      <c r="B101" s="26" t="s">
        <v>74</v>
      </c>
      <c r="C101" s="26" t="s">
        <v>2</v>
      </c>
      <c r="D101" s="26" t="s">
        <v>389</v>
      </c>
      <c r="E101" s="27">
        <v>4</v>
      </c>
      <c r="F101" s="27">
        <v>1</v>
      </c>
      <c r="G101">
        <f t="shared" si="2"/>
        <v>1</v>
      </c>
      <c r="H101">
        <f t="shared" si="3"/>
        <v>1</v>
      </c>
    </row>
    <row r="102" spans="1:8" ht="15" customHeight="1" x14ac:dyDescent="0.35">
      <c r="A102" s="26" t="s">
        <v>1874</v>
      </c>
      <c r="B102" s="26" t="s">
        <v>1008</v>
      </c>
      <c r="C102" s="26" t="s">
        <v>914</v>
      </c>
      <c r="D102" s="26" t="s">
        <v>381</v>
      </c>
      <c r="E102" s="27">
        <v>13</v>
      </c>
      <c r="F102" s="27">
        <v>3.25</v>
      </c>
      <c r="G102">
        <f t="shared" si="2"/>
        <v>3</v>
      </c>
      <c r="H102">
        <f t="shared" si="3"/>
        <v>3</v>
      </c>
    </row>
    <row r="103" spans="1:8" ht="15" customHeight="1" x14ac:dyDescent="0.35">
      <c r="A103" s="26" t="s">
        <v>1894</v>
      </c>
      <c r="B103" s="26" t="s">
        <v>1893</v>
      </c>
      <c r="C103" s="26" t="s">
        <v>914</v>
      </c>
      <c r="D103" s="26" t="s">
        <v>374</v>
      </c>
      <c r="E103" s="27">
        <v>7</v>
      </c>
      <c r="F103" s="27">
        <v>1.75</v>
      </c>
      <c r="G103">
        <f t="shared" si="2"/>
        <v>1</v>
      </c>
      <c r="H103">
        <f t="shared" si="3"/>
        <v>1</v>
      </c>
    </row>
    <row r="104" spans="1:8" ht="15" customHeight="1" x14ac:dyDescent="0.35">
      <c r="A104" s="26" t="s">
        <v>989</v>
      </c>
      <c r="B104" s="26" t="s">
        <v>182</v>
      </c>
      <c r="C104" s="26" t="s">
        <v>366</v>
      </c>
      <c r="D104" s="26" t="s">
        <v>385</v>
      </c>
      <c r="E104" s="27">
        <v>17</v>
      </c>
      <c r="F104" s="27">
        <v>4.25</v>
      </c>
      <c r="G104">
        <f t="shared" si="2"/>
        <v>4</v>
      </c>
      <c r="H104">
        <f t="shared" si="3"/>
        <v>4</v>
      </c>
    </row>
    <row r="105" spans="1:8" ht="15" customHeight="1" x14ac:dyDescent="0.35">
      <c r="A105" s="26" t="s">
        <v>1305</v>
      </c>
      <c r="B105" s="26" t="s">
        <v>490</v>
      </c>
      <c r="C105" s="26" t="s">
        <v>914</v>
      </c>
      <c r="D105" s="26" t="s">
        <v>370</v>
      </c>
      <c r="E105" s="27">
        <v>50</v>
      </c>
      <c r="F105" s="27">
        <v>12.5</v>
      </c>
      <c r="G105">
        <f t="shared" si="2"/>
        <v>12</v>
      </c>
      <c r="H105">
        <f t="shared" si="3"/>
        <v>12</v>
      </c>
    </row>
    <row r="106" spans="1:8" ht="15" customHeight="1" x14ac:dyDescent="0.35">
      <c r="A106" s="26" t="s">
        <v>275</v>
      </c>
      <c r="B106" s="26" t="s">
        <v>102</v>
      </c>
      <c r="C106" s="26" t="s">
        <v>395</v>
      </c>
      <c r="D106" s="26" t="s">
        <v>380</v>
      </c>
      <c r="E106" s="27">
        <v>33</v>
      </c>
      <c r="F106" s="27">
        <v>8.25</v>
      </c>
      <c r="G106">
        <f t="shared" si="2"/>
        <v>8</v>
      </c>
      <c r="H106">
        <f t="shared" si="3"/>
        <v>8</v>
      </c>
    </row>
    <row r="107" spans="1:8" ht="15" customHeight="1" x14ac:dyDescent="0.35">
      <c r="A107" s="26" t="s">
        <v>275</v>
      </c>
      <c r="B107" s="26" t="s">
        <v>1871</v>
      </c>
      <c r="C107" s="26" t="s">
        <v>914</v>
      </c>
      <c r="D107" s="26" t="s">
        <v>376</v>
      </c>
      <c r="E107" s="27">
        <v>27</v>
      </c>
      <c r="F107" s="27">
        <v>6.75</v>
      </c>
      <c r="G107">
        <f t="shared" si="2"/>
        <v>6</v>
      </c>
      <c r="H107">
        <f t="shared" si="3"/>
        <v>6</v>
      </c>
    </row>
    <row r="108" spans="1:8" ht="15" customHeight="1" x14ac:dyDescent="0.35">
      <c r="A108" s="26" t="s">
        <v>1868</v>
      </c>
      <c r="B108" s="26" t="s">
        <v>633</v>
      </c>
      <c r="C108" s="26" t="s">
        <v>914</v>
      </c>
      <c r="D108" s="26" t="s">
        <v>364</v>
      </c>
      <c r="E108" s="27">
        <v>40</v>
      </c>
      <c r="F108" s="27">
        <v>10</v>
      </c>
      <c r="G108">
        <f t="shared" si="2"/>
        <v>10</v>
      </c>
      <c r="H108">
        <f t="shared" si="3"/>
        <v>10</v>
      </c>
    </row>
    <row r="109" spans="1:8" ht="15" customHeight="1" x14ac:dyDescent="0.35">
      <c r="A109" s="26" t="s">
        <v>576</v>
      </c>
      <c r="B109" s="26" t="s">
        <v>577</v>
      </c>
      <c r="C109" s="26" t="s">
        <v>366</v>
      </c>
      <c r="D109" s="26" t="s">
        <v>368</v>
      </c>
      <c r="E109" s="27">
        <v>11</v>
      </c>
      <c r="F109" s="27">
        <v>2.75</v>
      </c>
      <c r="G109">
        <f t="shared" si="2"/>
        <v>2</v>
      </c>
      <c r="H109">
        <f t="shared" si="3"/>
        <v>2</v>
      </c>
    </row>
    <row r="110" spans="1:8" ht="15" customHeight="1" x14ac:dyDescent="0.35">
      <c r="A110" s="26" t="s">
        <v>1445</v>
      </c>
      <c r="B110" s="26" t="s">
        <v>1444</v>
      </c>
      <c r="C110" s="26" t="s">
        <v>1</v>
      </c>
      <c r="D110" s="26" t="s">
        <v>371</v>
      </c>
      <c r="E110" s="27">
        <v>37</v>
      </c>
      <c r="F110" s="27">
        <v>9.25</v>
      </c>
      <c r="G110">
        <f t="shared" si="2"/>
        <v>9</v>
      </c>
      <c r="H110">
        <f t="shared" si="3"/>
        <v>9</v>
      </c>
    </row>
    <row r="111" spans="1:8" ht="15" customHeight="1" x14ac:dyDescent="0.35">
      <c r="A111" s="26" t="s">
        <v>538</v>
      </c>
      <c r="B111" s="26" t="s">
        <v>116</v>
      </c>
      <c r="C111" s="26" t="s">
        <v>914</v>
      </c>
      <c r="D111" s="26" t="s">
        <v>386</v>
      </c>
      <c r="E111" s="27">
        <v>59</v>
      </c>
      <c r="F111" s="27">
        <v>14.75</v>
      </c>
      <c r="G111">
        <f t="shared" si="2"/>
        <v>14</v>
      </c>
      <c r="H111">
        <f t="shared" si="3"/>
        <v>14</v>
      </c>
    </row>
    <row r="112" spans="1:8" ht="15" customHeight="1" x14ac:dyDescent="0.35">
      <c r="A112" s="26" t="s">
        <v>78</v>
      </c>
      <c r="B112" s="26" t="s">
        <v>766</v>
      </c>
      <c r="C112" s="26" t="s">
        <v>398</v>
      </c>
      <c r="D112" s="26" t="s">
        <v>364</v>
      </c>
      <c r="E112" s="27">
        <v>13</v>
      </c>
      <c r="F112" s="27">
        <v>3.25</v>
      </c>
      <c r="G112">
        <f t="shared" si="2"/>
        <v>3</v>
      </c>
      <c r="H112">
        <f t="shared" si="3"/>
        <v>3</v>
      </c>
    </row>
    <row r="113" spans="1:8" ht="15" customHeight="1" x14ac:dyDescent="0.35">
      <c r="A113" s="26" t="s">
        <v>80</v>
      </c>
      <c r="B113" s="26" t="s">
        <v>763</v>
      </c>
      <c r="C113" s="26" t="s">
        <v>1</v>
      </c>
      <c r="D113" s="26" t="s">
        <v>367</v>
      </c>
      <c r="E113" s="27">
        <v>22</v>
      </c>
      <c r="F113" s="27">
        <v>5.5</v>
      </c>
      <c r="G113">
        <f t="shared" si="2"/>
        <v>5</v>
      </c>
      <c r="H113">
        <f t="shared" si="3"/>
        <v>5</v>
      </c>
    </row>
    <row r="114" spans="1:8" ht="15" customHeight="1" x14ac:dyDescent="0.35">
      <c r="A114" s="26" t="s">
        <v>80</v>
      </c>
      <c r="B114" s="26" t="s">
        <v>1047</v>
      </c>
      <c r="C114" s="26" t="s">
        <v>914</v>
      </c>
      <c r="D114" s="26" t="s">
        <v>388</v>
      </c>
      <c r="E114" s="27">
        <v>16</v>
      </c>
      <c r="F114" s="27">
        <v>4</v>
      </c>
      <c r="G114">
        <f t="shared" si="2"/>
        <v>4</v>
      </c>
      <c r="H114">
        <f t="shared" si="3"/>
        <v>4</v>
      </c>
    </row>
    <row r="115" spans="1:8" ht="15" customHeight="1" x14ac:dyDescent="0.35">
      <c r="A115" s="26" t="s">
        <v>80</v>
      </c>
      <c r="B115" s="26" t="s">
        <v>1460</v>
      </c>
      <c r="C115" s="26" t="s">
        <v>2</v>
      </c>
      <c r="D115" s="26" t="s">
        <v>369</v>
      </c>
      <c r="E115" s="27">
        <v>24</v>
      </c>
      <c r="F115" s="27">
        <v>6</v>
      </c>
      <c r="G115">
        <f t="shared" si="2"/>
        <v>6</v>
      </c>
      <c r="H115">
        <f t="shared" si="3"/>
        <v>6</v>
      </c>
    </row>
    <row r="116" spans="1:8" ht="15" customHeight="1" x14ac:dyDescent="0.35">
      <c r="A116" s="26" t="s">
        <v>753</v>
      </c>
      <c r="B116" s="26" t="s">
        <v>120</v>
      </c>
      <c r="C116" s="26" t="s">
        <v>914</v>
      </c>
      <c r="D116" s="26" t="s">
        <v>386</v>
      </c>
      <c r="E116" s="27">
        <v>13</v>
      </c>
      <c r="F116" s="27">
        <v>3.25</v>
      </c>
      <c r="G116">
        <f t="shared" si="2"/>
        <v>3</v>
      </c>
      <c r="H116">
        <f t="shared" si="3"/>
        <v>3</v>
      </c>
    </row>
    <row r="117" spans="1:8" ht="15" customHeight="1" x14ac:dyDescent="0.35">
      <c r="A117" s="26" t="s">
        <v>926</v>
      </c>
      <c r="B117" s="26" t="s">
        <v>925</v>
      </c>
      <c r="C117" s="26" t="s">
        <v>914</v>
      </c>
      <c r="D117" s="26" t="s">
        <v>388</v>
      </c>
      <c r="E117" s="27">
        <v>9</v>
      </c>
      <c r="F117" s="27">
        <v>2.25</v>
      </c>
      <c r="G117">
        <f t="shared" si="2"/>
        <v>2</v>
      </c>
      <c r="H117">
        <f t="shared" si="3"/>
        <v>2</v>
      </c>
    </row>
    <row r="118" spans="1:8" ht="15" customHeight="1" x14ac:dyDescent="0.35">
      <c r="A118" s="26" t="s">
        <v>1227</v>
      </c>
      <c r="B118" s="26" t="s">
        <v>500</v>
      </c>
      <c r="C118" s="26" t="s">
        <v>2</v>
      </c>
      <c r="D118" s="26" t="s">
        <v>371</v>
      </c>
      <c r="E118" s="27">
        <v>4</v>
      </c>
      <c r="F118" s="27">
        <v>1</v>
      </c>
      <c r="G118">
        <f t="shared" si="2"/>
        <v>1</v>
      </c>
      <c r="H118">
        <f t="shared" si="3"/>
        <v>1</v>
      </c>
    </row>
    <row r="119" spans="1:8" ht="15" customHeight="1" x14ac:dyDescent="0.35">
      <c r="A119" s="26" t="s">
        <v>279</v>
      </c>
      <c r="B119" s="26" t="s">
        <v>102</v>
      </c>
      <c r="C119" s="26" t="s">
        <v>3</v>
      </c>
      <c r="D119" s="26" t="s">
        <v>374</v>
      </c>
      <c r="E119" s="27">
        <v>58</v>
      </c>
      <c r="F119" s="27">
        <v>14.5</v>
      </c>
      <c r="G119">
        <f t="shared" si="2"/>
        <v>14</v>
      </c>
      <c r="H119">
        <f t="shared" si="3"/>
        <v>14</v>
      </c>
    </row>
    <row r="120" spans="1:8" ht="15" customHeight="1" x14ac:dyDescent="0.35">
      <c r="A120" s="26" t="s">
        <v>1017</v>
      </c>
      <c r="B120" s="26" t="s">
        <v>58</v>
      </c>
      <c r="C120" s="26" t="s">
        <v>1</v>
      </c>
      <c r="D120" s="26" t="s">
        <v>397</v>
      </c>
      <c r="E120" s="27">
        <v>8</v>
      </c>
      <c r="F120" s="27">
        <v>2</v>
      </c>
      <c r="G120">
        <f t="shared" si="2"/>
        <v>2</v>
      </c>
      <c r="H120">
        <f t="shared" si="3"/>
        <v>2</v>
      </c>
    </row>
    <row r="121" spans="1:8" ht="15" customHeight="1" x14ac:dyDescent="0.35">
      <c r="A121" s="26" t="s">
        <v>450</v>
      </c>
      <c r="B121" s="26" t="s">
        <v>74</v>
      </c>
      <c r="C121" s="26" t="s">
        <v>366</v>
      </c>
      <c r="D121" s="26" t="s">
        <v>372</v>
      </c>
      <c r="E121" s="27">
        <v>4</v>
      </c>
      <c r="F121" s="27">
        <v>1</v>
      </c>
      <c r="G121">
        <f t="shared" si="2"/>
        <v>1</v>
      </c>
      <c r="H121">
        <f t="shared" si="3"/>
        <v>1</v>
      </c>
    </row>
    <row r="122" spans="1:8" ht="15" customHeight="1" x14ac:dyDescent="0.35">
      <c r="A122" s="26" t="s">
        <v>1392</v>
      </c>
      <c r="B122" s="26" t="s">
        <v>1391</v>
      </c>
      <c r="C122" s="26" t="s">
        <v>2</v>
      </c>
      <c r="D122" s="26" t="s">
        <v>446</v>
      </c>
      <c r="E122" s="27">
        <v>58</v>
      </c>
      <c r="F122" s="27">
        <v>14.5</v>
      </c>
      <c r="G122">
        <f t="shared" si="2"/>
        <v>14</v>
      </c>
      <c r="H122">
        <f t="shared" si="3"/>
        <v>14</v>
      </c>
    </row>
    <row r="123" spans="1:8" ht="15" customHeight="1" x14ac:dyDescent="0.35">
      <c r="A123" s="26" t="s">
        <v>755</v>
      </c>
      <c r="B123" s="26" t="s">
        <v>754</v>
      </c>
      <c r="C123" s="26" t="s">
        <v>1</v>
      </c>
      <c r="D123" s="26" t="s">
        <v>369</v>
      </c>
      <c r="E123" s="27">
        <v>36</v>
      </c>
      <c r="F123" s="27">
        <v>9</v>
      </c>
      <c r="G123">
        <f t="shared" si="2"/>
        <v>9</v>
      </c>
      <c r="H123">
        <f t="shared" si="3"/>
        <v>9</v>
      </c>
    </row>
    <row r="124" spans="1:8" ht="15" customHeight="1" x14ac:dyDescent="0.35">
      <c r="A124" s="26" t="s">
        <v>1452</v>
      </c>
      <c r="B124" s="26" t="s">
        <v>1451</v>
      </c>
      <c r="C124" s="26" t="s">
        <v>3</v>
      </c>
      <c r="D124" s="26" t="s">
        <v>386</v>
      </c>
      <c r="E124" s="27">
        <v>7</v>
      </c>
      <c r="F124" s="27">
        <v>1.75</v>
      </c>
      <c r="G124">
        <f t="shared" si="2"/>
        <v>1</v>
      </c>
      <c r="H124">
        <f t="shared" si="3"/>
        <v>1</v>
      </c>
    </row>
    <row r="125" spans="1:8" ht="15" customHeight="1" x14ac:dyDescent="0.35">
      <c r="A125" s="26" t="s">
        <v>1472</v>
      </c>
      <c r="B125" s="26" t="s">
        <v>1471</v>
      </c>
      <c r="C125" s="26" t="s">
        <v>3</v>
      </c>
      <c r="D125" s="26" t="s">
        <v>381</v>
      </c>
      <c r="E125" s="27">
        <v>4</v>
      </c>
      <c r="F125" s="27">
        <v>1</v>
      </c>
      <c r="G125">
        <f t="shared" si="2"/>
        <v>1</v>
      </c>
      <c r="H125">
        <f t="shared" si="3"/>
        <v>1</v>
      </c>
    </row>
    <row r="126" spans="1:8" ht="15" customHeight="1" x14ac:dyDescent="0.35">
      <c r="A126" s="26" t="s">
        <v>1888</v>
      </c>
      <c r="B126" s="26" t="s">
        <v>759</v>
      </c>
      <c r="C126" s="26" t="s">
        <v>914</v>
      </c>
      <c r="D126" s="26" t="s">
        <v>394</v>
      </c>
      <c r="E126" s="27">
        <v>22</v>
      </c>
      <c r="F126" s="27">
        <v>5.5</v>
      </c>
      <c r="G126">
        <f t="shared" si="2"/>
        <v>5</v>
      </c>
      <c r="H126">
        <f t="shared" si="3"/>
        <v>5</v>
      </c>
    </row>
    <row r="127" spans="1:8" ht="15" customHeight="1" x14ac:dyDescent="0.35">
      <c r="A127" s="26" t="s">
        <v>465</v>
      </c>
      <c r="B127" s="26" t="s">
        <v>1225</v>
      </c>
      <c r="C127" s="26" t="s">
        <v>366</v>
      </c>
      <c r="D127" s="26" t="s">
        <v>360</v>
      </c>
      <c r="E127" s="27">
        <v>5</v>
      </c>
      <c r="F127" s="27">
        <v>1.25</v>
      </c>
      <c r="G127">
        <f t="shared" si="2"/>
        <v>1</v>
      </c>
      <c r="H127">
        <f t="shared" si="3"/>
        <v>1</v>
      </c>
    </row>
    <row r="128" spans="1:8" ht="15" customHeight="1" x14ac:dyDescent="0.35">
      <c r="A128" s="26" t="s">
        <v>465</v>
      </c>
      <c r="B128" s="26" t="s">
        <v>296</v>
      </c>
      <c r="C128" s="26" t="s">
        <v>366</v>
      </c>
      <c r="D128" s="26" t="s">
        <v>387</v>
      </c>
      <c r="E128" s="27">
        <v>4</v>
      </c>
      <c r="F128" s="27">
        <v>1</v>
      </c>
      <c r="G128">
        <f t="shared" si="2"/>
        <v>1</v>
      </c>
      <c r="H128">
        <f t="shared" si="3"/>
        <v>1</v>
      </c>
    </row>
    <row r="129" spans="1:8" ht="15" customHeight="1" x14ac:dyDescent="0.35">
      <c r="A129" s="26" t="s">
        <v>726</v>
      </c>
      <c r="B129" s="26" t="s">
        <v>58</v>
      </c>
      <c r="C129" s="26" t="s">
        <v>914</v>
      </c>
      <c r="D129" s="26" t="s">
        <v>362</v>
      </c>
      <c r="E129" s="27">
        <v>42</v>
      </c>
      <c r="F129" s="27">
        <v>10.5</v>
      </c>
      <c r="G129">
        <f t="shared" si="2"/>
        <v>10</v>
      </c>
      <c r="H129">
        <f t="shared" si="3"/>
        <v>10</v>
      </c>
    </row>
    <row r="130" spans="1:8" ht="15" customHeight="1" x14ac:dyDescent="0.35">
      <c r="A130" s="26" t="s">
        <v>283</v>
      </c>
      <c r="B130" s="26" t="s">
        <v>760</v>
      </c>
      <c r="C130" s="26" t="s">
        <v>366</v>
      </c>
      <c r="D130" s="26" t="s">
        <v>370</v>
      </c>
      <c r="E130" s="27">
        <v>54</v>
      </c>
      <c r="F130" s="27">
        <v>13.5</v>
      </c>
      <c r="G130">
        <f t="shared" ref="G130:G193" si="4">ROUNDDOWN(F130,0)</f>
        <v>13</v>
      </c>
      <c r="H130">
        <f t="shared" ref="H130:H193" si="5">IF(G130&lt;1,1,G130)</f>
        <v>13</v>
      </c>
    </row>
    <row r="131" spans="1:8" ht="15" customHeight="1" x14ac:dyDescent="0.35">
      <c r="A131" s="26" t="s">
        <v>283</v>
      </c>
      <c r="B131" s="26" t="s">
        <v>911</v>
      </c>
      <c r="C131" s="26" t="s">
        <v>366</v>
      </c>
      <c r="D131" s="26" t="s">
        <v>385</v>
      </c>
      <c r="E131" s="27">
        <v>38</v>
      </c>
      <c r="F131" s="27">
        <v>9.5</v>
      </c>
      <c r="G131">
        <f t="shared" si="4"/>
        <v>9</v>
      </c>
      <c r="H131">
        <f t="shared" si="5"/>
        <v>9</v>
      </c>
    </row>
    <row r="132" spans="1:8" ht="15" customHeight="1" x14ac:dyDescent="0.35">
      <c r="A132" s="26" t="s">
        <v>283</v>
      </c>
      <c r="B132" s="26" t="s">
        <v>98</v>
      </c>
      <c r="C132" s="26" t="s">
        <v>914</v>
      </c>
      <c r="D132" s="26" t="s">
        <v>388</v>
      </c>
      <c r="E132" s="27">
        <v>4</v>
      </c>
      <c r="F132" s="27">
        <v>1</v>
      </c>
      <c r="G132">
        <f t="shared" si="4"/>
        <v>1</v>
      </c>
      <c r="H132">
        <f t="shared" si="5"/>
        <v>1</v>
      </c>
    </row>
    <row r="133" spans="1:8" ht="15" customHeight="1" x14ac:dyDescent="0.35">
      <c r="A133" s="26" t="s">
        <v>931</v>
      </c>
      <c r="B133" s="26" t="s">
        <v>162</v>
      </c>
      <c r="C133" s="26" t="s">
        <v>1</v>
      </c>
      <c r="D133" s="26" t="s">
        <v>446</v>
      </c>
      <c r="E133" s="27">
        <v>38</v>
      </c>
      <c r="F133" s="27">
        <v>9.5</v>
      </c>
      <c r="G133">
        <f t="shared" si="4"/>
        <v>9</v>
      </c>
      <c r="H133">
        <f t="shared" si="5"/>
        <v>9</v>
      </c>
    </row>
    <row r="134" spans="1:8" ht="15" customHeight="1" x14ac:dyDescent="0.35">
      <c r="A134" s="26" t="s">
        <v>1060</v>
      </c>
      <c r="B134" s="26" t="s">
        <v>1059</v>
      </c>
      <c r="C134" s="26" t="s">
        <v>1</v>
      </c>
      <c r="D134" s="26" t="s">
        <v>372</v>
      </c>
      <c r="E134" s="27">
        <v>12</v>
      </c>
      <c r="F134" s="27">
        <v>3</v>
      </c>
      <c r="G134">
        <f t="shared" si="4"/>
        <v>3</v>
      </c>
      <c r="H134">
        <f t="shared" si="5"/>
        <v>3</v>
      </c>
    </row>
    <row r="135" spans="1:8" ht="15" customHeight="1" x14ac:dyDescent="0.35">
      <c r="A135" s="26" t="s">
        <v>721</v>
      </c>
      <c r="B135" s="26" t="s">
        <v>46</v>
      </c>
      <c r="C135" s="26" t="s">
        <v>398</v>
      </c>
      <c r="D135" s="26" t="s">
        <v>388</v>
      </c>
      <c r="E135" s="27">
        <v>75</v>
      </c>
      <c r="F135" s="27">
        <v>18.75</v>
      </c>
      <c r="G135">
        <f t="shared" si="4"/>
        <v>18</v>
      </c>
      <c r="H135">
        <f t="shared" si="5"/>
        <v>18</v>
      </c>
    </row>
    <row r="136" spans="1:8" ht="15" customHeight="1" x14ac:dyDescent="0.35">
      <c r="A136" s="26" t="s">
        <v>88</v>
      </c>
      <c r="B136" s="26" t="s">
        <v>32</v>
      </c>
      <c r="C136" s="26" t="s">
        <v>398</v>
      </c>
      <c r="D136" s="26" t="s">
        <v>365</v>
      </c>
      <c r="E136" s="27">
        <v>53</v>
      </c>
      <c r="F136" s="27">
        <v>13.25</v>
      </c>
      <c r="G136">
        <f t="shared" si="4"/>
        <v>13</v>
      </c>
      <c r="H136">
        <f t="shared" si="5"/>
        <v>13</v>
      </c>
    </row>
    <row r="137" spans="1:8" ht="15" customHeight="1" x14ac:dyDescent="0.35">
      <c r="A137" s="26" t="s">
        <v>88</v>
      </c>
      <c r="B137" s="26" t="s">
        <v>27</v>
      </c>
      <c r="C137" s="26" t="s">
        <v>398</v>
      </c>
      <c r="D137" s="26" t="s">
        <v>362</v>
      </c>
      <c r="E137" s="27">
        <v>45</v>
      </c>
      <c r="F137" s="27">
        <v>11.25</v>
      </c>
      <c r="G137">
        <f t="shared" si="4"/>
        <v>11</v>
      </c>
      <c r="H137">
        <f t="shared" si="5"/>
        <v>11</v>
      </c>
    </row>
    <row r="138" spans="1:8" ht="15" customHeight="1" x14ac:dyDescent="0.35">
      <c r="A138" s="26" t="s">
        <v>583</v>
      </c>
      <c r="B138" s="26" t="s">
        <v>358</v>
      </c>
      <c r="C138" s="26" t="s">
        <v>1</v>
      </c>
      <c r="D138" s="26" t="s">
        <v>367</v>
      </c>
      <c r="E138" s="27">
        <v>69</v>
      </c>
      <c r="F138" s="27">
        <v>17.25</v>
      </c>
      <c r="G138">
        <f t="shared" si="4"/>
        <v>17</v>
      </c>
      <c r="H138">
        <f t="shared" si="5"/>
        <v>17</v>
      </c>
    </row>
    <row r="139" spans="1:8" ht="15" customHeight="1" x14ac:dyDescent="0.35">
      <c r="A139" s="26" t="s">
        <v>1306</v>
      </c>
      <c r="B139" s="26" t="s">
        <v>120</v>
      </c>
      <c r="C139" s="26" t="s">
        <v>2</v>
      </c>
      <c r="D139" s="26" t="s">
        <v>380</v>
      </c>
      <c r="E139" s="27">
        <v>75</v>
      </c>
      <c r="F139" s="27">
        <v>18.75</v>
      </c>
      <c r="G139">
        <f t="shared" si="4"/>
        <v>18</v>
      </c>
      <c r="H139">
        <f t="shared" si="5"/>
        <v>18</v>
      </c>
    </row>
    <row r="140" spans="1:8" ht="15" customHeight="1" x14ac:dyDescent="0.35">
      <c r="A140" s="26" t="s">
        <v>2045</v>
      </c>
      <c r="B140" s="26" t="s">
        <v>2044</v>
      </c>
      <c r="C140" s="26" t="s">
        <v>914</v>
      </c>
      <c r="D140" s="26" t="s">
        <v>371</v>
      </c>
      <c r="E140" s="27">
        <v>4</v>
      </c>
      <c r="F140" s="27">
        <v>1</v>
      </c>
      <c r="G140">
        <f t="shared" si="4"/>
        <v>1</v>
      </c>
      <c r="H140">
        <f t="shared" si="5"/>
        <v>1</v>
      </c>
    </row>
    <row r="141" spans="1:8" ht="15" customHeight="1" x14ac:dyDescent="0.35">
      <c r="A141" s="26" t="s">
        <v>91</v>
      </c>
      <c r="B141" s="26" t="s">
        <v>92</v>
      </c>
      <c r="C141" s="26" t="s">
        <v>395</v>
      </c>
      <c r="D141" s="26" t="s">
        <v>380</v>
      </c>
      <c r="E141" s="27">
        <v>31</v>
      </c>
      <c r="F141" s="27">
        <v>7.75</v>
      </c>
      <c r="G141">
        <f t="shared" si="4"/>
        <v>7</v>
      </c>
      <c r="H141">
        <f t="shared" si="5"/>
        <v>7</v>
      </c>
    </row>
    <row r="142" spans="1:8" ht="15" customHeight="1" x14ac:dyDescent="0.35">
      <c r="A142" s="26" t="s">
        <v>91</v>
      </c>
      <c r="B142" s="26" t="s">
        <v>1389</v>
      </c>
      <c r="C142" s="26" t="s">
        <v>398</v>
      </c>
      <c r="D142" s="26" t="s">
        <v>369</v>
      </c>
      <c r="E142" s="27">
        <v>51</v>
      </c>
      <c r="F142" s="27">
        <v>12.75</v>
      </c>
      <c r="G142">
        <f t="shared" si="4"/>
        <v>12</v>
      </c>
      <c r="H142">
        <f t="shared" si="5"/>
        <v>12</v>
      </c>
    </row>
    <row r="143" spans="1:8" ht="15" customHeight="1" x14ac:dyDescent="0.35">
      <c r="A143" s="26" t="s">
        <v>907</v>
      </c>
      <c r="B143" s="26" t="s">
        <v>325</v>
      </c>
      <c r="C143" s="26" t="s">
        <v>3</v>
      </c>
      <c r="D143" s="26" t="s">
        <v>360</v>
      </c>
      <c r="E143" s="27">
        <v>4</v>
      </c>
      <c r="F143" s="27">
        <v>1</v>
      </c>
      <c r="G143">
        <f t="shared" si="4"/>
        <v>1</v>
      </c>
      <c r="H143">
        <f t="shared" si="5"/>
        <v>1</v>
      </c>
    </row>
    <row r="144" spans="1:8" ht="15" customHeight="1" x14ac:dyDescent="0.35">
      <c r="A144" s="26" t="s">
        <v>939</v>
      </c>
      <c r="B144" s="26" t="s">
        <v>23</v>
      </c>
      <c r="C144" s="26" t="s">
        <v>1</v>
      </c>
      <c r="D144" s="26" t="s">
        <v>371</v>
      </c>
      <c r="E144" s="27">
        <v>15</v>
      </c>
      <c r="F144" s="27">
        <v>3.75</v>
      </c>
      <c r="G144">
        <f t="shared" si="4"/>
        <v>3</v>
      </c>
      <c r="H144">
        <f t="shared" si="5"/>
        <v>3</v>
      </c>
    </row>
    <row r="145" spans="1:8" ht="15" customHeight="1" x14ac:dyDescent="0.35">
      <c r="A145" s="26" t="s">
        <v>451</v>
      </c>
      <c r="B145" s="26" t="s">
        <v>137</v>
      </c>
      <c r="C145" s="26" t="s">
        <v>366</v>
      </c>
      <c r="D145" s="26" t="s">
        <v>389</v>
      </c>
      <c r="E145" s="27">
        <v>39</v>
      </c>
      <c r="F145" s="27">
        <v>9.75</v>
      </c>
      <c r="G145">
        <f t="shared" si="4"/>
        <v>9</v>
      </c>
      <c r="H145">
        <f t="shared" si="5"/>
        <v>9</v>
      </c>
    </row>
    <row r="146" spans="1:8" ht="15" customHeight="1" x14ac:dyDescent="0.35">
      <c r="A146" s="26" t="s">
        <v>552</v>
      </c>
      <c r="B146" s="26" t="s">
        <v>102</v>
      </c>
      <c r="C146" s="26" t="s">
        <v>3</v>
      </c>
      <c r="D146" s="26" t="s">
        <v>381</v>
      </c>
      <c r="E146" s="27">
        <v>4</v>
      </c>
      <c r="F146" s="27">
        <v>1</v>
      </c>
      <c r="G146">
        <f t="shared" si="4"/>
        <v>1</v>
      </c>
      <c r="H146">
        <f t="shared" si="5"/>
        <v>1</v>
      </c>
    </row>
    <row r="147" spans="1:8" ht="15" customHeight="1" x14ac:dyDescent="0.35">
      <c r="A147" s="26" t="s">
        <v>96</v>
      </c>
      <c r="B147" s="26" t="s">
        <v>107</v>
      </c>
      <c r="C147" s="26" t="s">
        <v>395</v>
      </c>
      <c r="D147" s="26" t="s">
        <v>362</v>
      </c>
      <c r="E147" s="27">
        <v>23</v>
      </c>
      <c r="F147" s="27">
        <v>5.75</v>
      </c>
      <c r="G147">
        <f t="shared" si="4"/>
        <v>5</v>
      </c>
      <c r="H147">
        <f t="shared" si="5"/>
        <v>5</v>
      </c>
    </row>
    <row r="148" spans="1:8" ht="15" customHeight="1" x14ac:dyDescent="0.35">
      <c r="A148" s="26" t="s">
        <v>96</v>
      </c>
      <c r="B148" s="26" t="s">
        <v>1702</v>
      </c>
      <c r="C148" s="26" t="s">
        <v>914</v>
      </c>
      <c r="D148" s="26" t="s">
        <v>376</v>
      </c>
      <c r="E148" s="27">
        <v>4</v>
      </c>
      <c r="F148" s="27">
        <v>1</v>
      </c>
      <c r="G148">
        <f t="shared" si="4"/>
        <v>1</v>
      </c>
      <c r="H148">
        <f t="shared" si="5"/>
        <v>1</v>
      </c>
    </row>
    <row r="149" spans="1:8" ht="15" customHeight="1" x14ac:dyDescent="0.35">
      <c r="A149" s="26" t="s">
        <v>96</v>
      </c>
      <c r="B149" s="26" t="s">
        <v>1236</v>
      </c>
      <c r="C149" s="26" t="s">
        <v>914</v>
      </c>
      <c r="D149" s="26" t="s">
        <v>371</v>
      </c>
      <c r="E149" s="27">
        <v>4</v>
      </c>
      <c r="F149" s="27">
        <v>1</v>
      </c>
      <c r="G149">
        <f t="shared" si="4"/>
        <v>1</v>
      </c>
      <c r="H149">
        <f t="shared" si="5"/>
        <v>1</v>
      </c>
    </row>
    <row r="150" spans="1:8" ht="15" customHeight="1" x14ac:dyDescent="0.35">
      <c r="A150" s="26" t="s">
        <v>96</v>
      </c>
      <c r="B150" s="26" t="s">
        <v>178</v>
      </c>
      <c r="C150" s="26" t="s">
        <v>914</v>
      </c>
      <c r="D150" s="26" t="s">
        <v>376</v>
      </c>
      <c r="E150" s="27">
        <v>4</v>
      </c>
      <c r="F150" s="27">
        <v>1</v>
      </c>
      <c r="G150">
        <f t="shared" si="4"/>
        <v>1</v>
      </c>
      <c r="H150">
        <f t="shared" si="5"/>
        <v>1</v>
      </c>
    </row>
    <row r="151" spans="1:8" ht="15" customHeight="1" x14ac:dyDescent="0.35">
      <c r="A151" s="26" t="s">
        <v>944</v>
      </c>
      <c r="B151" s="26" t="s">
        <v>943</v>
      </c>
      <c r="C151" s="26" t="s">
        <v>914</v>
      </c>
      <c r="D151" s="26" t="s">
        <v>367</v>
      </c>
      <c r="E151" s="27">
        <v>34</v>
      </c>
      <c r="F151" s="27">
        <v>8.5</v>
      </c>
      <c r="G151">
        <f t="shared" si="4"/>
        <v>8</v>
      </c>
      <c r="H151">
        <f t="shared" si="5"/>
        <v>8</v>
      </c>
    </row>
    <row r="152" spans="1:8" ht="15" customHeight="1" x14ac:dyDescent="0.35">
      <c r="A152" s="26" t="s">
        <v>593</v>
      </c>
      <c r="B152" s="26" t="s">
        <v>154</v>
      </c>
      <c r="C152" s="26" t="s">
        <v>914</v>
      </c>
      <c r="D152" s="26" t="s">
        <v>362</v>
      </c>
      <c r="E152" s="27">
        <v>4</v>
      </c>
      <c r="F152" s="27">
        <v>1</v>
      </c>
      <c r="G152">
        <f t="shared" si="4"/>
        <v>1</v>
      </c>
      <c r="H152">
        <f t="shared" si="5"/>
        <v>1</v>
      </c>
    </row>
    <row r="153" spans="1:8" ht="15" customHeight="1" x14ac:dyDescent="0.35">
      <c r="A153" s="26" t="s">
        <v>987</v>
      </c>
      <c r="B153" s="26" t="s">
        <v>155</v>
      </c>
      <c r="C153" s="26" t="s">
        <v>398</v>
      </c>
      <c r="D153" s="26" t="s">
        <v>370</v>
      </c>
      <c r="E153" s="27">
        <v>13</v>
      </c>
      <c r="F153" s="27">
        <v>3.25</v>
      </c>
      <c r="G153">
        <f t="shared" si="4"/>
        <v>3</v>
      </c>
      <c r="H153">
        <f t="shared" si="5"/>
        <v>3</v>
      </c>
    </row>
    <row r="154" spans="1:8" ht="15" customHeight="1" x14ac:dyDescent="0.35">
      <c r="A154" s="26" t="s">
        <v>1578</v>
      </c>
      <c r="B154" s="26" t="s">
        <v>203</v>
      </c>
      <c r="C154" s="26" t="s">
        <v>914</v>
      </c>
      <c r="D154" s="26" t="s">
        <v>446</v>
      </c>
      <c r="E154" s="27">
        <v>33</v>
      </c>
      <c r="F154" s="27">
        <v>8.25</v>
      </c>
      <c r="G154">
        <f t="shared" si="4"/>
        <v>8</v>
      </c>
      <c r="H154">
        <f t="shared" si="5"/>
        <v>8</v>
      </c>
    </row>
    <row r="155" spans="1:8" ht="15" customHeight="1" x14ac:dyDescent="0.35">
      <c r="A155" s="26" t="s">
        <v>2032</v>
      </c>
      <c r="B155" s="26" t="s">
        <v>39</v>
      </c>
      <c r="C155" s="26" t="s">
        <v>366</v>
      </c>
      <c r="D155" s="26" t="s">
        <v>369</v>
      </c>
      <c r="E155" s="27">
        <v>4</v>
      </c>
      <c r="F155" s="27">
        <v>1</v>
      </c>
      <c r="G155">
        <f t="shared" si="4"/>
        <v>1</v>
      </c>
      <c r="H155">
        <f t="shared" si="5"/>
        <v>1</v>
      </c>
    </row>
    <row r="156" spans="1:8" ht="15" customHeight="1" x14ac:dyDescent="0.35">
      <c r="A156" s="26" t="s">
        <v>2042</v>
      </c>
      <c r="B156" s="26" t="s">
        <v>122</v>
      </c>
      <c r="C156" s="26" t="s">
        <v>914</v>
      </c>
      <c r="D156" s="26" t="s">
        <v>377</v>
      </c>
      <c r="E156" s="27">
        <v>4</v>
      </c>
      <c r="F156" s="27">
        <v>1</v>
      </c>
      <c r="G156">
        <f t="shared" si="4"/>
        <v>1</v>
      </c>
      <c r="H156">
        <f t="shared" si="5"/>
        <v>1</v>
      </c>
    </row>
    <row r="157" spans="1:8" ht="15" customHeight="1" x14ac:dyDescent="0.35">
      <c r="A157" s="26" t="s">
        <v>1223</v>
      </c>
      <c r="B157" s="26" t="s">
        <v>137</v>
      </c>
      <c r="C157" s="26" t="s">
        <v>914</v>
      </c>
      <c r="D157" s="26" t="s">
        <v>389</v>
      </c>
      <c r="E157" s="27">
        <v>4</v>
      </c>
      <c r="F157" s="27">
        <v>1</v>
      </c>
      <c r="G157">
        <f t="shared" si="4"/>
        <v>1</v>
      </c>
      <c r="H157">
        <f t="shared" si="5"/>
        <v>1</v>
      </c>
    </row>
    <row r="158" spans="1:8" ht="15" customHeight="1" x14ac:dyDescent="0.35">
      <c r="A158" s="26" t="s">
        <v>999</v>
      </c>
      <c r="B158" s="26" t="s">
        <v>125</v>
      </c>
      <c r="C158" s="26" t="s">
        <v>3</v>
      </c>
      <c r="D158" s="26" t="s">
        <v>371</v>
      </c>
      <c r="E158" s="27">
        <v>97</v>
      </c>
      <c r="F158" s="27">
        <v>24.25</v>
      </c>
      <c r="G158">
        <f t="shared" si="4"/>
        <v>24</v>
      </c>
      <c r="H158">
        <f t="shared" si="5"/>
        <v>24</v>
      </c>
    </row>
    <row r="159" spans="1:8" ht="15" customHeight="1" x14ac:dyDescent="0.35">
      <c r="A159" s="26" t="s">
        <v>101</v>
      </c>
      <c r="B159" s="26" t="s">
        <v>1007</v>
      </c>
      <c r="C159" s="26" t="s">
        <v>3</v>
      </c>
      <c r="D159" s="26" t="s">
        <v>360</v>
      </c>
      <c r="E159" s="27">
        <v>76</v>
      </c>
      <c r="F159" s="27">
        <v>19</v>
      </c>
      <c r="G159">
        <f t="shared" si="4"/>
        <v>19</v>
      </c>
      <c r="H159">
        <f t="shared" si="5"/>
        <v>19</v>
      </c>
    </row>
    <row r="160" spans="1:8" ht="15" customHeight="1" x14ac:dyDescent="0.35">
      <c r="A160" s="26" t="s">
        <v>101</v>
      </c>
      <c r="B160" s="26" t="s">
        <v>780</v>
      </c>
      <c r="C160" s="26" t="s">
        <v>914</v>
      </c>
      <c r="D160" s="26" t="s">
        <v>381</v>
      </c>
      <c r="E160" s="27">
        <v>29</v>
      </c>
      <c r="F160" s="27">
        <v>7.25</v>
      </c>
      <c r="G160">
        <f t="shared" si="4"/>
        <v>7</v>
      </c>
      <c r="H160">
        <f t="shared" si="5"/>
        <v>7</v>
      </c>
    </row>
    <row r="161" spans="1:8" ht="15" customHeight="1" x14ac:dyDescent="0.35">
      <c r="A161" s="26" t="s">
        <v>101</v>
      </c>
      <c r="B161" s="26" t="s">
        <v>683</v>
      </c>
      <c r="C161" s="26" t="s">
        <v>366</v>
      </c>
      <c r="D161" s="26" t="s">
        <v>367</v>
      </c>
      <c r="E161" s="27">
        <v>30</v>
      </c>
      <c r="F161" s="27">
        <v>7.5</v>
      </c>
      <c r="G161">
        <f t="shared" si="4"/>
        <v>7</v>
      </c>
      <c r="H161">
        <f t="shared" si="5"/>
        <v>7</v>
      </c>
    </row>
    <row r="162" spans="1:8" ht="15" customHeight="1" x14ac:dyDescent="0.35">
      <c r="A162" s="26" t="s">
        <v>101</v>
      </c>
      <c r="B162" s="26" t="s">
        <v>1015</v>
      </c>
      <c r="C162" s="26" t="s">
        <v>3</v>
      </c>
      <c r="D162" s="26" t="s">
        <v>362</v>
      </c>
      <c r="E162" s="27">
        <v>6</v>
      </c>
      <c r="F162" s="27">
        <v>1.5</v>
      </c>
      <c r="G162">
        <f t="shared" si="4"/>
        <v>1</v>
      </c>
      <c r="H162">
        <f t="shared" si="5"/>
        <v>1</v>
      </c>
    </row>
    <row r="163" spans="1:8" ht="15" customHeight="1" x14ac:dyDescent="0.35">
      <c r="A163" s="26" t="s">
        <v>101</v>
      </c>
      <c r="B163" s="26" t="s">
        <v>1850</v>
      </c>
      <c r="C163" s="26" t="s">
        <v>366</v>
      </c>
      <c r="D163" s="26" t="s">
        <v>379</v>
      </c>
      <c r="E163" s="27">
        <v>6</v>
      </c>
      <c r="F163" s="27">
        <v>1.5</v>
      </c>
      <c r="G163">
        <f t="shared" si="4"/>
        <v>1</v>
      </c>
      <c r="H163">
        <f t="shared" si="5"/>
        <v>1</v>
      </c>
    </row>
    <row r="164" spans="1:8" ht="15" customHeight="1" x14ac:dyDescent="0.35">
      <c r="A164" s="26" t="s">
        <v>101</v>
      </c>
      <c r="B164" s="26" t="s">
        <v>1397</v>
      </c>
      <c r="C164" s="26" t="s">
        <v>1</v>
      </c>
      <c r="D164" s="26" t="s">
        <v>372</v>
      </c>
      <c r="E164" s="27">
        <v>4</v>
      </c>
      <c r="F164" s="27">
        <v>1</v>
      </c>
      <c r="G164">
        <f t="shared" si="4"/>
        <v>1</v>
      </c>
      <c r="H164">
        <f t="shared" si="5"/>
        <v>1</v>
      </c>
    </row>
    <row r="165" spans="1:8" ht="15" customHeight="1" x14ac:dyDescent="0.35">
      <c r="A165" s="26" t="s">
        <v>101</v>
      </c>
      <c r="B165" s="26" t="s">
        <v>315</v>
      </c>
      <c r="C165" s="26" t="s">
        <v>2</v>
      </c>
      <c r="D165" s="26" t="s">
        <v>381</v>
      </c>
      <c r="E165" s="27">
        <v>6</v>
      </c>
      <c r="F165" s="27">
        <v>1.5</v>
      </c>
      <c r="G165">
        <f t="shared" si="4"/>
        <v>1</v>
      </c>
      <c r="H165">
        <f t="shared" si="5"/>
        <v>1</v>
      </c>
    </row>
    <row r="166" spans="1:8" ht="15" customHeight="1" x14ac:dyDescent="0.35">
      <c r="A166" s="26" t="s">
        <v>103</v>
      </c>
      <c r="B166" s="26" t="s">
        <v>140</v>
      </c>
      <c r="C166" s="26" t="s">
        <v>914</v>
      </c>
      <c r="D166" s="26" t="s">
        <v>397</v>
      </c>
      <c r="E166" s="27">
        <v>26</v>
      </c>
      <c r="F166" s="27">
        <v>6.5</v>
      </c>
      <c r="G166">
        <f t="shared" si="4"/>
        <v>6</v>
      </c>
      <c r="H166">
        <f t="shared" si="5"/>
        <v>6</v>
      </c>
    </row>
    <row r="167" spans="1:8" ht="15" customHeight="1" x14ac:dyDescent="0.35">
      <c r="A167" s="26" t="s">
        <v>103</v>
      </c>
      <c r="B167" s="26" t="s">
        <v>34</v>
      </c>
      <c r="C167" s="26" t="s">
        <v>914</v>
      </c>
      <c r="D167" s="26" t="s">
        <v>389</v>
      </c>
      <c r="E167" s="27">
        <v>4</v>
      </c>
      <c r="F167" s="27">
        <v>1</v>
      </c>
      <c r="G167">
        <f t="shared" si="4"/>
        <v>1</v>
      </c>
      <c r="H167">
        <f t="shared" si="5"/>
        <v>1</v>
      </c>
    </row>
    <row r="168" spans="1:8" ht="15" customHeight="1" x14ac:dyDescent="0.35">
      <c r="A168" s="26" t="s">
        <v>1880</v>
      </c>
      <c r="B168" s="26" t="s">
        <v>27</v>
      </c>
      <c r="C168" s="26" t="s">
        <v>3</v>
      </c>
      <c r="D168" s="26" t="s">
        <v>380</v>
      </c>
      <c r="E168" s="27">
        <v>12</v>
      </c>
      <c r="F168" s="27">
        <v>3</v>
      </c>
      <c r="G168">
        <f t="shared" si="4"/>
        <v>3</v>
      </c>
      <c r="H168">
        <f t="shared" si="5"/>
        <v>3</v>
      </c>
    </row>
    <row r="169" spans="1:8" ht="15" customHeight="1" x14ac:dyDescent="0.35">
      <c r="A169" s="26" t="s">
        <v>494</v>
      </c>
      <c r="B169" s="26" t="s">
        <v>44</v>
      </c>
      <c r="C169" s="26" t="s">
        <v>3</v>
      </c>
      <c r="D169" s="26" t="s">
        <v>384</v>
      </c>
      <c r="E169" s="27">
        <v>36</v>
      </c>
      <c r="F169" s="27">
        <v>9</v>
      </c>
      <c r="G169">
        <f t="shared" si="4"/>
        <v>9</v>
      </c>
      <c r="H169">
        <f t="shared" si="5"/>
        <v>9</v>
      </c>
    </row>
    <row r="170" spans="1:8" ht="15" customHeight="1" x14ac:dyDescent="0.35">
      <c r="A170" s="26" t="s">
        <v>1217</v>
      </c>
      <c r="B170" s="26" t="s">
        <v>225</v>
      </c>
      <c r="C170" s="26" t="s">
        <v>914</v>
      </c>
      <c r="D170" s="26" t="s">
        <v>370</v>
      </c>
      <c r="E170" s="27">
        <v>50</v>
      </c>
      <c r="F170" s="27">
        <v>12.5</v>
      </c>
      <c r="G170">
        <f t="shared" si="4"/>
        <v>12</v>
      </c>
      <c r="H170">
        <f t="shared" si="5"/>
        <v>12</v>
      </c>
    </row>
    <row r="171" spans="1:8" ht="15" customHeight="1" x14ac:dyDescent="0.35">
      <c r="A171" s="26" t="s">
        <v>1378</v>
      </c>
      <c r="B171" s="26" t="s">
        <v>1377</v>
      </c>
      <c r="C171" s="26" t="s">
        <v>2</v>
      </c>
      <c r="D171" s="26" t="s">
        <v>397</v>
      </c>
      <c r="E171" s="27">
        <v>6</v>
      </c>
      <c r="F171" s="27">
        <v>1.5</v>
      </c>
      <c r="G171">
        <f t="shared" si="4"/>
        <v>1</v>
      </c>
      <c r="H171">
        <f t="shared" si="5"/>
        <v>1</v>
      </c>
    </row>
    <row r="172" spans="1:8" ht="15" customHeight="1" x14ac:dyDescent="0.35">
      <c r="A172" s="26" t="s">
        <v>522</v>
      </c>
      <c r="B172" s="26" t="s">
        <v>150</v>
      </c>
      <c r="C172" s="26" t="s">
        <v>914</v>
      </c>
      <c r="D172" s="26" t="s">
        <v>375</v>
      </c>
      <c r="E172" s="27">
        <v>31</v>
      </c>
      <c r="F172" s="27">
        <v>7.75</v>
      </c>
      <c r="G172">
        <f t="shared" si="4"/>
        <v>7</v>
      </c>
      <c r="H172">
        <f t="shared" si="5"/>
        <v>7</v>
      </c>
    </row>
    <row r="173" spans="1:8" ht="15" customHeight="1" x14ac:dyDescent="0.35">
      <c r="A173" s="26" t="s">
        <v>736</v>
      </c>
      <c r="B173" s="26" t="s">
        <v>27</v>
      </c>
      <c r="C173" s="26" t="s">
        <v>3</v>
      </c>
      <c r="D173" s="26" t="s">
        <v>363</v>
      </c>
      <c r="E173" s="27">
        <v>54</v>
      </c>
      <c r="F173" s="27">
        <v>13.5</v>
      </c>
      <c r="G173">
        <f t="shared" si="4"/>
        <v>13</v>
      </c>
      <c r="H173">
        <f t="shared" si="5"/>
        <v>13</v>
      </c>
    </row>
    <row r="174" spans="1:8" ht="15" customHeight="1" x14ac:dyDescent="0.35">
      <c r="A174" s="26" t="s">
        <v>972</v>
      </c>
      <c r="B174" s="26" t="s">
        <v>856</v>
      </c>
      <c r="C174" s="26" t="s">
        <v>914</v>
      </c>
      <c r="D174" s="26" t="s">
        <v>379</v>
      </c>
      <c r="E174" s="27">
        <v>24</v>
      </c>
      <c r="F174" s="27">
        <v>6</v>
      </c>
      <c r="G174">
        <f t="shared" si="4"/>
        <v>6</v>
      </c>
      <c r="H174">
        <f t="shared" si="5"/>
        <v>6</v>
      </c>
    </row>
    <row r="175" spans="1:8" ht="15" customHeight="1" x14ac:dyDescent="0.35">
      <c r="A175" s="26" t="s">
        <v>424</v>
      </c>
      <c r="B175" s="26" t="s">
        <v>102</v>
      </c>
      <c r="C175" s="26" t="s">
        <v>3</v>
      </c>
      <c r="D175" s="26" t="s">
        <v>375</v>
      </c>
      <c r="E175" s="27">
        <v>5</v>
      </c>
      <c r="F175" s="27">
        <v>1.25</v>
      </c>
      <c r="G175">
        <f t="shared" si="4"/>
        <v>1</v>
      </c>
      <c r="H175">
        <f t="shared" si="5"/>
        <v>1</v>
      </c>
    </row>
    <row r="176" spans="1:8" ht="15" customHeight="1" x14ac:dyDescent="0.35">
      <c r="A176" s="26" t="s">
        <v>2038</v>
      </c>
      <c r="B176" s="26" t="s">
        <v>183</v>
      </c>
      <c r="C176" s="26" t="s">
        <v>2</v>
      </c>
      <c r="D176" s="26" t="s">
        <v>389</v>
      </c>
      <c r="E176" s="27">
        <v>4</v>
      </c>
      <c r="F176" s="27">
        <v>1</v>
      </c>
      <c r="G176">
        <f t="shared" si="4"/>
        <v>1</v>
      </c>
      <c r="H176">
        <f t="shared" si="5"/>
        <v>1</v>
      </c>
    </row>
    <row r="177" spans="1:8" ht="15" customHeight="1" x14ac:dyDescent="0.35">
      <c r="A177" s="26" t="s">
        <v>752</v>
      </c>
      <c r="B177" s="26" t="s">
        <v>1864</v>
      </c>
      <c r="C177" s="26" t="s">
        <v>3</v>
      </c>
      <c r="D177" s="26" t="s">
        <v>373</v>
      </c>
      <c r="E177" s="27">
        <v>18</v>
      </c>
      <c r="F177" s="27">
        <v>4.5</v>
      </c>
      <c r="G177">
        <f t="shared" si="4"/>
        <v>4</v>
      </c>
      <c r="H177">
        <f t="shared" si="5"/>
        <v>4</v>
      </c>
    </row>
    <row r="178" spans="1:8" ht="15" customHeight="1" x14ac:dyDescent="0.35">
      <c r="A178" s="26" t="s">
        <v>752</v>
      </c>
      <c r="B178" s="26" t="s">
        <v>1201</v>
      </c>
      <c r="C178" s="26" t="s">
        <v>914</v>
      </c>
      <c r="D178" s="26" t="s">
        <v>371</v>
      </c>
      <c r="E178" s="27">
        <v>13</v>
      </c>
      <c r="F178" s="27">
        <v>3.25</v>
      </c>
      <c r="G178">
        <f t="shared" si="4"/>
        <v>3</v>
      </c>
      <c r="H178">
        <f t="shared" si="5"/>
        <v>3</v>
      </c>
    </row>
    <row r="179" spans="1:8" ht="15" customHeight="1" x14ac:dyDescent="0.35">
      <c r="A179" s="26" t="s">
        <v>622</v>
      </c>
      <c r="B179" s="26" t="s">
        <v>110</v>
      </c>
      <c r="C179" s="26" t="s">
        <v>914</v>
      </c>
      <c r="D179" s="26" t="s">
        <v>371</v>
      </c>
      <c r="E179" s="27">
        <v>26</v>
      </c>
      <c r="F179" s="27">
        <v>6.5</v>
      </c>
      <c r="G179">
        <f t="shared" si="4"/>
        <v>6</v>
      </c>
      <c r="H179">
        <f t="shared" si="5"/>
        <v>6</v>
      </c>
    </row>
    <row r="180" spans="1:8" ht="15" customHeight="1" x14ac:dyDescent="0.35">
      <c r="A180" s="26" t="s">
        <v>530</v>
      </c>
      <c r="B180" s="26" t="s">
        <v>328</v>
      </c>
      <c r="C180" s="26" t="s">
        <v>914</v>
      </c>
      <c r="D180" s="26" t="s">
        <v>375</v>
      </c>
      <c r="E180" s="27">
        <v>13</v>
      </c>
      <c r="F180" s="27">
        <v>3.25</v>
      </c>
      <c r="G180">
        <f t="shared" si="4"/>
        <v>3</v>
      </c>
      <c r="H180">
        <f t="shared" si="5"/>
        <v>3</v>
      </c>
    </row>
    <row r="181" spans="1:8" ht="15" customHeight="1" x14ac:dyDescent="0.35">
      <c r="A181" s="26" t="s">
        <v>1167</v>
      </c>
      <c r="B181" s="26" t="s">
        <v>179</v>
      </c>
      <c r="C181" s="26" t="s">
        <v>2</v>
      </c>
      <c r="D181" s="26" t="s">
        <v>370</v>
      </c>
      <c r="E181" s="27">
        <v>76</v>
      </c>
      <c r="F181" s="27">
        <v>19</v>
      </c>
      <c r="G181">
        <f t="shared" si="4"/>
        <v>19</v>
      </c>
      <c r="H181">
        <f t="shared" si="5"/>
        <v>19</v>
      </c>
    </row>
    <row r="182" spans="1:8" ht="15" customHeight="1" x14ac:dyDescent="0.35">
      <c r="A182" s="26" t="s">
        <v>1625</v>
      </c>
      <c r="B182" s="26" t="s">
        <v>105</v>
      </c>
      <c r="C182" s="26" t="s">
        <v>3</v>
      </c>
      <c r="D182" s="26" t="s">
        <v>365</v>
      </c>
      <c r="E182" s="27">
        <v>4</v>
      </c>
      <c r="F182" s="27">
        <v>1</v>
      </c>
      <c r="G182">
        <f t="shared" si="4"/>
        <v>1</v>
      </c>
      <c r="H182">
        <f t="shared" si="5"/>
        <v>1</v>
      </c>
    </row>
    <row r="183" spans="1:8" ht="15" customHeight="1" x14ac:dyDescent="0.35">
      <c r="A183" s="26" t="s">
        <v>1908</v>
      </c>
      <c r="B183" s="26" t="s">
        <v>1907</v>
      </c>
      <c r="C183" s="26" t="s">
        <v>914</v>
      </c>
      <c r="D183" s="26" t="s">
        <v>446</v>
      </c>
      <c r="E183" s="27">
        <v>6</v>
      </c>
      <c r="F183" s="27">
        <v>1.5</v>
      </c>
      <c r="G183">
        <f t="shared" si="4"/>
        <v>1</v>
      </c>
      <c r="H183">
        <f t="shared" si="5"/>
        <v>1</v>
      </c>
    </row>
    <row r="184" spans="1:8" ht="15" customHeight="1" x14ac:dyDescent="0.35">
      <c r="A184" s="26" t="s">
        <v>956</v>
      </c>
      <c r="B184" s="26" t="s">
        <v>110</v>
      </c>
      <c r="C184" s="26" t="s">
        <v>914</v>
      </c>
      <c r="D184" s="26" t="s">
        <v>380</v>
      </c>
      <c r="E184" s="27">
        <v>14</v>
      </c>
      <c r="F184" s="27">
        <v>3.5</v>
      </c>
      <c r="G184">
        <f t="shared" si="4"/>
        <v>3</v>
      </c>
      <c r="H184">
        <f t="shared" si="5"/>
        <v>3</v>
      </c>
    </row>
    <row r="185" spans="1:8" ht="15" customHeight="1" x14ac:dyDescent="0.35">
      <c r="A185" s="26" t="s">
        <v>114</v>
      </c>
      <c r="B185" s="26" t="s">
        <v>402</v>
      </c>
      <c r="C185" s="26" t="s">
        <v>3</v>
      </c>
      <c r="D185" s="26" t="s">
        <v>382</v>
      </c>
      <c r="E185" s="27">
        <v>39</v>
      </c>
      <c r="F185" s="27">
        <v>9.75</v>
      </c>
      <c r="G185">
        <f t="shared" si="4"/>
        <v>9</v>
      </c>
      <c r="H185">
        <f t="shared" si="5"/>
        <v>9</v>
      </c>
    </row>
    <row r="186" spans="1:8" ht="15" customHeight="1" x14ac:dyDescent="0.35">
      <c r="A186" s="26" t="s">
        <v>114</v>
      </c>
      <c r="B186" s="26" t="s">
        <v>1610</v>
      </c>
      <c r="C186" s="26" t="s">
        <v>398</v>
      </c>
      <c r="D186" s="26" t="s">
        <v>397</v>
      </c>
      <c r="E186" s="27">
        <v>4</v>
      </c>
      <c r="F186" s="27">
        <v>1</v>
      </c>
      <c r="G186">
        <f t="shared" si="4"/>
        <v>1</v>
      </c>
      <c r="H186">
        <f t="shared" si="5"/>
        <v>1</v>
      </c>
    </row>
    <row r="187" spans="1:8" ht="15" customHeight="1" x14ac:dyDescent="0.35">
      <c r="A187" s="26" t="s">
        <v>933</v>
      </c>
      <c r="B187" s="26" t="s">
        <v>231</v>
      </c>
      <c r="C187" s="26" t="s">
        <v>2</v>
      </c>
      <c r="D187" s="26" t="s">
        <v>374</v>
      </c>
      <c r="E187" s="27">
        <v>40</v>
      </c>
      <c r="F187" s="27">
        <v>10</v>
      </c>
      <c r="G187">
        <f t="shared" si="4"/>
        <v>10</v>
      </c>
      <c r="H187">
        <f t="shared" si="5"/>
        <v>10</v>
      </c>
    </row>
    <row r="188" spans="1:8" ht="15" customHeight="1" x14ac:dyDescent="0.35">
      <c r="A188" s="26" t="s">
        <v>425</v>
      </c>
      <c r="B188" s="26" t="s">
        <v>990</v>
      </c>
      <c r="C188" s="26" t="s">
        <v>2</v>
      </c>
      <c r="D188" s="26" t="s">
        <v>362</v>
      </c>
      <c r="E188" s="27">
        <v>60</v>
      </c>
      <c r="F188" s="27">
        <v>15</v>
      </c>
      <c r="G188">
        <f t="shared" si="4"/>
        <v>15</v>
      </c>
      <c r="H188">
        <f t="shared" si="5"/>
        <v>15</v>
      </c>
    </row>
    <row r="189" spans="1:8" ht="15" customHeight="1" x14ac:dyDescent="0.35">
      <c r="A189" s="26" t="s">
        <v>1482</v>
      </c>
      <c r="B189" s="26" t="s">
        <v>1481</v>
      </c>
      <c r="C189" s="26" t="s">
        <v>914</v>
      </c>
      <c r="D189" s="26" t="s">
        <v>368</v>
      </c>
      <c r="E189" s="27">
        <v>14</v>
      </c>
      <c r="F189" s="27">
        <v>3.5</v>
      </c>
      <c r="G189">
        <f t="shared" si="4"/>
        <v>3</v>
      </c>
      <c r="H189">
        <f t="shared" si="5"/>
        <v>3</v>
      </c>
    </row>
    <row r="190" spans="1:8" ht="15" customHeight="1" x14ac:dyDescent="0.35">
      <c r="A190" s="26" t="s">
        <v>673</v>
      </c>
      <c r="B190" s="26" t="s">
        <v>52</v>
      </c>
      <c r="C190" s="26" t="s">
        <v>398</v>
      </c>
      <c r="D190" s="26" t="s">
        <v>388</v>
      </c>
      <c r="E190" s="27">
        <v>33</v>
      </c>
      <c r="F190" s="27">
        <v>8.25</v>
      </c>
      <c r="G190">
        <f t="shared" si="4"/>
        <v>8</v>
      </c>
      <c r="H190">
        <f t="shared" si="5"/>
        <v>8</v>
      </c>
    </row>
    <row r="191" spans="1:8" ht="15" customHeight="1" x14ac:dyDescent="0.35">
      <c r="A191" s="26" t="s">
        <v>1450</v>
      </c>
      <c r="B191" s="26" t="s">
        <v>1449</v>
      </c>
      <c r="C191" s="26" t="s">
        <v>366</v>
      </c>
      <c r="D191" s="26" t="s">
        <v>376</v>
      </c>
      <c r="E191" s="27">
        <v>4</v>
      </c>
      <c r="F191" s="27">
        <v>1</v>
      </c>
      <c r="G191">
        <f t="shared" si="4"/>
        <v>1</v>
      </c>
      <c r="H191">
        <f t="shared" si="5"/>
        <v>1</v>
      </c>
    </row>
    <row r="192" spans="1:8" ht="15" customHeight="1" x14ac:dyDescent="0.35">
      <c r="A192" s="26" t="s">
        <v>1837</v>
      </c>
      <c r="B192" s="26" t="s">
        <v>227</v>
      </c>
      <c r="C192" s="26" t="s">
        <v>366</v>
      </c>
      <c r="D192" s="26" t="s">
        <v>375</v>
      </c>
      <c r="E192" s="27">
        <v>5</v>
      </c>
      <c r="F192" s="27">
        <v>1.25</v>
      </c>
      <c r="G192">
        <f t="shared" si="4"/>
        <v>1</v>
      </c>
      <c r="H192">
        <f t="shared" si="5"/>
        <v>1</v>
      </c>
    </row>
    <row r="193" spans="1:8" ht="15" customHeight="1" x14ac:dyDescent="0.35">
      <c r="A193" s="26" t="s">
        <v>920</v>
      </c>
      <c r="B193" s="26" t="s">
        <v>97</v>
      </c>
      <c r="C193" s="26" t="s">
        <v>2</v>
      </c>
      <c r="D193" s="26" t="s">
        <v>363</v>
      </c>
      <c r="E193" s="27">
        <v>30</v>
      </c>
      <c r="F193" s="27">
        <v>7.5</v>
      </c>
      <c r="G193">
        <f t="shared" si="4"/>
        <v>7</v>
      </c>
      <c r="H193">
        <f t="shared" si="5"/>
        <v>7</v>
      </c>
    </row>
    <row r="194" spans="1:8" ht="15" customHeight="1" x14ac:dyDescent="0.35">
      <c r="A194" s="26" t="s">
        <v>118</v>
      </c>
      <c r="B194" s="26" t="s">
        <v>562</v>
      </c>
      <c r="C194" s="26" t="s">
        <v>2</v>
      </c>
      <c r="D194" s="26" t="s">
        <v>362</v>
      </c>
      <c r="E194" s="27">
        <v>52</v>
      </c>
      <c r="F194" s="27">
        <v>13</v>
      </c>
      <c r="G194">
        <f t="shared" ref="G194:G257" si="6">ROUNDDOWN(F194,0)</f>
        <v>13</v>
      </c>
      <c r="H194">
        <f t="shared" ref="H194:H257" si="7">IF(G194&lt;1,1,G194)</f>
        <v>13</v>
      </c>
    </row>
    <row r="195" spans="1:8" ht="15" customHeight="1" x14ac:dyDescent="0.35">
      <c r="A195" s="26" t="s">
        <v>1312</v>
      </c>
      <c r="B195" s="26" t="s">
        <v>1311</v>
      </c>
      <c r="C195" s="26" t="s">
        <v>914</v>
      </c>
      <c r="D195" s="26" t="s">
        <v>384</v>
      </c>
      <c r="E195" s="27">
        <v>7</v>
      </c>
      <c r="F195" s="27">
        <v>1.75</v>
      </c>
      <c r="G195">
        <f t="shared" si="6"/>
        <v>1</v>
      </c>
      <c r="H195">
        <f t="shared" si="7"/>
        <v>1</v>
      </c>
    </row>
    <row r="196" spans="1:8" ht="15" customHeight="1" x14ac:dyDescent="0.35">
      <c r="A196" s="26" t="s">
        <v>1215</v>
      </c>
      <c r="B196" s="26" t="s">
        <v>35</v>
      </c>
      <c r="C196" s="26" t="s">
        <v>1</v>
      </c>
      <c r="D196" s="26" t="s">
        <v>365</v>
      </c>
      <c r="E196" s="27">
        <v>4</v>
      </c>
      <c r="F196" s="27">
        <v>1</v>
      </c>
      <c r="G196">
        <f t="shared" si="6"/>
        <v>1</v>
      </c>
      <c r="H196">
        <f t="shared" si="7"/>
        <v>1</v>
      </c>
    </row>
    <row r="197" spans="1:8" ht="15" customHeight="1" x14ac:dyDescent="0.35">
      <c r="A197" s="26" t="s">
        <v>1466</v>
      </c>
      <c r="B197" s="26" t="s">
        <v>116</v>
      </c>
      <c r="C197" s="26" t="s">
        <v>366</v>
      </c>
      <c r="D197" s="26" t="s">
        <v>446</v>
      </c>
      <c r="E197" s="27">
        <v>25</v>
      </c>
      <c r="F197" s="27">
        <v>6.25</v>
      </c>
      <c r="G197">
        <f t="shared" si="6"/>
        <v>6</v>
      </c>
      <c r="H197">
        <f t="shared" si="7"/>
        <v>6</v>
      </c>
    </row>
    <row r="198" spans="1:8" ht="15" customHeight="1" x14ac:dyDescent="0.35">
      <c r="A198" s="26" t="s">
        <v>1251</v>
      </c>
      <c r="B198" s="26" t="s">
        <v>120</v>
      </c>
      <c r="C198" s="26" t="s">
        <v>914</v>
      </c>
      <c r="D198" s="26" t="s">
        <v>368</v>
      </c>
      <c r="E198" s="27">
        <v>35</v>
      </c>
      <c r="F198" s="27">
        <v>8.75</v>
      </c>
      <c r="G198">
        <f t="shared" si="6"/>
        <v>8</v>
      </c>
      <c r="H198">
        <f t="shared" si="7"/>
        <v>8</v>
      </c>
    </row>
    <row r="199" spans="1:8" ht="15" customHeight="1" x14ac:dyDescent="0.35">
      <c r="A199" s="26" t="s">
        <v>971</v>
      </c>
      <c r="B199" s="26" t="s">
        <v>744</v>
      </c>
      <c r="C199" s="26" t="s">
        <v>1</v>
      </c>
      <c r="D199" s="26" t="s">
        <v>365</v>
      </c>
      <c r="E199" s="27">
        <v>73</v>
      </c>
      <c r="F199" s="27">
        <v>18.25</v>
      </c>
      <c r="G199">
        <f t="shared" si="6"/>
        <v>18</v>
      </c>
      <c r="H199">
        <f t="shared" si="7"/>
        <v>18</v>
      </c>
    </row>
    <row r="200" spans="1:8" ht="15" customHeight="1" x14ac:dyDescent="0.35">
      <c r="A200" s="26" t="s">
        <v>545</v>
      </c>
      <c r="B200" s="26" t="s">
        <v>950</v>
      </c>
      <c r="C200" s="26" t="s">
        <v>398</v>
      </c>
      <c r="D200" s="26" t="s">
        <v>360</v>
      </c>
      <c r="E200" s="27">
        <v>80</v>
      </c>
      <c r="F200" s="27">
        <v>20</v>
      </c>
      <c r="G200">
        <f t="shared" si="6"/>
        <v>20</v>
      </c>
      <c r="H200">
        <f t="shared" si="7"/>
        <v>20</v>
      </c>
    </row>
    <row r="201" spans="1:8" ht="15" customHeight="1" x14ac:dyDescent="0.35">
      <c r="A201" s="26" t="s">
        <v>545</v>
      </c>
      <c r="B201" s="26" t="s">
        <v>521</v>
      </c>
      <c r="C201" s="26" t="s">
        <v>3</v>
      </c>
      <c r="D201" s="26" t="s">
        <v>397</v>
      </c>
      <c r="E201" s="27">
        <v>8</v>
      </c>
      <c r="F201" s="27">
        <v>2</v>
      </c>
      <c r="G201">
        <f t="shared" si="6"/>
        <v>2</v>
      </c>
      <c r="H201">
        <f t="shared" si="7"/>
        <v>2</v>
      </c>
    </row>
    <row r="202" spans="1:8" ht="15" customHeight="1" x14ac:dyDescent="0.35">
      <c r="A202" s="26" t="s">
        <v>419</v>
      </c>
      <c r="B202" s="26" t="s">
        <v>110</v>
      </c>
      <c r="C202" s="26" t="s">
        <v>2</v>
      </c>
      <c r="D202" s="26" t="s">
        <v>372</v>
      </c>
      <c r="E202" s="27">
        <v>43</v>
      </c>
      <c r="F202" s="27">
        <v>10.75</v>
      </c>
      <c r="G202">
        <f t="shared" si="6"/>
        <v>10</v>
      </c>
      <c r="H202">
        <f t="shared" si="7"/>
        <v>10</v>
      </c>
    </row>
    <row r="203" spans="1:8" ht="15" customHeight="1" x14ac:dyDescent="0.35">
      <c r="A203" s="26" t="s">
        <v>419</v>
      </c>
      <c r="B203" s="26" t="s">
        <v>38</v>
      </c>
      <c r="C203" s="26" t="s">
        <v>914</v>
      </c>
      <c r="D203" s="26" t="s">
        <v>373</v>
      </c>
      <c r="E203" s="27">
        <v>4</v>
      </c>
      <c r="F203" s="27">
        <v>1</v>
      </c>
      <c r="G203">
        <f t="shared" si="6"/>
        <v>1</v>
      </c>
      <c r="H203">
        <f t="shared" si="7"/>
        <v>1</v>
      </c>
    </row>
    <row r="204" spans="1:8" ht="15" customHeight="1" x14ac:dyDescent="0.35">
      <c r="A204" s="26" t="s">
        <v>123</v>
      </c>
      <c r="B204" s="26" t="s">
        <v>124</v>
      </c>
      <c r="C204" s="26" t="s">
        <v>1</v>
      </c>
      <c r="D204" s="26" t="s">
        <v>378</v>
      </c>
      <c r="E204" s="27">
        <v>126</v>
      </c>
      <c r="F204" s="27">
        <v>31.5</v>
      </c>
      <c r="G204">
        <f t="shared" si="6"/>
        <v>31</v>
      </c>
      <c r="H204">
        <f t="shared" si="7"/>
        <v>31</v>
      </c>
    </row>
    <row r="205" spans="1:8" ht="15" customHeight="1" x14ac:dyDescent="0.35">
      <c r="A205" s="26" t="s">
        <v>123</v>
      </c>
      <c r="B205" s="26" t="s">
        <v>83</v>
      </c>
      <c r="C205" s="26" t="s">
        <v>3</v>
      </c>
      <c r="D205" s="26" t="s">
        <v>387</v>
      </c>
      <c r="E205" s="27">
        <v>10</v>
      </c>
      <c r="F205" s="27">
        <v>2.5</v>
      </c>
      <c r="G205">
        <f t="shared" si="6"/>
        <v>2</v>
      </c>
      <c r="H205">
        <f t="shared" si="7"/>
        <v>2</v>
      </c>
    </row>
    <row r="206" spans="1:8" ht="15" customHeight="1" x14ac:dyDescent="0.35">
      <c r="A206" s="26" t="s">
        <v>1903</v>
      </c>
      <c r="B206" s="26" t="s">
        <v>808</v>
      </c>
      <c r="C206" s="26" t="s">
        <v>914</v>
      </c>
      <c r="D206" s="26" t="s">
        <v>385</v>
      </c>
      <c r="E206" s="27">
        <v>9</v>
      </c>
      <c r="F206" s="27">
        <v>2.25</v>
      </c>
      <c r="G206">
        <f t="shared" si="6"/>
        <v>2</v>
      </c>
      <c r="H206">
        <f t="shared" si="7"/>
        <v>2</v>
      </c>
    </row>
    <row r="207" spans="1:8" ht="15" customHeight="1" x14ac:dyDescent="0.35">
      <c r="A207" s="26" t="s">
        <v>1456</v>
      </c>
      <c r="B207" s="26" t="s">
        <v>1455</v>
      </c>
      <c r="C207" s="26" t="s">
        <v>914</v>
      </c>
      <c r="D207" s="26" t="s">
        <v>368</v>
      </c>
      <c r="E207" s="27">
        <v>38</v>
      </c>
      <c r="F207" s="27">
        <v>9.5</v>
      </c>
      <c r="G207">
        <f t="shared" si="6"/>
        <v>9</v>
      </c>
      <c r="H207">
        <f t="shared" si="7"/>
        <v>9</v>
      </c>
    </row>
    <row r="208" spans="1:8" ht="15" customHeight="1" x14ac:dyDescent="0.35">
      <c r="A208" s="26" t="s">
        <v>954</v>
      </c>
      <c r="B208" s="26" t="s">
        <v>664</v>
      </c>
      <c r="C208" s="26" t="s">
        <v>366</v>
      </c>
      <c r="D208" s="26" t="s">
        <v>387</v>
      </c>
      <c r="E208" s="27">
        <v>4</v>
      </c>
      <c r="F208" s="27">
        <v>1</v>
      </c>
      <c r="G208">
        <f t="shared" si="6"/>
        <v>1</v>
      </c>
      <c r="H208">
        <f t="shared" si="7"/>
        <v>1</v>
      </c>
    </row>
    <row r="209" spans="1:8" ht="15" customHeight="1" x14ac:dyDescent="0.35">
      <c r="A209" s="26" t="s">
        <v>609</v>
      </c>
      <c r="B209" s="26" t="s">
        <v>247</v>
      </c>
      <c r="C209" s="26" t="s">
        <v>914</v>
      </c>
      <c r="D209" s="26" t="s">
        <v>388</v>
      </c>
      <c r="E209" s="27">
        <v>24</v>
      </c>
      <c r="F209" s="27">
        <v>6</v>
      </c>
      <c r="G209">
        <f t="shared" si="6"/>
        <v>6</v>
      </c>
      <c r="H209">
        <f t="shared" si="7"/>
        <v>6</v>
      </c>
    </row>
    <row r="210" spans="1:8" ht="15" customHeight="1" x14ac:dyDescent="0.35">
      <c r="A210" s="26" t="s">
        <v>126</v>
      </c>
      <c r="B210" s="26" t="s">
        <v>122</v>
      </c>
      <c r="C210" s="26" t="s">
        <v>914</v>
      </c>
      <c r="D210" s="26" t="s">
        <v>360</v>
      </c>
      <c r="E210" s="27">
        <v>13</v>
      </c>
      <c r="F210" s="27">
        <v>3.25</v>
      </c>
      <c r="G210">
        <f t="shared" si="6"/>
        <v>3</v>
      </c>
      <c r="H210">
        <f t="shared" si="7"/>
        <v>3</v>
      </c>
    </row>
    <row r="211" spans="1:8" ht="15" customHeight="1" x14ac:dyDescent="0.35">
      <c r="A211" s="26" t="s">
        <v>290</v>
      </c>
      <c r="B211" s="26" t="s">
        <v>1157</v>
      </c>
      <c r="C211" s="26" t="s">
        <v>914</v>
      </c>
      <c r="D211" s="26" t="s">
        <v>373</v>
      </c>
      <c r="E211" s="27">
        <v>63</v>
      </c>
      <c r="F211" s="27">
        <v>15.75</v>
      </c>
      <c r="G211">
        <f t="shared" si="6"/>
        <v>15</v>
      </c>
      <c r="H211">
        <f t="shared" si="7"/>
        <v>15</v>
      </c>
    </row>
    <row r="212" spans="1:8" ht="15" customHeight="1" x14ac:dyDescent="0.35">
      <c r="A212" s="26" t="s">
        <v>290</v>
      </c>
      <c r="B212" s="26" t="s">
        <v>79</v>
      </c>
      <c r="C212" s="26" t="s">
        <v>398</v>
      </c>
      <c r="D212" s="26" t="s">
        <v>397</v>
      </c>
      <c r="E212" s="27">
        <v>33</v>
      </c>
      <c r="F212" s="27">
        <v>8.25</v>
      </c>
      <c r="G212">
        <f t="shared" si="6"/>
        <v>8</v>
      </c>
      <c r="H212">
        <f t="shared" si="7"/>
        <v>8</v>
      </c>
    </row>
    <row r="213" spans="1:8" ht="15" customHeight="1" x14ac:dyDescent="0.35">
      <c r="A213" s="26" t="s">
        <v>290</v>
      </c>
      <c r="B213" s="26" t="s">
        <v>535</v>
      </c>
      <c r="C213" s="26" t="s">
        <v>914</v>
      </c>
      <c r="D213" s="26" t="s">
        <v>446</v>
      </c>
      <c r="E213" s="27">
        <v>35</v>
      </c>
      <c r="F213" s="27">
        <v>8.75</v>
      </c>
      <c r="G213">
        <f t="shared" si="6"/>
        <v>8</v>
      </c>
      <c r="H213">
        <f t="shared" si="7"/>
        <v>8</v>
      </c>
    </row>
    <row r="214" spans="1:8" ht="15" customHeight="1" x14ac:dyDescent="0.35">
      <c r="A214" s="26" t="s">
        <v>290</v>
      </c>
      <c r="B214" s="26" t="s">
        <v>579</v>
      </c>
      <c r="C214" s="26" t="s">
        <v>2</v>
      </c>
      <c r="D214" s="26" t="s">
        <v>394</v>
      </c>
      <c r="E214" s="27">
        <v>11</v>
      </c>
      <c r="F214" s="27">
        <v>2.75</v>
      </c>
      <c r="G214">
        <f t="shared" si="6"/>
        <v>2</v>
      </c>
      <c r="H214">
        <f t="shared" si="7"/>
        <v>2</v>
      </c>
    </row>
    <row r="215" spans="1:8" ht="15" customHeight="1" x14ac:dyDescent="0.35">
      <c r="A215" s="26" t="s">
        <v>290</v>
      </c>
      <c r="B215" s="26" t="s">
        <v>521</v>
      </c>
      <c r="C215" s="26" t="s">
        <v>398</v>
      </c>
      <c r="D215" s="26" t="s">
        <v>375</v>
      </c>
      <c r="E215" s="27">
        <v>8</v>
      </c>
      <c r="F215" s="27">
        <v>2</v>
      </c>
      <c r="G215">
        <f t="shared" si="6"/>
        <v>2</v>
      </c>
      <c r="H215">
        <f t="shared" si="7"/>
        <v>2</v>
      </c>
    </row>
    <row r="216" spans="1:8" ht="15" customHeight="1" x14ac:dyDescent="0.35">
      <c r="A216" s="26" t="s">
        <v>290</v>
      </c>
      <c r="B216" s="26" t="s">
        <v>211</v>
      </c>
      <c r="C216" s="26" t="s">
        <v>366</v>
      </c>
      <c r="D216" s="26" t="s">
        <v>386</v>
      </c>
      <c r="E216" s="27">
        <v>4</v>
      </c>
      <c r="F216" s="27">
        <v>1</v>
      </c>
      <c r="G216">
        <f t="shared" si="6"/>
        <v>1</v>
      </c>
      <c r="H216">
        <f t="shared" si="7"/>
        <v>1</v>
      </c>
    </row>
    <row r="217" spans="1:8" ht="15" customHeight="1" x14ac:dyDescent="0.35">
      <c r="A217" s="26" t="s">
        <v>290</v>
      </c>
      <c r="B217" s="26" t="s">
        <v>1887</v>
      </c>
      <c r="C217" s="26" t="s">
        <v>1</v>
      </c>
      <c r="D217" s="26" t="s">
        <v>381</v>
      </c>
      <c r="E217" s="27">
        <v>9</v>
      </c>
      <c r="F217" s="27">
        <v>2.25</v>
      </c>
      <c r="G217">
        <f t="shared" si="6"/>
        <v>2</v>
      </c>
      <c r="H217">
        <f t="shared" si="7"/>
        <v>2</v>
      </c>
    </row>
    <row r="218" spans="1:8" ht="15" customHeight="1" x14ac:dyDescent="0.35">
      <c r="A218" s="26" t="s">
        <v>948</v>
      </c>
      <c r="B218" s="26" t="s">
        <v>52</v>
      </c>
      <c r="C218" s="26" t="s">
        <v>914</v>
      </c>
      <c r="D218" s="26" t="s">
        <v>388</v>
      </c>
      <c r="E218" s="27">
        <v>5</v>
      </c>
      <c r="F218" s="27">
        <v>1.25</v>
      </c>
      <c r="G218">
        <f t="shared" si="6"/>
        <v>1</v>
      </c>
      <c r="H218">
        <f t="shared" si="7"/>
        <v>1</v>
      </c>
    </row>
    <row r="219" spans="1:8" ht="15" customHeight="1" x14ac:dyDescent="0.35">
      <c r="A219" s="26" t="s">
        <v>735</v>
      </c>
      <c r="B219" s="26" t="s">
        <v>25</v>
      </c>
      <c r="C219" s="26" t="s">
        <v>366</v>
      </c>
      <c r="D219" s="26" t="s">
        <v>376</v>
      </c>
      <c r="E219" s="27">
        <v>4</v>
      </c>
      <c r="F219" s="27">
        <v>1</v>
      </c>
      <c r="G219">
        <f t="shared" si="6"/>
        <v>1</v>
      </c>
      <c r="H219">
        <f t="shared" si="7"/>
        <v>1</v>
      </c>
    </row>
    <row r="220" spans="1:8" ht="15" customHeight="1" x14ac:dyDescent="0.35">
      <c r="A220" s="26" t="s">
        <v>162</v>
      </c>
      <c r="B220" s="26" t="s">
        <v>1906</v>
      </c>
      <c r="C220" s="26" t="s">
        <v>914</v>
      </c>
      <c r="D220" s="26" t="s">
        <v>397</v>
      </c>
      <c r="E220" s="27">
        <v>10</v>
      </c>
      <c r="F220" s="27">
        <v>2.5</v>
      </c>
      <c r="G220">
        <f t="shared" si="6"/>
        <v>2</v>
      </c>
      <c r="H220">
        <f t="shared" si="7"/>
        <v>2</v>
      </c>
    </row>
    <row r="221" spans="1:8" ht="15" customHeight="1" x14ac:dyDescent="0.35">
      <c r="A221" s="26" t="s">
        <v>1003</v>
      </c>
      <c r="B221" s="26" t="s">
        <v>194</v>
      </c>
      <c r="C221" s="26" t="s">
        <v>395</v>
      </c>
      <c r="D221" s="26" t="s">
        <v>373</v>
      </c>
      <c r="E221" s="27">
        <v>27</v>
      </c>
      <c r="F221" s="27">
        <v>6.75</v>
      </c>
      <c r="G221">
        <f t="shared" si="6"/>
        <v>6</v>
      </c>
      <c r="H221">
        <f t="shared" si="7"/>
        <v>6</v>
      </c>
    </row>
    <row r="222" spans="1:8" ht="15" customHeight="1" x14ac:dyDescent="0.35">
      <c r="A222" s="26" t="s">
        <v>416</v>
      </c>
      <c r="B222" s="26" t="s">
        <v>1242</v>
      </c>
      <c r="C222" s="26" t="s">
        <v>2</v>
      </c>
      <c r="D222" s="26" t="s">
        <v>387</v>
      </c>
      <c r="E222" s="27">
        <v>64</v>
      </c>
      <c r="F222" s="27">
        <v>16</v>
      </c>
      <c r="G222">
        <f t="shared" si="6"/>
        <v>16</v>
      </c>
      <c r="H222">
        <f t="shared" si="7"/>
        <v>16</v>
      </c>
    </row>
    <row r="223" spans="1:8" ht="15" customHeight="1" x14ac:dyDescent="0.35">
      <c r="A223" s="26" t="s">
        <v>452</v>
      </c>
      <c r="B223" s="26" t="s">
        <v>155</v>
      </c>
      <c r="C223" s="26" t="s">
        <v>1</v>
      </c>
      <c r="D223" s="26" t="s">
        <v>370</v>
      </c>
      <c r="E223" s="27">
        <v>112</v>
      </c>
      <c r="F223" s="27">
        <v>28</v>
      </c>
      <c r="G223">
        <f t="shared" si="6"/>
        <v>28</v>
      </c>
      <c r="H223">
        <f t="shared" si="7"/>
        <v>28</v>
      </c>
    </row>
    <row r="224" spans="1:8" ht="15" customHeight="1" x14ac:dyDescent="0.35">
      <c r="A224" s="26" t="s">
        <v>130</v>
      </c>
      <c r="B224" s="26" t="s">
        <v>532</v>
      </c>
      <c r="C224" s="26" t="s">
        <v>366</v>
      </c>
      <c r="D224" s="26" t="s">
        <v>377</v>
      </c>
      <c r="E224" s="27">
        <v>20</v>
      </c>
      <c r="F224" s="27">
        <v>5</v>
      </c>
      <c r="G224">
        <f t="shared" si="6"/>
        <v>5</v>
      </c>
      <c r="H224">
        <f t="shared" si="7"/>
        <v>5</v>
      </c>
    </row>
    <row r="225" spans="1:8" ht="15" customHeight="1" x14ac:dyDescent="0.35">
      <c r="A225" s="26" t="s">
        <v>131</v>
      </c>
      <c r="B225" s="26" t="s">
        <v>1891</v>
      </c>
      <c r="C225" s="26" t="s">
        <v>914</v>
      </c>
      <c r="D225" s="26" t="s">
        <v>370</v>
      </c>
      <c r="E225" s="27">
        <v>7</v>
      </c>
      <c r="F225" s="27">
        <v>1.75</v>
      </c>
      <c r="G225">
        <f t="shared" si="6"/>
        <v>1</v>
      </c>
      <c r="H225">
        <f t="shared" si="7"/>
        <v>1</v>
      </c>
    </row>
    <row r="226" spans="1:8" ht="15" customHeight="1" x14ac:dyDescent="0.35">
      <c r="A226" s="26" t="s">
        <v>132</v>
      </c>
      <c r="B226" s="26" t="s">
        <v>759</v>
      </c>
      <c r="C226" s="26" t="s">
        <v>914</v>
      </c>
      <c r="D226" s="26" t="s">
        <v>387</v>
      </c>
      <c r="E226" s="27">
        <v>48</v>
      </c>
      <c r="F226" s="27">
        <v>12</v>
      </c>
      <c r="G226">
        <f t="shared" si="6"/>
        <v>12</v>
      </c>
      <c r="H226">
        <f t="shared" si="7"/>
        <v>12</v>
      </c>
    </row>
    <row r="227" spans="1:8" ht="15" customHeight="1" x14ac:dyDescent="0.35">
      <c r="A227" s="26" t="s">
        <v>132</v>
      </c>
      <c r="B227" s="26" t="s">
        <v>79</v>
      </c>
      <c r="C227" s="26" t="s">
        <v>914</v>
      </c>
      <c r="D227" s="26" t="s">
        <v>362</v>
      </c>
      <c r="E227" s="27">
        <v>15</v>
      </c>
      <c r="F227" s="27">
        <v>3.75</v>
      </c>
      <c r="G227">
        <f t="shared" si="6"/>
        <v>3</v>
      </c>
      <c r="H227">
        <f t="shared" si="7"/>
        <v>3</v>
      </c>
    </row>
    <row r="228" spans="1:8" ht="15" customHeight="1" x14ac:dyDescent="0.35">
      <c r="A228" s="26" t="s">
        <v>132</v>
      </c>
      <c r="B228" s="26" t="s">
        <v>527</v>
      </c>
      <c r="C228" s="26" t="s">
        <v>914</v>
      </c>
      <c r="D228" s="26" t="s">
        <v>384</v>
      </c>
      <c r="E228" s="27">
        <v>5</v>
      </c>
      <c r="F228" s="27">
        <v>1.25</v>
      </c>
      <c r="G228">
        <f t="shared" si="6"/>
        <v>1</v>
      </c>
      <c r="H228">
        <f t="shared" si="7"/>
        <v>1</v>
      </c>
    </row>
    <row r="229" spans="1:8" ht="15" customHeight="1" x14ac:dyDescent="0.35">
      <c r="A229" s="26" t="s">
        <v>132</v>
      </c>
      <c r="B229" s="26" t="s">
        <v>1627</v>
      </c>
      <c r="C229" s="26" t="s">
        <v>2</v>
      </c>
      <c r="D229" s="26" t="s">
        <v>394</v>
      </c>
      <c r="E229" s="27">
        <v>11</v>
      </c>
      <c r="F229" s="27">
        <v>2.75</v>
      </c>
      <c r="G229">
        <f t="shared" si="6"/>
        <v>2</v>
      </c>
      <c r="H229">
        <f t="shared" si="7"/>
        <v>2</v>
      </c>
    </row>
    <row r="230" spans="1:8" ht="15" customHeight="1" x14ac:dyDescent="0.35">
      <c r="A230" s="26" t="s">
        <v>132</v>
      </c>
      <c r="B230" s="26" t="s">
        <v>265</v>
      </c>
      <c r="C230" s="26" t="s">
        <v>398</v>
      </c>
      <c r="D230" s="26" t="s">
        <v>394</v>
      </c>
      <c r="E230" s="27">
        <v>4</v>
      </c>
      <c r="F230" s="27">
        <v>1</v>
      </c>
      <c r="G230">
        <f t="shared" si="6"/>
        <v>1</v>
      </c>
      <c r="H230">
        <f t="shared" si="7"/>
        <v>1</v>
      </c>
    </row>
    <row r="231" spans="1:8" ht="15" customHeight="1" x14ac:dyDescent="0.35">
      <c r="A231" s="26" t="s">
        <v>42</v>
      </c>
      <c r="B231" s="26" t="s">
        <v>116</v>
      </c>
      <c r="C231" s="26" t="s">
        <v>914</v>
      </c>
      <c r="D231" s="26" t="s">
        <v>388</v>
      </c>
      <c r="E231" s="27">
        <v>24</v>
      </c>
      <c r="F231" s="27">
        <v>6</v>
      </c>
      <c r="G231">
        <f t="shared" si="6"/>
        <v>6</v>
      </c>
      <c r="H231">
        <f t="shared" si="7"/>
        <v>6</v>
      </c>
    </row>
    <row r="232" spans="1:8" ht="15" customHeight="1" x14ac:dyDescent="0.35">
      <c r="A232" s="26" t="s">
        <v>705</v>
      </c>
      <c r="B232" s="26" t="s">
        <v>2046</v>
      </c>
      <c r="C232" s="26" t="s">
        <v>914</v>
      </c>
      <c r="D232" s="26" t="s">
        <v>382</v>
      </c>
      <c r="E232" s="27">
        <v>4</v>
      </c>
      <c r="F232" s="27">
        <v>1</v>
      </c>
      <c r="G232">
        <f t="shared" si="6"/>
        <v>1</v>
      </c>
      <c r="H232">
        <f t="shared" si="7"/>
        <v>1</v>
      </c>
    </row>
    <row r="233" spans="1:8" ht="15" customHeight="1" x14ac:dyDescent="0.35">
      <c r="A233" s="26" t="s">
        <v>1699</v>
      </c>
      <c r="B233" s="26" t="s">
        <v>213</v>
      </c>
      <c r="C233" s="26" t="s">
        <v>2</v>
      </c>
      <c r="D233" s="26" t="s">
        <v>370</v>
      </c>
      <c r="E233" s="27">
        <v>25</v>
      </c>
      <c r="F233" s="27">
        <v>6.25</v>
      </c>
      <c r="G233">
        <f t="shared" si="6"/>
        <v>6</v>
      </c>
      <c r="H233">
        <f t="shared" si="7"/>
        <v>6</v>
      </c>
    </row>
    <row r="234" spans="1:8" ht="15" customHeight="1" x14ac:dyDescent="0.35">
      <c r="A234" s="26" t="s">
        <v>453</v>
      </c>
      <c r="B234" s="26" t="s">
        <v>514</v>
      </c>
      <c r="C234" s="26" t="s">
        <v>366</v>
      </c>
      <c r="D234" s="26" t="s">
        <v>394</v>
      </c>
      <c r="E234" s="27">
        <v>28</v>
      </c>
      <c r="F234" s="27">
        <v>7</v>
      </c>
      <c r="G234">
        <f t="shared" si="6"/>
        <v>7</v>
      </c>
      <c r="H234">
        <f t="shared" si="7"/>
        <v>7</v>
      </c>
    </row>
    <row r="235" spans="1:8" ht="15" customHeight="1" x14ac:dyDescent="0.35">
      <c r="A235" s="26" t="s">
        <v>133</v>
      </c>
      <c r="B235" s="26" t="s">
        <v>930</v>
      </c>
      <c r="C235" s="26" t="s">
        <v>914</v>
      </c>
      <c r="D235" s="26" t="s">
        <v>376</v>
      </c>
      <c r="E235" s="27">
        <v>37</v>
      </c>
      <c r="F235" s="27">
        <v>9.25</v>
      </c>
      <c r="G235">
        <f t="shared" si="6"/>
        <v>9</v>
      </c>
      <c r="H235">
        <f t="shared" si="7"/>
        <v>9</v>
      </c>
    </row>
    <row r="236" spans="1:8" ht="15" customHeight="1" x14ac:dyDescent="0.35">
      <c r="A236" s="26" t="s">
        <v>542</v>
      </c>
      <c r="B236" s="26" t="s">
        <v>543</v>
      </c>
      <c r="C236" s="26" t="s">
        <v>398</v>
      </c>
      <c r="D236" s="26" t="s">
        <v>386</v>
      </c>
      <c r="E236" s="27">
        <v>9</v>
      </c>
      <c r="F236" s="27">
        <v>2.25</v>
      </c>
      <c r="G236">
        <f t="shared" si="6"/>
        <v>2</v>
      </c>
      <c r="H236">
        <f t="shared" si="7"/>
        <v>2</v>
      </c>
    </row>
    <row r="237" spans="1:8" ht="15" customHeight="1" x14ac:dyDescent="0.35">
      <c r="A237" s="26" t="s">
        <v>557</v>
      </c>
      <c r="B237" s="26" t="s">
        <v>558</v>
      </c>
      <c r="C237" s="26" t="s">
        <v>914</v>
      </c>
      <c r="D237" s="26" t="s">
        <v>367</v>
      </c>
      <c r="E237" s="27">
        <v>44</v>
      </c>
      <c r="F237" s="27">
        <v>11</v>
      </c>
      <c r="G237">
        <f t="shared" si="6"/>
        <v>11</v>
      </c>
      <c r="H237">
        <f t="shared" si="7"/>
        <v>11</v>
      </c>
    </row>
    <row r="238" spans="1:8" ht="15" customHeight="1" x14ac:dyDescent="0.35">
      <c r="A238" s="26" t="s">
        <v>1218</v>
      </c>
      <c r="B238" s="26" t="s">
        <v>965</v>
      </c>
      <c r="C238" s="26" t="s">
        <v>914</v>
      </c>
      <c r="D238" s="26" t="s">
        <v>380</v>
      </c>
      <c r="E238" s="27">
        <v>44</v>
      </c>
      <c r="F238" s="27">
        <v>11</v>
      </c>
      <c r="G238">
        <f t="shared" si="6"/>
        <v>11</v>
      </c>
      <c r="H238">
        <f t="shared" si="7"/>
        <v>11</v>
      </c>
    </row>
    <row r="239" spans="1:8" ht="15" customHeight="1" x14ac:dyDescent="0.35">
      <c r="A239" s="26" t="s">
        <v>1863</v>
      </c>
      <c r="B239" s="26" t="s">
        <v>1371</v>
      </c>
      <c r="C239" s="26" t="s">
        <v>2</v>
      </c>
      <c r="D239" s="26" t="s">
        <v>389</v>
      </c>
      <c r="E239" s="27">
        <v>37</v>
      </c>
      <c r="F239" s="27">
        <v>9.25</v>
      </c>
      <c r="G239">
        <f t="shared" si="6"/>
        <v>9</v>
      </c>
      <c r="H239">
        <f t="shared" si="7"/>
        <v>9</v>
      </c>
    </row>
    <row r="240" spans="1:8" ht="15" customHeight="1" x14ac:dyDescent="0.35">
      <c r="A240" s="26" t="s">
        <v>1582</v>
      </c>
      <c r="B240" s="26" t="s">
        <v>315</v>
      </c>
      <c r="C240" s="26" t="s">
        <v>3</v>
      </c>
      <c r="D240" s="26" t="s">
        <v>446</v>
      </c>
      <c r="E240" s="27">
        <v>10</v>
      </c>
      <c r="F240" s="27">
        <v>2.5</v>
      </c>
      <c r="G240">
        <f t="shared" si="6"/>
        <v>2</v>
      </c>
      <c r="H240">
        <f t="shared" si="7"/>
        <v>2</v>
      </c>
    </row>
    <row r="241" spans="1:8" ht="15" customHeight="1" x14ac:dyDescent="0.35">
      <c r="A241" s="26" t="s">
        <v>592</v>
      </c>
      <c r="B241" s="26" t="s">
        <v>506</v>
      </c>
      <c r="C241" s="26" t="s">
        <v>914</v>
      </c>
      <c r="D241" s="26" t="s">
        <v>373</v>
      </c>
      <c r="E241" s="27">
        <v>18</v>
      </c>
      <c r="F241" s="27">
        <v>4.5</v>
      </c>
      <c r="G241">
        <f t="shared" si="6"/>
        <v>4</v>
      </c>
      <c r="H241">
        <f t="shared" si="7"/>
        <v>4</v>
      </c>
    </row>
    <row r="242" spans="1:8" ht="15" customHeight="1" x14ac:dyDescent="0.35">
      <c r="A242" s="26" t="s">
        <v>134</v>
      </c>
      <c r="B242" s="26" t="s">
        <v>980</v>
      </c>
      <c r="C242" s="26" t="s">
        <v>1</v>
      </c>
      <c r="D242" s="26" t="s">
        <v>374</v>
      </c>
      <c r="E242" s="27">
        <v>118</v>
      </c>
      <c r="F242" s="27">
        <v>29.5</v>
      </c>
      <c r="G242">
        <f t="shared" si="6"/>
        <v>29</v>
      </c>
      <c r="H242">
        <f t="shared" si="7"/>
        <v>29</v>
      </c>
    </row>
    <row r="243" spans="1:8" ht="15" customHeight="1" x14ac:dyDescent="0.35">
      <c r="A243" s="26" t="s">
        <v>1024</v>
      </c>
      <c r="B243" s="26" t="s">
        <v>79</v>
      </c>
      <c r="C243" s="26" t="s">
        <v>2</v>
      </c>
      <c r="D243" s="26" t="s">
        <v>382</v>
      </c>
      <c r="E243" s="27">
        <v>18</v>
      </c>
      <c r="F243" s="27">
        <v>4.5</v>
      </c>
      <c r="G243">
        <f t="shared" si="6"/>
        <v>4</v>
      </c>
      <c r="H243">
        <f t="shared" si="7"/>
        <v>4</v>
      </c>
    </row>
    <row r="244" spans="1:8" ht="15" customHeight="1" x14ac:dyDescent="0.35">
      <c r="A244" s="26" t="s">
        <v>827</v>
      </c>
      <c r="B244" s="26" t="s">
        <v>905</v>
      </c>
      <c r="C244" s="26" t="s">
        <v>1</v>
      </c>
      <c r="D244" s="26" t="s">
        <v>379</v>
      </c>
      <c r="E244" s="27">
        <v>28</v>
      </c>
      <c r="F244" s="27">
        <v>7</v>
      </c>
      <c r="G244">
        <f t="shared" si="6"/>
        <v>7</v>
      </c>
      <c r="H244">
        <f t="shared" si="7"/>
        <v>7</v>
      </c>
    </row>
    <row r="245" spans="1:8" ht="15" customHeight="1" x14ac:dyDescent="0.35">
      <c r="A245" s="26" t="s">
        <v>827</v>
      </c>
      <c r="B245" s="26" t="s">
        <v>1055</v>
      </c>
      <c r="C245" s="26" t="s">
        <v>914</v>
      </c>
      <c r="D245" s="26" t="s">
        <v>364</v>
      </c>
      <c r="E245" s="27">
        <v>50</v>
      </c>
      <c r="F245" s="27">
        <v>12.5</v>
      </c>
      <c r="G245">
        <f t="shared" si="6"/>
        <v>12</v>
      </c>
      <c r="H245">
        <f t="shared" si="7"/>
        <v>12</v>
      </c>
    </row>
    <row r="246" spans="1:8" ht="15" customHeight="1" x14ac:dyDescent="0.35">
      <c r="A246" s="26" t="s">
        <v>1900</v>
      </c>
      <c r="B246" s="26" t="s">
        <v>1899</v>
      </c>
      <c r="C246" s="26" t="s">
        <v>914</v>
      </c>
      <c r="D246" s="26" t="s">
        <v>386</v>
      </c>
      <c r="E246" s="27">
        <v>9</v>
      </c>
      <c r="F246" s="27">
        <v>2.25</v>
      </c>
      <c r="G246">
        <f t="shared" si="6"/>
        <v>2</v>
      </c>
      <c r="H246">
        <f t="shared" si="7"/>
        <v>2</v>
      </c>
    </row>
    <row r="247" spans="1:8" ht="15" customHeight="1" x14ac:dyDescent="0.35">
      <c r="A247" s="26" t="s">
        <v>135</v>
      </c>
      <c r="B247" s="26" t="s">
        <v>492</v>
      </c>
      <c r="C247" s="26" t="s">
        <v>3</v>
      </c>
      <c r="D247" s="26" t="s">
        <v>372</v>
      </c>
      <c r="E247" s="27">
        <v>4</v>
      </c>
      <c r="F247" s="27">
        <v>1</v>
      </c>
      <c r="G247">
        <f t="shared" si="6"/>
        <v>1</v>
      </c>
      <c r="H247">
        <f t="shared" si="7"/>
        <v>1</v>
      </c>
    </row>
    <row r="248" spans="1:8" ht="15" customHeight="1" x14ac:dyDescent="0.35">
      <c r="A248" s="26" t="s">
        <v>959</v>
      </c>
      <c r="B248" s="26" t="s">
        <v>147</v>
      </c>
      <c r="C248" s="26" t="s">
        <v>366</v>
      </c>
      <c r="D248" s="26" t="s">
        <v>376</v>
      </c>
      <c r="E248" s="27">
        <v>21</v>
      </c>
      <c r="F248" s="27">
        <v>5.25</v>
      </c>
      <c r="G248">
        <f t="shared" si="6"/>
        <v>5</v>
      </c>
      <c r="H248">
        <f t="shared" si="7"/>
        <v>5</v>
      </c>
    </row>
    <row r="249" spans="1:8" ht="15" customHeight="1" x14ac:dyDescent="0.35">
      <c r="A249" s="26" t="s">
        <v>1752</v>
      </c>
      <c r="B249" s="26" t="s">
        <v>120</v>
      </c>
      <c r="C249" s="26" t="s">
        <v>2</v>
      </c>
      <c r="D249" s="26" t="s">
        <v>364</v>
      </c>
      <c r="E249" s="27">
        <v>4</v>
      </c>
      <c r="F249" s="27">
        <v>1</v>
      </c>
      <c r="G249">
        <f t="shared" si="6"/>
        <v>1</v>
      </c>
      <c r="H249">
        <f t="shared" si="7"/>
        <v>1</v>
      </c>
    </row>
    <row r="250" spans="1:8" ht="15" customHeight="1" x14ac:dyDescent="0.35">
      <c r="A250" s="26" t="s">
        <v>1250</v>
      </c>
      <c r="B250" s="26" t="s">
        <v>287</v>
      </c>
      <c r="C250" s="26" t="s">
        <v>914</v>
      </c>
      <c r="D250" s="26" t="s">
        <v>365</v>
      </c>
      <c r="E250" s="27">
        <v>15</v>
      </c>
      <c r="F250" s="27">
        <v>3.75</v>
      </c>
      <c r="G250">
        <f t="shared" si="6"/>
        <v>3</v>
      </c>
      <c r="H250">
        <f t="shared" si="7"/>
        <v>3</v>
      </c>
    </row>
    <row r="251" spans="1:8" ht="15" customHeight="1" x14ac:dyDescent="0.35">
      <c r="A251" s="26" t="s">
        <v>773</v>
      </c>
      <c r="B251" s="26" t="s">
        <v>1448</v>
      </c>
      <c r="C251" s="26" t="s">
        <v>395</v>
      </c>
      <c r="D251" s="26" t="s">
        <v>386</v>
      </c>
      <c r="E251" s="27">
        <v>25</v>
      </c>
      <c r="F251" s="27">
        <v>6.25</v>
      </c>
      <c r="G251">
        <f t="shared" si="6"/>
        <v>6</v>
      </c>
      <c r="H251">
        <f t="shared" si="7"/>
        <v>6</v>
      </c>
    </row>
    <row r="252" spans="1:8" ht="15" customHeight="1" x14ac:dyDescent="0.35">
      <c r="A252" s="26" t="s">
        <v>138</v>
      </c>
      <c r="B252" s="26" t="s">
        <v>67</v>
      </c>
      <c r="C252" s="26" t="s">
        <v>914</v>
      </c>
      <c r="D252" s="26" t="s">
        <v>394</v>
      </c>
      <c r="E252" s="27">
        <v>6</v>
      </c>
      <c r="F252" s="27">
        <v>1.5</v>
      </c>
      <c r="G252">
        <f t="shared" si="6"/>
        <v>1</v>
      </c>
      <c r="H252">
        <f t="shared" si="7"/>
        <v>1</v>
      </c>
    </row>
    <row r="253" spans="1:8" ht="15" customHeight="1" x14ac:dyDescent="0.35">
      <c r="A253" s="26" t="s">
        <v>1026</v>
      </c>
      <c r="B253" s="26" t="s">
        <v>162</v>
      </c>
      <c r="C253" s="26" t="s">
        <v>914</v>
      </c>
      <c r="D253" s="26" t="s">
        <v>446</v>
      </c>
      <c r="E253" s="27">
        <v>10</v>
      </c>
      <c r="F253" s="27">
        <v>2.5</v>
      </c>
      <c r="G253">
        <f t="shared" si="6"/>
        <v>2</v>
      </c>
      <c r="H253">
        <f t="shared" si="7"/>
        <v>2</v>
      </c>
    </row>
    <row r="254" spans="1:8" ht="15" customHeight="1" x14ac:dyDescent="0.35">
      <c r="A254" s="26" t="s">
        <v>828</v>
      </c>
      <c r="B254" s="26" t="s">
        <v>194</v>
      </c>
      <c r="C254" s="26" t="s">
        <v>914</v>
      </c>
      <c r="D254" s="26" t="s">
        <v>362</v>
      </c>
      <c r="E254" s="27">
        <v>53</v>
      </c>
      <c r="F254" s="27">
        <v>13.25</v>
      </c>
      <c r="G254">
        <f t="shared" si="6"/>
        <v>13</v>
      </c>
      <c r="H254">
        <f t="shared" si="7"/>
        <v>13</v>
      </c>
    </row>
    <row r="255" spans="1:8" ht="15" customHeight="1" x14ac:dyDescent="0.35">
      <c r="A255" s="26" t="s">
        <v>299</v>
      </c>
      <c r="B255" s="26" t="s">
        <v>100</v>
      </c>
      <c r="C255" s="26" t="s">
        <v>914</v>
      </c>
      <c r="D255" s="26" t="s">
        <v>377</v>
      </c>
      <c r="E255" s="27">
        <v>60</v>
      </c>
      <c r="F255" s="27">
        <v>15</v>
      </c>
      <c r="G255">
        <f t="shared" si="6"/>
        <v>15</v>
      </c>
      <c r="H255">
        <f t="shared" si="7"/>
        <v>15</v>
      </c>
    </row>
    <row r="256" spans="1:8" ht="15" customHeight="1" x14ac:dyDescent="0.35">
      <c r="A256" s="26" t="s">
        <v>454</v>
      </c>
      <c r="B256" s="26" t="s">
        <v>493</v>
      </c>
      <c r="C256" s="26" t="s">
        <v>395</v>
      </c>
      <c r="D256" s="26" t="s">
        <v>386</v>
      </c>
      <c r="E256" s="27">
        <v>47</v>
      </c>
      <c r="F256" s="27">
        <v>11.75</v>
      </c>
      <c r="G256">
        <f t="shared" si="6"/>
        <v>11</v>
      </c>
      <c r="H256">
        <f t="shared" si="7"/>
        <v>11</v>
      </c>
    </row>
    <row r="257" spans="1:8" ht="15" customHeight="1" x14ac:dyDescent="0.35">
      <c r="A257" s="26" t="s">
        <v>139</v>
      </c>
      <c r="B257" s="26" t="s">
        <v>58</v>
      </c>
      <c r="C257" s="26" t="s">
        <v>914</v>
      </c>
      <c r="D257" s="26" t="s">
        <v>389</v>
      </c>
      <c r="E257" s="27">
        <v>68</v>
      </c>
      <c r="F257" s="27">
        <v>17</v>
      </c>
      <c r="G257">
        <f t="shared" si="6"/>
        <v>17</v>
      </c>
      <c r="H257">
        <f t="shared" si="7"/>
        <v>17</v>
      </c>
    </row>
    <row r="258" spans="1:8" ht="15" customHeight="1" x14ac:dyDescent="0.35">
      <c r="A258" s="26" t="s">
        <v>301</v>
      </c>
      <c r="B258" s="26" t="s">
        <v>44</v>
      </c>
      <c r="C258" s="26" t="s">
        <v>2</v>
      </c>
      <c r="D258" s="26" t="s">
        <v>386</v>
      </c>
      <c r="E258" s="27">
        <v>14</v>
      </c>
      <c r="F258" s="27">
        <v>3.5</v>
      </c>
      <c r="G258">
        <f t="shared" ref="G258:G321" si="8">ROUNDDOWN(F258,0)</f>
        <v>3</v>
      </c>
      <c r="H258">
        <f t="shared" ref="H258:H321" si="9">IF(G258&lt;1,1,G258)</f>
        <v>3</v>
      </c>
    </row>
    <row r="259" spans="1:8" ht="15" customHeight="1" x14ac:dyDescent="0.35">
      <c r="A259" s="26" t="s">
        <v>301</v>
      </c>
      <c r="B259" s="26" t="s">
        <v>961</v>
      </c>
      <c r="C259" s="26" t="s">
        <v>914</v>
      </c>
      <c r="D259" s="26" t="s">
        <v>385</v>
      </c>
      <c r="E259" s="27">
        <v>4</v>
      </c>
      <c r="F259" s="27">
        <v>1</v>
      </c>
      <c r="G259">
        <f t="shared" si="8"/>
        <v>1</v>
      </c>
      <c r="H259">
        <f t="shared" si="9"/>
        <v>1</v>
      </c>
    </row>
    <row r="260" spans="1:8" ht="15" customHeight="1" x14ac:dyDescent="0.35">
      <c r="A260" s="26" t="s">
        <v>1162</v>
      </c>
      <c r="B260" s="26" t="s">
        <v>110</v>
      </c>
      <c r="C260" s="26" t="s">
        <v>914</v>
      </c>
      <c r="D260" s="26" t="s">
        <v>394</v>
      </c>
      <c r="E260" s="27">
        <v>4</v>
      </c>
      <c r="F260" s="27">
        <v>1</v>
      </c>
      <c r="G260">
        <f t="shared" si="8"/>
        <v>1</v>
      </c>
      <c r="H260">
        <f t="shared" si="9"/>
        <v>1</v>
      </c>
    </row>
    <row r="261" spans="1:8" ht="15" customHeight="1" x14ac:dyDescent="0.35">
      <c r="A261" s="26" t="s">
        <v>415</v>
      </c>
      <c r="B261" s="26" t="s">
        <v>937</v>
      </c>
      <c r="C261" s="26" t="s">
        <v>3</v>
      </c>
      <c r="D261" s="26" t="s">
        <v>369</v>
      </c>
      <c r="E261" s="27">
        <v>50</v>
      </c>
      <c r="F261" s="27">
        <v>12.5</v>
      </c>
      <c r="G261">
        <f t="shared" si="8"/>
        <v>12</v>
      </c>
      <c r="H261">
        <f t="shared" si="9"/>
        <v>12</v>
      </c>
    </row>
    <row r="262" spans="1:8" ht="15" customHeight="1" x14ac:dyDescent="0.35">
      <c r="A262" s="26" t="s">
        <v>1002</v>
      </c>
      <c r="B262" s="26" t="s">
        <v>154</v>
      </c>
      <c r="C262" s="26" t="s">
        <v>914</v>
      </c>
      <c r="D262" s="26" t="s">
        <v>372</v>
      </c>
      <c r="E262" s="27">
        <v>54</v>
      </c>
      <c r="F262" s="27">
        <v>13.5</v>
      </c>
      <c r="G262">
        <f t="shared" si="8"/>
        <v>13</v>
      </c>
      <c r="H262">
        <f t="shared" si="9"/>
        <v>13</v>
      </c>
    </row>
    <row r="263" spans="1:8" ht="15" customHeight="1" x14ac:dyDescent="0.35">
      <c r="A263" s="26" t="s">
        <v>734</v>
      </c>
      <c r="B263" s="26" t="s">
        <v>154</v>
      </c>
      <c r="C263" s="26" t="s">
        <v>366</v>
      </c>
      <c r="D263" s="26" t="s">
        <v>369</v>
      </c>
      <c r="E263" s="27">
        <v>11</v>
      </c>
      <c r="F263" s="27">
        <v>2.75</v>
      </c>
      <c r="G263">
        <f t="shared" si="8"/>
        <v>2</v>
      </c>
      <c r="H263">
        <f t="shared" si="9"/>
        <v>2</v>
      </c>
    </row>
    <row r="264" spans="1:8" ht="15" customHeight="1" x14ac:dyDescent="0.35">
      <c r="A264" s="26" t="s">
        <v>1309</v>
      </c>
      <c r="B264" s="26" t="s">
        <v>1308</v>
      </c>
      <c r="C264" s="26" t="s">
        <v>366</v>
      </c>
      <c r="D264" s="26" t="s">
        <v>373</v>
      </c>
      <c r="E264" s="27">
        <v>37</v>
      </c>
      <c r="F264" s="27">
        <v>9.25</v>
      </c>
      <c r="G264">
        <f t="shared" si="8"/>
        <v>9</v>
      </c>
      <c r="H264">
        <f t="shared" si="9"/>
        <v>9</v>
      </c>
    </row>
    <row r="265" spans="1:8" ht="15" customHeight="1" x14ac:dyDescent="0.35">
      <c r="A265" s="26" t="s">
        <v>947</v>
      </c>
      <c r="B265" s="26" t="s">
        <v>83</v>
      </c>
      <c r="C265" s="26" t="s">
        <v>366</v>
      </c>
      <c r="D265" s="26" t="s">
        <v>369</v>
      </c>
      <c r="E265" s="27">
        <v>9</v>
      </c>
      <c r="F265" s="27">
        <v>2.25</v>
      </c>
      <c r="G265">
        <f t="shared" si="8"/>
        <v>2</v>
      </c>
      <c r="H265">
        <f t="shared" si="9"/>
        <v>2</v>
      </c>
    </row>
    <row r="266" spans="1:8" ht="15" customHeight="1" x14ac:dyDescent="0.35">
      <c r="A266" s="26" t="s">
        <v>1862</v>
      </c>
      <c r="B266" s="26" t="s">
        <v>1861</v>
      </c>
      <c r="C266" s="26" t="s">
        <v>3</v>
      </c>
      <c r="D266" s="26" t="s">
        <v>372</v>
      </c>
      <c r="E266" s="27">
        <v>44</v>
      </c>
      <c r="F266" s="27">
        <v>11</v>
      </c>
      <c r="G266">
        <f t="shared" si="8"/>
        <v>11</v>
      </c>
      <c r="H266">
        <f t="shared" si="9"/>
        <v>11</v>
      </c>
    </row>
    <row r="267" spans="1:8" ht="15" customHeight="1" x14ac:dyDescent="0.35">
      <c r="A267" s="26" t="s">
        <v>1618</v>
      </c>
      <c r="B267" s="26" t="s">
        <v>1067</v>
      </c>
      <c r="C267" s="26" t="s">
        <v>366</v>
      </c>
      <c r="D267" s="26" t="s">
        <v>385</v>
      </c>
      <c r="E267" s="27">
        <v>4</v>
      </c>
      <c r="F267" s="27">
        <v>1</v>
      </c>
      <c r="G267">
        <f t="shared" si="8"/>
        <v>1</v>
      </c>
      <c r="H267">
        <f t="shared" si="9"/>
        <v>1</v>
      </c>
    </row>
    <row r="268" spans="1:8" ht="15" customHeight="1" x14ac:dyDescent="0.35">
      <c r="A268" s="26" t="s">
        <v>1878</v>
      </c>
      <c r="B268" s="26" t="s">
        <v>97</v>
      </c>
      <c r="C268" s="26" t="s">
        <v>2</v>
      </c>
      <c r="D268" s="26" t="s">
        <v>379</v>
      </c>
      <c r="E268" s="27">
        <v>13</v>
      </c>
      <c r="F268" s="27">
        <v>3.25</v>
      </c>
      <c r="G268">
        <f t="shared" si="8"/>
        <v>3</v>
      </c>
      <c r="H268">
        <f t="shared" si="9"/>
        <v>3</v>
      </c>
    </row>
    <row r="269" spans="1:8" ht="15" customHeight="1" x14ac:dyDescent="0.35">
      <c r="A269" s="26" t="s">
        <v>829</v>
      </c>
      <c r="B269" s="26" t="s">
        <v>830</v>
      </c>
      <c r="C269" s="26" t="s">
        <v>914</v>
      </c>
      <c r="D269" s="26" t="s">
        <v>389</v>
      </c>
      <c r="E269" s="27">
        <v>4</v>
      </c>
      <c r="F269" s="27">
        <v>1</v>
      </c>
      <c r="G269">
        <f t="shared" si="8"/>
        <v>1</v>
      </c>
      <c r="H269">
        <f t="shared" si="9"/>
        <v>1</v>
      </c>
    </row>
    <row r="270" spans="1:8" ht="15" customHeight="1" x14ac:dyDescent="0.35">
      <c r="A270" s="26" t="s">
        <v>953</v>
      </c>
      <c r="B270" s="26" t="s">
        <v>58</v>
      </c>
      <c r="C270" s="26" t="s">
        <v>914</v>
      </c>
      <c r="D270" s="26" t="s">
        <v>384</v>
      </c>
      <c r="E270" s="27">
        <v>6</v>
      </c>
      <c r="F270" s="27">
        <v>1.5</v>
      </c>
      <c r="G270">
        <f t="shared" si="8"/>
        <v>1</v>
      </c>
      <c r="H270">
        <f t="shared" si="9"/>
        <v>1</v>
      </c>
    </row>
    <row r="271" spans="1:8" ht="15" customHeight="1" x14ac:dyDescent="0.35">
      <c r="A271" s="26" t="s">
        <v>142</v>
      </c>
      <c r="B271" s="26" t="s">
        <v>831</v>
      </c>
      <c r="C271" s="26" t="s">
        <v>914</v>
      </c>
      <c r="D271" s="26" t="s">
        <v>365</v>
      </c>
      <c r="E271" s="27">
        <v>58</v>
      </c>
      <c r="F271" s="27">
        <v>14.5</v>
      </c>
      <c r="G271">
        <f t="shared" si="8"/>
        <v>14</v>
      </c>
      <c r="H271">
        <f t="shared" si="9"/>
        <v>14</v>
      </c>
    </row>
    <row r="272" spans="1:8" ht="15" customHeight="1" x14ac:dyDescent="0.35">
      <c r="A272" s="26" t="s">
        <v>142</v>
      </c>
      <c r="B272" s="26" t="s">
        <v>152</v>
      </c>
      <c r="C272" s="26" t="s">
        <v>2</v>
      </c>
      <c r="D272" s="26" t="s">
        <v>376</v>
      </c>
      <c r="E272" s="27">
        <v>24</v>
      </c>
      <c r="F272" s="27">
        <v>6</v>
      </c>
      <c r="G272">
        <f t="shared" si="8"/>
        <v>6</v>
      </c>
      <c r="H272">
        <f t="shared" si="9"/>
        <v>6</v>
      </c>
    </row>
    <row r="273" spans="1:8" ht="15" customHeight="1" x14ac:dyDescent="0.35">
      <c r="A273" s="26" t="s">
        <v>142</v>
      </c>
      <c r="B273" s="26" t="s">
        <v>600</v>
      </c>
      <c r="C273" s="26" t="s">
        <v>914</v>
      </c>
      <c r="D273" s="26" t="s">
        <v>371</v>
      </c>
      <c r="E273" s="27">
        <v>45</v>
      </c>
      <c r="F273" s="27">
        <v>11.25</v>
      </c>
      <c r="G273">
        <f t="shared" si="8"/>
        <v>11</v>
      </c>
      <c r="H273">
        <f t="shared" si="9"/>
        <v>11</v>
      </c>
    </row>
    <row r="274" spans="1:8" ht="15" customHeight="1" x14ac:dyDescent="0.35">
      <c r="A274" s="26" t="s">
        <v>142</v>
      </c>
      <c r="B274" s="26" t="s">
        <v>789</v>
      </c>
      <c r="C274" s="26" t="s">
        <v>914</v>
      </c>
      <c r="D274" s="26" t="s">
        <v>397</v>
      </c>
      <c r="E274" s="27">
        <v>10</v>
      </c>
      <c r="F274" s="27">
        <v>2.5</v>
      </c>
      <c r="G274">
        <f t="shared" si="8"/>
        <v>2</v>
      </c>
      <c r="H274">
        <f t="shared" si="9"/>
        <v>2</v>
      </c>
    </row>
    <row r="275" spans="1:8" ht="15" customHeight="1" x14ac:dyDescent="0.35">
      <c r="A275" s="26" t="s">
        <v>142</v>
      </c>
      <c r="B275" s="26" t="s">
        <v>1171</v>
      </c>
      <c r="C275" s="26" t="s">
        <v>3</v>
      </c>
      <c r="D275" s="26" t="s">
        <v>378</v>
      </c>
      <c r="E275" s="27">
        <v>7</v>
      </c>
      <c r="F275" s="27">
        <v>1.75</v>
      </c>
      <c r="G275">
        <f t="shared" si="8"/>
        <v>1</v>
      </c>
      <c r="H275">
        <f t="shared" si="9"/>
        <v>1</v>
      </c>
    </row>
    <row r="276" spans="1:8" ht="15" customHeight="1" x14ac:dyDescent="0.35">
      <c r="A276" s="26" t="s">
        <v>142</v>
      </c>
      <c r="B276" s="26" t="s">
        <v>2048</v>
      </c>
      <c r="C276" s="26" t="s">
        <v>914</v>
      </c>
      <c r="D276" s="26" t="s">
        <v>373</v>
      </c>
      <c r="E276" s="27">
        <v>4</v>
      </c>
      <c r="F276" s="27">
        <v>1</v>
      </c>
      <c r="G276">
        <f t="shared" si="8"/>
        <v>1</v>
      </c>
      <c r="H276">
        <f t="shared" si="9"/>
        <v>1</v>
      </c>
    </row>
    <row r="277" spans="1:8" ht="15" customHeight="1" x14ac:dyDescent="0.35">
      <c r="A277" s="26" t="s">
        <v>143</v>
      </c>
      <c r="B277" s="26" t="s">
        <v>723</v>
      </c>
      <c r="C277" s="26" t="s">
        <v>914</v>
      </c>
      <c r="D277" s="26" t="s">
        <v>386</v>
      </c>
      <c r="E277" s="27">
        <v>7</v>
      </c>
      <c r="F277" s="27">
        <v>1.75</v>
      </c>
      <c r="G277">
        <f t="shared" si="8"/>
        <v>1</v>
      </c>
      <c r="H277">
        <f t="shared" si="9"/>
        <v>1</v>
      </c>
    </row>
    <row r="278" spans="1:8" ht="15" customHeight="1" x14ac:dyDescent="0.35">
      <c r="A278" s="26" t="s">
        <v>143</v>
      </c>
      <c r="B278" s="26" t="s">
        <v>221</v>
      </c>
      <c r="C278" s="26" t="s">
        <v>366</v>
      </c>
      <c r="D278" s="26" t="s">
        <v>370</v>
      </c>
      <c r="E278" s="27">
        <v>6</v>
      </c>
      <c r="F278" s="27">
        <v>1.5</v>
      </c>
      <c r="G278">
        <f t="shared" si="8"/>
        <v>1</v>
      </c>
      <c r="H278">
        <f t="shared" si="9"/>
        <v>1</v>
      </c>
    </row>
    <row r="279" spans="1:8" ht="15" customHeight="1" x14ac:dyDescent="0.35">
      <c r="A279" s="26" t="s">
        <v>143</v>
      </c>
      <c r="B279" s="26" t="s">
        <v>41</v>
      </c>
      <c r="C279" s="26" t="s">
        <v>366</v>
      </c>
      <c r="D279" s="26" t="s">
        <v>364</v>
      </c>
      <c r="E279" s="27">
        <v>4</v>
      </c>
      <c r="F279" s="27">
        <v>1</v>
      </c>
      <c r="G279">
        <f t="shared" si="8"/>
        <v>1</v>
      </c>
      <c r="H279">
        <f t="shared" si="9"/>
        <v>1</v>
      </c>
    </row>
    <row r="280" spans="1:8" ht="15" customHeight="1" x14ac:dyDescent="0.35">
      <c r="A280" s="26" t="s">
        <v>145</v>
      </c>
      <c r="B280" s="26" t="s">
        <v>39</v>
      </c>
      <c r="C280" s="26" t="s">
        <v>914</v>
      </c>
      <c r="D280" s="26" t="s">
        <v>378</v>
      </c>
      <c r="E280" s="27">
        <v>14</v>
      </c>
      <c r="F280" s="27">
        <v>3.5</v>
      </c>
      <c r="G280">
        <f t="shared" si="8"/>
        <v>3</v>
      </c>
      <c r="H280">
        <f t="shared" si="9"/>
        <v>3</v>
      </c>
    </row>
    <row r="281" spans="1:8" ht="15" customHeight="1" x14ac:dyDescent="0.35">
      <c r="A281" s="26" t="s">
        <v>418</v>
      </c>
      <c r="B281" s="26" t="s">
        <v>93</v>
      </c>
      <c r="C281" s="26" t="s">
        <v>914</v>
      </c>
      <c r="D281" s="26" t="s">
        <v>384</v>
      </c>
      <c r="E281" s="27">
        <v>28</v>
      </c>
      <c r="F281" s="27">
        <v>7</v>
      </c>
      <c r="G281">
        <f t="shared" si="8"/>
        <v>7</v>
      </c>
      <c r="H281">
        <f t="shared" si="9"/>
        <v>7</v>
      </c>
    </row>
    <row r="282" spans="1:8" ht="15" customHeight="1" x14ac:dyDescent="0.35">
      <c r="A282" s="26" t="s">
        <v>996</v>
      </c>
      <c r="B282" s="26" t="s">
        <v>52</v>
      </c>
      <c r="C282" s="26" t="s">
        <v>366</v>
      </c>
      <c r="D282" s="26" t="s">
        <v>384</v>
      </c>
      <c r="E282" s="27">
        <v>15</v>
      </c>
      <c r="F282" s="27">
        <v>3.75</v>
      </c>
      <c r="G282">
        <f t="shared" si="8"/>
        <v>3</v>
      </c>
      <c r="H282">
        <f t="shared" si="9"/>
        <v>3</v>
      </c>
    </row>
    <row r="283" spans="1:8" ht="15" customHeight="1" x14ac:dyDescent="0.35">
      <c r="A283" s="26" t="s">
        <v>1468</v>
      </c>
      <c r="B283" s="26" t="s">
        <v>1467</v>
      </c>
      <c r="C283" s="26" t="s">
        <v>1</v>
      </c>
      <c r="D283" s="26" t="s">
        <v>364</v>
      </c>
      <c r="E283" s="27">
        <v>6</v>
      </c>
      <c r="F283" s="27">
        <v>1.5</v>
      </c>
      <c r="G283">
        <f t="shared" si="8"/>
        <v>1</v>
      </c>
      <c r="H283">
        <f t="shared" si="9"/>
        <v>1</v>
      </c>
    </row>
    <row r="284" spans="1:8" ht="15" customHeight="1" x14ac:dyDescent="0.35">
      <c r="A284" s="26" t="s">
        <v>146</v>
      </c>
      <c r="B284" s="26" t="s">
        <v>156</v>
      </c>
      <c r="C284" s="26" t="s">
        <v>914</v>
      </c>
      <c r="D284" s="26" t="s">
        <v>397</v>
      </c>
      <c r="E284" s="27">
        <v>4</v>
      </c>
      <c r="F284" s="27">
        <v>1</v>
      </c>
      <c r="G284">
        <f t="shared" si="8"/>
        <v>1</v>
      </c>
      <c r="H284">
        <f t="shared" si="9"/>
        <v>1</v>
      </c>
    </row>
    <row r="285" spans="1:8" ht="15" customHeight="1" x14ac:dyDescent="0.35">
      <c r="A285" s="26" t="s">
        <v>1065</v>
      </c>
      <c r="B285" s="26" t="s">
        <v>287</v>
      </c>
      <c r="C285" s="26" t="s">
        <v>914</v>
      </c>
      <c r="D285" s="26" t="s">
        <v>389</v>
      </c>
      <c r="E285" s="27">
        <v>11</v>
      </c>
      <c r="F285" s="27">
        <v>2.75</v>
      </c>
      <c r="G285">
        <f t="shared" si="8"/>
        <v>2</v>
      </c>
      <c r="H285">
        <f t="shared" si="9"/>
        <v>2</v>
      </c>
    </row>
    <row r="286" spans="1:8" ht="15" customHeight="1" x14ac:dyDescent="0.35">
      <c r="A286" s="26" t="s">
        <v>1174</v>
      </c>
      <c r="B286" s="26" t="s">
        <v>1173</v>
      </c>
      <c r="C286" s="26" t="s">
        <v>1</v>
      </c>
      <c r="D286" s="26" t="s">
        <v>385</v>
      </c>
      <c r="E286" s="27">
        <v>16</v>
      </c>
      <c r="F286" s="27">
        <v>4</v>
      </c>
      <c r="G286">
        <f t="shared" si="8"/>
        <v>4</v>
      </c>
      <c r="H286">
        <f t="shared" si="9"/>
        <v>4</v>
      </c>
    </row>
    <row r="287" spans="1:8" ht="15" customHeight="1" x14ac:dyDescent="0.35">
      <c r="A287" s="26" t="s">
        <v>1222</v>
      </c>
      <c r="B287" s="26" t="s">
        <v>1221</v>
      </c>
      <c r="C287" s="26" t="s">
        <v>398</v>
      </c>
      <c r="D287" s="26" t="s">
        <v>377</v>
      </c>
      <c r="E287" s="27">
        <v>64</v>
      </c>
      <c r="F287" s="27">
        <v>16</v>
      </c>
      <c r="G287">
        <f t="shared" si="8"/>
        <v>16</v>
      </c>
      <c r="H287">
        <f t="shared" si="9"/>
        <v>16</v>
      </c>
    </row>
    <row r="288" spans="1:8" ht="15" customHeight="1" x14ac:dyDescent="0.35">
      <c r="A288" s="26" t="s">
        <v>1010</v>
      </c>
      <c r="B288" s="26" t="s">
        <v>1009</v>
      </c>
      <c r="C288" s="26" t="s">
        <v>1</v>
      </c>
      <c r="D288" s="26" t="s">
        <v>386</v>
      </c>
      <c r="E288" s="27">
        <v>76</v>
      </c>
      <c r="F288" s="27">
        <v>19</v>
      </c>
      <c r="G288">
        <f t="shared" si="8"/>
        <v>19</v>
      </c>
      <c r="H288">
        <f t="shared" si="9"/>
        <v>19</v>
      </c>
    </row>
    <row r="289" spans="1:8" ht="15" customHeight="1" x14ac:dyDescent="0.35">
      <c r="A289" s="26" t="s">
        <v>455</v>
      </c>
      <c r="B289" s="26" t="s">
        <v>147</v>
      </c>
      <c r="C289" s="26" t="s">
        <v>1</v>
      </c>
      <c r="D289" s="26" t="s">
        <v>377</v>
      </c>
      <c r="E289" s="27">
        <v>40</v>
      </c>
      <c r="F289" s="27">
        <v>10</v>
      </c>
      <c r="G289">
        <f t="shared" si="8"/>
        <v>10</v>
      </c>
      <c r="H289">
        <f t="shared" si="9"/>
        <v>10</v>
      </c>
    </row>
    <row r="290" spans="1:8" ht="15" customHeight="1" x14ac:dyDescent="0.35">
      <c r="A290" s="26" t="s">
        <v>1476</v>
      </c>
      <c r="B290" s="26" t="s">
        <v>287</v>
      </c>
      <c r="C290" s="26" t="s">
        <v>366</v>
      </c>
      <c r="D290" s="26" t="s">
        <v>373</v>
      </c>
      <c r="E290" s="27">
        <v>5</v>
      </c>
      <c r="F290" s="27">
        <v>1.25</v>
      </c>
      <c r="G290">
        <f t="shared" si="8"/>
        <v>1</v>
      </c>
      <c r="H290">
        <f t="shared" si="9"/>
        <v>1</v>
      </c>
    </row>
    <row r="291" spans="1:8" ht="15" customHeight="1" x14ac:dyDescent="0.35">
      <c r="A291" s="26" t="s">
        <v>1731</v>
      </c>
      <c r="B291" s="26" t="s">
        <v>931</v>
      </c>
      <c r="C291" s="26" t="s">
        <v>914</v>
      </c>
      <c r="D291" s="26" t="s">
        <v>365</v>
      </c>
      <c r="E291" s="27">
        <v>7</v>
      </c>
      <c r="F291" s="27">
        <v>1.75</v>
      </c>
      <c r="G291">
        <f t="shared" si="8"/>
        <v>1</v>
      </c>
      <c r="H291">
        <f t="shared" si="9"/>
        <v>1</v>
      </c>
    </row>
    <row r="292" spans="1:8" ht="15" customHeight="1" x14ac:dyDescent="0.35">
      <c r="A292" s="26" t="s">
        <v>1492</v>
      </c>
      <c r="B292" s="26" t="s">
        <v>168</v>
      </c>
      <c r="C292" s="26" t="s">
        <v>3</v>
      </c>
      <c r="D292" s="26" t="s">
        <v>376</v>
      </c>
      <c r="E292" s="27">
        <v>4</v>
      </c>
      <c r="F292" s="27">
        <v>1</v>
      </c>
      <c r="G292">
        <f t="shared" si="8"/>
        <v>1</v>
      </c>
      <c r="H292">
        <f t="shared" si="9"/>
        <v>1</v>
      </c>
    </row>
    <row r="293" spans="1:8" ht="15" customHeight="1" x14ac:dyDescent="0.35">
      <c r="A293" s="26" t="s">
        <v>456</v>
      </c>
      <c r="B293" s="26" t="s">
        <v>41</v>
      </c>
      <c r="C293" s="26" t="s">
        <v>398</v>
      </c>
      <c r="D293" s="26" t="s">
        <v>367</v>
      </c>
      <c r="E293" s="27">
        <v>27</v>
      </c>
      <c r="F293" s="27">
        <v>6.75</v>
      </c>
      <c r="G293">
        <f t="shared" si="8"/>
        <v>6</v>
      </c>
      <c r="H293">
        <f t="shared" si="9"/>
        <v>6</v>
      </c>
    </row>
    <row r="294" spans="1:8" ht="15" customHeight="1" x14ac:dyDescent="0.35">
      <c r="A294" s="26" t="s">
        <v>585</v>
      </c>
      <c r="B294" s="26" t="s">
        <v>586</v>
      </c>
      <c r="C294" s="26" t="s">
        <v>914</v>
      </c>
      <c r="D294" s="26" t="s">
        <v>382</v>
      </c>
      <c r="E294" s="27">
        <v>4</v>
      </c>
      <c r="F294" s="27">
        <v>1</v>
      </c>
      <c r="G294">
        <f t="shared" si="8"/>
        <v>1</v>
      </c>
      <c r="H294">
        <f t="shared" si="9"/>
        <v>1</v>
      </c>
    </row>
    <row r="295" spans="1:8" ht="15" customHeight="1" x14ac:dyDescent="0.35">
      <c r="A295" s="26" t="s">
        <v>1393</v>
      </c>
      <c r="B295" s="26" t="s">
        <v>178</v>
      </c>
      <c r="C295" s="26" t="s">
        <v>2</v>
      </c>
      <c r="D295" s="26" t="s">
        <v>368</v>
      </c>
      <c r="E295" s="27">
        <v>52</v>
      </c>
      <c r="F295" s="27">
        <v>13</v>
      </c>
      <c r="G295">
        <f t="shared" si="8"/>
        <v>13</v>
      </c>
      <c r="H295">
        <f t="shared" si="9"/>
        <v>13</v>
      </c>
    </row>
    <row r="296" spans="1:8" ht="15" customHeight="1" x14ac:dyDescent="0.35">
      <c r="A296" s="26" t="s">
        <v>1459</v>
      </c>
      <c r="B296" s="26" t="s">
        <v>52</v>
      </c>
      <c r="C296" s="26" t="s">
        <v>914</v>
      </c>
      <c r="D296" s="26" t="s">
        <v>375</v>
      </c>
      <c r="E296" s="27">
        <v>24</v>
      </c>
      <c r="F296" s="27">
        <v>6</v>
      </c>
      <c r="G296">
        <f t="shared" si="8"/>
        <v>6</v>
      </c>
      <c r="H296">
        <f t="shared" si="9"/>
        <v>6</v>
      </c>
    </row>
    <row r="297" spans="1:8" ht="15" customHeight="1" x14ac:dyDescent="0.35">
      <c r="A297" s="26" t="s">
        <v>733</v>
      </c>
      <c r="B297" s="26" t="s">
        <v>137</v>
      </c>
      <c r="C297" s="26" t="s">
        <v>914</v>
      </c>
      <c r="D297" s="26" t="s">
        <v>373</v>
      </c>
      <c r="E297" s="27">
        <v>4</v>
      </c>
      <c r="F297" s="27">
        <v>1</v>
      </c>
      <c r="G297">
        <f t="shared" si="8"/>
        <v>1</v>
      </c>
      <c r="H297">
        <f t="shared" si="9"/>
        <v>1</v>
      </c>
    </row>
    <row r="298" spans="1:8" ht="15" customHeight="1" x14ac:dyDescent="0.35">
      <c r="A298" s="26" t="s">
        <v>304</v>
      </c>
      <c r="B298" s="26" t="s">
        <v>115</v>
      </c>
      <c r="C298" s="26" t="s">
        <v>366</v>
      </c>
      <c r="D298" s="26" t="s">
        <v>374</v>
      </c>
      <c r="E298" s="27">
        <v>40</v>
      </c>
      <c r="F298" s="27">
        <v>10</v>
      </c>
      <c r="G298">
        <f t="shared" si="8"/>
        <v>10</v>
      </c>
      <c r="H298">
        <f t="shared" si="9"/>
        <v>10</v>
      </c>
    </row>
    <row r="299" spans="1:8" ht="15" customHeight="1" x14ac:dyDescent="0.35">
      <c r="A299" s="26" t="s">
        <v>1441</v>
      </c>
      <c r="B299" s="26" t="s">
        <v>62</v>
      </c>
      <c r="C299" s="26" t="s">
        <v>366</v>
      </c>
      <c r="D299" s="26" t="s">
        <v>388</v>
      </c>
      <c r="E299" s="27">
        <v>14</v>
      </c>
      <c r="F299" s="27">
        <v>3.5</v>
      </c>
      <c r="G299">
        <f t="shared" si="8"/>
        <v>3</v>
      </c>
      <c r="H299">
        <f t="shared" si="9"/>
        <v>3</v>
      </c>
    </row>
    <row r="300" spans="1:8" ht="15" customHeight="1" x14ac:dyDescent="0.35">
      <c r="A300" s="26" t="s">
        <v>306</v>
      </c>
      <c r="B300" s="26" t="s">
        <v>923</v>
      </c>
      <c r="C300" s="26" t="s">
        <v>395</v>
      </c>
      <c r="D300" s="26" t="s">
        <v>394</v>
      </c>
      <c r="E300" s="27">
        <v>67</v>
      </c>
      <c r="F300" s="27">
        <v>16.75</v>
      </c>
      <c r="G300">
        <f t="shared" si="8"/>
        <v>16</v>
      </c>
      <c r="H300">
        <f t="shared" si="9"/>
        <v>16</v>
      </c>
    </row>
    <row r="301" spans="1:8" ht="15" customHeight="1" x14ac:dyDescent="0.35">
      <c r="A301" s="26" t="s">
        <v>183</v>
      </c>
      <c r="B301" s="26" t="s">
        <v>928</v>
      </c>
      <c r="C301" s="26" t="s">
        <v>914</v>
      </c>
      <c r="D301" s="26" t="s">
        <v>369</v>
      </c>
      <c r="E301" s="27">
        <v>23</v>
      </c>
      <c r="F301" s="27">
        <v>5.75</v>
      </c>
      <c r="G301">
        <f t="shared" si="8"/>
        <v>5</v>
      </c>
      <c r="H301">
        <f t="shared" si="9"/>
        <v>5</v>
      </c>
    </row>
    <row r="302" spans="1:8" ht="15" customHeight="1" x14ac:dyDescent="0.35">
      <c r="A302" s="26" t="s">
        <v>161</v>
      </c>
      <c r="B302" s="26" t="s">
        <v>213</v>
      </c>
      <c r="C302" s="26" t="s">
        <v>914</v>
      </c>
      <c r="D302" s="26" t="s">
        <v>367</v>
      </c>
      <c r="E302" s="27">
        <v>20</v>
      </c>
      <c r="F302" s="27">
        <v>5</v>
      </c>
      <c r="G302">
        <f t="shared" si="8"/>
        <v>5</v>
      </c>
      <c r="H302">
        <f t="shared" si="9"/>
        <v>5</v>
      </c>
    </row>
    <row r="303" spans="1:8" ht="15" customHeight="1" x14ac:dyDescent="0.35">
      <c r="A303" s="26" t="s">
        <v>819</v>
      </c>
      <c r="B303" s="26" t="s">
        <v>93</v>
      </c>
      <c r="C303" s="26" t="s">
        <v>914</v>
      </c>
      <c r="D303" s="26" t="s">
        <v>384</v>
      </c>
      <c r="E303" s="27">
        <v>139</v>
      </c>
      <c r="F303" s="27">
        <v>34.75</v>
      </c>
      <c r="G303">
        <f t="shared" si="8"/>
        <v>34</v>
      </c>
      <c r="H303">
        <f t="shared" si="9"/>
        <v>34</v>
      </c>
    </row>
    <row r="304" spans="1:8" ht="15" customHeight="1" x14ac:dyDescent="0.35">
      <c r="A304" s="26" t="s">
        <v>1469</v>
      </c>
      <c r="B304" s="26" t="s">
        <v>44</v>
      </c>
      <c r="C304" s="26" t="s">
        <v>3</v>
      </c>
      <c r="D304" s="26" t="s">
        <v>373</v>
      </c>
      <c r="E304" s="27">
        <v>27</v>
      </c>
      <c r="F304" s="27">
        <v>6.75</v>
      </c>
      <c r="G304">
        <f t="shared" si="8"/>
        <v>6</v>
      </c>
      <c r="H304">
        <f t="shared" si="9"/>
        <v>6</v>
      </c>
    </row>
    <row r="305" spans="1:8" ht="15" customHeight="1" x14ac:dyDescent="0.35">
      <c r="A305" s="26" t="s">
        <v>2041</v>
      </c>
      <c r="B305" s="26" t="s">
        <v>2040</v>
      </c>
      <c r="C305" s="26" t="s">
        <v>1</v>
      </c>
      <c r="D305" s="26" t="s">
        <v>382</v>
      </c>
      <c r="E305" s="27">
        <v>4</v>
      </c>
      <c r="F305" s="27">
        <v>1</v>
      </c>
      <c r="G305">
        <f t="shared" si="8"/>
        <v>1</v>
      </c>
      <c r="H305">
        <f t="shared" si="9"/>
        <v>1</v>
      </c>
    </row>
    <row r="306" spans="1:8" ht="15" customHeight="1" x14ac:dyDescent="0.35">
      <c r="A306" s="26" t="s">
        <v>1299</v>
      </c>
      <c r="B306" s="26" t="s">
        <v>1298</v>
      </c>
      <c r="C306" s="26" t="s">
        <v>914</v>
      </c>
      <c r="D306" s="26" t="s">
        <v>365</v>
      </c>
      <c r="E306" s="27">
        <v>20</v>
      </c>
      <c r="F306" s="27">
        <v>5</v>
      </c>
      <c r="G306">
        <f t="shared" si="8"/>
        <v>5</v>
      </c>
      <c r="H306">
        <f t="shared" si="9"/>
        <v>5</v>
      </c>
    </row>
    <row r="307" spans="1:8" ht="15" customHeight="1" x14ac:dyDescent="0.35">
      <c r="A307" s="26" t="s">
        <v>159</v>
      </c>
      <c r="B307" s="26" t="s">
        <v>497</v>
      </c>
      <c r="C307" s="26" t="s">
        <v>366</v>
      </c>
      <c r="D307" s="26" t="s">
        <v>364</v>
      </c>
      <c r="E307" s="27">
        <v>28</v>
      </c>
      <c r="F307" s="27">
        <v>7</v>
      </c>
      <c r="G307">
        <f t="shared" si="8"/>
        <v>7</v>
      </c>
      <c r="H307">
        <f t="shared" si="9"/>
        <v>7</v>
      </c>
    </row>
    <row r="308" spans="1:8" ht="15" customHeight="1" x14ac:dyDescent="0.35">
      <c r="A308" s="26" t="s">
        <v>164</v>
      </c>
      <c r="B308" s="26" t="s">
        <v>24</v>
      </c>
      <c r="C308" s="26" t="s">
        <v>2</v>
      </c>
      <c r="D308" s="26" t="s">
        <v>381</v>
      </c>
      <c r="E308" s="27">
        <v>50</v>
      </c>
      <c r="F308" s="27">
        <v>12.5</v>
      </c>
      <c r="G308">
        <f t="shared" si="8"/>
        <v>12</v>
      </c>
      <c r="H308">
        <f t="shared" si="9"/>
        <v>12</v>
      </c>
    </row>
    <row r="309" spans="1:8" ht="15" customHeight="1" x14ac:dyDescent="0.35">
      <c r="A309" s="26" t="s">
        <v>165</v>
      </c>
      <c r="B309" s="26" t="s">
        <v>437</v>
      </c>
      <c r="C309" s="26" t="s">
        <v>2</v>
      </c>
      <c r="D309" s="26" t="s">
        <v>364</v>
      </c>
      <c r="E309" s="27">
        <v>4</v>
      </c>
      <c r="F309" s="27">
        <v>1</v>
      </c>
      <c r="G309">
        <f t="shared" si="8"/>
        <v>1</v>
      </c>
      <c r="H309">
        <f t="shared" si="9"/>
        <v>1</v>
      </c>
    </row>
    <row r="310" spans="1:8" ht="15" customHeight="1" x14ac:dyDescent="0.35">
      <c r="A310" s="26" t="s">
        <v>788</v>
      </c>
      <c r="B310" s="26" t="s">
        <v>347</v>
      </c>
      <c r="C310" s="26" t="s">
        <v>914</v>
      </c>
      <c r="D310" s="26" t="s">
        <v>388</v>
      </c>
      <c r="E310" s="27">
        <v>49</v>
      </c>
      <c r="F310" s="27">
        <v>12.25</v>
      </c>
      <c r="G310">
        <f t="shared" si="8"/>
        <v>12</v>
      </c>
      <c r="H310">
        <f t="shared" si="9"/>
        <v>12</v>
      </c>
    </row>
    <row r="311" spans="1:8" ht="15" customHeight="1" x14ac:dyDescent="0.35">
      <c r="A311" s="26" t="s">
        <v>745</v>
      </c>
      <c r="B311" s="26" t="s">
        <v>76</v>
      </c>
      <c r="C311" s="26" t="s">
        <v>3</v>
      </c>
      <c r="D311" s="26" t="s">
        <v>397</v>
      </c>
      <c r="E311" s="27">
        <v>14</v>
      </c>
      <c r="F311" s="27">
        <v>3.5</v>
      </c>
      <c r="G311">
        <f t="shared" si="8"/>
        <v>3</v>
      </c>
      <c r="H311">
        <f t="shared" si="9"/>
        <v>3</v>
      </c>
    </row>
    <row r="312" spans="1:8" ht="15" customHeight="1" x14ac:dyDescent="0.35">
      <c r="A312" s="26" t="s">
        <v>618</v>
      </c>
      <c r="B312" s="26" t="s">
        <v>167</v>
      </c>
      <c r="C312" s="26" t="s">
        <v>914</v>
      </c>
      <c r="D312" s="26" t="s">
        <v>374</v>
      </c>
      <c r="E312" s="27">
        <v>23</v>
      </c>
      <c r="F312" s="27">
        <v>5.75</v>
      </c>
      <c r="G312">
        <f t="shared" si="8"/>
        <v>5</v>
      </c>
      <c r="H312">
        <f t="shared" si="9"/>
        <v>5</v>
      </c>
    </row>
    <row r="313" spans="1:8" ht="15" customHeight="1" x14ac:dyDescent="0.35">
      <c r="A313" s="26" t="s">
        <v>1410</v>
      </c>
      <c r="B313" s="26" t="s">
        <v>1438</v>
      </c>
      <c r="C313" s="26" t="s">
        <v>398</v>
      </c>
      <c r="D313" s="26" t="s">
        <v>380</v>
      </c>
      <c r="E313" s="27">
        <v>52</v>
      </c>
      <c r="F313" s="27">
        <v>13</v>
      </c>
      <c r="G313">
        <f t="shared" si="8"/>
        <v>13</v>
      </c>
      <c r="H313">
        <f t="shared" si="9"/>
        <v>13</v>
      </c>
    </row>
    <row r="314" spans="1:8" ht="15" customHeight="1" x14ac:dyDescent="0.35">
      <c r="A314" s="26" t="s">
        <v>979</v>
      </c>
      <c r="B314" s="26" t="s">
        <v>978</v>
      </c>
      <c r="C314" s="26" t="s">
        <v>398</v>
      </c>
      <c r="D314" s="26" t="s">
        <v>384</v>
      </c>
      <c r="E314" s="27">
        <v>33</v>
      </c>
      <c r="F314" s="27">
        <v>8.25</v>
      </c>
      <c r="G314">
        <f t="shared" si="8"/>
        <v>8</v>
      </c>
      <c r="H314">
        <f t="shared" si="9"/>
        <v>8</v>
      </c>
    </row>
    <row r="315" spans="1:8" ht="15" customHeight="1" x14ac:dyDescent="0.35">
      <c r="A315" s="26" t="s">
        <v>952</v>
      </c>
      <c r="B315" s="26" t="s">
        <v>34</v>
      </c>
      <c r="C315" s="26" t="s">
        <v>914</v>
      </c>
      <c r="D315" s="26" t="s">
        <v>388</v>
      </c>
      <c r="E315" s="27">
        <v>27</v>
      </c>
      <c r="F315" s="27">
        <v>6.75</v>
      </c>
      <c r="G315">
        <f t="shared" si="8"/>
        <v>6</v>
      </c>
      <c r="H315">
        <f t="shared" si="9"/>
        <v>6</v>
      </c>
    </row>
    <row r="316" spans="1:8" ht="15" customHeight="1" x14ac:dyDescent="0.35">
      <c r="A316" s="26" t="s">
        <v>1443</v>
      </c>
      <c r="B316" s="26" t="s">
        <v>1442</v>
      </c>
      <c r="C316" s="26" t="s">
        <v>366</v>
      </c>
      <c r="D316" s="26" t="s">
        <v>374</v>
      </c>
      <c r="E316" s="27">
        <v>59</v>
      </c>
      <c r="F316" s="27">
        <v>14.75</v>
      </c>
      <c r="G316">
        <f t="shared" si="8"/>
        <v>14</v>
      </c>
      <c r="H316">
        <f t="shared" si="9"/>
        <v>14</v>
      </c>
    </row>
    <row r="317" spans="1:8" ht="15" customHeight="1" x14ac:dyDescent="0.35">
      <c r="A317" s="26" t="s">
        <v>921</v>
      </c>
      <c r="B317" s="26" t="s">
        <v>188</v>
      </c>
      <c r="C317" s="26" t="s">
        <v>366</v>
      </c>
      <c r="D317" s="26" t="s">
        <v>376</v>
      </c>
      <c r="E317" s="27">
        <v>6</v>
      </c>
      <c r="F317" s="27">
        <v>1.5</v>
      </c>
      <c r="G317">
        <f t="shared" si="8"/>
        <v>1</v>
      </c>
      <c r="H317">
        <f t="shared" si="9"/>
        <v>1</v>
      </c>
    </row>
    <row r="318" spans="1:8" ht="15" customHeight="1" x14ac:dyDescent="0.35">
      <c r="A318" s="26" t="s">
        <v>970</v>
      </c>
      <c r="B318" s="26" t="s">
        <v>188</v>
      </c>
      <c r="C318" s="26" t="s">
        <v>366</v>
      </c>
      <c r="D318" s="26" t="s">
        <v>370</v>
      </c>
      <c r="E318" s="27">
        <v>10</v>
      </c>
      <c r="F318" s="27">
        <v>2.5</v>
      </c>
      <c r="G318">
        <f t="shared" si="8"/>
        <v>2</v>
      </c>
      <c r="H318">
        <f t="shared" si="9"/>
        <v>2</v>
      </c>
    </row>
    <row r="319" spans="1:8" ht="15" customHeight="1" x14ac:dyDescent="0.35">
      <c r="A319" s="26" t="s">
        <v>1734</v>
      </c>
      <c r="B319" s="26" t="s">
        <v>98</v>
      </c>
      <c r="C319" s="26" t="s">
        <v>366</v>
      </c>
      <c r="D319" s="26" t="s">
        <v>372</v>
      </c>
      <c r="E319" s="27">
        <v>4</v>
      </c>
      <c r="F319" s="27">
        <v>1</v>
      </c>
      <c r="G319">
        <f t="shared" si="8"/>
        <v>1</v>
      </c>
      <c r="H319">
        <f t="shared" si="9"/>
        <v>1</v>
      </c>
    </row>
    <row r="320" spans="1:8" ht="15" customHeight="1" x14ac:dyDescent="0.35">
      <c r="A320" s="26" t="s">
        <v>1750</v>
      </c>
      <c r="B320" s="26" t="s">
        <v>62</v>
      </c>
      <c r="C320" s="26" t="s">
        <v>398</v>
      </c>
      <c r="D320" s="26" t="s">
        <v>376</v>
      </c>
      <c r="E320" s="27">
        <v>15</v>
      </c>
      <c r="F320" s="27">
        <v>3.75</v>
      </c>
      <c r="G320">
        <f t="shared" si="8"/>
        <v>3</v>
      </c>
      <c r="H320">
        <f t="shared" si="9"/>
        <v>3</v>
      </c>
    </row>
    <row r="321" spans="1:8" ht="15" customHeight="1" x14ac:dyDescent="0.35">
      <c r="A321" s="26" t="s">
        <v>1723</v>
      </c>
      <c r="B321" s="26" t="s">
        <v>508</v>
      </c>
      <c r="C321" s="26" t="s">
        <v>914</v>
      </c>
      <c r="D321" s="26" t="s">
        <v>387</v>
      </c>
      <c r="E321" s="27">
        <v>82</v>
      </c>
      <c r="F321" s="27">
        <v>20.5</v>
      </c>
      <c r="G321">
        <f t="shared" si="8"/>
        <v>20</v>
      </c>
      <c r="H321">
        <f t="shared" si="9"/>
        <v>20</v>
      </c>
    </row>
    <row r="322" spans="1:8" ht="15" customHeight="1" x14ac:dyDescent="0.35">
      <c r="A322" s="26" t="s">
        <v>604</v>
      </c>
      <c r="B322" s="26" t="s">
        <v>121</v>
      </c>
      <c r="C322" s="26" t="s">
        <v>914</v>
      </c>
      <c r="D322" s="26" t="s">
        <v>363</v>
      </c>
      <c r="E322" s="27">
        <v>4</v>
      </c>
      <c r="F322" s="27">
        <v>1</v>
      </c>
      <c r="G322">
        <f t="shared" ref="G322:G385" si="10">ROUNDDOWN(F322,0)</f>
        <v>1</v>
      </c>
      <c r="H322">
        <f t="shared" ref="H322:H385" si="11">IF(G322&lt;1,1,G322)</f>
        <v>1</v>
      </c>
    </row>
    <row r="323" spans="1:8" ht="15" customHeight="1" x14ac:dyDescent="0.35">
      <c r="A323" s="26" t="s">
        <v>676</v>
      </c>
      <c r="B323" s="26" t="s">
        <v>120</v>
      </c>
      <c r="C323" s="26" t="s">
        <v>914</v>
      </c>
      <c r="D323" s="26" t="s">
        <v>363</v>
      </c>
      <c r="E323" s="27">
        <v>4</v>
      </c>
      <c r="F323" s="27">
        <v>1</v>
      </c>
      <c r="G323">
        <f t="shared" si="10"/>
        <v>1</v>
      </c>
      <c r="H323">
        <f t="shared" si="11"/>
        <v>1</v>
      </c>
    </row>
    <row r="324" spans="1:8" ht="15" customHeight="1" x14ac:dyDescent="0.35">
      <c r="A324" s="26" t="s">
        <v>1755</v>
      </c>
      <c r="B324" s="26" t="s">
        <v>1566</v>
      </c>
      <c r="C324" s="26" t="s">
        <v>395</v>
      </c>
      <c r="D324" s="26" t="s">
        <v>381</v>
      </c>
      <c r="E324" s="27">
        <v>26</v>
      </c>
      <c r="F324" s="27">
        <v>6.5</v>
      </c>
      <c r="G324">
        <f t="shared" si="10"/>
        <v>6</v>
      </c>
      <c r="H324">
        <f t="shared" si="11"/>
        <v>6</v>
      </c>
    </row>
    <row r="325" spans="1:8" ht="15" customHeight="1" x14ac:dyDescent="0.35">
      <c r="A325" s="26" t="s">
        <v>1198</v>
      </c>
      <c r="B325" s="26" t="s">
        <v>90</v>
      </c>
      <c r="C325" s="26" t="s">
        <v>914</v>
      </c>
      <c r="D325" s="26" t="s">
        <v>388</v>
      </c>
      <c r="E325" s="27">
        <v>14</v>
      </c>
      <c r="F325" s="27">
        <v>3.5</v>
      </c>
      <c r="G325">
        <f t="shared" si="10"/>
        <v>3</v>
      </c>
      <c r="H325">
        <f t="shared" si="11"/>
        <v>3</v>
      </c>
    </row>
    <row r="326" spans="1:8" ht="15" customHeight="1" x14ac:dyDescent="0.35">
      <c r="A326" s="26" t="s">
        <v>707</v>
      </c>
      <c r="B326" s="26" t="s">
        <v>179</v>
      </c>
      <c r="C326" s="26" t="s">
        <v>395</v>
      </c>
      <c r="D326" s="26" t="s">
        <v>365</v>
      </c>
      <c r="E326" s="27">
        <v>13</v>
      </c>
      <c r="F326" s="27">
        <v>3.25</v>
      </c>
      <c r="G326">
        <f t="shared" si="10"/>
        <v>3</v>
      </c>
      <c r="H326">
        <f t="shared" si="11"/>
        <v>3</v>
      </c>
    </row>
    <row r="327" spans="1:8" ht="15" customHeight="1" x14ac:dyDescent="0.35">
      <c r="A327" s="26" t="s">
        <v>1006</v>
      </c>
      <c r="B327" s="26" t="s">
        <v>81</v>
      </c>
      <c r="C327" s="26" t="s">
        <v>914</v>
      </c>
      <c r="D327" s="26" t="s">
        <v>381</v>
      </c>
      <c r="E327" s="27">
        <v>43</v>
      </c>
      <c r="F327" s="27">
        <v>10.75</v>
      </c>
      <c r="G327">
        <f t="shared" si="10"/>
        <v>10</v>
      </c>
      <c r="H327">
        <f t="shared" si="11"/>
        <v>10</v>
      </c>
    </row>
    <row r="328" spans="1:8" ht="15" customHeight="1" x14ac:dyDescent="0.35">
      <c r="A328" s="26" t="s">
        <v>2031</v>
      </c>
      <c r="B328" s="26" t="s">
        <v>1547</v>
      </c>
      <c r="C328" s="26" t="s">
        <v>2</v>
      </c>
      <c r="D328" s="26" t="s">
        <v>446</v>
      </c>
      <c r="E328" s="27">
        <v>5</v>
      </c>
      <c r="F328" s="27">
        <v>1.25</v>
      </c>
      <c r="G328">
        <f t="shared" si="10"/>
        <v>1</v>
      </c>
      <c r="H328">
        <f t="shared" si="11"/>
        <v>1</v>
      </c>
    </row>
    <row r="329" spans="1:8" ht="15" customHeight="1" x14ac:dyDescent="0.35">
      <c r="A329" s="26" t="s">
        <v>169</v>
      </c>
      <c r="B329" s="26" t="s">
        <v>1735</v>
      </c>
      <c r="C329" s="26" t="s">
        <v>366</v>
      </c>
      <c r="D329" s="26" t="s">
        <v>379</v>
      </c>
      <c r="E329" s="27">
        <v>7</v>
      </c>
      <c r="F329" s="27">
        <v>1.75</v>
      </c>
      <c r="G329">
        <f t="shared" si="10"/>
        <v>1</v>
      </c>
      <c r="H329">
        <f t="shared" si="11"/>
        <v>1</v>
      </c>
    </row>
    <row r="330" spans="1:8" ht="15" customHeight="1" x14ac:dyDescent="0.35">
      <c r="A330" s="26" t="s">
        <v>169</v>
      </c>
      <c r="B330" s="26" t="s">
        <v>1297</v>
      </c>
      <c r="C330" s="26" t="s">
        <v>914</v>
      </c>
      <c r="D330" s="26" t="s">
        <v>382</v>
      </c>
      <c r="E330" s="27">
        <v>4</v>
      </c>
      <c r="F330" s="27">
        <v>1</v>
      </c>
      <c r="G330">
        <f t="shared" si="10"/>
        <v>1</v>
      </c>
      <c r="H330">
        <f t="shared" si="11"/>
        <v>1</v>
      </c>
    </row>
    <row r="331" spans="1:8" ht="15" customHeight="1" x14ac:dyDescent="0.35">
      <c r="A331" s="26" t="s">
        <v>457</v>
      </c>
      <c r="B331" s="26" t="s">
        <v>486</v>
      </c>
      <c r="C331" s="26" t="s">
        <v>3</v>
      </c>
      <c r="D331" s="26" t="s">
        <v>384</v>
      </c>
      <c r="E331" s="27">
        <v>58</v>
      </c>
      <c r="F331" s="27">
        <v>14.5</v>
      </c>
      <c r="G331">
        <f t="shared" si="10"/>
        <v>14</v>
      </c>
      <c r="H331">
        <f t="shared" si="11"/>
        <v>14</v>
      </c>
    </row>
    <row r="332" spans="1:8" ht="15" customHeight="1" x14ac:dyDescent="0.35">
      <c r="A332" s="26" t="s">
        <v>539</v>
      </c>
      <c r="B332" s="26" t="s">
        <v>438</v>
      </c>
      <c r="C332" s="26" t="s">
        <v>366</v>
      </c>
      <c r="D332" s="26" t="s">
        <v>373</v>
      </c>
      <c r="E332" s="27">
        <v>4</v>
      </c>
      <c r="F332" s="27">
        <v>1</v>
      </c>
      <c r="G332">
        <f t="shared" si="10"/>
        <v>1</v>
      </c>
      <c r="H332">
        <f t="shared" si="11"/>
        <v>1</v>
      </c>
    </row>
    <row r="333" spans="1:8" ht="15" customHeight="1" x14ac:dyDescent="0.35">
      <c r="A333" s="26" t="s">
        <v>170</v>
      </c>
      <c r="B333" s="26" t="s">
        <v>1018</v>
      </c>
      <c r="C333" s="26" t="s">
        <v>398</v>
      </c>
      <c r="D333" s="26" t="s">
        <v>388</v>
      </c>
      <c r="E333" s="27">
        <v>14</v>
      </c>
      <c r="F333" s="27">
        <v>3.5</v>
      </c>
      <c r="G333">
        <f t="shared" si="10"/>
        <v>3</v>
      </c>
      <c r="H333">
        <f t="shared" si="11"/>
        <v>3</v>
      </c>
    </row>
    <row r="334" spans="1:8" ht="15" customHeight="1" x14ac:dyDescent="0.35">
      <c r="A334" s="26" t="s">
        <v>170</v>
      </c>
      <c r="B334" s="26" t="s">
        <v>52</v>
      </c>
      <c r="C334" s="26" t="s">
        <v>914</v>
      </c>
      <c r="D334" s="26" t="s">
        <v>364</v>
      </c>
      <c r="E334" s="27">
        <v>15</v>
      </c>
      <c r="F334" s="27">
        <v>3.75</v>
      </c>
      <c r="G334">
        <f t="shared" si="10"/>
        <v>3</v>
      </c>
      <c r="H334">
        <f t="shared" si="11"/>
        <v>3</v>
      </c>
    </row>
    <row r="335" spans="1:8" ht="15" customHeight="1" x14ac:dyDescent="0.35">
      <c r="A335" s="26" t="s">
        <v>611</v>
      </c>
      <c r="B335" s="26" t="s">
        <v>82</v>
      </c>
      <c r="C335" s="26" t="s">
        <v>398</v>
      </c>
      <c r="D335" s="26" t="s">
        <v>382</v>
      </c>
      <c r="E335" s="27">
        <v>92</v>
      </c>
      <c r="F335" s="27">
        <v>23</v>
      </c>
      <c r="G335">
        <f t="shared" si="10"/>
        <v>23</v>
      </c>
      <c r="H335">
        <f t="shared" si="11"/>
        <v>23</v>
      </c>
    </row>
    <row r="336" spans="1:8" ht="15" customHeight="1" x14ac:dyDescent="0.35">
      <c r="A336" s="26" t="s">
        <v>1025</v>
      </c>
      <c r="B336" s="26" t="s">
        <v>303</v>
      </c>
      <c r="C336" s="26" t="s">
        <v>914</v>
      </c>
      <c r="D336" s="26" t="s">
        <v>382</v>
      </c>
      <c r="E336" s="27">
        <v>7</v>
      </c>
      <c r="F336" s="27">
        <v>1.75</v>
      </c>
      <c r="G336">
        <f t="shared" si="10"/>
        <v>1</v>
      </c>
      <c r="H336">
        <f t="shared" si="11"/>
        <v>1</v>
      </c>
    </row>
    <row r="337" spans="1:8" ht="15" customHeight="1" x14ac:dyDescent="0.35">
      <c r="A337" s="26" t="s">
        <v>173</v>
      </c>
      <c r="B337" s="26" t="s">
        <v>174</v>
      </c>
      <c r="C337" s="26" t="s">
        <v>3</v>
      </c>
      <c r="D337" s="26" t="s">
        <v>364</v>
      </c>
      <c r="E337" s="27">
        <v>28</v>
      </c>
      <c r="F337" s="27">
        <v>7</v>
      </c>
      <c r="G337">
        <f t="shared" si="10"/>
        <v>7</v>
      </c>
      <c r="H337">
        <f t="shared" si="11"/>
        <v>7</v>
      </c>
    </row>
    <row r="338" spans="1:8" ht="15" customHeight="1" x14ac:dyDescent="0.35">
      <c r="A338" s="26" t="s">
        <v>175</v>
      </c>
      <c r="B338" s="26" t="s">
        <v>960</v>
      </c>
      <c r="C338" s="26" t="s">
        <v>2</v>
      </c>
      <c r="D338" s="26" t="s">
        <v>375</v>
      </c>
      <c r="E338" s="27">
        <v>30</v>
      </c>
      <c r="F338" s="27">
        <v>7.5</v>
      </c>
      <c r="G338">
        <f t="shared" si="10"/>
        <v>7</v>
      </c>
      <c r="H338">
        <f t="shared" si="11"/>
        <v>7</v>
      </c>
    </row>
    <row r="339" spans="1:8" ht="15" customHeight="1" x14ac:dyDescent="0.35">
      <c r="A339" s="26" t="s">
        <v>175</v>
      </c>
      <c r="B339" s="26" t="s">
        <v>1628</v>
      </c>
      <c r="C339" s="26" t="s">
        <v>2</v>
      </c>
      <c r="D339" s="26" t="s">
        <v>368</v>
      </c>
      <c r="E339" s="27">
        <v>8</v>
      </c>
      <c r="F339" s="27">
        <v>2</v>
      </c>
      <c r="G339">
        <f t="shared" si="10"/>
        <v>2</v>
      </c>
      <c r="H339">
        <f t="shared" si="11"/>
        <v>2</v>
      </c>
    </row>
    <row r="340" spans="1:8" ht="15" customHeight="1" x14ac:dyDescent="0.35">
      <c r="A340" s="26" t="s">
        <v>175</v>
      </c>
      <c r="B340" s="26" t="s">
        <v>1674</v>
      </c>
      <c r="C340" s="26" t="s">
        <v>2</v>
      </c>
      <c r="D340" s="26" t="s">
        <v>374</v>
      </c>
      <c r="E340" s="27">
        <v>7</v>
      </c>
      <c r="F340" s="27">
        <v>1.75</v>
      </c>
      <c r="G340">
        <f t="shared" si="10"/>
        <v>1</v>
      </c>
      <c r="H340">
        <f t="shared" si="11"/>
        <v>1</v>
      </c>
    </row>
    <row r="341" spans="1:8" ht="15" customHeight="1" x14ac:dyDescent="0.35">
      <c r="A341" s="26" t="s">
        <v>312</v>
      </c>
      <c r="B341" s="26" t="s">
        <v>189</v>
      </c>
      <c r="C341" s="26" t="s">
        <v>1</v>
      </c>
      <c r="D341" s="26" t="s">
        <v>373</v>
      </c>
      <c r="E341" s="27">
        <v>71</v>
      </c>
      <c r="F341" s="27">
        <v>17.75</v>
      </c>
      <c r="G341">
        <f t="shared" si="10"/>
        <v>17</v>
      </c>
      <c r="H341">
        <f t="shared" si="11"/>
        <v>17</v>
      </c>
    </row>
    <row r="342" spans="1:8" ht="15" customHeight="1" x14ac:dyDescent="0.35">
      <c r="A342" s="26" t="s">
        <v>312</v>
      </c>
      <c r="B342" s="26" t="s">
        <v>27</v>
      </c>
      <c r="C342" s="26" t="s">
        <v>2</v>
      </c>
      <c r="D342" s="26" t="s">
        <v>360</v>
      </c>
      <c r="E342" s="27">
        <v>50</v>
      </c>
      <c r="F342" s="27">
        <v>12.5</v>
      </c>
      <c r="G342">
        <f t="shared" si="10"/>
        <v>12</v>
      </c>
      <c r="H342">
        <f t="shared" si="11"/>
        <v>12</v>
      </c>
    </row>
    <row r="343" spans="1:8" ht="15" customHeight="1" x14ac:dyDescent="0.35">
      <c r="A343" s="26" t="s">
        <v>312</v>
      </c>
      <c r="B343" s="26" t="s">
        <v>1579</v>
      </c>
      <c r="C343" s="26" t="s">
        <v>914</v>
      </c>
      <c r="D343" s="26" t="s">
        <v>360</v>
      </c>
      <c r="E343" s="27">
        <v>17</v>
      </c>
      <c r="F343" s="27">
        <v>4.25</v>
      </c>
      <c r="G343">
        <f t="shared" si="10"/>
        <v>4</v>
      </c>
      <c r="H343">
        <f t="shared" si="11"/>
        <v>4</v>
      </c>
    </row>
    <row r="344" spans="1:8" ht="15" customHeight="1" x14ac:dyDescent="0.35">
      <c r="A344" s="26" t="s">
        <v>176</v>
      </c>
      <c r="B344" s="26" t="s">
        <v>177</v>
      </c>
      <c r="C344" s="26" t="s">
        <v>395</v>
      </c>
      <c r="D344" s="26" t="s">
        <v>381</v>
      </c>
      <c r="E344" s="27">
        <v>4</v>
      </c>
      <c r="F344" s="27">
        <v>1</v>
      </c>
      <c r="G344">
        <f t="shared" si="10"/>
        <v>1</v>
      </c>
      <c r="H344">
        <f t="shared" si="11"/>
        <v>1</v>
      </c>
    </row>
    <row r="345" spans="1:8" ht="15" customHeight="1" x14ac:dyDescent="0.35">
      <c r="A345" s="26" t="s">
        <v>1154</v>
      </c>
      <c r="B345" s="26" t="s">
        <v>315</v>
      </c>
      <c r="C345" s="26" t="s">
        <v>914</v>
      </c>
      <c r="D345" s="26" t="s">
        <v>389</v>
      </c>
      <c r="E345" s="27">
        <v>17</v>
      </c>
      <c r="F345" s="27">
        <v>4.25</v>
      </c>
      <c r="G345">
        <f t="shared" si="10"/>
        <v>4</v>
      </c>
      <c r="H345">
        <f t="shared" si="11"/>
        <v>4</v>
      </c>
    </row>
    <row r="346" spans="1:8" ht="15" customHeight="1" x14ac:dyDescent="0.35">
      <c r="A346" s="26" t="s">
        <v>1226</v>
      </c>
      <c r="B346" s="26" t="s">
        <v>1225</v>
      </c>
      <c r="C346" s="26" t="s">
        <v>2</v>
      </c>
      <c r="D346" s="26" t="s">
        <v>378</v>
      </c>
      <c r="E346" s="27">
        <v>44</v>
      </c>
      <c r="F346" s="27">
        <v>11</v>
      </c>
      <c r="G346">
        <f t="shared" si="10"/>
        <v>11</v>
      </c>
      <c r="H346">
        <f t="shared" si="11"/>
        <v>11</v>
      </c>
    </row>
    <row r="347" spans="1:8" ht="15" customHeight="1" x14ac:dyDescent="0.35">
      <c r="A347" s="26" t="s">
        <v>524</v>
      </c>
      <c r="B347" s="26" t="s">
        <v>210</v>
      </c>
      <c r="C347" s="26" t="s">
        <v>3</v>
      </c>
      <c r="D347" s="26" t="s">
        <v>380</v>
      </c>
      <c r="E347" s="27">
        <v>111</v>
      </c>
      <c r="F347" s="27">
        <v>27.75</v>
      </c>
      <c r="G347">
        <f t="shared" si="10"/>
        <v>27</v>
      </c>
      <c r="H347">
        <f t="shared" si="11"/>
        <v>27</v>
      </c>
    </row>
    <row r="348" spans="1:8" ht="15" customHeight="1" x14ac:dyDescent="0.35">
      <c r="A348" s="26" t="s">
        <v>1165</v>
      </c>
      <c r="B348" s="26" t="s">
        <v>1164</v>
      </c>
      <c r="C348" s="26" t="s">
        <v>3</v>
      </c>
      <c r="D348" s="26" t="s">
        <v>386</v>
      </c>
      <c r="E348" s="27">
        <v>6</v>
      </c>
      <c r="F348" s="27">
        <v>1.5</v>
      </c>
      <c r="G348">
        <f t="shared" si="10"/>
        <v>1</v>
      </c>
      <c r="H348">
        <f t="shared" si="11"/>
        <v>1</v>
      </c>
    </row>
    <row r="349" spans="1:8" ht="15" customHeight="1" x14ac:dyDescent="0.35">
      <c r="A349" s="26" t="s">
        <v>2043</v>
      </c>
      <c r="B349" s="26" t="s">
        <v>97</v>
      </c>
      <c r="C349" s="26" t="s">
        <v>1</v>
      </c>
      <c r="D349" s="26" t="s">
        <v>381</v>
      </c>
      <c r="E349" s="27">
        <v>4</v>
      </c>
      <c r="F349" s="27">
        <v>1</v>
      </c>
      <c r="G349">
        <f t="shared" si="10"/>
        <v>1</v>
      </c>
      <c r="H349">
        <f t="shared" si="11"/>
        <v>1</v>
      </c>
    </row>
    <row r="350" spans="1:8" ht="15" customHeight="1" x14ac:dyDescent="0.35">
      <c r="A350" s="26" t="s">
        <v>1202</v>
      </c>
      <c r="B350" s="26" t="s">
        <v>116</v>
      </c>
      <c r="C350" s="26" t="s">
        <v>2</v>
      </c>
      <c r="D350" s="26" t="s">
        <v>377</v>
      </c>
      <c r="E350" s="27">
        <v>10</v>
      </c>
      <c r="F350" s="27">
        <v>2.5</v>
      </c>
      <c r="G350">
        <f t="shared" si="10"/>
        <v>2</v>
      </c>
      <c r="H350">
        <f t="shared" si="11"/>
        <v>2</v>
      </c>
    </row>
    <row r="351" spans="1:8" ht="15" customHeight="1" x14ac:dyDescent="0.35">
      <c r="A351" s="26" t="s">
        <v>1897</v>
      </c>
      <c r="B351" s="26" t="s">
        <v>1896</v>
      </c>
      <c r="C351" s="26" t="s">
        <v>914</v>
      </c>
      <c r="D351" s="26" t="s">
        <v>379</v>
      </c>
      <c r="E351" s="27">
        <v>7</v>
      </c>
      <c r="F351" s="27">
        <v>1.75</v>
      </c>
      <c r="G351">
        <f t="shared" si="10"/>
        <v>1</v>
      </c>
      <c r="H351">
        <f t="shared" si="11"/>
        <v>1</v>
      </c>
    </row>
    <row r="352" spans="1:8" ht="15" customHeight="1" x14ac:dyDescent="0.35">
      <c r="A352" s="26" t="s">
        <v>741</v>
      </c>
      <c r="B352" s="26" t="s">
        <v>232</v>
      </c>
      <c r="C352" s="26" t="s">
        <v>366</v>
      </c>
      <c r="D352" s="26" t="s">
        <v>368</v>
      </c>
      <c r="E352" s="27">
        <v>8</v>
      </c>
      <c r="F352" s="27">
        <v>2</v>
      </c>
      <c r="G352">
        <f t="shared" si="10"/>
        <v>2</v>
      </c>
      <c r="H352">
        <f t="shared" si="11"/>
        <v>2</v>
      </c>
    </row>
    <row r="353" spans="1:8" ht="15" customHeight="1" x14ac:dyDescent="0.35">
      <c r="A353" s="26" t="s">
        <v>417</v>
      </c>
      <c r="B353" s="26" t="s">
        <v>180</v>
      </c>
      <c r="C353" s="26" t="s">
        <v>366</v>
      </c>
      <c r="D353" s="26" t="s">
        <v>379</v>
      </c>
      <c r="E353" s="27">
        <v>16</v>
      </c>
      <c r="F353" s="27">
        <v>4</v>
      </c>
      <c r="G353">
        <f t="shared" si="10"/>
        <v>4</v>
      </c>
      <c r="H353">
        <f t="shared" si="11"/>
        <v>4</v>
      </c>
    </row>
    <row r="354" spans="1:8" ht="15" customHeight="1" x14ac:dyDescent="0.35">
      <c r="A354" s="26" t="s">
        <v>832</v>
      </c>
      <c r="B354" s="26" t="s">
        <v>833</v>
      </c>
      <c r="C354" s="26" t="s">
        <v>395</v>
      </c>
      <c r="D354" s="26" t="s">
        <v>377</v>
      </c>
      <c r="E354" s="27">
        <v>41</v>
      </c>
      <c r="F354" s="27">
        <v>10.25</v>
      </c>
      <c r="G354">
        <f t="shared" si="10"/>
        <v>10</v>
      </c>
      <c r="H354">
        <f t="shared" si="11"/>
        <v>10</v>
      </c>
    </row>
    <row r="355" spans="1:8" ht="15" customHeight="1" x14ac:dyDescent="0.35">
      <c r="A355" s="26" t="s">
        <v>1622</v>
      </c>
      <c r="B355" s="26" t="s">
        <v>1621</v>
      </c>
      <c r="C355" s="26" t="s">
        <v>914</v>
      </c>
      <c r="D355" s="26" t="s">
        <v>369</v>
      </c>
      <c r="E355" s="27">
        <v>11</v>
      </c>
      <c r="F355" s="27">
        <v>2.75</v>
      </c>
      <c r="G355">
        <f t="shared" si="10"/>
        <v>2</v>
      </c>
      <c r="H355">
        <f t="shared" si="11"/>
        <v>2</v>
      </c>
    </row>
    <row r="356" spans="1:8" ht="15" customHeight="1" x14ac:dyDescent="0.35">
      <c r="A356" s="26" t="s">
        <v>784</v>
      </c>
      <c r="B356" s="26" t="s">
        <v>762</v>
      </c>
      <c r="C356" s="26" t="s">
        <v>914</v>
      </c>
      <c r="D356" s="26" t="s">
        <v>360</v>
      </c>
      <c r="E356" s="27">
        <v>42</v>
      </c>
      <c r="F356" s="27">
        <v>10.5</v>
      </c>
      <c r="G356">
        <f t="shared" si="10"/>
        <v>10</v>
      </c>
      <c r="H356">
        <f t="shared" si="11"/>
        <v>10</v>
      </c>
    </row>
    <row r="357" spans="1:8" ht="15" customHeight="1" x14ac:dyDescent="0.35">
      <c r="A357" s="26" t="s">
        <v>612</v>
      </c>
      <c r="B357" s="26" t="s">
        <v>120</v>
      </c>
      <c r="C357" s="26" t="s">
        <v>914</v>
      </c>
      <c r="D357" s="26" t="s">
        <v>394</v>
      </c>
      <c r="E357" s="27">
        <v>6</v>
      </c>
      <c r="F357" s="27">
        <v>1.5</v>
      </c>
      <c r="G357">
        <f t="shared" si="10"/>
        <v>1</v>
      </c>
      <c r="H357">
        <f t="shared" si="11"/>
        <v>1</v>
      </c>
    </row>
    <row r="358" spans="1:8" ht="15" customHeight="1" x14ac:dyDescent="0.35">
      <c r="A358" s="26" t="s">
        <v>1390</v>
      </c>
      <c r="B358" s="26" t="s">
        <v>27</v>
      </c>
      <c r="C358" s="26" t="s">
        <v>914</v>
      </c>
      <c r="D358" s="26" t="s">
        <v>386</v>
      </c>
      <c r="E358" s="27">
        <v>29</v>
      </c>
      <c r="F358" s="27">
        <v>7.25</v>
      </c>
      <c r="G358">
        <f t="shared" si="10"/>
        <v>7</v>
      </c>
      <c r="H358">
        <f t="shared" si="11"/>
        <v>7</v>
      </c>
    </row>
    <row r="359" spans="1:8" ht="15" customHeight="1" x14ac:dyDescent="0.35">
      <c r="A359" s="26" t="s">
        <v>412</v>
      </c>
      <c r="B359" s="26" t="s">
        <v>515</v>
      </c>
      <c r="C359" s="26" t="s">
        <v>914</v>
      </c>
      <c r="D359" s="26" t="s">
        <v>382</v>
      </c>
      <c r="E359" s="27">
        <v>73</v>
      </c>
      <c r="F359" s="27">
        <v>18.25</v>
      </c>
      <c r="G359">
        <f t="shared" si="10"/>
        <v>18</v>
      </c>
      <c r="H359">
        <f t="shared" si="11"/>
        <v>18</v>
      </c>
    </row>
    <row r="360" spans="1:8" ht="15" customHeight="1" x14ac:dyDescent="0.35">
      <c r="A360" s="26" t="s">
        <v>412</v>
      </c>
      <c r="B360" s="26" t="s">
        <v>728</v>
      </c>
      <c r="C360" s="26" t="s">
        <v>2</v>
      </c>
      <c r="D360" s="26" t="s">
        <v>364</v>
      </c>
      <c r="E360" s="27">
        <v>71</v>
      </c>
      <c r="F360" s="27">
        <v>17.75</v>
      </c>
      <c r="G360">
        <f t="shared" si="10"/>
        <v>17</v>
      </c>
      <c r="H360">
        <f t="shared" si="11"/>
        <v>17</v>
      </c>
    </row>
    <row r="361" spans="1:8" ht="15" customHeight="1" x14ac:dyDescent="0.35">
      <c r="A361" s="26" t="s">
        <v>180</v>
      </c>
      <c r="B361" s="26" t="s">
        <v>737</v>
      </c>
      <c r="C361" s="26" t="s">
        <v>2</v>
      </c>
      <c r="D361" s="26" t="s">
        <v>368</v>
      </c>
      <c r="E361" s="27">
        <v>4</v>
      </c>
      <c r="F361" s="27">
        <v>1</v>
      </c>
      <c r="G361">
        <f t="shared" si="10"/>
        <v>1</v>
      </c>
      <c r="H361">
        <f t="shared" si="11"/>
        <v>1</v>
      </c>
    </row>
    <row r="362" spans="1:8" ht="15" customHeight="1" x14ac:dyDescent="0.35">
      <c r="A362" s="26" t="s">
        <v>181</v>
      </c>
      <c r="B362" s="26" t="s">
        <v>107</v>
      </c>
      <c r="C362" s="26" t="s">
        <v>395</v>
      </c>
      <c r="D362" s="26" t="s">
        <v>378</v>
      </c>
      <c r="E362" s="27">
        <v>60</v>
      </c>
      <c r="F362" s="27">
        <v>15</v>
      </c>
      <c r="G362">
        <f t="shared" si="10"/>
        <v>15</v>
      </c>
      <c r="H362">
        <f t="shared" si="11"/>
        <v>15</v>
      </c>
    </row>
    <row r="363" spans="1:8" ht="15" customHeight="1" x14ac:dyDescent="0.35">
      <c r="A363" s="26" t="s">
        <v>1870</v>
      </c>
      <c r="B363" s="26" t="s">
        <v>58</v>
      </c>
      <c r="C363" s="26" t="s">
        <v>2</v>
      </c>
      <c r="D363" s="26" t="s">
        <v>375</v>
      </c>
      <c r="E363" s="27">
        <v>27</v>
      </c>
      <c r="F363" s="27">
        <v>6.75</v>
      </c>
      <c r="G363">
        <f t="shared" si="10"/>
        <v>6</v>
      </c>
      <c r="H363">
        <f t="shared" si="11"/>
        <v>6</v>
      </c>
    </row>
    <row r="364" spans="1:8" ht="15" customHeight="1" x14ac:dyDescent="0.35">
      <c r="A364" s="26" t="s">
        <v>1762</v>
      </c>
      <c r="B364" s="26" t="s">
        <v>958</v>
      </c>
      <c r="C364" s="26" t="s">
        <v>2</v>
      </c>
      <c r="D364" s="26" t="s">
        <v>377</v>
      </c>
      <c r="E364" s="27">
        <v>6</v>
      </c>
      <c r="F364" s="27">
        <v>1.5</v>
      </c>
      <c r="G364">
        <f t="shared" si="10"/>
        <v>1</v>
      </c>
      <c r="H364">
        <f t="shared" si="11"/>
        <v>1</v>
      </c>
    </row>
    <row r="365" spans="1:8" ht="15" customHeight="1" x14ac:dyDescent="0.35">
      <c r="A365" s="26" t="s">
        <v>758</v>
      </c>
      <c r="B365" s="26" t="s">
        <v>75</v>
      </c>
      <c r="C365" s="26" t="s">
        <v>398</v>
      </c>
      <c r="D365" s="26" t="s">
        <v>372</v>
      </c>
      <c r="E365" s="27">
        <v>26</v>
      </c>
      <c r="F365" s="27">
        <v>6.5</v>
      </c>
      <c r="G365">
        <f t="shared" si="10"/>
        <v>6</v>
      </c>
      <c r="H365">
        <f t="shared" si="11"/>
        <v>6</v>
      </c>
    </row>
    <row r="366" spans="1:8" ht="15" customHeight="1" x14ac:dyDescent="0.35">
      <c r="A366" s="26" t="s">
        <v>1881</v>
      </c>
      <c r="B366" s="26" t="s">
        <v>98</v>
      </c>
      <c r="C366" s="26" t="s">
        <v>395</v>
      </c>
      <c r="D366" s="26" t="s">
        <v>373</v>
      </c>
      <c r="E366" s="27">
        <v>11</v>
      </c>
      <c r="F366" s="27">
        <v>2.75</v>
      </c>
      <c r="G366">
        <f t="shared" si="10"/>
        <v>2</v>
      </c>
      <c r="H366">
        <f t="shared" si="11"/>
        <v>2</v>
      </c>
    </row>
    <row r="367" spans="1:8" ht="15" customHeight="1" x14ac:dyDescent="0.35">
      <c r="A367" s="26" t="s">
        <v>1890</v>
      </c>
      <c r="B367" s="26" t="s">
        <v>1879</v>
      </c>
      <c r="C367" s="26" t="s">
        <v>395</v>
      </c>
      <c r="D367" s="26" t="s">
        <v>379</v>
      </c>
      <c r="E367" s="27">
        <v>7</v>
      </c>
      <c r="F367" s="27">
        <v>1.75</v>
      </c>
      <c r="G367">
        <f t="shared" si="10"/>
        <v>1</v>
      </c>
      <c r="H367">
        <f t="shared" si="11"/>
        <v>1</v>
      </c>
    </row>
    <row r="368" spans="1:8" ht="15" customHeight="1" x14ac:dyDescent="0.35">
      <c r="A368" s="26" t="s">
        <v>1082</v>
      </c>
      <c r="B368" s="26" t="s">
        <v>116</v>
      </c>
      <c r="C368" s="26" t="s">
        <v>914</v>
      </c>
      <c r="D368" s="26" t="s">
        <v>376</v>
      </c>
      <c r="E368" s="27">
        <v>18</v>
      </c>
      <c r="F368" s="27">
        <v>4.5</v>
      </c>
      <c r="G368">
        <f t="shared" si="10"/>
        <v>4</v>
      </c>
      <c r="H368">
        <f t="shared" si="11"/>
        <v>4</v>
      </c>
    </row>
    <row r="369" spans="1:8" ht="15" customHeight="1" x14ac:dyDescent="0.35">
      <c r="A369" s="26" t="s">
        <v>1229</v>
      </c>
      <c r="B369" s="26" t="s">
        <v>94</v>
      </c>
      <c r="C369" s="26" t="s">
        <v>2</v>
      </c>
      <c r="D369" s="26" t="s">
        <v>363</v>
      </c>
      <c r="E369" s="27">
        <v>4</v>
      </c>
      <c r="F369" s="27">
        <v>1</v>
      </c>
      <c r="G369">
        <f t="shared" si="10"/>
        <v>1</v>
      </c>
      <c r="H369">
        <f t="shared" si="11"/>
        <v>1</v>
      </c>
    </row>
    <row r="370" spans="1:8" ht="15" customHeight="1" x14ac:dyDescent="0.35">
      <c r="A370" s="26" t="s">
        <v>775</v>
      </c>
      <c r="B370" s="26" t="s">
        <v>774</v>
      </c>
      <c r="C370" s="26" t="s">
        <v>914</v>
      </c>
      <c r="D370" s="26" t="s">
        <v>372</v>
      </c>
      <c r="E370" s="27">
        <v>5</v>
      </c>
      <c r="F370" s="27">
        <v>1.25</v>
      </c>
      <c r="G370">
        <f t="shared" si="10"/>
        <v>1</v>
      </c>
      <c r="H370">
        <f t="shared" si="11"/>
        <v>1</v>
      </c>
    </row>
    <row r="371" spans="1:8" ht="15" customHeight="1" x14ac:dyDescent="0.35">
      <c r="A371" s="26" t="s">
        <v>1394</v>
      </c>
      <c r="B371" s="26" t="s">
        <v>546</v>
      </c>
      <c r="C371" s="26" t="s">
        <v>366</v>
      </c>
      <c r="D371" s="26" t="s">
        <v>378</v>
      </c>
      <c r="E371" s="27">
        <v>4</v>
      </c>
      <c r="F371" s="27">
        <v>1</v>
      </c>
      <c r="G371">
        <f t="shared" si="10"/>
        <v>1</v>
      </c>
      <c r="H371">
        <f t="shared" si="11"/>
        <v>1</v>
      </c>
    </row>
    <row r="372" spans="1:8" ht="15" customHeight="1" x14ac:dyDescent="0.35">
      <c r="A372" s="26" t="s">
        <v>185</v>
      </c>
      <c r="B372" s="26" t="s">
        <v>172</v>
      </c>
      <c r="C372" s="26" t="s">
        <v>366</v>
      </c>
      <c r="D372" s="26" t="s">
        <v>372</v>
      </c>
      <c r="E372" s="27">
        <v>10</v>
      </c>
      <c r="F372" s="27">
        <v>2.5</v>
      </c>
      <c r="G372">
        <f t="shared" si="10"/>
        <v>2</v>
      </c>
      <c r="H372">
        <f t="shared" si="11"/>
        <v>2</v>
      </c>
    </row>
    <row r="373" spans="1:8" ht="15" customHeight="1" x14ac:dyDescent="0.35">
      <c r="A373" s="26" t="s">
        <v>316</v>
      </c>
      <c r="B373" s="26" t="s">
        <v>120</v>
      </c>
      <c r="C373" s="26" t="s">
        <v>914</v>
      </c>
      <c r="D373" s="26" t="s">
        <v>364</v>
      </c>
      <c r="E373" s="27">
        <v>49</v>
      </c>
      <c r="F373" s="27">
        <v>12.25</v>
      </c>
      <c r="G373">
        <f t="shared" si="10"/>
        <v>12</v>
      </c>
      <c r="H373">
        <f t="shared" si="11"/>
        <v>12</v>
      </c>
    </row>
    <row r="374" spans="1:8" ht="15" customHeight="1" x14ac:dyDescent="0.35">
      <c r="A374" s="26" t="s">
        <v>1387</v>
      </c>
      <c r="B374" s="26" t="s">
        <v>1386</v>
      </c>
      <c r="C374" s="26" t="s">
        <v>914</v>
      </c>
      <c r="D374" s="26" t="s">
        <v>379</v>
      </c>
      <c r="E374" s="27">
        <v>30</v>
      </c>
      <c r="F374" s="27">
        <v>7.5</v>
      </c>
      <c r="G374">
        <f t="shared" si="10"/>
        <v>7</v>
      </c>
      <c r="H374">
        <f t="shared" si="11"/>
        <v>7</v>
      </c>
    </row>
    <row r="375" spans="1:8" ht="15" customHeight="1" x14ac:dyDescent="0.35">
      <c r="A375" s="26" t="s">
        <v>187</v>
      </c>
      <c r="B375" s="26" t="s">
        <v>188</v>
      </c>
      <c r="C375" s="26" t="s">
        <v>395</v>
      </c>
      <c r="D375" s="26" t="s">
        <v>369</v>
      </c>
      <c r="E375" s="27">
        <v>43</v>
      </c>
      <c r="F375" s="27">
        <v>10.75</v>
      </c>
      <c r="G375">
        <f t="shared" si="10"/>
        <v>10</v>
      </c>
      <c r="H375">
        <f t="shared" si="11"/>
        <v>10</v>
      </c>
    </row>
    <row r="376" spans="1:8" ht="15" customHeight="1" x14ac:dyDescent="0.35">
      <c r="A376" s="26" t="s">
        <v>1033</v>
      </c>
      <c r="B376" s="26" t="s">
        <v>1032</v>
      </c>
      <c r="C376" s="26" t="s">
        <v>366</v>
      </c>
      <c r="D376" s="26" t="s">
        <v>371</v>
      </c>
      <c r="E376" s="27">
        <v>17</v>
      </c>
      <c r="F376" s="27">
        <v>4.25</v>
      </c>
      <c r="G376">
        <f t="shared" si="10"/>
        <v>4</v>
      </c>
      <c r="H376">
        <f t="shared" si="11"/>
        <v>4</v>
      </c>
    </row>
    <row r="377" spans="1:8" ht="15" customHeight="1" x14ac:dyDescent="0.35">
      <c r="A377" s="26" t="s">
        <v>1166</v>
      </c>
      <c r="B377" s="26" t="s">
        <v>62</v>
      </c>
      <c r="C377" s="26" t="s">
        <v>914</v>
      </c>
      <c r="D377" s="26" t="s">
        <v>372</v>
      </c>
      <c r="E377" s="27">
        <v>6</v>
      </c>
      <c r="F377" s="27">
        <v>1.5</v>
      </c>
      <c r="G377">
        <f t="shared" si="10"/>
        <v>1</v>
      </c>
      <c r="H377">
        <f t="shared" si="11"/>
        <v>1</v>
      </c>
    </row>
    <row r="378" spans="1:8" ht="15" customHeight="1" x14ac:dyDescent="0.35">
      <c r="A378" s="26" t="s">
        <v>992</v>
      </c>
      <c r="B378" s="26" t="s">
        <v>67</v>
      </c>
      <c r="C378" s="26" t="s">
        <v>914</v>
      </c>
      <c r="D378" s="26" t="s">
        <v>384</v>
      </c>
      <c r="E378" s="27">
        <v>4</v>
      </c>
      <c r="F378" s="27">
        <v>1</v>
      </c>
      <c r="G378">
        <f t="shared" si="10"/>
        <v>1</v>
      </c>
      <c r="H378">
        <f t="shared" si="11"/>
        <v>1</v>
      </c>
    </row>
    <row r="379" spans="1:8" ht="15" customHeight="1" x14ac:dyDescent="0.35">
      <c r="A379" s="26" t="s">
        <v>1295</v>
      </c>
      <c r="B379" s="26" t="s">
        <v>87</v>
      </c>
      <c r="C379" s="26" t="s">
        <v>3</v>
      </c>
      <c r="D379" s="26" t="s">
        <v>377</v>
      </c>
      <c r="E379" s="27">
        <v>11</v>
      </c>
      <c r="F379" s="27">
        <v>2.75</v>
      </c>
      <c r="G379">
        <f t="shared" si="10"/>
        <v>2</v>
      </c>
      <c r="H379">
        <f t="shared" si="11"/>
        <v>2</v>
      </c>
    </row>
    <row r="380" spans="1:8" ht="15" customHeight="1" x14ac:dyDescent="0.35">
      <c r="A380" s="26" t="s">
        <v>1013</v>
      </c>
      <c r="B380" s="26" t="s">
        <v>62</v>
      </c>
      <c r="C380" s="26" t="s">
        <v>3</v>
      </c>
      <c r="D380" s="26" t="s">
        <v>367</v>
      </c>
      <c r="E380" s="27">
        <v>59</v>
      </c>
      <c r="F380" s="27">
        <v>14.75</v>
      </c>
      <c r="G380">
        <f t="shared" si="10"/>
        <v>14</v>
      </c>
      <c r="H380">
        <f t="shared" si="11"/>
        <v>14</v>
      </c>
    </row>
    <row r="381" spans="1:8" ht="15" customHeight="1" x14ac:dyDescent="0.35">
      <c r="A381" s="26" t="s">
        <v>912</v>
      </c>
      <c r="B381" s="26" t="s">
        <v>37</v>
      </c>
      <c r="C381" s="26" t="s">
        <v>2</v>
      </c>
      <c r="D381" s="26" t="s">
        <v>382</v>
      </c>
      <c r="E381" s="27">
        <v>77</v>
      </c>
      <c r="F381" s="27">
        <v>19.25</v>
      </c>
      <c r="G381">
        <f t="shared" si="10"/>
        <v>19</v>
      </c>
      <c r="H381">
        <f t="shared" si="11"/>
        <v>19</v>
      </c>
    </row>
    <row r="382" spans="1:8" ht="15" customHeight="1" x14ac:dyDescent="0.35">
      <c r="A382" s="26" t="s">
        <v>1898</v>
      </c>
      <c r="B382" s="26" t="s">
        <v>1747</v>
      </c>
      <c r="C382" s="26" t="s">
        <v>3</v>
      </c>
      <c r="D382" s="26" t="s">
        <v>360</v>
      </c>
      <c r="E382" s="27">
        <v>7</v>
      </c>
      <c r="F382" s="27">
        <v>1.75</v>
      </c>
      <c r="G382">
        <f t="shared" si="10"/>
        <v>1</v>
      </c>
      <c r="H382">
        <f t="shared" si="11"/>
        <v>1</v>
      </c>
    </row>
    <row r="383" spans="1:8" ht="15" customHeight="1" x14ac:dyDescent="0.35">
      <c r="A383" s="26" t="s">
        <v>2364</v>
      </c>
      <c r="B383" s="26" t="s">
        <v>1747</v>
      </c>
      <c r="C383" s="26" t="s">
        <v>3</v>
      </c>
      <c r="D383" s="26" t="s">
        <v>360</v>
      </c>
      <c r="E383" s="27">
        <v>4</v>
      </c>
      <c r="F383" s="27">
        <v>1</v>
      </c>
      <c r="G383">
        <f t="shared" si="10"/>
        <v>1</v>
      </c>
      <c r="H383">
        <f t="shared" si="11"/>
        <v>1</v>
      </c>
    </row>
    <row r="384" spans="1:8" ht="15" customHeight="1" x14ac:dyDescent="0.35">
      <c r="A384" s="26" t="s">
        <v>834</v>
      </c>
      <c r="B384" s="26" t="s">
        <v>154</v>
      </c>
      <c r="C384" s="26" t="s">
        <v>914</v>
      </c>
      <c r="D384" s="26" t="s">
        <v>376</v>
      </c>
      <c r="E384" s="27">
        <v>47</v>
      </c>
      <c r="F384" s="27">
        <v>11.75</v>
      </c>
      <c r="G384">
        <f t="shared" si="10"/>
        <v>11</v>
      </c>
      <c r="H384">
        <f t="shared" si="11"/>
        <v>11</v>
      </c>
    </row>
    <row r="385" spans="1:8" ht="15" customHeight="1" x14ac:dyDescent="0.35">
      <c r="A385" s="26" t="s">
        <v>318</v>
      </c>
      <c r="B385" s="26" t="s">
        <v>82</v>
      </c>
      <c r="C385" s="26" t="s">
        <v>366</v>
      </c>
      <c r="D385" s="26" t="s">
        <v>360</v>
      </c>
      <c r="E385" s="27">
        <v>21</v>
      </c>
      <c r="F385" s="27">
        <v>5.25</v>
      </c>
      <c r="G385">
        <f t="shared" si="10"/>
        <v>5</v>
      </c>
      <c r="H385">
        <f t="shared" si="11"/>
        <v>5</v>
      </c>
    </row>
    <row r="386" spans="1:8" ht="15" customHeight="1" x14ac:dyDescent="0.35">
      <c r="A386" s="26" t="s">
        <v>1726</v>
      </c>
      <c r="B386" s="26" t="s">
        <v>1725</v>
      </c>
      <c r="C386" s="26" t="s">
        <v>366</v>
      </c>
      <c r="D386" s="26" t="s">
        <v>375</v>
      </c>
      <c r="E386" s="27">
        <v>48</v>
      </c>
      <c r="F386" s="27">
        <v>12</v>
      </c>
      <c r="G386">
        <f t="shared" ref="G386:G449" si="12">ROUNDDOWN(F386,0)</f>
        <v>12</v>
      </c>
      <c r="H386">
        <f t="shared" ref="H386:H449" si="13">IF(G386&lt;1,1,G386)</f>
        <v>12</v>
      </c>
    </row>
    <row r="387" spans="1:8" ht="15" customHeight="1" x14ac:dyDescent="0.35">
      <c r="A387" s="26" t="s">
        <v>1231</v>
      </c>
      <c r="B387" s="26" t="s">
        <v>115</v>
      </c>
      <c r="C387" s="26" t="s">
        <v>398</v>
      </c>
      <c r="D387" s="26" t="s">
        <v>382</v>
      </c>
      <c r="E387" s="27">
        <v>13</v>
      </c>
      <c r="F387" s="27">
        <v>3.25</v>
      </c>
      <c r="G387">
        <f t="shared" si="12"/>
        <v>3</v>
      </c>
      <c r="H387">
        <f t="shared" si="13"/>
        <v>3</v>
      </c>
    </row>
    <row r="388" spans="1:8" ht="15" customHeight="1" x14ac:dyDescent="0.35">
      <c r="A388" s="26" t="s">
        <v>1846</v>
      </c>
      <c r="B388" s="26" t="s">
        <v>247</v>
      </c>
      <c r="C388" s="26" t="s">
        <v>1</v>
      </c>
      <c r="D388" s="26" t="s">
        <v>397</v>
      </c>
      <c r="E388" s="27">
        <v>50</v>
      </c>
      <c r="F388" s="27">
        <v>12.5</v>
      </c>
      <c r="G388">
        <f t="shared" si="12"/>
        <v>12</v>
      </c>
      <c r="H388">
        <f t="shared" si="13"/>
        <v>12</v>
      </c>
    </row>
    <row r="389" spans="1:8" ht="15" customHeight="1" x14ac:dyDescent="0.35">
      <c r="A389" s="26" t="s">
        <v>1058</v>
      </c>
      <c r="B389" s="26" t="s">
        <v>759</v>
      </c>
      <c r="C389" s="26" t="s">
        <v>914</v>
      </c>
      <c r="D389" s="26" t="s">
        <v>370</v>
      </c>
      <c r="E389" s="27">
        <v>5</v>
      </c>
      <c r="F389" s="27">
        <v>1.25</v>
      </c>
      <c r="G389">
        <f t="shared" si="12"/>
        <v>1</v>
      </c>
      <c r="H389">
        <f t="shared" si="13"/>
        <v>1</v>
      </c>
    </row>
    <row r="390" spans="1:8" ht="15" customHeight="1" x14ac:dyDescent="0.35">
      <c r="A390" s="26" t="s">
        <v>1380</v>
      </c>
      <c r="B390" s="26" t="s">
        <v>1379</v>
      </c>
      <c r="C390" s="26" t="s">
        <v>395</v>
      </c>
      <c r="D390" s="26" t="s">
        <v>362</v>
      </c>
      <c r="E390" s="27">
        <v>4</v>
      </c>
      <c r="F390" s="27">
        <v>1</v>
      </c>
      <c r="G390">
        <f t="shared" si="12"/>
        <v>1</v>
      </c>
      <c r="H390">
        <f t="shared" si="13"/>
        <v>1</v>
      </c>
    </row>
    <row r="391" spans="1:8" ht="15" customHeight="1" x14ac:dyDescent="0.35">
      <c r="A391" s="26" t="s">
        <v>835</v>
      </c>
      <c r="B391" s="26" t="s">
        <v>836</v>
      </c>
      <c r="C391" s="26" t="s">
        <v>2</v>
      </c>
      <c r="D391" s="26" t="s">
        <v>374</v>
      </c>
      <c r="E391" s="27">
        <v>62</v>
      </c>
      <c r="F391" s="27">
        <v>15.5</v>
      </c>
      <c r="G391">
        <f t="shared" si="12"/>
        <v>15</v>
      </c>
      <c r="H391">
        <f t="shared" si="13"/>
        <v>15</v>
      </c>
    </row>
    <row r="392" spans="1:8" ht="15" customHeight="1" x14ac:dyDescent="0.35">
      <c r="A392" s="26" t="s">
        <v>1882</v>
      </c>
      <c r="B392" s="26" t="s">
        <v>102</v>
      </c>
      <c r="C392" s="26" t="s">
        <v>1</v>
      </c>
      <c r="D392" s="26" t="s">
        <v>377</v>
      </c>
      <c r="E392" s="27">
        <v>18</v>
      </c>
      <c r="F392" s="27">
        <v>4.5</v>
      </c>
      <c r="G392">
        <f t="shared" si="12"/>
        <v>4</v>
      </c>
      <c r="H392">
        <f t="shared" si="13"/>
        <v>4</v>
      </c>
    </row>
    <row r="393" spans="1:8" ht="15" customHeight="1" x14ac:dyDescent="0.35">
      <c r="A393" s="26" t="s">
        <v>1611</v>
      </c>
      <c r="B393" s="26" t="s">
        <v>120</v>
      </c>
      <c r="C393" s="26" t="s">
        <v>914</v>
      </c>
      <c r="D393" s="26" t="s">
        <v>379</v>
      </c>
      <c r="E393" s="27">
        <v>14</v>
      </c>
      <c r="F393" s="27">
        <v>3.5</v>
      </c>
      <c r="G393">
        <f t="shared" si="12"/>
        <v>3</v>
      </c>
      <c r="H393">
        <f t="shared" si="13"/>
        <v>3</v>
      </c>
    </row>
    <row r="394" spans="1:8" ht="15" customHeight="1" x14ac:dyDescent="0.35">
      <c r="A394" s="26" t="s">
        <v>320</v>
      </c>
      <c r="B394" s="26" t="s">
        <v>1470</v>
      </c>
      <c r="C394" s="26" t="s">
        <v>1</v>
      </c>
      <c r="D394" s="26" t="s">
        <v>385</v>
      </c>
      <c r="E394" s="27">
        <v>17</v>
      </c>
      <c r="F394" s="27">
        <v>4.25</v>
      </c>
      <c r="G394">
        <f t="shared" si="12"/>
        <v>4</v>
      </c>
      <c r="H394">
        <f t="shared" si="13"/>
        <v>4</v>
      </c>
    </row>
    <row r="395" spans="1:8" ht="15" customHeight="1" x14ac:dyDescent="0.35">
      <c r="A395" s="26" t="s">
        <v>320</v>
      </c>
      <c r="B395" s="26" t="s">
        <v>112</v>
      </c>
      <c r="C395" s="26" t="s">
        <v>914</v>
      </c>
      <c r="D395" s="26" t="s">
        <v>373</v>
      </c>
      <c r="E395" s="27">
        <v>17</v>
      </c>
      <c r="F395" s="27">
        <v>4.25</v>
      </c>
      <c r="G395">
        <f t="shared" si="12"/>
        <v>4</v>
      </c>
      <c r="H395">
        <f t="shared" si="13"/>
        <v>4</v>
      </c>
    </row>
    <row r="396" spans="1:8" ht="15" customHeight="1" x14ac:dyDescent="0.35">
      <c r="A396" s="26" t="s">
        <v>1698</v>
      </c>
      <c r="B396" s="26" t="s">
        <v>41</v>
      </c>
      <c r="C396" s="26" t="s">
        <v>1</v>
      </c>
      <c r="D396" s="26" t="s">
        <v>388</v>
      </c>
      <c r="E396" s="27">
        <v>57</v>
      </c>
      <c r="F396" s="27">
        <v>14.25</v>
      </c>
      <c r="G396">
        <f t="shared" si="12"/>
        <v>14</v>
      </c>
      <c r="H396">
        <f t="shared" si="13"/>
        <v>14</v>
      </c>
    </row>
    <row r="397" spans="1:8" ht="15" customHeight="1" x14ac:dyDescent="0.35">
      <c r="A397" s="26" t="s">
        <v>1580</v>
      </c>
      <c r="B397" s="26" t="s">
        <v>1063</v>
      </c>
      <c r="C397" s="26" t="s">
        <v>914</v>
      </c>
      <c r="D397" s="26" t="s">
        <v>369</v>
      </c>
      <c r="E397" s="27">
        <v>22</v>
      </c>
      <c r="F397" s="27">
        <v>5.5</v>
      </c>
      <c r="G397">
        <f t="shared" si="12"/>
        <v>5</v>
      </c>
      <c r="H397">
        <f t="shared" si="13"/>
        <v>5</v>
      </c>
    </row>
    <row r="398" spans="1:8" ht="15" customHeight="1" x14ac:dyDescent="0.35">
      <c r="A398" s="26" t="s">
        <v>1580</v>
      </c>
      <c r="B398" s="26" t="s">
        <v>162</v>
      </c>
      <c r="C398" s="26" t="s">
        <v>914</v>
      </c>
      <c r="D398" s="26" t="s">
        <v>385</v>
      </c>
      <c r="E398" s="27">
        <v>21</v>
      </c>
      <c r="F398" s="27">
        <v>5.25</v>
      </c>
      <c r="G398">
        <f t="shared" si="12"/>
        <v>5</v>
      </c>
      <c r="H398">
        <f t="shared" si="13"/>
        <v>5</v>
      </c>
    </row>
    <row r="399" spans="1:8" ht="15" customHeight="1" x14ac:dyDescent="0.35">
      <c r="A399" s="26" t="s">
        <v>190</v>
      </c>
      <c r="B399" s="26" t="s">
        <v>191</v>
      </c>
      <c r="C399" s="26" t="s">
        <v>366</v>
      </c>
      <c r="D399" s="26" t="s">
        <v>370</v>
      </c>
      <c r="E399" s="27">
        <v>6</v>
      </c>
      <c r="F399" s="27">
        <v>1.5</v>
      </c>
      <c r="G399">
        <f t="shared" si="12"/>
        <v>1</v>
      </c>
      <c r="H399">
        <f t="shared" si="13"/>
        <v>1</v>
      </c>
    </row>
    <row r="400" spans="1:8" ht="15" customHeight="1" x14ac:dyDescent="0.35">
      <c r="A400" s="26" t="s">
        <v>837</v>
      </c>
      <c r="B400" s="26" t="s">
        <v>838</v>
      </c>
      <c r="C400" s="26" t="s">
        <v>3</v>
      </c>
      <c r="D400" s="26" t="s">
        <v>394</v>
      </c>
      <c r="E400" s="27">
        <v>43</v>
      </c>
      <c r="F400" s="27">
        <v>10.75</v>
      </c>
      <c r="G400">
        <f t="shared" si="12"/>
        <v>10</v>
      </c>
      <c r="H400">
        <f t="shared" si="13"/>
        <v>10</v>
      </c>
    </row>
    <row r="401" spans="1:8" ht="15" customHeight="1" x14ac:dyDescent="0.35">
      <c r="A401" s="26" t="s">
        <v>743</v>
      </c>
      <c r="B401" s="26" t="s">
        <v>781</v>
      </c>
      <c r="C401" s="26" t="s">
        <v>398</v>
      </c>
      <c r="D401" s="26" t="s">
        <v>371</v>
      </c>
      <c r="E401" s="27">
        <v>26</v>
      </c>
      <c r="F401" s="27">
        <v>6.5</v>
      </c>
      <c r="G401">
        <f t="shared" si="12"/>
        <v>6</v>
      </c>
      <c r="H401">
        <f t="shared" si="13"/>
        <v>6</v>
      </c>
    </row>
    <row r="402" spans="1:8" ht="15" customHeight="1" x14ac:dyDescent="0.35">
      <c r="A402" s="26" t="s">
        <v>941</v>
      </c>
      <c r="B402" s="26" t="s">
        <v>940</v>
      </c>
      <c r="C402" s="26" t="s">
        <v>914</v>
      </c>
      <c r="D402" s="26" t="s">
        <v>363</v>
      </c>
      <c r="E402" s="27">
        <v>6</v>
      </c>
      <c r="F402" s="27">
        <v>1.5</v>
      </c>
      <c r="G402">
        <f t="shared" si="12"/>
        <v>1</v>
      </c>
      <c r="H402">
        <f t="shared" si="13"/>
        <v>1</v>
      </c>
    </row>
    <row r="403" spans="1:8" ht="15" customHeight="1" x14ac:dyDescent="0.35">
      <c r="A403" s="26" t="s">
        <v>192</v>
      </c>
      <c r="B403" s="26" t="s">
        <v>1161</v>
      </c>
      <c r="C403" s="26" t="s">
        <v>3</v>
      </c>
      <c r="D403" s="26" t="s">
        <v>367</v>
      </c>
      <c r="E403" s="27">
        <v>15</v>
      </c>
      <c r="F403" s="27">
        <v>3.75</v>
      </c>
      <c r="G403">
        <f t="shared" si="12"/>
        <v>3</v>
      </c>
      <c r="H403">
        <f t="shared" si="13"/>
        <v>3</v>
      </c>
    </row>
    <row r="404" spans="1:8" ht="15" customHeight="1" x14ac:dyDescent="0.35">
      <c r="A404" s="26" t="s">
        <v>193</v>
      </c>
      <c r="B404" s="26" t="s">
        <v>490</v>
      </c>
      <c r="C404" s="26" t="s">
        <v>914</v>
      </c>
      <c r="D404" s="26" t="s">
        <v>365</v>
      </c>
      <c r="E404" s="27">
        <v>19</v>
      </c>
      <c r="F404" s="27">
        <v>4.75</v>
      </c>
      <c r="G404">
        <f t="shared" si="12"/>
        <v>4</v>
      </c>
      <c r="H404">
        <f t="shared" si="13"/>
        <v>4</v>
      </c>
    </row>
    <row r="405" spans="1:8" ht="15" customHeight="1" x14ac:dyDescent="0.35">
      <c r="A405" s="26" t="s">
        <v>1023</v>
      </c>
      <c r="B405" s="26" t="s">
        <v>771</v>
      </c>
      <c r="C405" s="26" t="s">
        <v>1</v>
      </c>
      <c r="D405" s="26" t="s">
        <v>365</v>
      </c>
      <c r="E405" s="27">
        <v>13</v>
      </c>
      <c r="F405" s="27">
        <v>3.25</v>
      </c>
      <c r="G405">
        <f t="shared" si="12"/>
        <v>3</v>
      </c>
      <c r="H405">
        <f t="shared" si="13"/>
        <v>3</v>
      </c>
    </row>
    <row r="406" spans="1:8" ht="15" customHeight="1" x14ac:dyDescent="0.35">
      <c r="A406" s="26" t="s">
        <v>1873</v>
      </c>
      <c r="B406" s="26" t="s">
        <v>1872</v>
      </c>
      <c r="C406" s="26" t="s">
        <v>914</v>
      </c>
      <c r="D406" s="26" t="s">
        <v>377</v>
      </c>
      <c r="E406" s="27">
        <v>31</v>
      </c>
      <c r="F406" s="27">
        <v>7.75</v>
      </c>
      <c r="G406">
        <f t="shared" si="12"/>
        <v>7</v>
      </c>
      <c r="H406">
        <f t="shared" si="13"/>
        <v>7</v>
      </c>
    </row>
    <row r="407" spans="1:8" ht="15" customHeight="1" x14ac:dyDescent="0.35">
      <c r="A407" s="26" t="s">
        <v>1724</v>
      </c>
      <c r="B407" s="26" t="s">
        <v>749</v>
      </c>
      <c r="C407" s="26" t="s">
        <v>366</v>
      </c>
      <c r="D407" s="26" t="s">
        <v>364</v>
      </c>
      <c r="E407" s="27">
        <v>22</v>
      </c>
      <c r="F407" s="27">
        <v>5.5</v>
      </c>
      <c r="G407">
        <f t="shared" si="12"/>
        <v>5</v>
      </c>
      <c r="H407">
        <f t="shared" si="13"/>
        <v>5</v>
      </c>
    </row>
    <row r="408" spans="1:8" ht="15" customHeight="1" x14ac:dyDescent="0.35">
      <c r="A408" s="26" t="s">
        <v>1004</v>
      </c>
      <c r="B408" s="26" t="s">
        <v>62</v>
      </c>
      <c r="C408" s="26" t="s">
        <v>1</v>
      </c>
      <c r="D408" s="26" t="s">
        <v>372</v>
      </c>
      <c r="E408" s="27">
        <v>61</v>
      </c>
      <c r="F408" s="27">
        <v>15.25</v>
      </c>
      <c r="G408">
        <f t="shared" si="12"/>
        <v>15</v>
      </c>
      <c r="H408">
        <f t="shared" si="13"/>
        <v>15</v>
      </c>
    </row>
    <row r="409" spans="1:8" ht="15" customHeight="1" x14ac:dyDescent="0.35">
      <c r="A409" s="26" t="s">
        <v>197</v>
      </c>
      <c r="B409" s="26" t="s">
        <v>35</v>
      </c>
      <c r="C409" s="26" t="s">
        <v>395</v>
      </c>
      <c r="D409" s="26" t="s">
        <v>368</v>
      </c>
      <c r="E409" s="27">
        <v>12</v>
      </c>
      <c r="F409" s="27">
        <v>3</v>
      </c>
      <c r="G409">
        <f t="shared" si="12"/>
        <v>3</v>
      </c>
      <c r="H409">
        <f t="shared" si="13"/>
        <v>3</v>
      </c>
    </row>
    <row r="410" spans="1:8" ht="15" customHeight="1" x14ac:dyDescent="0.35">
      <c r="A410" s="26" t="s">
        <v>1020</v>
      </c>
      <c r="B410" s="26" t="s">
        <v>909</v>
      </c>
      <c r="C410" s="26" t="s">
        <v>914</v>
      </c>
      <c r="D410" s="26" t="s">
        <v>372</v>
      </c>
      <c r="E410" s="27">
        <v>78</v>
      </c>
      <c r="F410" s="27">
        <v>19.5</v>
      </c>
      <c r="G410">
        <f t="shared" si="12"/>
        <v>19</v>
      </c>
      <c r="H410">
        <f t="shared" si="13"/>
        <v>19</v>
      </c>
    </row>
    <row r="411" spans="1:8" ht="15" customHeight="1" x14ac:dyDescent="0.35">
      <c r="A411" s="26" t="s">
        <v>732</v>
      </c>
      <c r="B411" s="26" t="s">
        <v>347</v>
      </c>
      <c r="C411" s="26" t="s">
        <v>3</v>
      </c>
      <c r="D411" s="26" t="s">
        <v>378</v>
      </c>
      <c r="E411" s="27">
        <v>64</v>
      </c>
      <c r="F411" s="27">
        <v>16</v>
      </c>
      <c r="G411">
        <f t="shared" si="12"/>
        <v>16</v>
      </c>
      <c r="H411">
        <f t="shared" si="13"/>
        <v>16</v>
      </c>
    </row>
    <row r="412" spans="1:8" ht="15" customHeight="1" x14ac:dyDescent="0.35">
      <c r="A412" s="26" t="s">
        <v>1049</v>
      </c>
      <c r="B412" s="26" t="s">
        <v>1048</v>
      </c>
      <c r="C412" s="26" t="s">
        <v>2</v>
      </c>
      <c r="D412" s="26" t="s">
        <v>364</v>
      </c>
      <c r="E412" s="27">
        <v>4</v>
      </c>
      <c r="F412" s="27">
        <v>1</v>
      </c>
      <c r="G412">
        <f t="shared" si="12"/>
        <v>1</v>
      </c>
      <c r="H412">
        <f t="shared" si="13"/>
        <v>1</v>
      </c>
    </row>
    <row r="413" spans="1:8" ht="15" customHeight="1" x14ac:dyDescent="0.35">
      <c r="A413" s="26" t="s">
        <v>198</v>
      </c>
      <c r="B413" s="26" t="s">
        <v>220</v>
      </c>
      <c r="C413" s="26" t="s">
        <v>366</v>
      </c>
      <c r="D413" s="26" t="s">
        <v>389</v>
      </c>
      <c r="E413" s="27">
        <v>59</v>
      </c>
      <c r="F413" s="27">
        <v>14.75</v>
      </c>
      <c r="G413">
        <f t="shared" si="12"/>
        <v>14</v>
      </c>
      <c r="H413">
        <f t="shared" si="13"/>
        <v>14</v>
      </c>
    </row>
    <row r="414" spans="1:8" ht="15" customHeight="1" x14ac:dyDescent="0.35">
      <c r="A414" s="26" t="s">
        <v>198</v>
      </c>
      <c r="B414" s="26" t="s">
        <v>293</v>
      </c>
      <c r="C414" s="26" t="s">
        <v>366</v>
      </c>
      <c r="D414" s="26" t="s">
        <v>365</v>
      </c>
      <c r="E414" s="27">
        <v>11</v>
      </c>
      <c r="F414" s="27">
        <v>2.75</v>
      </c>
      <c r="G414">
        <f t="shared" si="12"/>
        <v>2</v>
      </c>
      <c r="H414">
        <f t="shared" si="13"/>
        <v>2</v>
      </c>
    </row>
    <row r="415" spans="1:8" ht="15" customHeight="1" x14ac:dyDescent="0.35">
      <c r="A415" s="26" t="s">
        <v>1447</v>
      </c>
      <c r="B415" s="26" t="s">
        <v>1446</v>
      </c>
      <c r="C415" s="26" t="s">
        <v>914</v>
      </c>
      <c r="D415" s="26" t="s">
        <v>386</v>
      </c>
      <c r="E415" s="27">
        <v>6</v>
      </c>
      <c r="F415" s="27">
        <v>1.5</v>
      </c>
      <c r="G415">
        <f t="shared" si="12"/>
        <v>1</v>
      </c>
      <c r="H415">
        <f t="shared" si="13"/>
        <v>1</v>
      </c>
    </row>
    <row r="416" spans="1:8" ht="15" customHeight="1" x14ac:dyDescent="0.35">
      <c r="A416" s="26" t="s">
        <v>327</v>
      </c>
      <c r="B416" s="26" t="s">
        <v>401</v>
      </c>
      <c r="C416" s="26" t="s">
        <v>914</v>
      </c>
      <c r="D416" s="26" t="s">
        <v>368</v>
      </c>
      <c r="E416" s="27">
        <v>35</v>
      </c>
      <c r="F416" s="27">
        <v>8.75</v>
      </c>
      <c r="G416">
        <f t="shared" si="12"/>
        <v>8</v>
      </c>
      <c r="H416">
        <f t="shared" si="13"/>
        <v>8</v>
      </c>
    </row>
    <row r="417" spans="1:8" ht="15" customHeight="1" x14ac:dyDescent="0.35">
      <c r="A417" s="26" t="s">
        <v>769</v>
      </c>
      <c r="B417" s="26" t="s">
        <v>83</v>
      </c>
      <c r="C417" s="26" t="s">
        <v>914</v>
      </c>
      <c r="D417" s="26" t="s">
        <v>385</v>
      </c>
      <c r="E417" s="27">
        <v>11</v>
      </c>
      <c r="F417" s="27">
        <v>2.75</v>
      </c>
      <c r="G417">
        <f t="shared" si="12"/>
        <v>2</v>
      </c>
      <c r="H417">
        <f t="shared" si="13"/>
        <v>2</v>
      </c>
    </row>
    <row r="418" spans="1:8" ht="15" customHeight="1" x14ac:dyDescent="0.35">
      <c r="A418" s="26" t="s">
        <v>839</v>
      </c>
      <c r="B418" s="26" t="s">
        <v>151</v>
      </c>
      <c r="C418" s="26" t="s">
        <v>366</v>
      </c>
      <c r="D418" s="26" t="s">
        <v>382</v>
      </c>
      <c r="E418" s="27">
        <v>21</v>
      </c>
      <c r="F418" s="27">
        <v>5.25</v>
      </c>
      <c r="G418">
        <f t="shared" si="12"/>
        <v>5</v>
      </c>
      <c r="H418">
        <f t="shared" si="13"/>
        <v>5</v>
      </c>
    </row>
    <row r="419" spans="1:8" ht="15" customHeight="1" x14ac:dyDescent="0.35">
      <c r="A419" s="26" t="s">
        <v>1216</v>
      </c>
      <c r="B419" s="26" t="s">
        <v>44</v>
      </c>
      <c r="C419" s="26" t="s">
        <v>1</v>
      </c>
      <c r="D419" s="26" t="s">
        <v>387</v>
      </c>
      <c r="E419" s="27">
        <v>66</v>
      </c>
      <c r="F419" s="27">
        <v>16.5</v>
      </c>
      <c r="G419">
        <f t="shared" si="12"/>
        <v>16</v>
      </c>
      <c r="H419">
        <f t="shared" si="13"/>
        <v>16</v>
      </c>
    </row>
    <row r="420" spans="1:8" ht="15" customHeight="1" x14ac:dyDescent="0.35">
      <c r="A420" s="26" t="s">
        <v>1216</v>
      </c>
      <c r="B420" s="26" t="s">
        <v>554</v>
      </c>
      <c r="C420" s="26" t="s">
        <v>366</v>
      </c>
      <c r="D420" s="26" t="s">
        <v>387</v>
      </c>
      <c r="E420" s="27">
        <v>10</v>
      </c>
      <c r="F420" s="27">
        <v>2.5</v>
      </c>
      <c r="G420">
        <f t="shared" si="12"/>
        <v>2</v>
      </c>
      <c r="H420">
        <f t="shared" si="13"/>
        <v>2</v>
      </c>
    </row>
    <row r="421" spans="1:8" ht="15" customHeight="1" x14ac:dyDescent="0.35">
      <c r="A421" s="26" t="s">
        <v>1234</v>
      </c>
      <c r="B421" s="26" t="s">
        <v>1233</v>
      </c>
      <c r="C421" s="26" t="s">
        <v>3</v>
      </c>
      <c r="D421" s="26" t="s">
        <v>381</v>
      </c>
      <c r="E421" s="27">
        <v>5</v>
      </c>
      <c r="F421" s="27">
        <v>1.25</v>
      </c>
      <c r="G421">
        <f t="shared" si="12"/>
        <v>1</v>
      </c>
      <c r="H421">
        <f t="shared" si="13"/>
        <v>1</v>
      </c>
    </row>
    <row r="422" spans="1:8" ht="15" customHeight="1" x14ac:dyDescent="0.35">
      <c r="A422" s="26" t="s">
        <v>750</v>
      </c>
      <c r="B422" s="26" t="s">
        <v>83</v>
      </c>
      <c r="C422" s="26" t="s">
        <v>3</v>
      </c>
      <c r="D422" s="26" t="s">
        <v>376</v>
      </c>
      <c r="E422" s="27">
        <v>10</v>
      </c>
      <c r="F422" s="27">
        <v>2.5</v>
      </c>
      <c r="G422">
        <f t="shared" si="12"/>
        <v>2</v>
      </c>
      <c r="H422">
        <f t="shared" si="13"/>
        <v>2</v>
      </c>
    </row>
    <row r="423" spans="1:8" ht="15" customHeight="1" x14ac:dyDescent="0.35">
      <c r="A423" s="26" t="s">
        <v>957</v>
      </c>
      <c r="B423" s="26" t="s">
        <v>167</v>
      </c>
      <c r="C423" s="26" t="s">
        <v>2</v>
      </c>
      <c r="D423" s="26" t="s">
        <v>368</v>
      </c>
      <c r="E423" s="27">
        <v>38</v>
      </c>
      <c r="F423" s="27">
        <v>9.5</v>
      </c>
      <c r="G423">
        <f t="shared" si="12"/>
        <v>9</v>
      </c>
      <c r="H423">
        <f t="shared" si="13"/>
        <v>9</v>
      </c>
    </row>
    <row r="424" spans="1:8" ht="15" customHeight="1" x14ac:dyDescent="0.35">
      <c r="A424" s="26" t="s">
        <v>1001</v>
      </c>
      <c r="B424" s="26" t="s">
        <v>677</v>
      </c>
      <c r="C424" s="26" t="s">
        <v>366</v>
      </c>
      <c r="D424" s="26" t="s">
        <v>382</v>
      </c>
      <c r="E424" s="27">
        <v>9</v>
      </c>
      <c r="F424" s="27">
        <v>2.25</v>
      </c>
      <c r="G424">
        <f t="shared" si="12"/>
        <v>2</v>
      </c>
      <c r="H424">
        <f t="shared" si="13"/>
        <v>2</v>
      </c>
    </row>
    <row r="425" spans="1:8" ht="15" customHeight="1" x14ac:dyDescent="0.35">
      <c r="A425" s="26" t="s">
        <v>756</v>
      </c>
      <c r="B425" s="26" t="s">
        <v>27</v>
      </c>
      <c r="C425" s="26" t="s">
        <v>914</v>
      </c>
      <c r="D425" s="26" t="s">
        <v>382</v>
      </c>
      <c r="E425" s="27">
        <v>80</v>
      </c>
      <c r="F425" s="27">
        <v>20</v>
      </c>
      <c r="G425">
        <f t="shared" si="12"/>
        <v>20</v>
      </c>
      <c r="H425">
        <f t="shared" si="13"/>
        <v>20</v>
      </c>
    </row>
    <row r="426" spans="1:8" ht="15" customHeight="1" x14ac:dyDescent="0.35">
      <c r="A426" s="26" t="s">
        <v>1889</v>
      </c>
      <c r="B426" s="26" t="s">
        <v>62</v>
      </c>
      <c r="C426" s="26" t="s">
        <v>1</v>
      </c>
      <c r="D426" s="26" t="s">
        <v>381</v>
      </c>
      <c r="E426" s="27">
        <v>11</v>
      </c>
      <c r="F426" s="27">
        <v>2.75</v>
      </c>
      <c r="G426">
        <f t="shared" si="12"/>
        <v>2</v>
      </c>
      <c r="H426">
        <f t="shared" si="13"/>
        <v>2</v>
      </c>
    </row>
    <row r="427" spans="1:8" ht="15" customHeight="1" x14ac:dyDescent="0.35">
      <c r="A427" s="26" t="s">
        <v>670</v>
      </c>
      <c r="B427" s="26" t="s">
        <v>154</v>
      </c>
      <c r="C427" s="26" t="s">
        <v>366</v>
      </c>
      <c r="D427" s="26" t="s">
        <v>380</v>
      </c>
      <c r="E427" s="27">
        <v>28</v>
      </c>
      <c r="F427" s="27">
        <v>7</v>
      </c>
      <c r="G427">
        <f t="shared" si="12"/>
        <v>7</v>
      </c>
      <c r="H427">
        <f t="shared" si="13"/>
        <v>7</v>
      </c>
    </row>
    <row r="428" spans="1:8" ht="15" customHeight="1" x14ac:dyDescent="0.35">
      <c r="A428" s="26" t="s">
        <v>1613</v>
      </c>
      <c r="B428" s="26" t="s">
        <v>1612</v>
      </c>
      <c r="C428" s="26" t="s">
        <v>914</v>
      </c>
      <c r="D428" s="26" t="s">
        <v>370</v>
      </c>
      <c r="E428" s="27">
        <v>44</v>
      </c>
      <c r="F428" s="27">
        <v>11</v>
      </c>
      <c r="G428">
        <f t="shared" si="12"/>
        <v>11</v>
      </c>
      <c r="H428">
        <f t="shared" si="13"/>
        <v>11</v>
      </c>
    </row>
    <row r="429" spans="1:8" ht="15" customHeight="1" x14ac:dyDescent="0.35">
      <c r="A429" s="26" t="s">
        <v>1053</v>
      </c>
      <c r="B429" s="26" t="s">
        <v>501</v>
      </c>
      <c r="C429" s="26" t="s">
        <v>395</v>
      </c>
      <c r="D429" s="26" t="s">
        <v>365</v>
      </c>
      <c r="E429" s="27">
        <v>8</v>
      </c>
      <c r="F429" s="27">
        <v>2</v>
      </c>
      <c r="G429">
        <f t="shared" si="12"/>
        <v>2</v>
      </c>
      <c r="H429">
        <f t="shared" si="13"/>
        <v>2</v>
      </c>
    </row>
    <row r="430" spans="1:8" ht="15" customHeight="1" x14ac:dyDescent="0.35">
      <c r="A430" s="26" t="s">
        <v>330</v>
      </c>
      <c r="B430" s="26" t="s">
        <v>927</v>
      </c>
      <c r="C430" s="26" t="s">
        <v>366</v>
      </c>
      <c r="D430" s="26" t="s">
        <v>377</v>
      </c>
      <c r="E430" s="27">
        <v>4</v>
      </c>
      <c r="F430" s="27">
        <v>1</v>
      </c>
      <c r="G430">
        <f t="shared" si="12"/>
        <v>1</v>
      </c>
      <c r="H430">
        <f t="shared" si="13"/>
        <v>1</v>
      </c>
    </row>
    <row r="431" spans="1:8" ht="15" customHeight="1" x14ac:dyDescent="0.35">
      <c r="A431" s="26" t="s">
        <v>563</v>
      </c>
      <c r="B431" s="26" t="s">
        <v>564</v>
      </c>
      <c r="C431" s="26" t="s">
        <v>2</v>
      </c>
      <c r="D431" s="26" t="s">
        <v>372</v>
      </c>
      <c r="E431" s="27">
        <v>18</v>
      </c>
      <c r="F431" s="27">
        <v>4.5</v>
      </c>
      <c r="G431">
        <f t="shared" si="12"/>
        <v>4</v>
      </c>
      <c r="H431">
        <f t="shared" si="13"/>
        <v>4</v>
      </c>
    </row>
    <row r="432" spans="1:8" ht="15" customHeight="1" x14ac:dyDescent="0.35">
      <c r="A432" s="26" t="s">
        <v>1030</v>
      </c>
      <c r="B432" s="26" t="s">
        <v>62</v>
      </c>
      <c r="C432" s="26" t="s">
        <v>395</v>
      </c>
      <c r="D432" s="26" t="s">
        <v>372</v>
      </c>
      <c r="E432" s="27">
        <v>4</v>
      </c>
      <c r="F432" s="27">
        <v>1</v>
      </c>
      <c r="G432">
        <f t="shared" si="12"/>
        <v>1</v>
      </c>
      <c r="H432">
        <f t="shared" si="13"/>
        <v>1</v>
      </c>
    </row>
    <row r="433" spans="1:8" ht="15" customHeight="1" x14ac:dyDescent="0.35">
      <c r="A433" s="26" t="s">
        <v>1824</v>
      </c>
      <c r="B433" s="26" t="s">
        <v>196</v>
      </c>
      <c r="C433" s="26" t="s">
        <v>366</v>
      </c>
      <c r="D433" s="26" t="s">
        <v>363</v>
      </c>
      <c r="E433" s="27">
        <v>18</v>
      </c>
      <c r="F433" s="27">
        <v>4.5</v>
      </c>
      <c r="G433">
        <f t="shared" si="12"/>
        <v>4</v>
      </c>
      <c r="H433">
        <f t="shared" si="13"/>
        <v>4</v>
      </c>
    </row>
    <row r="434" spans="1:8" ht="15" customHeight="1" x14ac:dyDescent="0.35">
      <c r="A434" s="26" t="s">
        <v>1153</v>
      </c>
      <c r="B434" s="26" t="s">
        <v>1152</v>
      </c>
      <c r="C434" s="26" t="s">
        <v>395</v>
      </c>
      <c r="D434" s="26" t="s">
        <v>363</v>
      </c>
      <c r="E434" s="27">
        <v>89</v>
      </c>
      <c r="F434" s="27">
        <v>22.25</v>
      </c>
      <c r="G434">
        <f t="shared" si="12"/>
        <v>22</v>
      </c>
      <c r="H434">
        <f t="shared" si="13"/>
        <v>22</v>
      </c>
    </row>
    <row r="435" spans="1:8" ht="15" customHeight="1" x14ac:dyDescent="0.35">
      <c r="A435" s="26" t="s">
        <v>988</v>
      </c>
      <c r="B435" s="26" t="s">
        <v>326</v>
      </c>
      <c r="C435" s="26" t="s">
        <v>914</v>
      </c>
      <c r="D435" s="26" t="s">
        <v>375</v>
      </c>
      <c r="E435" s="27">
        <v>28</v>
      </c>
      <c r="F435" s="27">
        <v>7</v>
      </c>
      <c r="G435">
        <f t="shared" si="12"/>
        <v>7</v>
      </c>
      <c r="H435">
        <f t="shared" si="13"/>
        <v>7</v>
      </c>
    </row>
    <row r="436" spans="1:8" ht="15" customHeight="1" x14ac:dyDescent="0.35">
      <c r="A436" s="26" t="s">
        <v>748</v>
      </c>
      <c r="B436" s="26" t="s">
        <v>102</v>
      </c>
      <c r="C436" s="26" t="s">
        <v>1</v>
      </c>
      <c r="D436" s="26" t="s">
        <v>389</v>
      </c>
      <c r="E436" s="27">
        <v>95</v>
      </c>
      <c r="F436" s="27">
        <v>23.75</v>
      </c>
      <c r="G436">
        <f t="shared" si="12"/>
        <v>23</v>
      </c>
      <c r="H436">
        <f t="shared" si="13"/>
        <v>23</v>
      </c>
    </row>
    <row r="437" spans="1:8" ht="15" customHeight="1" x14ac:dyDescent="0.35">
      <c r="A437" s="26" t="s">
        <v>913</v>
      </c>
      <c r="B437" s="26" t="s">
        <v>83</v>
      </c>
      <c r="C437" s="26" t="s">
        <v>914</v>
      </c>
      <c r="D437" s="26" t="s">
        <v>370</v>
      </c>
      <c r="E437" s="27">
        <v>52</v>
      </c>
      <c r="F437" s="27">
        <v>13</v>
      </c>
      <c r="G437">
        <f t="shared" si="12"/>
        <v>13</v>
      </c>
      <c r="H437">
        <f t="shared" si="13"/>
        <v>13</v>
      </c>
    </row>
    <row r="438" spans="1:8" ht="15" customHeight="1" x14ac:dyDescent="0.35">
      <c r="A438" s="26" t="s">
        <v>1609</v>
      </c>
      <c r="B438" s="26" t="s">
        <v>125</v>
      </c>
      <c r="C438" s="26" t="s">
        <v>914</v>
      </c>
      <c r="D438" s="26" t="s">
        <v>384</v>
      </c>
      <c r="E438" s="27">
        <v>17</v>
      </c>
      <c r="F438" s="27">
        <v>4.25</v>
      </c>
      <c r="G438">
        <f t="shared" si="12"/>
        <v>4</v>
      </c>
      <c r="H438">
        <f t="shared" si="13"/>
        <v>4</v>
      </c>
    </row>
    <row r="439" spans="1:8" ht="15" customHeight="1" x14ac:dyDescent="0.35">
      <c r="A439" s="26" t="s">
        <v>1848</v>
      </c>
      <c r="B439" s="26" t="s">
        <v>519</v>
      </c>
      <c r="C439" s="26" t="s">
        <v>398</v>
      </c>
      <c r="D439" s="26" t="s">
        <v>372</v>
      </c>
      <c r="E439" s="27">
        <v>7</v>
      </c>
      <c r="F439" s="27">
        <v>1.75</v>
      </c>
      <c r="G439">
        <f t="shared" si="12"/>
        <v>1</v>
      </c>
      <c r="H439">
        <f t="shared" si="13"/>
        <v>1</v>
      </c>
    </row>
    <row r="440" spans="1:8" ht="15" customHeight="1" x14ac:dyDescent="0.35">
      <c r="A440" s="26" t="s">
        <v>1842</v>
      </c>
      <c r="B440" s="26" t="s">
        <v>172</v>
      </c>
      <c r="C440" s="26" t="s">
        <v>914</v>
      </c>
      <c r="D440" s="26" t="s">
        <v>378</v>
      </c>
      <c r="E440" s="27">
        <v>15</v>
      </c>
      <c r="F440" s="27">
        <v>3.75</v>
      </c>
      <c r="G440">
        <f t="shared" si="12"/>
        <v>3</v>
      </c>
      <c r="H440">
        <f t="shared" si="13"/>
        <v>3</v>
      </c>
    </row>
    <row r="441" spans="1:8" ht="15" customHeight="1" x14ac:dyDescent="0.35">
      <c r="A441" s="26" t="s">
        <v>427</v>
      </c>
      <c r="B441" s="26" t="s">
        <v>77</v>
      </c>
      <c r="C441" s="26" t="s">
        <v>2</v>
      </c>
      <c r="D441" s="26" t="s">
        <v>369</v>
      </c>
      <c r="E441" s="27">
        <v>4</v>
      </c>
      <c r="F441" s="27">
        <v>1</v>
      </c>
      <c r="G441">
        <f t="shared" si="12"/>
        <v>1</v>
      </c>
      <c r="H441">
        <f t="shared" si="13"/>
        <v>1</v>
      </c>
    </row>
    <row r="442" spans="1:8" ht="15" customHeight="1" x14ac:dyDescent="0.35">
      <c r="A442" s="26" t="s">
        <v>556</v>
      </c>
      <c r="B442" s="26" t="s">
        <v>594</v>
      </c>
      <c r="C442" s="26" t="s">
        <v>395</v>
      </c>
      <c r="D442" s="26" t="s">
        <v>389</v>
      </c>
      <c r="E442" s="27">
        <v>37</v>
      </c>
      <c r="F442" s="27">
        <v>9.25</v>
      </c>
      <c r="G442">
        <f t="shared" si="12"/>
        <v>9</v>
      </c>
      <c r="H442">
        <f t="shared" si="13"/>
        <v>9</v>
      </c>
    </row>
    <row r="443" spans="1:8" ht="15" customHeight="1" x14ac:dyDescent="0.35">
      <c r="A443" s="26" t="s">
        <v>1370</v>
      </c>
      <c r="B443" s="26" t="s">
        <v>1318</v>
      </c>
      <c r="C443" s="26" t="s">
        <v>914</v>
      </c>
      <c r="D443" s="26" t="s">
        <v>381</v>
      </c>
      <c r="E443" s="27">
        <v>9</v>
      </c>
      <c r="F443" s="27">
        <v>2.25</v>
      </c>
      <c r="G443">
        <f t="shared" si="12"/>
        <v>2</v>
      </c>
      <c r="H443">
        <f t="shared" si="13"/>
        <v>2</v>
      </c>
    </row>
    <row r="444" spans="1:8" ht="15" customHeight="1" x14ac:dyDescent="0.35">
      <c r="A444" s="26" t="s">
        <v>1478</v>
      </c>
      <c r="B444" s="26" t="s">
        <v>2039</v>
      </c>
      <c r="C444" s="26" t="s">
        <v>398</v>
      </c>
      <c r="D444" s="26" t="s">
        <v>376</v>
      </c>
      <c r="E444" s="27">
        <v>4</v>
      </c>
      <c r="F444" s="27">
        <v>1</v>
      </c>
      <c r="G444">
        <f t="shared" si="12"/>
        <v>1</v>
      </c>
      <c r="H444">
        <f t="shared" si="13"/>
        <v>1</v>
      </c>
    </row>
    <row r="445" spans="1:8" ht="15" customHeight="1" x14ac:dyDescent="0.35">
      <c r="A445" s="26" t="s">
        <v>1478</v>
      </c>
      <c r="B445" s="26" t="s">
        <v>338</v>
      </c>
      <c r="C445" s="26" t="s">
        <v>914</v>
      </c>
      <c r="D445" s="26" t="s">
        <v>387</v>
      </c>
      <c r="E445" s="27">
        <v>7</v>
      </c>
      <c r="F445" s="27">
        <v>1.75</v>
      </c>
      <c r="G445">
        <f t="shared" si="12"/>
        <v>1</v>
      </c>
      <c r="H445">
        <f t="shared" si="13"/>
        <v>1</v>
      </c>
    </row>
    <row r="446" spans="1:8" ht="15" customHeight="1" x14ac:dyDescent="0.35">
      <c r="A446" s="26" t="s">
        <v>1478</v>
      </c>
      <c r="B446" s="26" t="s">
        <v>44</v>
      </c>
      <c r="C446" s="26" t="s">
        <v>914</v>
      </c>
      <c r="D446" s="26" t="s">
        <v>369</v>
      </c>
      <c r="E446" s="27">
        <v>4</v>
      </c>
      <c r="F446" s="27">
        <v>1</v>
      </c>
      <c r="G446">
        <f t="shared" si="12"/>
        <v>1</v>
      </c>
      <c r="H446">
        <f t="shared" si="13"/>
        <v>1</v>
      </c>
    </row>
    <row r="447" spans="1:8" ht="15" customHeight="1" x14ac:dyDescent="0.35">
      <c r="A447" s="26" t="s">
        <v>1841</v>
      </c>
      <c r="B447" s="26" t="s">
        <v>58</v>
      </c>
      <c r="C447" s="26" t="s">
        <v>366</v>
      </c>
      <c r="D447" s="26" t="s">
        <v>376</v>
      </c>
      <c r="E447" s="27">
        <v>4</v>
      </c>
      <c r="F447" s="27">
        <v>1</v>
      </c>
      <c r="G447">
        <f t="shared" si="12"/>
        <v>1</v>
      </c>
      <c r="H447">
        <f t="shared" si="13"/>
        <v>1</v>
      </c>
    </row>
    <row r="448" spans="1:8" ht="15" customHeight="1" x14ac:dyDescent="0.35">
      <c r="A448" s="26" t="s">
        <v>458</v>
      </c>
      <c r="B448" s="26" t="s">
        <v>964</v>
      </c>
      <c r="C448" s="26" t="s">
        <v>3</v>
      </c>
      <c r="D448" s="26" t="s">
        <v>360</v>
      </c>
      <c r="E448" s="27">
        <v>49</v>
      </c>
      <c r="F448" s="27">
        <v>12.25</v>
      </c>
      <c r="G448">
        <f t="shared" si="12"/>
        <v>12</v>
      </c>
      <c r="H448">
        <f t="shared" si="13"/>
        <v>12</v>
      </c>
    </row>
    <row r="449" spans="1:8" ht="15" customHeight="1" x14ac:dyDescent="0.35">
      <c r="A449" s="26" t="s">
        <v>1615</v>
      </c>
      <c r="B449" s="26" t="s">
        <v>1629</v>
      </c>
      <c r="C449" s="26" t="s">
        <v>2</v>
      </c>
      <c r="D449" s="26" t="s">
        <v>389</v>
      </c>
      <c r="E449" s="27">
        <v>4</v>
      </c>
      <c r="F449" s="27">
        <v>1</v>
      </c>
      <c r="G449">
        <f t="shared" si="12"/>
        <v>1</v>
      </c>
      <c r="H449">
        <f t="shared" si="13"/>
        <v>1</v>
      </c>
    </row>
    <row r="450" spans="1:8" ht="15" customHeight="1" x14ac:dyDescent="0.35">
      <c r="A450" s="26" t="s">
        <v>1827</v>
      </c>
      <c r="B450" s="26" t="s">
        <v>1826</v>
      </c>
      <c r="C450" s="26" t="s">
        <v>1</v>
      </c>
      <c r="D450" s="26" t="s">
        <v>375</v>
      </c>
      <c r="E450" s="27">
        <v>66</v>
      </c>
      <c r="F450" s="27">
        <v>16.5</v>
      </c>
      <c r="G450">
        <f t="shared" ref="G450:G513" si="14">ROUNDDOWN(F450,0)</f>
        <v>16</v>
      </c>
      <c r="H450">
        <f t="shared" ref="H450:H513" si="15">IF(G450&lt;1,1,G450)</f>
        <v>16</v>
      </c>
    </row>
    <row r="451" spans="1:8" ht="15" customHeight="1" x14ac:dyDescent="0.35">
      <c r="A451" s="26" t="s">
        <v>1067</v>
      </c>
      <c r="B451" s="26" t="s">
        <v>98</v>
      </c>
      <c r="C451" s="26" t="s">
        <v>914</v>
      </c>
      <c r="D451" s="26" t="s">
        <v>394</v>
      </c>
      <c r="E451" s="27">
        <v>4</v>
      </c>
      <c r="F451" s="27">
        <v>1</v>
      </c>
      <c r="G451">
        <f t="shared" si="14"/>
        <v>1</v>
      </c>
      <c r="H451">
        <f t="shared" si="15"/>
        <v>1</v>
      </c>
    </row>
    <row r="452" spans="1:8" ht="15" customHeight="1" x14ac:dyDescent="0.35">
      <c r="A452" s="26" t="s">
        <v>560</v>
      </c>
      <c r="B452" s="26" t="s">
        <v>561</v>
      </c>
      <c r="C452" s="26" t="s">
        <v>914</v>
      </c>
      <c r="D452" s="26" t="s">
        <v>362</v>
      </c>
      <c r="E452" s="27">
        <v>58</v>
      </c>
      <c r="F452" s="27">
        <v>14.5</v>
      </c>
      <c r="G452">
        <f t="shared" si="14"/>
        <v>14</v>
      </c>
      <c r="H452">
        <f t="shared" si="15"/>
        <v>14</v>
      </c>
    </row>
    <row r="453" spans="1:8" ht="15" customHeight="1" x14ac:dyDescent="0.35">
      <c r="A453" s="26" t="s">
        <v>201</v>
      </c>
      <c r="B453" s="26" t="s">
        <v>257</v>
      </c>
      <c r="C453" s="26" t="s">
        <v>398</v>
      </c>
      <c r="D453" s="26" t="s">
        <v>379</v>
      </c>
      <c r="E453" s="27">
        <v>53</v>
      </c>
      <c r="F453" s="27">
        <v>13.25</v>
      </c>
      <c r="G453">
        <f t="shared" si="14"/>
        <v>13</v>
      </c>
      <c r="H453">
        <f t="shared" si="15"/>
        <v>13</v>
      </c>
    </row>
    <row r="454" spans="1:8" ht="15" customHeight="1" x14ac:dyDescent="0.35">
      <c r="A454" s="26" t="s">
        <v>202</v>
      </c>
      <c r="B454" s="26" t="s">
        <v>97</v>
      </c>
      <c r="C454" s="26" t="s">
        <v>914</v>
      </c>
      <c r="D454" s="26" t="s">
        <v>378</v>
      </c>
      <c r="E454" s="27">
        <v>26</v>
      </c>
      <c r="F454" s="27">
        <v>6.5</v>
      </c>
      <c r="G454">
        <f t="shared" si="14"/>
        <v>6</v>
      </c>
      <c r="H454">
        <f t="shared" si="15"/>
        <v>6</v>
      </c>
    </row>
    <row r="455" spans="1:8" ht="15" customHeight="1" x14ac:dyDescent="0.35">
      <c r="A455" s="26" t="s">
        <v>551</v>
      </c>
      <c r="B455" s="26" t="s">
        <v>1743</v>
      </c>
      <c r="C455" s="26" t="s">
        <v>398</v>
      </c>
      <c r="D455" s="26" t="s">
        <v>384</v>
      </c>
      <c r="E455" s="27">
        <v>23</v>
      </c>
      <c r="F455" s="27">
        <v>5.75</v>
      </c>
      <c r="G455">
        <f t="shared" si="14"/>
        <v>5</v>
      </c>
      <c r="H455">
        <f t="shared" si="15"/>
        <v>5</v>
      </c>
    </row>
    <row r="456" spans="1:8" ht="15" customHeight="1" x14ac:dyDescent="0.35">
      <c r="A456" s="26" t="s">
        <v>895</v>
      </c>
      <c r="B456" s="26" t="s">
        <v>1453</v>
      </c>
      <c r="C456" s="26" t="s">
        <v>398</v>
      </c>
      <c r="D456" s="26" t="s">
        <v>364</v>
      </c>
      <c r="E456" s="27">
        <v>18</v>
      </c>
      <c r="F456" s="27">
        <v>4.5</v>
      </c>
      <c r="G456">
        <f t="shared" si="14"/>
        <v>4</v>
      </c>
      <c r="H456">
        <f t="shared" si="15"/>
        <v>4</v>
      </c>
    </row>
    <row r="457" spans="1:8" ht="15" customHeight="1" x14ac:dyDescent="0.35">
      <c r="A457" s="26" t="s">
        <v>335</v>
      </c>
      <c r="B457" s="26" t="s">
        <v>482</v>
      </c>
      <c r="C457" s="26" t="s">
        <v>366</v>
      </c>
      <c r="D457" s="26" t="s">
        <v>375</v>
      </c>
      <c r="E457" s="27">
        <v>57</v>
      </c>
      <c r="F457" s="27">
        <v>14.25</v>
      </c>
      <c r="G457">
        <f t="shared" si="14"/>
        <v>14</v>
      </c>
      <c r="H457">
        <f t="shared" si="15"/>
        <v>14</v>
      </c>
    </row>
    <row r="458" spans="1:8" ht="15" customHeight="1" x14ac:dyDescent="0.35">
      <c r="A458" s="26" t="s">
        <v>335</v>
      </c>
      <c r="B458" s="26" t="s">
        <v>46</v>
      </c>
      <c r="C458" s="26" t="s">
        <v>366</v>
      </c>
      <c r="D458" s="26" t="s">
        <v>394</v>
      </c>
      <c r="E458" s="27">
        <v>5</v>
      </c>
      <c r="F458" s="27">
        <v>1.25</v>
      </c>
      <c r="G458">
        <f t="shared" si="14"/>
        <v>1</v>
      </c>
      <c r="H458">
        <f t="shared" si="15"/>
        <v>1</v>
      </c>
    </row>
    <row r="459" spans="1:8" ht="15" customHeight="1" x14ac:dyDescent="0.35">
      <c r="A459" s="26" t="s">
        <v>335</v>
      </c>
      <c r="B459" s="26" t="s">
        <v>58</v>
      </c>
      <c r="C459" s="26" t="s">
        <v>366</v>
      </c>
      <c r="D459" s="26" t="s">
        <v>382</v>
      </c>
      <c r="E459" s="27">
        <v>4</v>
      </c>
      <c r="F459" s="27">
        <v>1</v>
      </c>
      <c r="G459">
        <f t="shared" si="14"/>
        <v>1</v>
      </c>
      <c r="H459">
        <f t="shared" si="15"/>
        <v>1</v>
      </c>
    </row>
    <row r="460" spans="1:8" ht="15" customHeight="1" x14ac:dyDescent="0.35">
      <c r="A460" s="26" t="s">
        <v>335</v>
      </c>
      <c r="B460" s="26" t="s">
        <v>571</v>
      </c>
      <c r="C460" s="26" t="s">
        <v>366</v>
      </c>
      <c r="D460" s="26" t="s">
        <v>362</v>
      </c>
      <c r="E460" s="27">
        <v>5</v>
      </c>
      <c r="F460" s="27">
        <v>1.25</v>
      </c>
      <c r="G460">
        <f t="shared" si="14"/>
        <v>1</v>
      </c>
      <c r="H460">
        <f t="shared" si="15"/>
        <v>1</v>
      </c>
    </row>
    <row r="461" spans="1:8" ht="15" customHeight="1" x14ac:dyDescent="0.35">
      <c r="A461" s="26" t="s">
        <v>1902</v>
      </c>
      <c r="B461" s="26" t="s">
        <v>50</v>
      </c>
      <c r="C461" s="26" t="s">
        <v>914</v>
      </c>
      <c r="D461" s="26" t="s">
        <v>385</v>
      </c>
      <c r="E461" s="27">
        <v>7</v>
      </c>
      <c r="F461" s="27">
        <v>1.75</v>
      </c>
      <c r="G461">
        <f t="shared" si="14"/>
        <v>1</v>
      </c>
      <c r="H461">
        <f t="shared" si="15"/>
        <v>1</v>
      </c>
    </row>
    <row r="462" spans="1:8" ht="15" customHeight="1" x14ac:dyDescent="0.35">
      <c r="A462" s="26" t="s">
        <v>581</v>
      </c>
      <c r="B462" s="26" t="s">
        <v>607</v>
      </c>
      <c r="C462" s="26" t="s">
        <v>3</v>
      </c>
      <c r="D462" s="26" t="s">
        <v>381</v>
      </c>
      <c r="E462" s="27">
        <v>24</v>
      </c>
      <c r="F462" s="27">
        <v>6</v>
      </c>
      <c r="G462">
        <f t="shared" si="14"/>
        <v>6</v>
      </c>
      <c r="H462">
        <f t="shared" si="15"/>
        <v>6</v>
      </c>
    </row>
    <row r="463" spans="1:8" ht="15" customHeight="1" x14ac:dyDescent="0.35">
      <c r="A463" s="26" t="s">
        <v>550</v>
      </c>
      <c r="B463" s="26" t="s">
        <v>179</v>
      </c>
      <c r="C463" s="26" t="s">
        <v>914</v>
      </c>
      <c r="D463" s="26" t="s">
        <v>382</v>
      </c>
      <c r="E463" s="27">
        <v>35</v>
      </c>
      <c r="F463" s="27">
        <v>8.75</v>
      </c>
      <c r="G463">
        <f t="shared" si="14"/>
        <v>8</v>
      </c>
      <c r="H463">
        <f t="shared" si="15"/>
        <v>8</v>
      </c>
    </row>
    <row r="464" spans="1:8" ht="15" customHeight="1" x14ac:dyDescent="0.35">
      <c r="A464" s="26" t="s">
        <v>204</v>
      </c>
      <c r="B464" s="26" t="s">
        <v>127</v>
      </c>
      <c r="C464" s="26" t="s">
        <v>914</v>
      </c>
      <c r="D464" s="26" t="s">
        <v>363</v>
      </c>
      <c r="E464" s="27">
        <v>7</v>
      </c>
      <c r="F464" s="27">
        <v>1.75</v>
      </c>
      <c r="G464">
        <f t="shared" si="14"/>
        <v>1</v>
      </c>
      <c r="H464">
        <f t="shared" si="15"/>
        <v>1</v>
      </c>
    </row>
    <row r="465" spans="1:8" ht="15" customHeight="1" x14ac:dyDescent="0.35">
      <c r="A465" s="26" t="s">
        <v>668</v>
      </c>
      <c r="B465" s="26" t="s">
        <v>167</v>
      </c>
      <c r="C465" s="26" t="s">
        <v>914</v>
      </c>
      <c r="D465" s="26" t="s">
        <v>389</v>
      </c>
      <c r="E465" s="27">
        <v>10</v>
      </c>
      <c r="F465" s="27">
        <v>2.5</v>
      </c>
      <c r="G465">
        <f t="shared" si="14"/>
        <v>2</v>
      </c>
      <c r="H465">
        <f t="shared" si="15"/>
        <v>2</v>
      </c>
    </row>
    <row r="466" spans="1:8" ht="15" customHeight="1" x14ac:dyDescent="0.35">
      <c r="A466" s="26" t="s">
        <v>906</v>
      </c>
      <c r="B466" s="26" t="s">
        <v>210</v>
      </c>
      <c r="C466" s="26" t="s">
        <v>366</v>
      </c>
      <c r="D466" s="26" t="s">
        <v>381</v>
      </c>
      <c r="E466" s="27">
        <v>11</v>
      </c>
      <c r="F466" s="27">
        <v>2.75</v>
      </c>
      <c r="G466">
        <f t="shared" si="14"/>
        <v>2</v>
      </c>
      <c r="H466">
        <f t="shared" si="15"/>
        <v>2</v>
      </c>
    </row>
    <row r="467" spans="1:8" ht="15" customHeight="1" x14ac:dyDescent="0.35">
      <c r="A467" s="26" t="s">
        <v>777</v>
      </c>
      <c r="B467" s="26" t="s">
        <v>267</v>
      </c>
      <c r="C467" s="26" t="s">
        <v>914</v>
      </c>
      <c r="D467" s="26" t="s">
        <v>368</v>
      </c>
      <c r="E467" s="27">
        <v>14</v>
      </c>
      <c r="F467" s="27">
        <v>3.5</v>
      </c>
      <c r="G467">
        <f t="shared" si="14"/>
        <v>3</v>
      </c>
      <c r="H467">
        <f t="shared" si="15"/>
        <v>3</v>
      </c>
    </row>
    <row r="468" spans="1:8" ht="15" customHeight="1" x14ac:dyDescent="0.35">
      <c r="A468" s="26" t="s">
        <v>1737</v>
      </c>
      <c r="B468" s="26" t="s">
        <v>483</v>
      </c>
      <c r="C468" s="26" t="s">
        <v>366</v>
      </c>
      <c r="D468" s="26" t="s">
        <v>360</v>
      </c>
      <c r="E468" s="27">
        <v>5</v>
      </c>
      <c r="F468" s="27">
        <v>1.25</v>
      </c>
      <c r="G468">
        <f t="shared" si="14"/>
        <v>1</v>
      </c>
      <c r="H468">
        <f t="shared" si="15"/>
        <v>1</v>
      </c>
    </row>
    <row r="469" spans="1:8" ht="15" customHeight="1" x14ac:dyDescent="0.35">
      <c r="A469" s="26" t="s">
        <v>725</v>
      </c>
      <c r="B469" s="26" t="s">
        <v>106</v>
      </c>
      <c r="C469" s="26" t="s">
        <v>914</v>
      </c>
      <c r="D469" s="26" t="s">
        <v>362</v>
      </c>
      <c r="E469" s="27">
        <v>4</v>
      </c>
      <c r="F469" s="27">
        <v>1</v>
      </c>
      <c r="G469">
        <f t="shared" si="14"/>
        <v>1</v>
      </c>
      <c r="H469">
        <f t="shared" si="15"/>
        <v>1</v>
      </c>
    </row>
    <row r="470" spans="1:8" ht="15" customHeight="1" x14ac:dyDescent="0.35">
      <c r="A470" s="26" t="s">
        <v>731</v>
      </c>
      <c r="B470" s="26" t="s">
        <v>167</v>
      </c>
      <c r="C470" s="26" t="s">
        <v>366</v>
      </c>
      <c r="D470" s="26" t="s">
        <v>369</v>
      </c>
      <c r="E470" s="27">
        <v>5</v>
      </c>
      <c r="F470" s="27">
        <v>1.25</v>
      </c>
      <c r="G470">
        <f t="shared" si="14"/>
        <v>1</v>
      </c>
      <c r="H470">
        <f t="shared" si="15"/>
        <v>1</v>
      </c>
    </row>
    <row r="471" spans="1:8" ht="15" customHeight="1" x14ac:dyDescent="0.35">
      <c r="A471" s="26" t="s">
        <v>1701</v>
      </c>
      <c r="B471" s="26" t="s">
        <v>116</v>
      </c>
      <c r="C471" s="26" t="s">
        <v>914</v>
      </c>
      <c r="D471" s="26" t="s">
        <v>382</v>
      </c>
      <c r="E471" s="27">
        <v>4</v>
      </c>
      <c r="F471" s="27">
        <v>1</v>
      </c>
      <c r="G471">
        <f t="shared" si="14"/>
        <v>1</v>
      </c>
      <c r="H471">
        <f t="shared" si="15"/>
        <v>1</v>
      </c>
    </row>
    <row r="472" spans="1:8" ht="15" customHeight="1" x14ac:dyDescent="0.35">
      <c r="A472" s="26" t="s">
        <v>206</v>
      </c>
      <c r="B472" s="26" t="s">
        <v>75</v>
      </c>
      <c r="C472" s="26" t="s">
        <v>2</v>
      </c>
      <c r="D472" s="26" t="s">
        <v>388</v>
      </c>
      <c r="E472" s="27">
        <v>65</v>
      </c>
      <c r="F472" s="27">
        <v>16.25</v>
      </c>
      <c r="G472">
        <f t="shared" si="14"/>
        <v>16</v>
      </c>
      <c r="H472">
        <f t="shared" si="15"/>
        <v>16</v>
      </c>
    </row>
    <row r="473" spans="1:8" ht="15" customHeight="1" x14ac:dyDescent="0.35">
      <c r="A473" s="26" t="s">
        <v>531</v>
      </c>
      <c r="B473" s="26" t="s">
        <v>111</v>
      </c>
      <c r="C473" s="26" t="s">
        <v>914</v>
      </c>
      <c r="D473" s="26" t="s">
        <v>365</v>
      </c>
      <c r="E473" s="27">
        <v>41</v>
      </c>
      <c r="F473" s="27">
        <v>10.25</v>
      </c>
      <c r="G473">
        <f t="shared" si="14"/>
        <v>10</v>
      </c>
      <c r="H473">
        <f t="shared" si="15"/>
        <v>10</v>
      </c>
    </row>
    <row r="474" spans="1:8" ht="15" customHeight="1" x14ac:dyDescent="0.35">
      <c r="A474" s="26" t="s">
        <v>1728</v>
      </c>
      <c r="B474" s="26" t="s">
        <v>116</v>
      </c>
      <c r="C474" s="26" t="s">
        <v>1</v>
      </c>
      <c r="D474" s="26" t="s">
        <v>375</v>
      </c>
      <c r="E474" s="27">
        <v>10</v>
      </c>
      <c r="F474" s="27">
        <v>2.5</v>
      </c>
      <c r="G474">
        <f t="shared" si="14"/>
        <v>2</v>
      </c>
      <c r="H474">
        <f t="shared" si="15"/>
        <v>2</v>
      </c>
    </row>
    <row r="475" spans="1:8" ht="15" customHeight="1" x14ac:dyDescent="0.35">
      <c r="A475" s="26" t="s">
        <v>1825</v>
      </c>
      <c r="B475" s="26" t="s">
        <v>1215</v>
      </c>
      <c r="C475" s="26" t="s">
        <v>2</v>
      </c>
      <c r="D475" s="26" t="s">
        <v>362</v>
      </c>
      <c r="E475" s="27">
        <v>4</v>
      </c>
      <c r="F475" s="27">
        <v>1</v>
      </c>
      <c r="G475">
        <f t="shared" si="14"/>
        <v>1</v>
      </c>
      <c r="H475">
        <f t="shared" si="15"/>
        <v>1</v>
      </c>
    </row>
    <row r="476" spans="1:8" ht="15" customHeight="1" x14ac:dyDescent="0.35">
      <c r="A476" s="26" t="s">
        <v>536</v>
      </c>
      <c r="B476" s="26" t="s">
        <v>537</v>
      </c>
      <c r="C476" s="26" t="s">
        <v>914</v>
      </c>
      <c r="D476" s="26" t="s">
        <v>380</v>
      </c>
      <c r="E476" s="27">
        <v>42</v>
      </c>
      <c r="F476" s="27">
        <v>10.5</v>
      </c>
      <c r="G476">
        <f t="shared" si="14"/>
        <v>10</v>
      </c>
      <c r="H476">
        <f t="shared" si="15"/>
        <v>10</v>
      </c>
    </row>
    <row r="477" spans="1:8" ht="15" customHeight="1" x14ac:dyDescent="0.35">
      <c r="A477" s="26" t="s">
        <v>207</v>
      </c>
      <c r="B477" s="26" t="s">
        <v>208</v>
      </c>
      <c r="C477" s="26" t="s">
        <v>395</v>
      </c>
      <c r="D477" s="26" t="s">
        <v>370</v>
      </c>
      <c r="E477" s="27">
        <v>15</v>
      </c>
      <c r="F477" s="27">
        <v>3.75</v>
      </c>
      <c r="G477">
        <f t="shared" si="14"/>
        <v>3</v>
      </c>
      <c r="H477">
        <f t="shared" si="15"/>
        <v>3</v>
      </c>
    </row>
    <row r="478" spans="1:8" ht="15" customHeight="1" x14ac:dyDescent="0.35">
      <c r="A478" s="26" t="s">
        <v>772</v>
      </c>
      <c r="B478" s="26" t="s">
        <v>507</v>
      </c>
      <c r="C478" s="26" t="s">
        <v>914</v>
      </c>
      <c r="D478" s="26" t="s">
        <v>387</v>
      </c>
      <c r="E478" s="27">
        <v>4</v>
      </c>
      <c r="F478" s="27">
        <v>1</v>
      </c>
      <c r="G478">
        <f t="shared" si="14"/>
        <v>1</v>
      </c>
      <c r="H478">
        <f t="shared" si="15"/>
        <v>1</v>
      </c>
    </row>
    <row r="479" spans="1:8" ht="15" customHeight="1" x14ac:dyDescent="0.35">
      <c r="A479" s="26" t="s">
        <v>1757</v>
      </c>
      <c r="B479" s="26" t="s">
        <v>1756</v>
      </c>
      <c r="C479" s="26" t="s">
        <v>2</v>
      </c>
      <c r="D479" s="26" t="s">
        <v>377</v>
      </c>
      <c r="E479" s="27">
        <v>4</v>
      </c>
      <c r="F479" s="27">
        <v>1</v>
      </c>
      <c r="G479">
        <f t="shared" si="14"/>
        <v>1</v>
      </c>
      <c r="H479">
        <f t="shared" si="15"/>
        <v>1</v>
      </c>
    </row>
    <row r="480" spans="1:8" ht="15" customHeight="1" x14ac:dyDescent="0.35">
      <c r="A480" s="26" t="s">
        <v>1388</v>
      </c>
      <c r="B480" s="26" t="s">
        <v>1063</v>
      </c>
      <c r="C480" s="26" t="s">
        <v>366</v>
      </c>
      <c r="D480" s="26" t="s">
        <v>365</v>
      </c>
      <c r="E480" s="27">
        <v>37</v>
      </c>
      <c r="F480" s="27">
        <v>9.25</v>
      </c>
      <c r="G480">
        <f t="shared" si="14"/>
        <v>9</v>
      </c>
      <c r="H480">
        <f t="shared" si="15"/>
        <v>9</v>
      </c>
    </row>
    <row r="481" spans="1:8" ht="15" customHeight="1" x14ac:dyDescent="0.35">
      <c r="A481" s="26" t="s">
        <v>1302</v>
      </c>
      <c r="B481" s="26" t="s">
        <v>232</v>
      </c>
      <c r="C481" s="26" t="s">
        <v>914</v>
      </c>
      <c r="D481" s="26" t="s">
        <v>360</v>
      </c>
      <c r="E481" s="27">
        <v>9</v>
      </c>
      <c r="F481" s="27">
        <v>2.25</v>
      </c>
      <c r="G481">
        <f t="shared" si="14"/>
        <v>2</v>
      </c>
      <c r="H481">
        <f t="shared" si="15"/>
        <v>2</v>
      </c>
    </row>
    <row r="482" spans="1:8" ht="15" customHeight="1" x14ac:dyDescent="0.35">
      <c r="A482" s="26" t="s">
        <v>209</v>
      </c>
      <c r="B482" s="26" t="s">
        <v>41</v>
      </c>
      <c r="C482" s="26" t="s">
        <v>3</v>
      </c>
      <c r="D482" s="26" t="s">
        <v>387</v>
      </c>
      <c r="E482" s="27">
        <v>136</v>
      </c>
      <c r="F482" s="27">
        <v>34</v>
      </c>
      <c r="G482">
        <f t="shared" si="14"/>
        <v>34</v>
      </c>
      <c r="H482">
        <f t="shared" si="15"/>
        <v>34</v>
      </c>
    </row>
    <row r="483" spans="1:8" ht="15" customHeight="1" x14ac:dyDescent="0.35">
      <c r="A483" s="26" t="s">
        <v>209</v>
      </c>
      <c r="B483" s="26" t="s">
        <v>763</v>
      </c>
      <c r="C483" s="26" t="s">
        <v>395</v>
      </c>
      <c r="D483" s="26" t="s">
        <v>360</v>
      </c>
      <c r="E483" s="27">
        <v>41</v>
      </c>
      <c r="F483" s="27">
        <v>10.25</v>
      </c>
      <c r="G483">
        <f t="shared" si="14"/>
        <v>10</v>
      </c>
      <c r="H483">
        <f t="shared" si="15"/>
        <v>10</v>
      </c>
    </row>
    <row r="484" spans="1:8" ht="15" customHeight="1" x14ac:dyDescent="0.35">
      <c r="A484" s="26" t="s">
        <v>212</v>
      </c>
      <c r="B484" s="26" t="s">
        <v>1395</v>
      </c>
      <c r="C484" s="26" t="s">
        <v>914</v>
      </c>
      <c r="D484" s="26" t="s">
        <v>362</v>
      </c>
      <c r="E484" s="27">
        <v>4</v>
      </c>
      <c r="F484" s="27">
        <v>1</v>
      </c>
      <c r="G484">
        <f t="shared" si="14"/>
        <v>1</v>
      </c>
      <c r="H484">
        <f t="shared" si="15"/>
        <v>1</v>
      </c>
    </row>
    <row r="485" spans="1:8" ht="15" customHeight="1" x14ac:dyDescent="0.35">
      <c r="A485" s="26" t="s">
        <v>610</v>
      </c>
      <c r="B485" s="26" t="s">
        <v>718</v>
      </c>
      <c r="C485" s="26" t="s">
        <v>366</v>
      </c>
      <c r="D485" s="26" t="s">
        <v>386</v>
      </c>
      <c r="E485" s="27">
        <v>65</v>
      </c>
      <c r="F485" s="27">
        <v>16.25</v>
      </c>
      <c r="G485">
        <f t="shared" si="14"/>
        <v>16</v>
      </c>
      <c r="H485">
        <f t="shared" si="15"/>
        <v>16</v>
      </c>
    </row>
    <row r="486" spans="1:8" ht="15" customHeight="1" x14ac:dyDescent="0.35">
      <c r="A486" s="26" t="s">
        <v>717</v>
      </c>
      <c r="B486" s="26" t="s">
        <v>399</v>
      </c>
      <c r="C486" s="26" t="s">
        <v>914</v>
      </c>
      <c r="D486" s="26" t="s">
        <v>371</v>
      </c>
      <c r="E486" s="27">
        <v>15</v>
      </c>
      <c r="F486" s="27">
        <v>3.75</v>
      </c>
      <c r="G486">
        <f t="shared" si="14"/>
        <v>3</v>
      </c>
      <c r="H486">
        <f t="shared" si="15"/>
        <v>3</v>
      </c>
    </row>
    <row r="487" spans="1:8" ht="15" customHeight="1" x14ac:dyDescent="0.35">
      <c r="A487" s="26" t="s">
        <v>1473</v>
      </c>
      <c r="B487" s="26" t="s">
        <v>87</v>
      </c>
      <c r="C487" s="26" t="s">
        <v>914</v>
      </c>
      <c r="D487" s="26" t="s">
        <v>373</v>
      </c>
      <c r="E487" s="27">
        <v>4</v>
      </c>
      <c r="F487" s="27">
        <v>1</v>
      </c>
      <c r="G487">
        <f t="shared" si="14"/>
        <v>1</v>
      </c>
      <c r="H487">
        <f t="shared" si="15"/>
        <v>1</v>
      </c>
    </row>
    <row r="488" spans="1:8" ht="15" customHeight="1" x14ac:dyDescent="0.35">
      <c r="A488" s="26" t="s">
        <v>549</v>
      </c>
      <c r="B488" s="26" t="s">
        <v>348</v>
      </c>
      <c r="C488" s="26" t="s">
        <v>3</v>
      </c>
      <c r="D488" s="26" t="s">
        <v>363</v>
      </c>
      <c r="E488" s="27">
        <v>46</v>
      </c>
      <c r="F488" s="27">
        <v>11.5</v>
      </c>
      <c r="G488">
        <f t="shared" si="14"/>
        <v>11</v>
      </c>
      <c r="H488">
        <f t="shared" si="15"/>
        <v>11</v>
      </c>
    </row>
    <row r="489" spans="1:8" ht="15" customHeight="1" x14ac:dyDescent="0.35">
      <c r="A489" s="26" t="s">
        <v>840</v>
      </c>
      <c r="B489" s="26" t="s">
        <v>150</v>
      </c>
      <c r="C489" s="26" t="s">
        <v>914</v>
      </c>
      <c r="D489" s="26" t="s">
        <v>363</v>
      </c>
      <c r="E489" s="27">
        <v>59</v>
      </c>
      <c r="F489" s="27">
        <v>14.75</v>
      </c>
      <c r="G489">
        <f t="shared" si="14"/>
        <v>14</v>
      </c>
      <c r="H489">
        <f t="shared" si="15"/>
        <v>14</v>
      </c>
    </row>
    <row r="490" spans="1:8" ht="15" customHeight="1" x14ac:dyDescent="0.35">
      <c r="A490" s="26" t="s">
        <v>1168</v>
      </c>
      <c r="B490" s="26" t="s">
        <v>79</v>
      </c>
      <c r="C490" s="26" t="s">
        <v>2</v>
      </c>
      <c r="D490" s="26" t="s">
        <v>363</v>
      </c>
      <c r="E490" s="27">
        <v>46</v>
      </c>
      <c r="F490" s="27">
        <v>11.5</v>
      </c>
      <c r="G490">
        <f t="shared" si="14"/>
        <v>11</v>
      </c>
      <c r="H490">
        <f t="shared" si="15"/>
        <v>11</v>
      </c>
    </row>
    <row r="491" spans="1:8" ht="15" customHeight="1" x14ac:dyDescent="0.35">
      <c r="A491" s="26" t="s">
        <v>214</v>
      </c>
      <c r="B491" s="26" t="s">
        <v>932</v>
      </c>
      <c r="C491" s="26" t="s">
        <v>395</v>
      </c>
      <c r="D491" s="26" t="s">
        <v>375</v>
      </c>
      <c r="E491" s="27">
        <v>12</v>
      </c>
      <c r="F491" s="27">
        <v>3</v>
      </c>
      <c r="G491">
        <f t="shared" si="14"/>
        <v>3</v>
      </c>
      <c r="H491">
        <f t="shared" si="15"/>
        <v>3</v>
      </c>
    </row>
    <row r="492" spans="1:8" ht="15" customHeight="1" x14ac:dyDescent="0.35">
      <c r="A492" s="26" t="s">
        <v>214</v>
      </c>
      <c r="B492" s="26" t="s">
        <v>182</v>
      </c>
      <c r="C492" s="26" t="s">
        <v>914</v>
      </c>
      <c r="D492" s="26" t="s">
        <v>394</v>
      </c>
      <c r="E492" s="27">
        <v>10</v>
      </c>
      <c r="F492" s="27">
        <v>2.5</v>
      </c>
      <c r="G492">
        <f t="shared" si="14"/>
        <v>2</v>
      </c>
      <c r="H492">
        <f t="shared" si="15"/>
        <v>2</v>
      </c>
    </row>
    <row r="493" spans="1:8" ht="15" customHeight="1" x14ac:dyDescent="0.35">
      <c r="A493" s="26" t="s">
        <v>214</v>
      </c>
      <c r="B493" s="26" t="s">
        <v>229</v>
      </c>
      <c r="C493" s="26" t="s">
        <v>398</v>
      </c>
      <c r="D493" s="26" t="s">
        <v>381</v>
      </c>
      <c r="E493" s="27">
        <v>4</v>
      </c>
      <c r="F493" s="27">
        <v>1</v>
      </c>
      <c r="G493">
        <f t="shared" si="14"/>
        <v>1</v>
      </c>
      <c r="H493">
        <f t="shared" si="15"/>
        <v>1</v>
      </c>
    </row>
    <row r="494" spans="1:8" ht="15" customHeight="1" x14ac:dyDescent="0.35">
      <c r="A494" s="26" t="s">
        <v>215</v>
      </c>
      <c r="B494" s="26" t="s">
        <v>203</v>
      </c>
      <c r="C494" s="26" t="s">
        <v>914</v>
      </c>
      <c r="D494" s="26" t="s">
        <v>369</v>
      </c>
      <c r="E494" s="27">
        <v>80</v>
      </c>
      <c r="F494" s="27">
        <v>20</v>
      </c>
      <c r="G494">
        <f t="shared" si="14"/>
        <v>20</v>
      </c>
      <c r="H494">
        <f t="shared" si="15"/>
        <v>20</v>
      </c>
    </row>
    <row r="495" spans="1:8" ht="15" customHeight="1" x14ac:dyDescent="0.35">
      <c r="A495" s="26" t="s">
        <v>215</v>
      </c>
      <c r="B495" s="26" t="s">
        <v>102</v>
      </c>
      <c r="C495" s="26" t="s">
        <v>2</v>
      </c>
      <c r="D495" s="26" t="s">
        <v>368</v>
      </c>
      <c r="E495" s="27">
        <v>6</v>
      </c>
      <c r="F495" s="27">
        <v>1.5</v>
      </c>
      <c r="G495">
        <f t="shared" si="14"/>
        <v>1</v>
      </c>
      <c r="H495">
        <f t="shared" si="15"/>
        <v>1</v>
      </c>
    </row>
    <row r="496" spans="1:8" ht="15" customHeight="1" x14ac:dyDescent="0.35">
      <c r="A496" s="26" t="s">
        <v>930</v>
      </c>
      <c r="B496" s="26" t="s">
        <v>154</v>
      </c>
      <c r="C496" s="26" t="s">
        <v>3</v>
      </c>
      <c r="D496" s="26" t="s">
        <v>389</v>
      </c>
      <c r="E496" s="27">
        <v>87</v>
      </c>
      <c r="F496" s="27">
        <v>21.75</v>
      </c>
      <c r="G496">
        <f t="shared" si="14"/>
        <v>21</v>
      </c>
      <c r="H496">
        <f t="shared" si="15"/>
        <v>21</v>
      </c>
    </row>
    <row r="497" spans="1:8" ht="15" customHeight="1" x14ac:dyDescent="0.35">
      <c r="A497" s="26" t="s">
        <v>217</v>
      </c>
      <c r="B497" s="26" t="s">
        <v>113</v>
      </c>
      <c r="C497" s="26" t="s">
        <v>395</v>
      </c>
      <c r="D497" s="26" t="s">
        <v>377</v>
      </c>
      <c r="E497" s="27">
        <v>4</v>
      </c>
      <c r="F497" s="27">
        <v>1</v>
      </c>
      <c r="G497">
        <f t="shared" si="14"/>
        <v>1</v>
      </c>
      <c r="H497">
        <f t="shared" si="15"/>
        <v>1</v>
      </c>
    </row>
    <row r="498" spans="1:8" ht="15" customHeight="1" x14ac:dyDescent="0.35">
      <c r="A498" s="26" t="s">
        <v>1617</v>
      </c>
      <c r="B498" s="26" t="s">
        <v>1620</v>
      </c>
      <c r="C498" s="26" t="s">
        <v>1</v>
      </c>
      <c r="D498" s="26" t="s">
        <v>380</v>
      </c>
      <c r="E498" s="27">
        <v>6</v>
      </c>
      <c r="F498" s="27">
        <v>1.5</v>
      </c>
      <c r="G498">
        <f t="shared" si="14"/>
        <v>1</v>
      </c>
      <c r="H498">
        <f t="shared" si="15"/>
        <v>1</v>
      </c>
    </row>
    <row r="499" spans="1:8" ht="15" customHeight="1" x14ac:dyDescent="0.35">
      <c r="A499" s="26" t="s">
        <v>218</v>
      </c>
      <c r="B499" s="26" t="s">
        <v>1243</v>
      </c>
      <c r="C499" s="26" t="s">
        <v>3</v>
      </c>
      <c r="D499" s="26" t="s">
        <v>364</v>
      </c>
      <c r="E499" s="27">
        <v>19</v>
      </c>
      <c r="F499" s="27">
        <v>4.75</v>
      </c>
      <c r="G499">
        <f t="shared" si="14"/>
        <v>4</v>
      </c>
      <c r="H499">
        <f t="shared" si="15"/>
        <v>4</v>
      </c>
    </row>
    <row r="500" spans="1:8" ht="15" customHeight="1" x14ac:dyDescent="0.35">
      <c r="A500" s="26" t="s">
        <v>460</v>
      </c>
      <c r="B500" s="26" t="s">
        <v>348</v>
      </c>
      <c r="C500" s="26" t="s">
        <v>1</v>
      </c>
      <c r="D500" s="26" t="s">
        <v>384</v>
      </c>
      <c r="E500" s="27">
        <v>79</v>
      </c>
      <c r="F500" s="27">
        <v>19.75</v>
      </c>
      <c r="G500">
        <f t="shared" si="14"/>
        <v>19</v>
      </c>
      <c r="H500">
        <f t="shared" si="15"/>
        <v>19</v>
      </c>
    </row>
    <row r="501" spans="1:8" ht="15" customHeight="1" x14ac:dyDescent="0.35">
      <c r="A501" s="26" t="s">
        <v>403</v>
      </c>
      <c r="B501" s="26" t="s">
        <v>79</v>
      </c>
      <c r="C501" s="26" t="s">
        <v>914</v>
      </c>
      <c r="D501" s="26" t="s">
        <v>394</v>
      </c>
      <c r="E501" s="27">
        <v>65</v>
      </c>
      <c r="F501" s="27">
        <v>16.25</v>
      </c>
      <c r="G501">
        <f t="shared" si="14"/>
        <v>16</v>
      </c>
      <c r="H501">
        <f t="shared" si="15"/>
        <v>16</v>
      </c>
    </row>
    <row r="502" spans="1:8" ht="15" customHeight="1" x14ac:dyDescent="0.35">
      <c r="A502" s="26" t="s">
        <v>339</v>
      </c>
      <c r="B502" s="26" t="s">
        <v>2049</v>
      </c>
      <c r="C502" s="26" t="s">
        <v>398</v>
      </c>
      <c r="D502" s="26" t="s">
        <v>370</v>
      </c>
      <c r="E502" s="27">
        <v>4</v>
      </c>
      <c r="F502" s="27">
        <v>1</v>
      </c>
      <c r="G502">
        <f t="shared" si="14"/>
        <v>1</v>
      </c>
      <c r="H502">
        <f t="shared" si="15"/>
        <v>1</v>
      </c>
    </row>
    <row r="503" spans="1:8" ht="15" customHeight="1" x14ac:dyDescent="0.35">
      <c r="A503" s="26" t="s">
        <v>74</v>
      </c>
      <c r="B503" s="26" t="s">
        <v>2037</v>
      </c>
      <c r="C503" s="26" t="s">
        <v>366</v>
      </c>
      <c r="D503" s="26" t="s">
        <v>368</v>
      </c>
      <c r="E503" s="27">
        <v>4</v>
      </c>
      <c r="F503" s="27">
        <v>1</v>
      </c>
      <c r="G503">
        <f t="shared" si="14"/>
        <v>1</v>
      </c>
      <c r="H503">
        <f t="shared" si="15"/>
        <v>1</v>
      </c>
    </row>
    <row r="504" spans="1:8" ht="15" customHeight="1" x14ac:dyDescent="0.35">
      <c r="A504" s="26" t="s">
        <v>658</v>
      </c>
      <c r="B504" s="26" t="s">
        <v>182</v>
      </c>
      <c r="C504" s="26" t="s">
        <v>914</v>
      </c>
      <c r="D504" s="26" t="s">
        <v>397</v>
      </c>
      <c r="E504" s="27">
        <v>22</v>
      </c>
      <c r="F504" s="27">
        <v>5.5</v>
      </c>
      <c r="G504">
        <f t="shared" si="14"/>
        <v>5</v>
      </c>
      <c r="H504">
        <f t="shared" si="15"/>
        <v>5</v>
      </c>
    </row>
    <row r="505" spans="1:8" ht="15" customHeight="1" x14ac:dyDescent="0.35">
      <c r="A505" s="26" t="s">
        <v>896</v>
      </c>
      <c r="B505" s="26" t="s">
        <v>225</v>
      </c>
      <c r="C505" s="26" t="s">
        <v>2</v>
      </c>
      <c r="D505" s="26" t="s">
        <v>367</v>
      </c>
      <c r="E505" s="27">
        <v>63</v>
      </c>
      <c r="F505" s="27">
        <v>15.75</v>
      </c>
      <c r="G505">
        <f t="shared" si="14"/>
        <v>15</v>
      </c>
      <c r="H505">
        <f t="shared" si="15"/>
        <v>15</v>
      </c>
    </row>
    <row r="506" spans="1:8" ht="15" customHeight="1" x14ac:dyDescent="0.35">
      <c r="A506" s="26" t="s">
        <v>219</v>
      </c>
      <c r="B506" s="26" t="s">
        <v>56</v>
      </c>
      <c r="C506" s="26" t="s">
        <v>914</v>
      </c>
      <c r="D506" s="26" t="s">
        <v>365</v>
      </c>
      <c r="E506" s="27">
        <v>82</v>
      </c>
      <c r="F506" s="27">
        <v>20.5</v>
      </c>
      <c r="G506">
        <f t="shared" si="14"/>
        <v>20</v>
      </c>
      <c r="H506">
        <f t="shared" si="15"/>
        <v>20</v>
      </c>
    </row>
    <row r="507" spans="1:8" ht="15" customHeight="1" x14ac:dyDescent="0.35">
      <c r="A507" s="26" t="s">
        <v>219</v>
      </c>
      <c r="B507" s="26" t="s">
        <v>1883</v>
      </c>
      <c r="C507" s="26" t="s">
        <v>366</v>
      </c>
      <c r="D507" s="26" t="s">
        <v>369</v>
      </c>
      <c r="E507" s="27">
        <v>15</v>
      </c>
      <c r="F507" s="27">
        <v>3.75</v>
      </c>
      <c r="G507">
        <f t="shared" si="14"/>
        <v>3</v>
      </c>
      <c r="H507">
        <f t="shared" si="15"/>
        <v>3</v>
      </c>
    </row>
    <row r="508" spans="1:8" ht="15" customHeight="1" x14ac:dyDescent="0.35">
      <c r="A508" s="26" t="s">
        <v>341</v>
      </c>
      <c r="B508" s="26" t="s">
        <v>120</v>
      </c>
      <c r="C508" s="26" t="s">
        <v>366</v>
      </c>
      <c r="D508" s="26" t="s">
        <v>376</v>
      </c>
      <c r="E508" s="27">
        <v>8</v>
      </c>
      <c r="F508" s="27">
        <v>2</v>
      </c>
      <c r="G508">
        <f t="shared" si="14"/>
        <v>2</v>
      </c>
      <c r="H508">
        <f t="shared" si="15"/>
        <v>2</v>
      </c>
    </row>
    <row r="509" spans="1:8" ht="15" customHeight="1" x14ac:dyDescent="0.35">
      <c r="A509" s="26" t="s">
        <v>555</v>
      </c>
      <c r="B509" s="26" t="s">
        <v>44</v>
      </c>
      <c r="C509" s="26" t="s">
        <v>3</v>
      </c>
      <c r="D509" s="26" t="s">
        <v>364</v>
      </c>
      <c r="E509" s="27">
        <v>52</v>
      </c>
      <c r="F509" s="27">
        <v>13</v>
      </c>
      <c r="G509">
        <f t="shared" si="14"/>
        <v>13</v>
      </c>
      <c r="H509">
        <f t="shared" si="15"/>
        <v>13</v>
      </c>
    </row>
    <row r="510" spans="1:8" ht="15" customHeight="1" x14ac:dyDescent="0.35">
      <c r="A510" s="26" t="s">
        <v>555</v>
      </c>
      <c r="B510" s="26" t="s">
        <v>69</v>
      </c>
      <c r="C510" s="26" t="s">
        <v>398</v>
      </c>
      <c r="D510" s="26" t="s">
        <v>378</v>
      </c>
      <c r="E510" s="27">
        <v>38</v>
      </c>
      <c r="F510" s="27">
        <v>9.5</v>
      </c>
      <c r="G510">
        <f t="shared" si="14"/>
        <v>9</v>
      </c>
      <c r="H510">
        <f t="shared" si="15"/>
        <v>9</v>
      </c>
    </row>
    <row r="511" spans="1:8" ht="15" customHeight="1" x14ac:dyDescent="0.35">
      <c r="A511" s="26" t="s">
        <v>428</v>
      </c>
      <c r="B511" s="26" t="s">
        <v>154</v>
      </c>
      <c r="C511" s="26" t="s">
        <v>366</v>
      </c>
      <c r="D511" s="26" t="s">
        <v>368</v>
      </c>
      <c r="E511" s="27">
        <v>4</v>
      </c>
      <c r="F511" s="27">
        <v>1</v>
      </c>
      <c r="G511">
        <f t="shared" si="14"/>
        <v>1</v>
      </c>
      <c r="H511">
        <f t="shared" si="15"/>
        <v>1</v>
      </c>
    </row>
    <row r="512" spans="1:8" ht="15" customHeight="1" x14ac:dyDescent="0.35">
      <c r="A512" s="26" t="s">
        <v>1303</v>
      </c>
      <c r="B512" s="26" t="s">
        <v>171</v>
      </c>
      <c r="C512" s="26" t="s">
        <v>914</v>
      </c>
      <c r="D512" s="26" t="s">
        <v>2363</v>
      </c>
      <c r="E512" s="27">
        <v>6</v>
      </c>
      <c r="F512" s="27">
        <v>1.5</v>
      </c>
      <c r="G512">
        <f t="shared" si="14"/>
        <v>1</v>
      </c>
      <c r="H512">
        <f t="shared" si="15"/>
        <v>1</v>
      </c>
    </row>
    <row r="513" spans="1:8" ht="15" customHeight="1" x14ac:dyDescent="0.35">
      <c r="A513" s="26" t="s">
        <v>429</v>
      </c>
      <c r="B513" s="26" t="s">
        <v>1031</v>
      </c>
      <c r="C513" s="26" t="s">
        <v>398</v>
      </c>
      <c r="D513" s="26" t="s">
        <v>387</v>
      </c>
      <c r="E513" s="27">
        <v>69</v>
      </c>
      <c r="F513" s="27">
        <v>17.25</v>
      </c>
      <c r="G513">
        <f t="shared" si="14"/>
        <v>17</v>
      </c>
      <c r="H513">
        <f t="shared" si="15"/>
        <v>17</v>
      </c>
    </row>
    <row r="514" spans="1:8" ht="15" customHeight="1" x14ac:dyDescent="0.35">
      <c r="A514" s="26" t="s">
        <v>429</v>
      </c>
      <c r="B514" s="26" t="s">
        <v>505</v>
      </c>
      <c r="C514" s="26" t="s">
        <v>914</v>
      </c>
      <c r="D514" s="26" t="s">
        <v>389</v>
      </c>
      <c r="E514" s="27">
        <v>36</v>
      </c>
      <c r="F514" s="27">
        <v>9</v>
      </c>
      <c r="G514">
        <f t="shared" ref="G514:G577" si="16">ROUNDDOWN(F514,0)</f>
        <v>9</v>
      </c>
      <c r="H514">
        <f t="shared" ref="H514:H577" si="17">IF(G514&lt;1,1,G514)</f>
        <v>9</v>
      </c>
    </row>
    <row r="515" spans="1:8" ht="15" customHeight="1" x14ac:dyDescent="0.35">
      <c r="A515" s="26" t="s">
        <v>429</v>
      </c>
      <c r="B515" s="26" t="s">
        <v>1748</v>
      </c>
      <c r="C515" s="26" t="s">
        <v>3</v>
      </c>
      <c r="D515" s="26" t="s">
        <v>380</v>
      </c>
      <c r="E515" s="27">
        <v>7</v>
      </c>
      <c r="F515" s="27">
        <v>1.75</v>
      </c>
      <c r="G515">
        <f t="shared" si="16"/>
        <v>1</v>
      </c>
      <c r="H515">
        <f t="shared" si="17"/>
        <v>1</v>
      </c>
    </row>
    <row r="516" spans="1:8" ht="15" customHeight="1" x14ac:dyDescent="0.35">
      <c r="A516" s="26" t="s">
        <v>1458</v>
      </c>
      <c r="B516" s="26" t="s">
        <v>1457</v>
      </c>
      <c r="C516" s="26" t="s">
        <v>1</v>
      </c>
      <c r="D516" s="26" t="s">
        <v>382</v>
      </c>
      <c r="E516" s="27">
        <v>13</v>
      </c>
      <c r="F516" s="27">
        <v>3.25</v>
      </c>
      <c r="G516">
        <f t="shared" si="16"/>
        <v>3</v>
      </c>
      <c r="H516">
        <f t="shared" si="17"/>
        <v>3</v>
      </c>
    </row>
    <row r="517" spans="1:8" ht="15" customHeight="1" x14ac:dyDescent="0.35">
      <c r="A517" s="26" t="s">
        <v>224</v>
      </c>
      <c r="B517" s="26" t="s">
        <v>1019</v>
      </c>
      <c r="C517" s="26" t="s">
        <v>366</v>
      </c>
      <c r="D517" s="26" t="s">
        <v>397</v>
      </c>
      <c r="E517" s="27">
        <v>41</v>
      </c>
      <c r="F517" s="27">
        <v>10.25</v>
      </c>
      <c r="G517">
        <f t="shared" si="16"/>
        <v>10</v>
      </c>
      <c r="H517">
        <f t="shared" si="17"/>
        <v>10</v>
      </c>
    </row>
    <row r="518" spans="1:8" ht="15" customHeight="1" x14ac:dyDescent="0.35">
      <c r="A518" s="26" t="s">
        <v>224</v>
      </c>
      <c r="B518" s="26" t="s">
        <v>1876</v>
      </c>
      <c r="C518" s="26" t="s">
        <v>914</v>
      </c>
      <c r="D518" s="26" t="s">
        <v>381</v>
      </c>
      <c r="E518" s="27">
        <v>24</v>
      </c>
      <c r="F518" s="27">
        <v>6</v>
      </c>
      <c r="G518">
        <f t="shared" si="16"/>
        <v>6</v>
      </c>
      <c r="H518">
        <f t="shared" si="17"/>
        <v>6</v>
      </c>
    </row>
    <row r="519" spans="1:8" ht="15" customHeight="1" x14ac:dyDescent="0.35">
      <c r="A519" s="26" t="s">
        <v>1463</v>
      </c>
      <c r="B519" s="26" t="s">
        <v>1462</v>
      </c>
      <c r="C519" s="26" t="s">
        <v>366</v>
      </c>
      <c r="D519" s="26" t="s">
        <v>372</v>
      </c>
      <c r="E519" s="27">
        <v>61</v>
      </c>
      <c r="F519" s="27">
        <v>15.25</v>
      </c>
      <c r="G519">
        <f t="shared" si="16"/>
        <v>15</v>
      </c>
      <c r="H519">
        <f t="shared" si="17"/>
        <v>15</v>
      </c>
    </row>
    <row r="520" spans="1:8" ht="15" customHeight="1" x14ac:dyDescent="0.35">
      <c r="A520" s="26" t="s">
        <v>1901</v>
      </c>
      <c r="B520" s="26" t="s">
        <v>50</v>
      </c>
      <c r="C520" s="26" t="s">
        <v>914</v>
      </c>
      <c r="D520" s="26" t="s">
        <v>362</v>
      </c>
      <c r="E520" s="27">
        <v>7</v>
      </c>
      <c r="F520" s="27">
        <v>1.75</v>
      </c>
      <c r="G520">
        <f t="shared" si="16"/>
        <v>1</v>
      </c>
      <c r="H520">
        <f t="shared" si="17"/>
        <v>1</v>
      </c>
    </row>
    <row r="521" spans="1:8" ht="15" customHeight="1" x14ac:dyDescent="0.35">
      <c r="A521" s="26" t="s">
        <v>226</v>
      </c>
      <c r="B521" s="26" t="s">
        <v>567</v>
      </c>
      <c r="C521" s="26" t="s">
        <v>366</v>
      </c>
      <c r="D521" s="26" t="s">
        <v>388</v>
      </c>
      <c r="E521" s="27">
        <v>18</v>
      </c>
      <c r="F521" s="27">
        <v>4.5</v>
      </c>
      <c r="G521">
        <f t="shared" si="16"/>
        <v>4</v>
      </c>
      <c r="H521">
        <f t="shared" si="17"/>
        <v>4</v>
      </c>
    </row>
    <row r="522" spans="1:8" ht="15" customHeight="1" x14ac:dyDescent="0.35">
      <c r="A522" s="26" t="s">
        <v>226</v>
      </c>
      <c r="B522" s="26" t="s">
        <v>119</v>
      </c>
      <c r="C522" s="26" t="s">
        <v>914</v>
      </c>
      <c r="D522" s="26" t="s">
        <v>446</v>
      </c>
      <c r="E522" s="27">
        <v>25</v>
      </c>
      <c r="F522" s="27">
        <v>6.25</v>
      </c>
      <c r="G522">
        <f t="shared" si="16"/>
        <v>6</v>
      </c>
      <c r="H522">
        <f t="shared" si="17"/>
        <v>6</v>
      </c>
    </row>
    <row r="523" spans="1:8" ht="15" customHeight="1" x14ac:dyDescent="0.35">
      <c r="A523" s="26" t="s">
        <v>1704</v>
      </c>
      <c r="B523" s="26" t="s">
        <v>1703</v>
      </c>
      <c r="C523" s="26" t="s">
        <v>366</v>
      </c>
      <c r="D523" s="26" t="s">
        <v>376</v>
      </c>
      <c r="E523" s="27">
        <v>5</v>
      </c>
      <c r="F523" s="27">
        <v>1.25</v>
      </c>
      <c r="G523">
        <f t="shared" si="16"/>
        <v>1</v>
      </c>
      <c r="H523">
        <f t="shared" si="17"/>
        <v>1</v>
      </c>
    </row>
    <row r="524" spans="1:8" ht="15" customHeight="1" x14ac:dyDescent="0.35">
      <c r="A524" s="26" t="s">
        <v>568</v>
      </c>
      <c r="B524" s="26" t="s">
        <v>69</v>
      </c>
      <c r="C524" s="26" t="s">
        <v>395</v>
      </c>
      <c r="D524" s="26" t="s">
        <v>1859</v>
      </c>
      <c r="E524" s="27">
        <v>8</v>
      </c>
      <c r="F524" s="27">
        <v>2</v>
      </c>
      <c r="G524">
        <f t="shared" si="16"/>
        <v>2</v>
      </c>
      <c r="H524">
        <f t="shared" si="17"/>
        <v>2</v>
      </c>
    </row>
    <row r="525" spans="1:8" ht="15" customHeight="1" x14ac:dyDescent="0.35">
      <c r="A525" s="26" t="s">
        <v>230</v>
      </c>
      <c r="B525" s="26" t="s">
        <v>46</v>
      </c>
      <c r="C525" s="26" t="s">
        <v>1</v>
      </c>
      <c r="D525" s="26" t="s">
        <v>369</v>
      </c>
      <c r="E525" s="27">
        <v>54</v>
      </c>
      <c r="F525" s="27">
        <v>13.5</v>
      </c>
      <c r="G525">
        <f t="shared" si="16"/>
        <v>13</v>
      </c>
      <c r="H525">
        <f t="shared" si="17"/>
        <v>13</v>
      </c>
    </row>
    <row r="526" spans="1:8" ht="15" customHeight="1" x14ac:dyDescent="0.35">
      <c r="A526" s="26" t="s">
        <v>1052</v>
      </c>
      <c r="B526" s="26" t="s">
        <v>348</v>
      </c>
      <c r="C526" s="26" t="s">
        <v>914</v>
      </c>
      <c r="D526" s="26" t="s">
        <v>372</v>
      </c>
      <c r="E526" s="27">
        <v>78</v>
      </c>
      <c r="F526" s="27">
        <v>19.5</v>
      </c>
      <c r="G526">
        <f t="shared" si="16"/>
        <v>19</v>
      </c>
      <c r="H526">
        <f t="shared" si="17"/>
        <v>19</v>
      </c>
    </row>
    <row r="527" spans="1:8" ht="15" customHeight="1" x14ac:dyDescent="0.35">
      <c r="A527" s="26" t="s">
        <v>619</v>
      </c>
      <c r="B527" s="26" t="s">
        <v>178</v>
      </c>
      <c r="C527" s="26" t="s">
        <v>2</v>
      </c>
      <c r="D527" s="26" t="s">
        <v>376</v>
      </c>
      <c r="E527" s="27">
        <v>41</v>
      </c>
      <c r="F527" s="27">
        <v>10.25</v>
      </c>
      <c r="G527">
        <f t="shared" si="16"/>
        <v>10</v>
      </c>
      <c r="H527">
        <f t="shared" si="17"/>
        <v>10</v>
      </c>
    </row>
    <row r="528" spans="1:8" ht="15" customHeight="1" x14ac:dyDescent="0.35">
      <c r="A528" s="26" t="s">
        <v>1483</v>
      </c>
      <c r="B528" s="26" t="s">
        <v>347</v>
      </c>
      <c r="C528" s="26" t="s">
        <v>914</v>
      </c>
      <c r="D528" s="26" t="s">
        <v>380</v>
      </c>
      <c r="E528" s="27">
        <v>6</v>
      </c>
      <c r="F528" s="27">
        <v>1.5</v>
      </c>
      <c r="G528">
        <f t="shared" si="16"/>
        <v>1</v>
      </c>
      <c r="H528">
        <f t="shared" si="17"/>
        <v>1</v>
      </c>
    </row>
    <row r="529" spans="1:8" ht="15" customHeight="1" x14ac:dyDescent="0.35">
      <c r="A529" s="26" t="s">
        <v>724</v>
      </c>
      <c r="B529" s="26" t="s">
        <v>52</v>
      </c>
      <c r="C529" s="26" t="s">
        <v>914</v>
      </c>
      <c r="D529" s="26" t="s">
        <v>386</v>
      </c>
      <c r="E529" s="27">
        <v>83</v>
      </c>
      <c r="F529" s="27">
        <v>20.75</v>
      </c>
      <c r="G529">
        <f t="shared" si="16"/>
        <v>20</v>
      </c>
      <c r="H529">
        <f t="shared" si="17"/>
        <v>20</v>
      </c>
    </row>
    <row r="530" spans="1:8" ht="15" customHeight="1" x14ac:dyDescent="0.35">
      <c r="A530" s="26" t="s">
        <v>1608</v>
      </c>
      <c r="B530" s="26" t="s">
        <v>1241</v>
      </c>
      <c r="C530" s="26" t="s">
        <v>1</v>
      </c>
      <c r="D530" s="26" t="s">
        <v>377</v>
      </c>
      <c r="E530" s="27">
        <v>7</v>
      </c>
      <c r="F530" s="27">
        <v>1.75</v>
      </c>
      <c r="G530">
        <f t="shared" si="16"/>
        <v>1</v>
      </c>
      <c r="H530">
        <f t="shared" si="17"/>
        <v>1</v>
      </c>
    </row>
    <row r="531" spans="1:8" ht="15" customHeight="1" x14ac:dyDescent="0.35">
      <c r="A531" s="26" t="s">
        <v>461</v>
      </c>
      <c r="B531" s="26" t="s">
        <v>140</v>
      </c>
      <c r="C531" s="26" t="s">
        <v>398</v>
      </c>
      <c r="D531" s="26" t="s">
        <v>373</v>
      </c>
      <c r="E531" s="27">
        <v>95</v>
      </c>
      <c r="F531" s="27">
        <v>23.75</v>
      </c>
      <c r="G531">
        <f t="shared" si="16"/>
        <v>23</v>
      </c>
      <c r="H531">
        <f t="shared" si="17"/>
        <v>23</v>
      </c>
    </row>
    <row r="532" spans="1:8" ht="15" customHeight="1" x14ac:dyDescent="0.35">
      <c r="A532" s="26" t="s">
        <v>528</v>
      </c>
      <c r="B532" s="26" t="s">
        <v>529</v>
      </c>
      <c r="C532" s="26" t="s">
        <v>2</v>
      </c>
      <c r="D532" s="26" t="s">
        <v>446</v>
      </c>
      <c r="E532" s="27">
        <v>47</v>
      </c>
      <c r="F532" s="27">
        <v>11.75</v>
      </c>
      <c r="G532">
        <f t="shared" si="16"/>
        <v>11</v>
      </c>
      <c r="H532">
        <f t="shared" si="17"/>
        <v>11</v>
      </c>
    </row>
    <row r="533" spans="1:8" ht="15" customHeight="1" x14ac:dyDescent="0.35">
      <c r="A533" s="26" t="s">
        <v>544</v>
      </c>
      <c r="B533" s="26" t="s">
        <v>242</v>
      </c>
      <c r="C533" s="26" t="s">
        <v>2</v>
      </c>
      <c r="D533" s="26" t="s">
        <v>373</v>
      </c>
      <c r="E533" s="27">
        <v>92</v>
      </c>
      <c r="F533" s="27">
        <v>23</v>
      </c>
      <c r="G533">
        <f t="shared" si="16"/>
        <v>23</v>
      </c>
      <c r="H533">
        <f t="shared" si="17"/>
        <v>23</v>
      </c>
    </row>
    <row r="534" spans="1:8" ht="15" customHeight="1" x14ac:dyDescent="0.35">
      <c r="A534" s="26" t="s">
        <v>1021</v>
      </c>
      <c r="B534" s="26" t="s">
        <v>116</v>
      </c>
      <c r="C534" s="26" t="s">
        <v>914</v>
      </c>
      <c r="D534" s="26" t="s">
        <v>368</v>
      </c>
      <c r="E534" s="27">
        <v>34</v>
      </c>
      <c r="F534" s="27">
        <v>8.5</v>
      </c>
      <c r="G534">
        <f t="shared" si="16"/>
        <v>8</v>
      </c>
      <c r="H534">
        <f t="shared" si="17"/>
        <v>8</v>
      </c>
    </row>
    <row r="535" spans="1:8" ht="15" customHeight="1" x14ac:dyDescent="0.35">
      <c r="A535" s="26" t="s">
        <v>1738</v>
      </c>
      <c r="B535" s="26" t="s">
        <v>186</v>
      </c>
      <c r="C535" s="26" t="s">
        <v>366</v>
      </c>
      <c r="D535" s="26" t="s">
        <v>367</v>
      </c>
      <c r="E535" s="27">
        <v>11</v>
      </c>
      <c r="F535" s="27">
        <v>2.75</v>
      </c>
      <c r="G535">
        <f t="shared" si="16"/>
        <v>2</v>
      </c>
      <c r="H535">
        <f t="shared" si="17"/>
        <v>2</v>
      </c>
    </row>
    <row r="536" spans="1:8" ht="15" customHeight="1" x14ac:dyDescent="0.35">
      <c r="A536" s="26" t="s">
        <v>742</v>
      </c>
      <c r="B536" s="26" t="s">
        <v>29</v>
      </c>
      <c r="C536" s="26" t="s">
        <v>366</v>
      </c>
      <c r="D536" s="26" t="s">
        <v>380</v>
      </c>
      <c r="E536" s="27">
        <v>7</v>
      </c>
      <c r="F536" s="27">
        <v>1.75</v>
      </c>
      <c r="G536">
        <f t="shared" si="16"/>
        <v>1</v>
      </c>
      <c r="H536">
        <f t="shared" si="17"/>
        <v>1</v>
      </c>
    </row>
    <row r="537" spans="1:8" ht="15" customHeight="1" x14ac:dyDescent="0.35">
      <c r="A537" s="26" t="s">
        <v>1381</v>
      </c>
      <c r="B537" s="26" t="s">
        <v>1225</v>
      </c>
      <c r="C537" s="26" t="s">
        <v>914</v>
      </c>
      <c r="D537" s="26" t="s">
        <v>394</v>
      </c>
      <c r="E537" s="27">
        <v>29</v>
      </c>
      <c r="F537" s="27">
        <v>7.25</v>
      </c>
      <c r="G537">
        <f t="shared" si="16"/>
        <v>7</v>
      </c>
      <c r="H537">
        <f t="shared" si="17"/>
        <v>7</v>
      </c>
    </row>
    <row r="538" spans="1:8" ht="15" customHeight="1" x14ac:dyDescent="0.35">
      <c r="A538" s="26" t="s">
        <v>1399</v>
      </c>
      <c r="B538" s="26" t="s">
        <v>296</v>
      </c>
      <c r="C538" s="26" t="s">
        <v>398</v>
      </c>
      <c r="D538" s="26" t="s">
        <v>376</v>
      </c>
      <c r="E538" s="27">
        <v>4</v>
      </c>
      <c r="F538" s="27">
        <v>1</v>
      </c>
      <c r="G538">
        <f t="shared" si="16"/>
        <v>1</v>
      </c>
      <c r="H538">
        <f t="shared" si="17"/>
        <v>1</v>
      </c>
    </row>
    <row r="539" spans="1:8" ht="15" customHeight="1" x14ac:dyDescent="0.35">
      <c r="A539" s="26" t="s">
        <v>945</v>
      </c>
      <c r="B539" s="26" t="s">
        <v>946</v>
      </c>
      <c r="C539" s="26" t="s">
        <v>914</v>
      </c>
      <c r="D539" s="26" t="s">
        <v>389</v>
      </c>
      <c r="E539" s="27">
        <v>4</v>
      </c>
      <c r="F539" s="27">
        <v>1</v>
      </c>
      <c r="G539">
        <f t="shared" si="16"/>
        <v>1</v>
      </c>
      <c r="H539">
        <f t="shared" si="17"/>
        <v>1</v>
      </c>
    </row>
    <row r="540" spans="1:8" ht="15" customHeight="1" x14ac:dyDescent="0.35">
      <c r="A540" s="26" t="s">
        <v>525</v>
      </c>
      <c r="B540" s="26" t="s">
        <v>526</v>
      </c>
      <c r="C540" s="26" t="s">
        <v>398</v>
      </c>
      <c r="D540" s="26" t="s">
        <v>377</v>
      </c>
      <c r="E540" s="27">
        <v>6</v>
      </c>
      <c r="F540" s="27">
        <v>1.5</v>
      </c>
      <c r="G540">
        <f t="shared" si="16"/>
        <v>1</v>
      </c>
      <c r="H540">
        <f t="shared" si="17"/>
        <v>1</v>
      </c>
    </row>
    <row r="541" spans="1:8" ht="15" customHeight="1" x14ac:dyDescent="0.35">
      <c r="A541" s="26" t="s">
        <v>1051</v>
      </c>
      <c r="B541" s="26" t="s">
        <v>41</v>
      </c>
      <c r="C541" s="26" t="s">
        <v>914</v>
      </c>
      <c r="D541" s="26" t="s">
        <v>360</v>
      </c>
      <c r="E541" s="27">
        <v>23</v>
      </c>
      <c r="F541" s="27">
        <v>5.75</v>
      </c>
      <c r="G541">
        <f t="shared" si="16"/>
        <v>5</v>
      </c>
      <c r="H541">
        <f t="shared" si="17"/>
        <v>5</v>
      </c>
    </row>
    <row r="542" spans="1:8" ht="15" customHeight="1" x14ac:dyDescent="0.35">
      <c r="A542" s="26" t="s">
        <v>991</v>
      </c>
      <c r="B542" s="26" t="s">
        <v>154</v>
      </c>
      <c r="C542" s="26" t="s">
        <v>914</v>
      </c>
      <c r="D542" s="26" t="s">
        <v>362</v>
      </c>
      <c r="E542" s="27">
        <v>21</v>
      </c>
      <c r="F542" s="27">
        <v>5.25</v>
      </c>
      <c r="G542">
        <f t="shared" si="16"/>
        <v>5</v>
      </c>
      <c r="H542">
        <f t="shared" si="17"/>
        <v>5</v>
      </c>
    </row>
    <row r="543" spans="1:8" ht="15" customHeight="1" x14ac:dyDescent="0.35">
      <c r="A543" s="26" t="s">
        <v>234</v>
      </c>
      <c r="B543" s="26" t="s">
        <v>216</v>
      </c>
      <c r="C543" s="26" t="s">
        <v>366</v>
      </c>
      <c r="D543" s="26" t="s">
        <v>378</v>
      </c>
      <c r="E543" s="27">
        <v>73</v>
      </c>
      <c r="F543" s="27">
        <v>18.25</v>
      </c>
      <c r="G543">
        <f t="shared" si="16"/>
        <v>18</v>
      </c>
      <c r="H543">
        <f t="shared" si="17"/>
        <v>18</v>
      </c>
    </row>
    <row r="544" spans="1:8" ht="15" customHeight="1" x14ac:dyDescent="0.35">
      <c r="A544" s="26" t="s">
        <v>234</v>
      </c>
      <c r="B544" s="26" t="s">
        <v>1454</v>
      </c>
      <c r="C544" s="26" t="s">
        <v>914</v>
      </c>
      <c r="D544" s="26" t="s">
        <v>364</v>
      </c>
      <c r="E544" s="27">
        <v>23</v>
      </c>
      <c r="F544" s="27">
        <v>5.75</v>
      </c>
      <c r="G544">
        <f t="shared" si="16"/>
        <v>5</v>
      </c>
      <c r="H544">
        <f t="shared" si="17"/>
        <v>5</v>
      </c>
    </row>
    <row r="545" spans="1:8" ht="15" customHeight="1" x14ac:dyDescent="0.35">
      <c r="A545" s="26" t="s">
        <v>234</v>
      </c>
      <c r="B545" s="26" t="s">
        <v>44</v>
      </c>
      <c r="C545" s="26" t="s">
        <v>3</v>
      </c>
      <c r="D545" s="26" t="s">
        <v>373</v>
      </c>
      <c r="E545" s="27">
        <v>17</v>
      </c>
      <c r="F545" s="27">
        <v>4.25</v>
      </c>
      <c r="G545">
        <f t="shared" si="16"/>
        <v>4</v>
      </c>
      <c r="H545">
        <f t="shared" si="17"/>
        <v>4</v>
      </c>
    </row>
    <row r="546" spans="1:8" ht="15" customHeight="1" x14ac:dyDescent="0.35">
      <c r="A546" s="26" t="s">
        <v>234</v>
      </c>
      <c r="B546" s="26" t="s">
        <v>841</v>
      </c>
      <c r="C546" s="26" t="s">
        <v>1</v>
      </c>
      <c r="D546" s="26" t="s">
        <v>397</v>
      </c>
      <c r="E546" s="27">
        <v>25</v>
      </c>
      <c r="F546" s="27">
        <v>6.25</v>
      </c>
      <c r="G546">
        <f t="shared" si="16"/>
        <v>6</v>
      </c>
      <c r="H546">
        <f t="shared" si="17"/>
        <v>6</v>
      </c>
    </row>
    <row r="547" spans="1:8" ht="15" customHeight="1" x14ac:dyDescent="0.35">
      <c r="A547" s="26" t="s">
        <v>234</v>
      </c>
      <c r="B547" s="26" t="s">
        <v>167</v>
      </c>
      <c r="C547" s="26" t="s">
        <v>3</v>
      </c>
      <c r="D547" s="26" t="s">
        <v>381</v>
      </c>
      <c r="E547" s="27">
        <v>6</v>
      </c>
      <c r="F547" s="27">
        <v>1.5</v>
      </c>
      <c r="G547">
        <f t="shared" si="16"/>
        <v>1</v>
      </c>
      <c r="H547">
        <f t="shared" si="17"/>
        <v>1</v>
      </c>
    </row>
    <row r="548" spans="1:8" ht="15" customHeight="1" x14ac:dyDescent="0.35">
      <c r="A548" s="26" t="s">
        <v>1911</v>
      </c>
      <c r="B548" s="26" t="s">
        <v>1910</v>
      </c>
      <c r="C548" s="26" t="s">
        <v>914</v>
      </c>
      <c r="D548" s="26" t="s">
        <v>369</v>
      </c>
      <c r="E548" s="27">
        <v>6</v>
      </c>
      <c r="F548" s="27">
        <v>1.5</v>
      </c>
      <c r="G548">
        <f t="shared" si="16"/>
        <v>1</v>
      </c>
      <c r="H548">
        <f t="shared" si="17"/>
        <v>1</v>
      </c>
    </row>
    <row r="549" spans="1:8" ht="15" customHeight="1" x14ac:dyDescent="0.35">
      <c r="A549" s="26" t="s">
        <v>1172</v>
      </c>
      <c r="B549" s="26" t="s">
        <v>116</v>
      </c>
      <c r="C549" s="26" t="s">
        <v>914</v>
      </c>
      <c r="D549" s="26" t="s">
        <v>368</v>
      </c>
      <c r="E549" s="27">
        <v>13</v>
      </c>
      <c r="F549" s="27">
        <v>3.25</v>
      </c>
      <c r="G549">
        <f t="shared" si="16"/>
        <v>3</v>
      </c>
      <c r="H549">
        <f t="shared" si="17"/>
        <v>3</v>
      </c>
    </row>
    <row r="550" spans="1:8" ht="15" customHeight="1" x14ac:dyDescent="0.35">
      <c r="A550" s="26" t="s">
        <v>523</v>
      </c>
      <c r="B550" s="26" t="s">
        <v>1217</v>
      </c>
      <c r="C550" s="26" t="s">
        <v>1</v>
      </c>
      <c r="D550" s="26" t="s">
        <v>388</v>
      </c>
      <c r="E550" s="27">
        <v>12</v>
      </c>
      <c r="F550" s="27">
        <v>3</v>
      </c>
      <c r="G550">
        <f t="shared" si="16"/>
        <v>3</v>
      </c>
      <c r="H550">
        <f t="shared" si="17"/>
        <v>3</v>
      </c>
    </row>
    <row r="551" spans="1:8" ht="15" customHeight="1" x14ac:dyDescent="0.35">
      <c r="A551" s="26" t="s">
        <v>621</v>
      </c>
      <c r="B551" s="26" t="s">
        <v>75</v>
      </c>
      <c r="C551" s="26" t="s">
        <v>914</v>
      </c>
      <c r="D551" s="26" t="s">
        <v>446</v>
      </c>
      <c r="E551" s="27">
        <v>37</v>
      </c>
      <c r="F551" s="27">
        <v>9.25</v>
      </c>
      <c r="G551">
        <f t="shared" si="16"/>
        <v>9</v>
      </c>
      <c r="H551">
        <f t="shared" si="17"/>
        <v>9</v>
      </c>
    </row>
    <row r="552" spans="1:8" ht="15" customHeight="1" x14ac:dyDescent="0.35">
      <c r="A552" s="26" t="s">
        <v>922</v>
      </c>
      <c r="B552" s="26" t="s">
        <v>955</v>
      </c>
      <c r="C552" s="26" t="s">
        <v>398</v>
      </c>
      <c r="D552" s="26" t="s">
        <v>386</v>
      </c>
      <c r="E552" s="27">
        <v>14</v>
      </c>
      <c r="F552" s="27">
        <v>3.5</v>
      </c>
      <c r="G552">
        <f t="shared" si="16"/>
        <v>3</v>
      </c>
      <c r="H552">
        <f t="shared" si="17"/>
        <v>3</v>
      </c>
    </row>
    <row r="553" spans="1:8" ht="15" customHeight="1" x14ac:dyDescent="0.35">
      <c r="A553" s="26" t="s">
        <v>922</v>
      </c>
      <c r="B553" s="26" t="s">
        <v>1912</v>
      </c>
      <c r="C553" s="26" t="s">
        <v>2</v>
      </c>
      <c r="D553" s="26" t="s">
        <v>394</v>
      </c>
      <c r="E553" s="27">
        <v>7</v>
      </c>
      <c r="F553" s="27">
        <v>1.75</v>
      </c>
      <c r="G553">
        <f t="shared" si="16"/>
        <v>1</v>
      </c>
      <c r="H553">
        <f t="shared" si="17"/>
        <v>1</v>
      </c>
    </row>
    <row r="554" spans="1:8" ht="15" customHeight="1" x14ac:dyDescent="0.35">
      <c r="A554" s="26" t="s">
        <v>236</v>
      </c>
      <c r="B554" s="26" t="s">
        <v>121</v>
      </c>
      <c r="C554" s="26" t="s">
        <v>914</v>
      </c>
      <c r="D554" s="26" t="s">
        <v>380</v>
      </c>
      <c r="E554" s="27">
        <v>138</v>
      </c>
      <c r="F554" s="27">
        <v>34.5</v>
      </c>
      <c r="G554">
        <f t="shared" si="16"/>
        <v>34</v>
      </c>
      <c r="H554">
        <f t="shared" si="17"/>
        <v>34</v>
      </c>
    </row>
    <row r="555" spans="1:8" ht="15" customHeight="1" x14ac:dyDescent="0.35">
      <c r="A555" s="26" t="s">
        <v>236</v>
      </c>
      <c r="B555" s="26" t="s">
        <v>1895</v>
      </c>
      <c r="C555" s="26" t="s">
        <v>398</v>
      </c>
      <c r="D555" s="26" t="s">
        <v>363</v>
      </c>
      <c r="E555" s="27">
        <v>7</v>
      </c>
      <c r="F555" s="27">
        <v>1.75</v>
      </c>
      <c r="G555">
        <f t="shared" si="16"/>
        <v>1</v>
      </c>
      <c r="H555">
        <f t="shared" si="17"/>
        <v>1</v>
      </c>
    </row>
    <row r="556" spans="1:8" ht="15" customHeight="1" x14ac:dyDescent="0.35">
      <c r="A556" s="26" t="s">
        <v>504</v>
      </c>
      <c r="B556" s="26" t="s">
        <v>166</v>
      </c>
      <c r="C556" s="26" t="s">
        <v>914</v>
      </c>
      <c r="D556" s="26" t="s">
        <v>374</v>
      </c>
      <c r="E556" s="27">
        <v>89</v>
      </c>
      <c r="F556" s="27">
        <v>22.25</v>
      </c>
      <c r="G556">
        <f t="shared" si="16"/>
        <v>22</v>
      </c>
      <c r="H556">
        <f t="shared" si="17"/>
        <v>22</v>
      </c>
    </row>
    <row r="557" spans="1:8" ht="15" customHeight="1" x14ac:dyDescent="0.35">
      <c r="A557" s="26" t="s">
        <v>910</v>
      </c>
      <c r="B557" s="26" t="s">
        <v>501</v>
      </c>
      <c r="C557" s="26" t="s">
        <v>366</v>
      </c>
      <c r="D557" s="26" t="s">
        <v>446</v>
      </c>
      <c r="E557" s="27">
        <v>21</v>
      </c>
      <c r="F557" s="27">
        <v>5.25</v>
      </c>
      <c r="G557">
        <f t="shared" si="16"/>
        <v>5</v>
      </c>
      <c r="H557">
        <f t="shared" si="17"/>
        <v>5</v>
      </c>
    </row>
    <row r="558" spans="1:8" ht="15" customHeight="1" x14ac:dyDescent="0.35">
      <c r="A558" s="26" t="s">
        <v>237</v>
      </c>
      <c r="B558" s="26" t="s">
        <v>480</v>
      </c>
      <c r="C558" s="26" t="s">
        <v>395</v>
      </c>
      <c r="D558" s="26" t="s">
        <v>384</v>
      </c>
      <c r="E558" s="27">
        <v>57</v>
      </c>
      <c r="F558" s="27">
        <v>14.25</v>
      </c>
      <c r="G558">
        <f t="shared" si="16"/>
        <v>14</v>
      </c>
      <c r="H558">
        <f t="shared" si="17"/>
        <v>14</v>
      </c>
    </row>
    <row r="559" spans="1:8" ht="15" customHeight="1" x14ac:dyDescent="0.35">
      <c r="A559" s="26" t="s">
        <v>595</v>
      </c>
      <c r="B559" s="26" t="s">
        <v>347</v>
      </c>
      <c r="C559" s="26" t="s">
        <v>366</v>
      </c>
      <c r="D559" s="26" t="s">
        <v>363</v>
      </c>
      <c r="E559" s="27">
        <v>15</v>
      </c>
      <c r="F559" s="27">
        <v>3.75</v>
      </c>
      <c r="G559">
        <f t="shared" si="16"/>
        <v>3</v>
      </c>
      <c r="H559">
        <f t="shared" si="17"/>
        <v>3</v>
      </c>
    </row>
    <row r="560" spans="1:8" ht="15" customHeight="1" x14ac:dyDescent="0.35">
      <c r="A560" s="26" t="s">
        <v>1829</v>
      </c>
      <c r="B560" s="26" t="s">
        <v>710</v>
      </c>
      <c r="C560" s="26" t="s">
        <v>3</v>
      </c>
      <c r="D560" s="26" t="s">
        <v>368</v>
      </c>
      <c r="E560" s="27">
        <v>29</v>
      </c>
      <c r="F560" s="27">
        <v>7.25</v>
      </c>
      <c r="G560">
        <f t="shared" si="16"/>
        <v>7</v>
      </c>
      <c r="H560">
        <f t="shared" si="17"/>
        <v>7</v>
      </c>
    </row>
    <row r="561" spans="1:8" ht="15" customHeight="1" x14ac:dyDescent="0.35">
      <c r="A561" s="26" t="s">
        <v>1742</v>
      </c>
      <c r="B561" s="26" t="s">
        <v>58</v>
      </c>
      <c r="C561" s="26" t="s">
        <v>2</v>
      </c>
      <c r="D561" s="26" t="s">
        <v>363</v>
      </c>
      <c r="E561" s="27">
        <v>6</v>
      </c>
      <c r="F561" s="27">
        <v>1.5</v>
      </c>
      <c r="G561">
        <f t="shared" si="16"/>
        <v>1</v>
      </c>
      <c r="H561">
        <f t="shared" si="17"/>
        <v>1</v>
      </c>
    </row>
    <row r="562" spans="1:8" ht="15" customHeight="1" x14ac:dyDescent="0.35">
      <c r="A562" s="26" t="s">
        <v>778</v>
      </c>
      <c r="B562" s="26" t="s">
        <v>83</v>
      </c>
      <c r="C562" s="26" t="s">
        <v>366</v>
      </c>
      <c r="D562" s="26" t="s">
        <v>368</v>
      </c>
      <c r="E562" s="27">
        <v>38</v>
      </c>
      <c r="F562" s="27">
        <v>9.5</v>
      </c>
      <c r="G562">
        <f t="shared" si="16"/>
        <v>9</v>
      </c>
      <c r="H562">
        <f t="shared" si="17"/>
        <v>9</v>
      </c>
    </row>
    <row r="563" spans="1:8" ht="15" customHeight="1" x14ac:dyDescent="0.35">
      <c r="A563" s="26" t="s">
        <v>1056</v>
      </c>
      <c r="B563" s="26" t="s">
        <v>1063</v>
      </c>
      <c r="C563" s="26" t="s">
        <v>914</v>
      </c>
      <c r="D563" s="26" t="s">
        <v>381</v>
      </c>
      <c r="E563" s="27">
        <v>8</v>
      </c>
      <c r="F563" s="27">
        <v>2</v>
      </c>
      <c r="G563">
        <f t="shared" si="16"/>
        <v>2</v>
      </c>
      <c r="H563">
        <f t="shared" si="17"/>
        <v>2</v>
      </c>
    </row>
    <row r="564" spans="1:8" ht="15" customHeight="1" x14ac:dyDescent="0.35">
      <c r="A564" s="26" t="s">
        <v>785</v>
      </c>
      <c r="B564" s="26" t="s">
        <v>90</v>
      </c>
      <c r="C564" s="26" t="s">
        <v>2</v>
      </c>
      <c r="D564" s="26" t="s">
        <v>371</v>
      </c>
      <c r="E564" s="27">
        <v>24</v>
      </c>
      <c r="F564" s="27">
        <v>6</v>
      </c>
      <c r="G564">
        <f t="shared" si="16"/>
        <v>6</v>
      </c>
      <c r="H564">
        <f t="shared" si="17"/>
        <v>6</v>
      </c>
    </row>
    <row r="565" spans="1:8" ht="15" customHeight="1" x14ac:dyDescent="0.35">
      <c r="A565" s="26" t="s">
        <v>1697</v>
      </c>
      <c r="B565" s="26" t="s">
        <v>1696</v>
      </c>
      <c r="C565" s="26" t="s">
        <v>398</v>
      </c>
      <c r="D565" s="26" t="s">
        <v>386</v>
      </c>
      <c r="E565" s="27">
        <v>40</v>
      </c>
      <c r="F565" s="27">
        <v>10</v>
      </c>
      <c r="G565">
        <f t="shared" si="16"/>
        <v>10</v>
      </c>
      <c r="H565">
        <f t="shared" si="17"/>
        <v>10</v>
      </c>
    </row>
    <row r="566" spans="1:8" ht="15" customHeight="1" x14ac:dyDescent="0.35">
      <c r="A566" s="26" t="s">
        <v>1753</v>
      </c>
      <c r="B566" s="26" t="s">
        <v>52</v>
      </c>
      <c r="C566" s="26" t="s">
        <v>914</v>
      </c>
      <c r="D566" s="26" t="s">
        <v>372</v>
      </c>
      <c r="E566" s="27">
        <v>23</v>
      </c>
      <c r="F566" s="27">
        <v>5.75</v>
      </c>
      <c r="G566">
        <f t="shared" si="16"/>
        <v>5</v>
      </c>
      <c r="H566">
        <f t="shared" si="17"/>
        <v>5</v>
      </c>
    </row>
    <row r="567" spans="1:8" ht="15" customHeight="1" x14ac:dyDescent="0.35">
      <c r="A567" s="26" t="s">
        <v>1464</v>
      </c>
      <c r="B567" s="26" t="s">
        <v>481</v>
      </c>
      <c r="C567" s="26" t="s">
        <v>398</v>
      </c>
      <c r="D567" s="26" t="s">
        <v>397</v>
      </c>
      <c r="E567" s="27">
        <v>4</v>
      </c>
      <c r="F567" s="27">
        <v>1</v>
      </c>
      <c r="G567">
        <f t="shared" si="16"/>
        <v>1</v>
      </c>
      <c r="H567">
        <f t="shared" si="17"/>
        <v>1</v>
      </c>
    </row>
    <row r="568" spans="1:8" ht="15" customHeight="1" x14ac:dyDescent="0.35">
      <c r="A568" s="26" t="s">
        <v>1158</v>
      </c>
      <c r="B568" s="26" t="s">
        <v>929</v>
      </c>
      <c r="C568" s="26" t="s">
        <v>914</v>
      </c>
      <c r="D568" s="26" t="s">
        <v>387</v>
      </c>
      <c r="E568" s="27">
        <v>41</v>
      </c>
      <c r="F568" s="27">
        <v>10.25</v>
      </c>
      <c r="G568">
        <f t="shared" si="16"/>
        <v>10</v>
      </c>
      <c r="H568">
        <f t="shared" si="17"/>
        <v>10</v>
      </c>
    </row>
    <row r="569" spans="1:8" ht="15" customHeight="1" x14ac:dyDescent="0.35">
      <c r="A569" s="26" t="s">
        <v>239</v>
      </c>
      <c r="B569" s="26" t="s">
        <v>162</v>
      </c>
      <c r="C569" s="26" t="s">
        <v>366</v>
      </c>
      <c r="D569" s="26" t="s">
        <v>386</v>
      </c>
      <c r="E569" s="27">
        <v>9</v>
      </c>
      <c r="F569" s="27">
        <v>2.25</v>
      </c>
      <c r="G569">
        <f t="shared" si="16"/>
        <v>2</v>
      </c>
      <c r="H569">
        <f t="shared" si="17"/>
        <v>2</v>
      </c>
    </row>
    <row r="570" spans="1:8" ht="15" customHeight="1" x14ac:dyDescent="0.35">
      <c r="A570" s="26" t="s">
        <v>602</v>
      </c>
      <c r="B570" s="26" t="s">
        <v>496</v>
      </c>
      <c r="C570" s="26" t="s">
        <v>3</v>
      </c>
      <c r="D570" s="26" t="s">
        <v>365</v>
      </c>
      <c r="E570" s="27">
        <v>49</v>
      </c>
      <c r="F570" s="27">
        <v>12.25</v>
      </c>
      <c r="G570">
        <f t="shared" si="16"/>
        <v>12</v>
      </c>
      <c r="H570">
        <f t="shared" si="17"/>
        <v>12</v>
      </c>
    </row>
    <row r="571" spans="1:8" ht="15" customHeight="1" x14ac:dyDescent="0.35">
      <c r="A571" s="26" t="s">
        <v>1869</v>
      </c>
      <c r="B571" s="26" t="s">
        <v>94</v>
      </c>
      <c r="C571" s="26" t="s">
        <v>914</v>
      </c>
      <c r="D571" s="26" t="s">
        <v>369</v>
      </c>
      <c r="E571" s="27">
        <v>31</v>
      </c>
      <c r="F571" s="27">
        <v>7.75</v>
      </c>
      <c r="G571">
        <f t="shared" si="16"/>
        <v>7</v>
      </c>
      <c r="H571">
        <f t="shared" si="17"/>
        <v>7</v>
      </c>
    </row>
    <row r="572" spans="1:8" ht="15" customHeight="1" x14ac:dyDescent="0.35">
      <c r="A572" s="26" t="s">
        <v>240</v>
      </c>
      <c r="B572" s="26" t="s">
        <v>1721</v>
      </c>
      <c r="C572" s="26" t="s">
        <v>914</v>
      </c>
      <c r="D572" s="26" t="s">
        <v>377</v>
      </c>
      <c r="E572" s="27">
        <v>58</v>
      </c>
      <c r="F572" s="27">
        <v>14.5</v>
      </c>
      <c r="G572">
        <f t="shared" si="16"/>
        <v>14</v>
      </c>
      <c r="H572">
        <f t="shared" si="17"/>
        <v>14</v>
      </c>
    </row>
    <row r="573" spans="1:8" ht="15" customHeight="1" x14ac:dyDescent="0.35">
      <c r="A573" s="26" t="s">
        <v>240</v>
      </c>
      <c r="B573" s="26" t="s">
        <v>241</v>
      </c>
      <c r="C573" s="26" t="s">
        <v>366</v>
      </c>
      <c r="D573" s="26" t="s">
        <v>363</v>
      </c>
      <c r="E573" s="27">
        <v>4</v>
      </c>
      <c r="F573" s="27">
        <v>1</v>
      </c>
      <c r="G573">
        <f t="shared" si="16"/>
        <v>1</v>
      </c>
      <c r="H573">
        <f t="shared" si="17"/>
        <v>1</v>
      </c>
    </row>
    <row r="574" spans="1:8" ht="15" customHeight="1" x14ac:dyDescent="0.35">
      <c r="A574" s="26" t="s">
        <v>1732</v>
      </c>
      <c r="B574" s="26" t="s">
        <v>137</v>
      </c>
      <c r="C574" s="26" t="s">
        <v>914</v>
      </c>
      <c r="D574" s="26" t="s">
        <v>369</v>
      </c>
      <c r="E574" s="27">
        <v>6</v>
      </c>
      <c r="F574" s="27">
        <v>1.5</v>
      </c>
      <c r="G574">
        <f t="shared" si="16"/>
        <v>1</v>
      </c>
      <c r="H574">
        <f t="shared" si="17"/>
        <v>1</v>
      </c>
    </row>
    <row r="575" spans="1:8" ht="15" customHeight="1" x14ac:dyDescent="0.35">
      <c r="A575" s="26" t="s">
        <v>842</v>
      </c>
      <c r="B575" s="26" t="s">
        <v>843</v>
      </c>
      <c r="C575" s="26" t="s">
        <v>398</v>
      </c>
      <c r="D575" s="26" t="s">
        <v>377</v>
      </c>
      <c r="E575" s="27">
        <v>67</v>
      </c>
      <c r="F575" s="27">
        <v>16.75</v>
      </c>
      <c r="G575">
        <f t="shared" si="16"/>
        <v>16</v>
      </c>
      <c r="H575">
        <f t="shared" si="17"/>
        <v>16</v>
      </c>
    </row>
    <row r="576" spans="1:8" ht="15" customHeight="1" x14ac:dyDescent="0.35">
      <c r="A576" s="26" t="s">
        <v>787</v>
      </c>
      <c r="B576" s="26" t="s">
        <v>786</v>
      </c>
      <c r="C576" s="26" t="s">
        <v>914</v>
      </c>
      <c r="D576" s="26" t="s">
        <v>371</v>
      </c>
      <c r="E576" s="27">
        <v>19</v>
      </c>
      <c r="F576" s="27">
        <v>4.75</v>
      </c>
      <c r="G576">
        <f t="shared" si="16"/>
        <v>4</v>
      </c>
      <c r="H576">
        <f t="shared" si="17"/>
        <v>4</v>
      </c>
    </row>
    <row r="577" spans="1:8" ht="15" customHeight="1" x14ac:dyDescent="0.35">
      <c r="A577" s="26" t="s">
        <v>1043</v>
      </c>
      <c r="B577" s="26" t="s">
        <v>256</v>
      </c>
      <c r="C577" s="26" t="s">
        <v>398</v>
      </c>
      <c r="D577" s="26" t="s">
        <v>380</v>
      </c>
      <c r="E577" s="27">
        <v>74</v>
      </c>
      <c r="F577" s="27">
        <v>18.5</v>
      </c>
      <c r="G577">
        <f t="shared" si="16"/>
        <v>18</v>
      </c>
      <c r="H577">
        <f t="shared" si="17"/>
        <v>18</v>
      </c>
    </row>
    <row r="578" spans="1:8" ht="15" customHeight="1" x14ac:dyDescent="0.35">
      <c r="A578" s="26" t="s">
        <v>983</v>
      </c>
      <c r="B578" s="26" t="s">
        <v>35</v>
      </c>
      <c r="C578" s="26" t="s">
        <v>914</v>
      </c>
      <c r="D578" s="26" t="s">
        <v>377</v>
      </c>
      <c r="E578" s="27">
        <v>8</v>
      </c>
      <c r="F578" s="27">
        <v>2</v>
      </c>
      <c r="G578">
        <f t="shared" ref="G578:G641" si="18">ROUNDDOWN(F578,0)</f>
        <v>2</v>
      </c>
      <c r="H578">
        <f t="shared" ref="H578:H641" si="19">IF(G578&lt;1,1,G578)</f>
        <v>2</v>
      </c>
    </row>
    <row r="579" spans="1:8" ht="15" customHeight="1" x14ac:dyDescent="0.35">
      <c r="A579" s="26" t="s">
        <v>1385</v>
      </c>
      <c r="B579" s="26" t="s">
        <v>1384</v>
      </c>
      <c r="C579" s="26" t="s">
        <v>914</v>
      </c>
      <c r="D579" s="26" t="s">
        <v>373</v>
      </c>
      <c r="E579" s="27">
        <v>27</v>
      </c>
      <c r="F579" s="27">
        <v>6.75</v>
      </c>
      <c r="G579">
        <f t="shared" si="18"/>
        <v>6</v>
      </c>
      <c r="H579">
        <f t="shared" si="19"/>
        <v>6</v>
      </c>
    </row>
    <row r="580" spans="1:8" ht="15" customHeight="1" x14ac:dyDescent="0.35">
      <c r="A580" s="26" t="s">
        <v>271</v>
      </c>
      <c r="B580" s="26" t="s">
        <v>1057</v>
      </c>
      <c r="C580" s="26" t="s">
        <v>914</v>
      </c>
      <c r="D580" s="26" t="s">
        <v>385</v>
      </c>
      <c r="E580" s="27">
        <v>34</v>
      </c>
      <c r="F580" s="27">
        <v>8.5</v>
      </c>
      <c r="G580">
        <f t="shared" si="18"/>
        <v>8</v>
      </c>
      <c r="H580">
        <f t="shared" si="19"/>
        <v>8</v>
      </c>
    </row>
    <row r="581" spans="1:8" ht="15" customHeight="1" x14ac:dyDescent="0.35">
      <c r="A581" s="26" t="s">
        <v>271</v>
      </c>
      <c r="B581" s="26" t="s">
        <v>58</v>
      </c>
      <c r="C581" s="26" t="s">
        <v>914</v>
      </c>
      <c r="D581" s="26" t="s">
        <v>388</v>
      </c>
      <c r="E581" s="27">
        <v>24</v>
      </c>
      <c r="F581" s="27">
        <v>6</v>
      </c>
      <c r="G581">
        <f t="shared" si="18"/>
        <v>6</v>
      </c>
      <c r="H581">
        <f t="shared" si="19"/>
        <v>6</v>
      </c>
    </row>
    <row r="582" spans="1:8" ht="15" customHeight="1" x14ac:dyDescent="0.35">
      <c r="A582" s="26" t="s">
        <v>271</v>
      </c>
      <c r="B582" s="26" t="s">
        <v>77</v>
      </c>
      <c r="C582" s="26" t="s">
        <v>914</v>
      </c>
      <c r="D582" s="26" t="s">
        <v>378</v>
      </c>
      <c r="E582" s="27">
        <v>30</v>
      </c>
      <c r="F582" s="27">
        <v>7.5</v>
      </c>
      <c r="G582">
        <f t="shared" si="18"/>
        <v>7</v>
      </c>
      <c r="H582">
        <f t="shared" si="19"/>
        <v>7</v>
      </c>
    </row>
    <row r="583" spans="1:8" ht="15" customHeight="1" x14ac:dyDescent="0.35">
      <c r="A583" s="26" t="s">
        <v>271</v>
      </c>
      <c r="B583" s="26" t="s">
        <v>1851</v>
      </c>
      <c r="C583" s="26" t="s">
        <v>2</v>
      </c>
      <c r="D583" s="26" t="s">
        <v>375</v>
      </c>
      <c r="E583" s="27">
        <v>7</v>
      </c>
      <c r="F583" s="27">
        <v>1.75</v>
      </c>
      <c r="G583">
        <f t="shared" si="18"/>
        <v>1</v>
      </c>
      <c r="H583">
        <f t="shared" si="19"/>
        <v>1</v>
      </c>
    </row>
    <row r="584" spans="1:8" ht="15" customHeight="1" x14ac:dyDescent="0.35">
      <c r="A584" s="26" t="s">
        <v>844</v>
      </c>
      <c r="B584" s="26" t="s">
        <v>845</v>
      </c>
      <c r="C584" s="26" t="s">
        <v>1</v>
      </c>
      <c r="D584" s="26" t="s">
        <v>385</v>
      </c>
      <c r="E584" s="27">
        <v>66</v>
      </c>
      <c r="F584" s="27">
        <v>16.5</v>
      </c>
      <c r="G584">
        <f t="shared" si="18"/>
        <v>16</v>
      </c>
      <c r="H584">
        <f t="shared" si="19"/>
        <v>16</v>
      </c>
    </row>
    <row r="585" spans="1:8" ht="15" customHeight="1" x14ac:dyDescent="0.35">
      <c r="A585" s="26" t="s">
        <v>1014</v>
      </c>
      <c r="B585" s="26" t="s">
        <v>102</v>
      </c>
      <c r="C585" s="26" t="s">
        <v>366</v>
      </c>
      <c r="D585" s="26" t="s">
        <v>363</v>
      </c>
      <c r="E585" s="27">
        <v>6</v>
      </c>
      <c r="F585" s="27">
        <v>1.5</v>
      </c>
      <c r="G585">
        <f t="shared" si="18"/>
        <v>1</v>
      </c>
      <c r="H585">
        <f t="shared" si="19"/>
        <v>1</v>
      </c>
    </row>
    <row r="586" spans="1:8" ht="15" customHeight="1" x14ac:dyDescent="0.35">
      <c r="A586" s="26" t="s">
        <v>289</v>
      </c>
      <c r="B586" s="26" t="s">
        <v>1022</v>
      </c>
      <c r="C586" s="26" t="s">
        <v>914</v>
      </c>
      <c r="D586" s="26" t="s">
        <v>397</v>
      </c>
      <c r="E586" s="27">
        <v>41</v>
      </c>
      <c r="F586" s="27">
        <v>10.25</v>
      </c>
      <c r="G586">
        <f t="shared" si="18"/>
        <v>10</v>
      </c>
      <c r="H586">
        <f t="shared" si="19"/>
        <v>10</v>
      </c>
    </row>
    <row r="587" spans="1:8" ht="15" customHeight="1" x14ac:dyDescent="0.35">
      <c r="A587" s="26" t="s">
        <v>289</v>
      </c>
      <c r="B587" s="26" t="s">
        <v>1631</v>
      </c>
      <c r="C587" s="26" t="s">
        <v>914</v>
      </c>
      <c r="D587" s="26" t="s">
        <v>364</v>
      </c>
      <c r="E587" s="27">
        <v>34</v>
      </c>
      <c r="F587" s="27">
        <v>8.5</v>
      </c>
      <c r="G587">
        <f t="shared" si="18"/>
        <v>8</v>
      </c>
      <c r="H587">
        <f t="shared" si="19"/>
        <v>8</v>
      </c>
    </row>
    <row r="588" spans="1:8" ht="15" customHeight="1" x14ac:dyDescent="0.35">
      <c r="A588" s="26" t="s">
        <v>430</v>
      </c>
      <c r="B588" s="26" t="s">
        <v>1479</v>
      </c>
      <c r="C588" s="26" t="s">
        <v>914</v>
      </c>
      <c r="D588" s="26" t="s">
        <v>378</v>
      </c>
      <c r="E588" s="27">
        <v>26</v>
      </c>
      <c r="F588" s="27">
        <v>6.5</v>
      </c>
      <c r="G588">
        <f t="shared" si="18"/>
        <v>6</v>
      </c>
      <c r="H588">
        <f t="shared" si="19"/>
        <v>6</v>
      </c>
    </row>
    <row r="589" spans="1:8" ht="15" customHeight="1" x14ac:dyDescent="0.35">
      <c r="A589" s="26" t="s">
        <v>430</v>
      </c>
      <c r="B589" s="26" t="s">
        <v>606</v>
      </c>
      <c r="C589" s="26" t="s">
        <v>914</v>
      </c>
      <c r="D589" s="26" t="s">
        <v>373</v>
      </c>
      <c r="E589" s="27">
        <v>11</v>
      </c>
      <c r="F589" s="27">
        <v>2.75</v>
      </c>
      <c r="G589">
        <f t="shared" si="18"/>
        <v>2</v>
      </c>
      <c r="H589">
        <f t="shared" si="19"/>
        <v>2</v>
      </c>
    </row>
    <row r="590" spans="1:8" ht="15" customHeight="1" x14ac:dyDescent="0.35">
      <c r="A590" s="26" t="s">
        <v>1875</v>
      </c>
      <c r="B590" s="26" t="s">
        <v>58</v>
      </c>
      <c r="C590" s="26" t="s">
        <v>914</v>
      </c>
      <c r="D590" s="26" t="s">
        <v>367</v>
      </c>
      <c r="E590" s="27">
        <v>16</v>
      </c>
      <c r="F590" s="27">
        <v>4</v>
      </c>
      <c r="G590">
        <f t="shared" si="18"/>
        <v>4</v>
      </c>
      <c r="H590">
        <f t="shared" si="19"/>
        <v>4</v>
      </c>
    </row>
    <row r="591" spans="1:8" ht="15" customHeight="1" x14ac:dyDescent="0.35">
      <c r="A591" s="26" t="s">
        <v>1484</v>
      </c>
      <c r="B591" s="26" t="s">
        <v>710</v>
      </c>
      <c r="C591" s="26" t="s">
        <v>1</v>
      </c>
      <c r="D591" s="26" t="s">
        <v>376</v>
      </c>
      <c r="E591" s="27">
        <v>35</v>
      </c>
      <c r="F591" s="27">
        <v>8.75</v>
      </c>
      <c r="G591">
        <f t="shared" si="18"/>
        <v>8</v>
      </c>
      <c r="H591">
        <f t="shared" si="19"/>
        <v>8</v>
      </c>
    </row>
    <row r="592" spans="1:8" ht="15" customHeight="1" x14ac:dyDescent="0.35">
      <c r="A592" s="26" t="s">
        <v>1224</v>
      </c>
      <c r="B592" s="26" t="s">
        <v>605</v>
      </c>
      <c r="C592" s="26" t="s">
        <v>2</v>
      </c>
      <c r="D592" s="26" t="s">
        <v>385</v>
      </c>
      <c r="E592" s="27">
        <v>17</v>
      </c>
      <c r="F592" s="27">
        <v>4.25</v>
      </c>
      <c r="G592">
        <f t="shared" si="18"/>
        <v>4</v>
      </c>
      <c r="H592">
        <f t="shared" si="19"/>
        <v>4</v>
      </c>
    </row>
    <row r="593" spans="1:8" ht="15" customHeight="1" x14ac:dyDescent="0.35">
      <c r="A593" s="26" t="s">
        <v>994</v>
      </c>
      <c r="B593" s="26" t="s">
        <v>79</v>
      </c>
      <c r="C593" s="26" t="s">
        <v>366</v>
      </c>
      <c r="D593" s="26" t="s">
        <v>377</v>
      </c>
      <c r="E593" s="27">
        <v>8</v>
      </c>
      <c r="F593" s="27">
        <v>2</v>
      </c>
      <c r="G593">
        <f t="shared" si="18"/>
        <v>2</v>
      </c>
      <c r="H593">
        <f t="shared" si="19"/>
        <v>2</v>
      </c>
    </row>
    <row r="594" spans="1:8" ht="15" customHeight="1" x14ac:dyDescent="0.35">
      <c r="A594" s="26" t="s">
        <v>243</v>
      </c>
      <c r="B594" s="26" t="s">
        <v>969</v>
      </c>
      <c r="C594" s="26" t="s">
        <v>2</v>
      </c>
      <c r="D594" s="26" t="s">
        <v>384</v>
      </c>
      <c r="E594" s="27">
        <v>70</v>
      </c>
      <c r="F594" s="27">
        <v>17.5</v>
      </c>
      <c r="G594">
        <f t="shared" si="18"/>
        <v>17</v>
      </c>
      <c r="H594">
        <f t="shared" si="19"/>
        <v>17</v>
      </c>
    </row>
    <row r="595" spans="1:8" ht="15" customHeight="1" x14ac:dyDescent="0.35">
      <c r="A595" s="26" t="s">
        <v>1865</v>
      </c>
      <c r="B595" s="26" t="s">
        <v>1864</v>
      </c>
      <c r="C595" s="26" t="s">
        <v>398</v>
      </c>
      <c r="D595" s="26" t="s">
        <v>367</v>
      </c>
      <c r="E595" s="27">
        <v>39</v>
      </c>
      <c r="F595" s="27">
        <v>9.75</v>
      </c>
      <c r="G595">
        <f t="shared" si="18"/>
        <v>9</v>
      </c>
      <c r="H595">
        <f t="shared" si="19"/>
        <v>9</v>
      </c>
    </row>
    <row r="596" spans="1:8" ht="15" customHeight="1" x14ac:dyDescent="0.35">
      <c r="A596" s="26" t="s">
        <v>1296</v>
      </c>
      <c r="B596" s="26" t="s">
        <v>271</v>
      </c>
      <c r="C596" s="26" t="s">
        <v>914</v>
      </c>
      <c r="D596" s="26" t="s">
        <v>365</v>
      </c>
      <c r="E596" s="27">
        <v>6</v>
      </c>
      <c r="F596" s="27">
        <v>1.5</v>
      </c>
      <c r="G596">
        <f t="shared" si="18"/>
        <v>1</v>
      </c>
      <c r="H596">
        <f t="shared" si="19"/>
        <v>1</v>
      </c>
    </row>
    <row r="597" spans="1:8" ht="15" customHeight="1" x14ac:dyDescent="0.35">
      <c r="A597" s="26" t="s">
        <v>1624</v>
      </c>
      <c r="B597" s="26" t="s">
        <v>1623</v>
      </c>
      <c r="C597" s="26" t="s">
        <v>398</v>
      </c>
      <c r="D597" s="26" t="s">
        <v>367</v>
      </c>
      <c r="E597" s="27">
        <v>14</v>
      </c>
      <c r="F597" s="27">
        <v>3.5</v>
      </c>
      <c r="G597">
        <f t="shared" si="18"/>
        <v>3</v>
      </c>
      <c r="H597">
        <f t="shared" si="19"/>
        <v>3</v>
      </c>
    </row>
    <row r="598" spans="1:8" ht="15" customHeight="1" x14ac:dyDescent="0.35">
      <c r="A598" s="26" t="s">
        <v>1045</v>
      </c>
      <c r="B598" s="26" t="s">
        <v>41</v>
      </c>
      <c r="C598" s="26" t="s">
        <v>366</v>
      </c>
      <c r="D598" s="26" t="s">
        <v>384</v>
      </c>
      <c r="E598" s="27">
        <v>28</v>
      </c>
      <c r="F598" s="27">
        <v>7</v>
      </c>
      <c r="G598">
        <f t="shared" si="18"/>
        <v>7</v>
      </c>
      <c r="H598">
        <f t="shared" si="19"/>
        <v>7</v>
      </c>
    </row>
    <row r="599" spans="1:8" ht="15" customHeight="1" x14ac:dyDescent="0.35">
      <c r="A599" s="26" t="s">
        <v>1490</v>
      </c>
      <c r="B599" s="26" t="s">
        <v>1489</v>
      </c>
      <c r="C599" s="26" t="s">
        <v>366</v>
      </c>
      <c r="D599" s="26" t="s">
        <v>389</v>
      </c>
      <c r="E599" s="27">
        <v>4</v>
      </c>
      <c r="F599" s="27">
        <v>1</v>
      </c>
      <c r="G599">
        <f t="shared" si="18"/>
        <v>1</v>
      </c>
      <c r="H599">
        <f t="shared" si="19"/>
        <v>1</v>
      </c>
    </row>
    <row r="600" spans="1:8" ht="15" customHeight="1" x14ac:dyDescent="0.35">
      <c r="A600" s="26" t="s">
        <v>462</v>
      </c>
      <c r="B600" s="26" t="s">
        <v>35</v>
      </c>
      <c r="C600" s="26" t="s">
        <v>914</v>
      </c>
      <c r="D600" s="26" t="s">
        <v>363</v>
      </c>
      <c r="E600" s="27">
        <v>97</v>
      </c>
      <c r="F600" s="27">
        <v>24.25</v>
      </c>
      <c r="G600">
        <f t="shared" si="18"/>
        <v>24</v>
      </c>
      <c r="H600">
        <f t="shared" si="19"/>
        <v>24</v>
      </c>
    </row>
    <row r="601" spans="1:8" ht="15" customHeight="1" x14ac:dyDescent="0.35">
      <c r="A601" s="26" t="s">
        <v>1294</v>
      </c>
      <c r="B601" s="26" t="s">
        <v>1293</v>
      </c>
      <c r="C601" s="26" t="s">
        <v>1</v>
      </c>
      <c r="D601" s="26" t="s">
        <v>373</v>
      </c>
      <c r="E601" s="27">
        <v>4</v>
      </c>
      <c r="F601" s="27">
        <v>1</v>
      </c>
      <c r="G601">
        <f t="shared" si="18"/>
        <v>1</v>
      </c>
      <c r="H601">
        <f t="shared" si="19"/>
        <v>1</v>
      </c>
    </row>
    <row r="602" spans="1:8" ht="15" customHeight="1" x14ac:dyDescent="0.35">
      <c r="A602" s="26" t="s">
        <v>512</v>
      </c>
      <c r="B602" s="26" t="s">
        <v>52</v>
      </c>
      <c r="C602" s="26" t="s">
        <v>914</v>
      </c>
      <c r="D602" s="26" t="s">
        <v>379</v>
      </c>
      <c r="E602" s="27">
        <v>106</v>
      </c>
      <c r="F602" s="27">
        <v>26.5</v>
      </c>
      <c r="G602">
        <f t="shared" si="18"/>
        <v>26</v>
      </c>
      <c r="H602">
        <f t="shared" si="19"/>
        <v>26</v>
      </c>
    </row>
    <row r="603" spans="1:8" ht="15" customHeight="1" x14ac:dyDescent="0.35">
      <c r="A603" s="26" t="s">
        <v>1852</v>
      </c>
      <c r="B603" s="26" t="s">
        <v>854</v>
      </c>
      <c r="C603" s="26" t="s">
        <v>398</v>
      </c>
      <c r="D603" s="26" t="s">
        <v>385</v>
      </c>
      <c r="E603" s="27">
        <v>22</v>
      </c>
      <c r="F603" s="27">
        <v>5.5</v>
      </c>
      <c r="G603">
        <f t="shared" si="18"/>
        <v>5</v>
      </c>
      <c r="H603">
        <f t="shared" si="19"/>
        <v>5</v>
      </c>
    </row>
    <row r="604" spans="1:8" ht="15" customHeight="1" x14ac:dyDescent="0.35">
      <c r="A604" s="26" t="s">
        <v>421</v>
      </c>
      <c r="B604" s="26" t="s">
        <v>739</v>
      </c>
      <c r="C604" s="26" t="s">
        <v>398</v>
      </c>
      <c r="D604" s="26" t="s">
        <v>386</v>
      </c>
      <c r="E604" s="27">
        <v>102</v>
      </c>
      <c r="F604" s="27">
        <v>25.5</v>
      </c>
      <c r="G604">
        <f t="shared" si="18"/>
        <v>25</v>
      </c>
      <c r="H604">
        <f t="shared" si="19"/>
        <v>25</v>
      </c>
    </row>
    <row r="605" spans="1:8" ht="15" customHeight="1" x14ac:dyDescent="0.35">
      <c r="A605" s="26" t="s">
        <v>421</v>
      </c>
      <c r="B605" s="26" t="s">
        <v>184</v>
      </c>
      <c r="C605" s="26" t="s">
        <v>3</v>
      </c>
      <c r="D605" s="26" t="s">
        <v>371</v>
      </c>
      <c r="E605" s="27">
        <v>64</v>
      </c>
      <c r="F605" s="27">
        <v>16</v>
      </c>
      <c r="G605">
        <f t="shared" si="18"/>
        <v>16</v>
      </c>
      <c r="H605">
        <f t="shared" si="19"/>
        <v>16</v>
      </c>
    </row>
    <row r="606" spans="1:8" ht="15" customHeight="1" x14ac:dyDescent="0.35">
      <c r="A606" s="26" t="s">
        <v>900</v>
      </c>
      <c r="B606" s="26" t="s">
        <v>79</v>
      </c>
      <c r="C606" s="26" t="s">
        <v>3</v>
      </c>
      <c r="D606" s="26" t="s">
        <v>385</v>
      </c>
      <c r="E606" s="27">
        <v>52</v>
      </c>
      <c r="F606" s="27">
        <v>13</v>
      </c>
      <c r="G606">
        <f t="shared" si="18"/>
        <v>13</v>
      </c>
      <c r="H606">
        <f t="shared" si="19"/>
        <v>13</v>
      </c>
    </row>
    <row r="607" spans="1:8" ht="15" customHeight="1" x14ac:dyDescent="0.35">
      <c r="A607" s="26" t="s">
        <v>900</v>
      </c>
      <c r="B607" s="26" t="s">
        <v>81</v>
      </c>
      <c r="C607" s="26" t="s">
        <v>3</v>
      </c>
      <c r="D607" s="26" t="s">
        <v>372</v>
      </c>
      <c r="E607" s="27">
        <v>36</v>
      </c>
      <c r="F607" s="27">
        <v>9</v>
      </c>
      <c r="G607">
        <f t="shared" si="18"/>
        <v>9</v>
      </c>
      <c r="H607">
        <f t="shared" si="19"/>
        <v>9</v>
      </c>
    </row>
    <row r="608" spans="1:8" ht="15" customHeight="1" x14ac:dyDescent="0.35">
      <c r="A608" s="26" t="s">
        <v>627</v>
      </c>
      <c r="B608" s="26" t="s">
        <v>292</v>
      </c>
      <c r="C608" s="26" t="s">
        <v>3</v>
      </c>
      <c r="D608" s="26" t="s">
        <v>363</v>
      </c>
      <c r="E608" s="27">
        <v>45</v>
      </c>
      <c r="F608" s="27">
        <v>11.25</v>
      </c>
      <c r="G608">
        <f t="shared" si="18"/>
        <v>11</v>
      </c>
      <c r="H608">
        <f t="shared" si="19"/>
        <v>11</v>
      </c>
    </row>
    <row r="609" spans="1:8" ht="15" customHeight="1" x14ac:dyDescent="0.35">
      <c r="A609" s="26" t="s">
        <v>901</v>
      </c>
      <c r="B609" s="26" t="s">
        <v>1844</v>
      </c>
      <c r="C609" s="26" t="s">
        <v>2</v>
      </c>
      <c r="D609" s="26" t="s">
        <v>371</v>
      </c>
      <c r="E609" s="27">
        <v>7</v>
      </c>
      <c r="F609" s="27">
        <v>1.75</v>
      </c>
      <c r="G609">
        <f t="shared" si="18"/>
        <v>1</v>
      </c>
      <c r="H609">
        <f t="shared" si="19"/>
        <v>1</v>
      </c>
    </row>
    <row r="610" spans="1:8" ht="15" customHeight="1" x14ac:dyDescent="0.35">
      <c r="A610" s="26" t="s">
        <v>1214</v>
      </c>
      <c r="B610" s="26" t="s">
        <v>44</v>
      </c>
      <c r="C610" s="26" t="s">
        <v>2</v>
      </c>
      <c r="D610" s="26" t="s">
        <v>385</v>
      </c>
      <c r="E610" s="27">
        <v>5</v>
      </c>
      <c r="F610" s="27">
        <v>1.25</v>
      </c>
      <c r="G610">
        <f t="shared" si="18"/>
        <v>1</v>
      </c>
      <c r="H610">
        <f t="shared" si="19"/>
        <v>1</v>
      </c>
    </row>
    <row r="611" spans="1:8" ht="15" customHeight="1" x14ac:dyDescent="0.35">
      <c r="A611" s="26" t="s">
        <v>351</v>
      </c>
      <c r="B611" s="26" t="s">
        <v>966</v>
      </c>
      <c r="C611" s="26" t="s">
        <v>3</v>
      </c>
      <c r="D611" s="26" t="s">
        <v>397</v>
      </c>
      <c r="E611" s="27">
        <v>19</v>
      </c>
      <c r="F611" s="27">
        <v>4.75</v>
      </c>
      <c r="G611">
        <f t="shared" si="18"/>
        <v>4</v>
      </c>
      <c r="H611">
        <f t="shared" si="19"/>
        <v>4</v>
      </c>
    </row>
    <row r="612" spans="1:8" ht="15" customHeight="1" x14ac:dyDescent="0.35">
      <c r="A612" s="26" t="s">
        <v>351</v>
      </c>
      <c r="B612" s="26" t="s">
        <v>69</v>
      </c>
      <c r="C612" s="26" t="s">
        <v>1</v>
      </c>
      <c r="D612" s="26" t="s">
        <v>378</v>
      </c>
      <c r="E612" s="27">
        <v>39</v>
      </c>
      <c r="F612" s="27">
        <v>9.75</v>
      </c>
      <c r="G612">
        <f t="shared" si="18"/>
        <v>9</v>
      </c>
      <c r="H612">
        <f t="shared" si="19"/>
        <v>9</v>
      </c>
    </row>
    <row r="613" spans="1:8" ht="15" customHeight="1" x14ac:dyDescent="0.35">
      <c r="A613" s="26" t="s">
        <v>1401</v>
      </c>
      <c r="B613" s="26" t="s">
        <v>1400</v>
      </c>
      <c r="C613" s="26" t="s">
        <v>914</v>
      </c>
      <c r="D613" s="26" t="s">
        <v>374</v>
      </c>
      <c r="E613" s="27">
        <v>64</v>
      </c>
      <c r="F613" s="27">
        <v>16</v>
      </c>
      <c r="G613">
        <f t="shared" si="18"/>
        <v>16</v>
      </c>
      <c r="H613">
        <f t="shared" si="19"/>
        <v>16</v>
      </c>
    </row>
    <row r="614" spans="1:8" ht="15" customHeight="1" x14ac:dyDescent="0.35">
      <c r="A614" s="26" t="s">
        <v>1371</v>
      </c>
      <c r="B614" s="26" t="s">
        <v>188</v>
      </c>
      <c r="C614" s="26" t="s">
        <v>914</v>
      </c>
      <c r="D614" s="26" t="s">
        <v>394</v>
      </c>
      <c r="E614" s="27">
        <v>63</v>
      </c>
      <c r="F614" s="27">
        <v>15.75</v>
      </c>
      <c r="G614">
        <f t="shared" si="18"/>
        <v>15</v>
      </c>
      <c r="H614">
        <f t="shared" si="19"/>
        <v>15</v>
      </c>
    </row>
    <row r="615" spans="1:8" ht="15" customHeight="1" x14ac:dyDescent="0.35">
      <c r="A615" s="26" t="s">
        <v>1761</v>
      </c>
      <c r="B615" s="26" t="s">
        <v>1760</v>
      </c>
      <c r="C615" s="26" t="s">
        <v>2</v>
      </c>
      <c r="D615" s="26" t="s">
        <v>372</v>
      </c>
      <c r="E615" s="27">
        <v>7</v>
      </c>
      <c r="F615" s="27">
        <v>1.75</v>
      </c>
      <c r="G615">
        <f t="shared" si="18"/>
        <v>1</v>
      </c>
      <c r="H615">
        <f t="shared" si="19"/>
        <v>1</v>
      </c>
    </row>
    <row r="616" spans="1:8" ht="15" customHeight="1" x14ac:dyDescent="0.35">
      <c r="A616" s="26" t="s">
        <v>352</v>
      </c>
      <c r="B616" s="26" t="s">
        <v>406</v>
      </c>
      <c r="C616" s="26" t="s">
        <v>366</v>
      </c>
      <c r="D616" s="26" t="s">
        <v>388</v>
      </c>
      <c r="E616" s="27">
        <v>30</v>
      </c>
      <c r="F616" s="27">
        <v>7.5</v>
      </c>
      <c r="G616">
        <f t="shared" si="18"/>
        <v>7</v>
      </c>
      <c r="H616">
        <f t="shared" si="19"/>
        <v>7</v>
      </c>
    </row>
    <row r="617" spans="1:8" ht="15" customHeight="1" x14ac:dyDescent="0.35">
      <c r="A617" s="26" t="s">
        <v>1044</v>
      </c>
      <c r="B617" s="26" t="s">
        <v>188</v>
      </c>
      <c r="C617" s="26" t="s">
        <v>398</v>
      </c>
      <c r="D617" s="26" t="s">
        <v>363</v>
      </c>
      <c r="E617" s="27">
        <v>6</v>
      </c>
      <c r="F617" s="27">
        <v>1.5</v>
      </c>
      <c r="G617">
        <f t="shared" si="18"/>
        <v>1</v>
      </c>
      <c r="H617">
        <f t="shared" si="19"/>
        <v>1</v>
      </c>
    </row>
    <row r="618" spans="1:8" ht="15" customHeight="1" x14ac:dyDescent="0.35">
      <c r="A618" s="26" t="s">
        <v>1044</v>
      </c>
      <c r="B618" s="26" t="s">
        <v>92</v>
      </c>
      <c r="C618" s="26" t="s">
        <v>914</v>
      </c>
      <c r="D618" s="26" t="s">
        <v>377</v>
      </c>
      <c r="E618" s="27">
        <v>11</v>
      </c>
      <c r="F618" s="27">
        <v>2.75</v>
      </c>
      <c r="G618">
        <f t="shared" si="18"/>
        <v>2</v>
      </c>
      <c r="H618">
        <f t="shared" si="19"/>
        <v>2</v>
      </c>
    </row>
    <row r="619" spans="1:8" ht="15" customHeight="1" x14ac:dyDescent="0.35">
      <c r="A619" s="26" t="s">
        <v>846</v>
      </c>
      <c r="B619" s="26" t="s">
        <v>34</v>
      </c>
      <c r="C619" s="26" t="s">
        <v>914</v>
      </c>
      <c r="D619" s="26" t="s">
        <v>371</v>
      </c>
      <c r="E619" s="27">
        <v>71</v>
      </c>
      <c r="F619" s="27">
        <v>17.75</v>
      </c>
      <c r="G619">
        <f t="shared" si="18"/>
        <v>17</v>
      </c>
      <c r="H619">
        <f t="shared" si="19"/>
        <v>17</v>
      </c>
    </row>
    <row r="620" spans="1:8" ht="15" customHeight="1" x14ac:dyDescent="0.35">
      <c r="A620" s="26" t="s">
        <v>1749</v>
      </c>
      <c r="B620" s="26" t="s">
        <v>98</v>
      </c>
      <c r="C620" s="26" t="s">
        <v>3</v>
      </c>
      <c r="D620" s="26" t="s">
        <v>382</v>
      </c>
      <c r="E620" s="27">
        <v>7</v>
      </c>
      <c r="F620" s="27">
        <v>1.75</v>
      </c>
      <c r="G620">
        <f t="shared" si="18"/>
        <v>1</v>
      </c>
      <c r="H620">
        <f t="shared" si="19"/>
        <v>1</v>
      </c>
    </row>
    <row r="621" spans="1:8" ht="15" customHeight="1" x14ac:dyDescent="0.35">
      <c r="A621" s="26" t="s">
        <v>1616</v>
      </c>
      <c r="B621" s="26" t="s">
        <v>102</v>
      </c>
      <c r="C621" s="26" t="s">
        <v>914</v>
      </c>
      <c r="D621" s="26" t="s">
        <v>376</v>
      </c>
      <c r="E621" s="27">
        <v>25</v>
      </c>
      <c r="F621" s="27">
        <v>6.25</v>
      </c>
      <c r="G621">
        <f t="shared" si="18"/>
        <v>6</v>
      </c>
      <c r="H621">
        <f t="shared" si="19"/>
        <v>6</v>
      </c>
    </row>
    <row r="622" spans="1:8" ht="15" customHeight="1" x14ac:dyDescent="0.35">
      <c r="A622" s="26" t="s">
        <v>1741</v>
      </c>
      <c r="B622" s="26" t="s">
        <v>62</v>
      </c>
      <c r="C622" s="26" t="s">
        <v>914</v>
      </c>
      <c r="D622" s="26" t="s">
        <v>369</v>
      </c>
      <c r="E622" s="27">
        <v>6</v>
      </c>
      <c r="F622" s="27">
        <v>1.5</v>
      </c>
      <c r="G622">
        <f t="shared" si="18"/>
        <v>1</v>
      </c>
      <c r="H622">
        <f t="shared" si="19"/>
        <v>1</v>
      </c>
    </row>
    <row r="623" spans="1:8" ht="15" customHeight="1" x14ac:dyDescent="0.35">
      <c r="A623" s="26" t="s">
        <v>511</v>
      </c>
      <c r="B623" s="26" t="s">
        <v>97</v>
      </c>
      <c r="C623" s="26" t="s">
        <v>3</v>
      </c>
      <c r="D623" s="26" t="s">
        <v>362</v>
      </c>
      <c r="E623" s="27">
        <v>23</v>
      </c>
      <c r="F623" s="27">
        <v>5.75</v>
      </c>
      <c r="G623">
        <f t="shared" si="18"/>
        <v>5</v>
      </c>
      <c r="H623">
        <f t="shared" si="19"/>
        <v>5</v>
      </c>
    </row>
    <row r="624" spans="1:8" ht="15" customHeight="1" x14ac:dyDescent="0.35">
      <c r="A624" s="26" t="s">
        <v>511</v>
      </c>
      <c r="B624" s="26" t="s">
        <v>178</v>
      </c>
      <c r="C624" s="26" t="s">
        <v>2</v>
      </c>
      <c r="D624" s="26" t="s">
        <v>363</v>
      </c>
      <c r="E624" s="27">
        <v>6</v>
      </c>
      <c r="F624" s="27">
        <v>1.5</v>
      </c>
      <c r="G624">
        <f t="shared" si="18"/>
        <v>1</v>
      </c>
      <c r="H624">
        <f t="shared" si="19"/>
        <v>1</v>
      </c>
    </row>
    <row r="625" spans="1:8" ht="15" customHeight="1" x14ac:dyDescent="0.35">
      <c r="A625" s="26" t="s">
        <v>2036</v>
      </c>
      <c r="B625" s="26" t="s">
        <v>2035</v>
      </c>
      <c r="C625" s="26" t="s">
        <v>366</v>
      </c>
      <c r="D625" s="26" t="s">
        <v>387</v>
      </c>
      <c r="E625" s="27">
        <v>4</v>
      </c>
      <c r="F625" s="27">
        <v>1</v>
      </c>
      <c r="G625">
        <f t="shared" si="18"/>
        <v>1</v>
      </c>
      <c r="H625">
        <f t="shared" si="19"/>
        <v>1</v>
      </c>
    </row>
    <row r="626" spans="1:8" ht="15" customHeight="1" x14ac:dyDescent="0.35">
      <c r="A626" s="26" t="s">
        <v>751</v>
      </c>
      <c r="B626" s="26" t="s">
        <v>99</v>
      </c>
      <c r="C626" s="26" t="s">
        <v>395</v>
      </c>
      <c r="D626" s="26" t="s">
        <v>382</v>
      </c>
      <c r="E626" s="27">
        <v>34</v>
      </c>
      <c r="F626" s="27">
        <v>8.5</v>
      </c>
      <c r="G626">
        <f t="shared" si="18"/>
        <v>8</v>
      </c>
      <c r="H626">
        <f t="shared" si="19"/>
        <v>8</v>
      </c>
    </row>
    <row r="627" spans="1:8" ht="15" customHeight="1" x14ac:dyDescent="0.35">
      <c r="A627" s="26" t="s">
        <v>548</v>
      </c>
      <c r="B627" s="26" t="s">
        <v>106</v>
      </c>
      <c r="C627" s="26" t="s">
        <v>395</v>
      </c>
      <c r="D627" s="26" t="s">
        <v>381</v>
      </c>
      <c r="E627" s="27">
        <v>5</v>
      </c>
      <c r="F627" s="27">
        <v>1.25</v>
      </c>
      <c r="G627">
        <f t="shared" si="18"/>
        <v>1</v>
      </c>
      <c r="H627">
        <f t="shared" si="19"/>
        <v>1</v>
      </c>
    </row>
    <row r="628" spans="1:8" ht="15" customHeight="1" x14ac:dyDescent="0.35">
      <c r="A628" s="26" t="s">
        <v>1000</v>
      </c>
      <c r="B628" s="26" t="s">
        <v>232</v>
      </c>
      <c r="C628" s="26" t="s">
        <v>395</v>
      </c>
      <c r="D628" s="26" t="s">
        <v>385</v>
      </c>
      <c r="E628" s="27">
        <v>14</v>
      </c>
      <c r="F628" s="27">
        <v>3.5</v>
      </c>
      <c r="G628">
        <f t="shared" si="18"/>
        <v>3</v>
      </c>
      <c r="H628">
        <f t="shared" si="19"/>
        <v>3</v>
      </c>
    </row>
    <row r="629" spans="1:8" ht="15" customHeight="1" x14ac:dyDescent="0.35">
      <c r="A629" s="26" t="s">
        <v>1832</v>
      </c>
      <c r="B629" s="26" t="s">
        <v>348</v>
      </c>
      <c r="C629" s="26" t="s">
        <v>395</v>
      </c>
      <c r="D629" s="26" t="s">
        <v>384</v>
      </c>
      <c r="E629" s="27">
        <v>11</v>
      </c>
      <c r="F629" s="27">
        <v>2.75</v>
      </c>
      <c r="G629">
        <f t="shared" si="18"/>
        <v>2</v>
      </c>
      <c r="H629">
        <f t="shared" si="19"/>
        <v>2</v>
      </c>
    </row>
    <row r="630" spans="1:8" ht="15" customHeight="1" x14ac:dyDescent="0.35">
      <c r="A630" s="26" t="s">
        <v>1034</v>
      </c>
      <c r="B630" s="26" t="s">
        <v>39</v>
      </c>
      <c r="C630" s="26" t="s">
        <v>3</v>
      </c>
      <c r="D630" s="26" t="s">
        <v>368</v>
      </c>
      <c r="E630" s="27">
        <v>5</v>
      </c>
      <c r="F630" s="27">
        <v>1.25</v>
      </c>
      <c r="G630">
        <f t="shared" si="18"/>
        <v>1</v>
      </c>
      <c r="H630">
        <f t="shared" si="19"/>
        <v>1</v>
      </c>
    </row>
    <row r="631" spans="1:8" ht="15" customHeight="1" x14ac:dyDescent="0.35">
      <c r="A631" s="26" t="s">
        <v>246</v>
      </c>
      <c r="B631" s="26" t="s">
        <v>247</v>
      </c>
      <c r="C631" s="26" t="s">
        <v>1</v>
      </c>
      <c r="D631" s="26" t="s">
        <v>368</v>
      </c>
      <c r="E631" s="27">
        <v>36</v>
      </c>
      <c r="F631" s="27">
        <v>9</v>
      </c>
      <c r="G631">
        <f t="shared" si="18"/>
        <v>9</v>
      </c>
      <c r="H631">
        <f t="shared" si="19"/>
        <v>9</v>
      </c>
    </row>
    <row r="632" spans="1:8" ht="15" customHeight="1" x14ac:dyDescent="0.35">
      <c r="A632" s="26" t="s">
        <v>286</v>
      </c>
      <c r="B632" s="26" t="s">
        <v>977</v>
      </c>
      <c r="C632" s="26" t="s">
        <v>914</v>
      </c>
      <c r="D632" s="26" t="s">
        <v>362</v>
      </c>
      <c r="E632" s="27">
        <v>25</v>
      </c>
      <c r="F632" s="27">
        <v>6.25</v>
      </c>
      <c r="G632">
        <f t="shared" si="18"/>
        <v>6</v>
      </c>
      <c r="H632">
        <f t="shared" si="19"/>
        <v>6</v>
      </c>
    </row>
    <row r="633" spans="1:8" ht="15" customHeight="1" x14ac:dyDescent="0.35">
      <c r="A633" s="26" t="s">
        <v>286</v>
      </c>
      <c r="B633" s="26" t="s">
        <v>83</v>
      </c>
      <c r="C633" s="26" t="s">
        <v>2</v>
      </c>
      <c r="D633" s="26" t="s">
        <v>381</v>
      </c>
      <c r="E633" s="27">
        <v>4</v>
      </c>
      <c r="F633" s="27">
        <v>1</v>
      </c>
      <c r="G633">
        <f t="shared" si="18"/>
        <v>1</v>
      </c>
      <c r="H633">
        <f t="shared" si="19"/>
        <v>1</v>
      </c>
    </row>
    <row r="634" spans="1:8" ht="15" customHeight="1" x14ac:dyDescent="0.35">
      <c r="A634" s="26" t="s">
        <v>248</v>
      </c>
      <c r="B634" s="26" t="s">
        <v>406</v>
      </c>
      <c r="C634" s="26" t="s">
        <v>1</v>
      </c>
      <c r="D634" s="26" t="s">
        <v>364</v>
      </c>
      <c r="E634" s="27">
        <v>81</v>
      </c>
      <c r="F634" s="27">
        <v>20.25</v>
      </c>
      <c r="G634">
        <f t="shared" si="18"/>
        <v>20</v>
      </c>
      <c r="H634">
        <f t="shared" si="19"/>
        <v>20</v>
      </c>
    </row>
    <row r="635" spans="1:8" ht="15" customHeight="1" x14ac:dyDescent="0.35">
      <c r="A635" s="26" t="s">
        <v>248</v>
      </c>
      <c r="B635" s="26" t="s">
        <v>1581</v>
      </c>
      <c r="C635" s="26" t="s">
        <v>914</v>
      </c>
      <c r="D635" s="26" t="s">
        <v>362</v>
      </c>
      <c r="E635" s="27">
        <v>4</v>
      </c>
      <c r="F635" s="27">
        <v>1</v>
      </c>
      <c r="G635">
        <f t="shared" si="18"/>
        <v>1</v>
      </c>
      <c r="H635">
        <f t="shared" si="19"/>
        <v>1</v>
      </c>
    </row>
    <row r="636" spans="1:8" ht="15" customHeight="1" x14ac:dyDescent="0.35">
      <c r="A636" s="26" t="s">
        <v>248</v>
      </c>
      <c r="B636" s="26" t="s">
        <v>315</v>
      </c>
      <c r="C636" s="26" t="s">
        <v>395</v>
      </c>
      <c r="D636" s="26" t="s">
        <v>370</v>
      </c>
      <c r="E636" s="27">
        <v>15</v>
      </c>
      <c r="F636" s="27">
        <v>3.75</v>
      </c>
      <c r="G636">
        <f t="shared" si="18"/>
        <v>3</v>
      </c>
      <c r="H636">
        <f t="shared" si="19"/>
        <v>3</v>
      </c>
    </row>
    <row r="637" spans="1:8" ht="15" customHeight="1" x14ac:dyDescent="0.35">
      <c r="A637" s="26" t="s">
        <v>1036</v>
      </c>
      <c r="B637" s="26" t="s">
        <v>267</v>
      </c>
      <c r="C637" s="26" t="s">
        <v>366</v>
      </c>
      <c r="D637" s="26" t="s">
        <v>363</v>
      </c>
      <c r="E637" s="27">
        <v>4</v>
      </c>
      <c r="F637" s="27">
        <v>1</v>
      </c>
      <c r="G637">
        <f t="shared" si="18"/>
        <v>1</v>
      </c>
      <c r="H637">
        <f t="shared" si="19"/>
        <v>1</v>
      </c>
    </row>
    <row r="638" spans="1:8" ht="15" customHeight="1" x14ac:dyDescent="0.35">
      <c r="A638" s="26" t="s">
        <v>1885</v>
      </c>
      <c r="B638" s="26" t="s">
        <v>102</v>
      </c>
      <c r="C638" s="26" t="s">
        <v>914</v>
      </c>
      <c r="D638" s="26" t="s">
        <v>388</v>
      </c>
      <c r="E638" s="27">
        <v>10</v>
      </c>
      <c r="F638" s="27">
        <v>2.5</v>
      </c>
      <c r="G638">
        <f t="shared" si="18"/>
        <v>2</v>
      </c>
      <c r="H638">
        <f t="shared" si="19"/>
        <v>2</v>
      </c>
    </row>
    <row r="639" spans="1:8" ht="15" customHeight="1" x14ac:dyDescent="0.35">
      <c r="A639" s="26" t="s">
        <v>1465</v>
      </c>
      <c r="B639" s="26" t="s">
        <v>271</v>
      </c>
      <c r="C639" s="26" t="s">
        <v>398</v>
      </c>
      <c r="D639" s="26" t="s">
        <v>360</v>
      </c>
      <c r="E639" s="27">
        <v>18</v>
      </c>
      <c r="F639" s="27">
        <v>4.5</v>
      </c>
      <c r="G639">
        <f t="shared" si="18"/>
        <v>4</v>
      </c>
      <c r="H639">
        <f t="shared" si="19"/>
        <v>4</v>
      </c>
    </row>
    <row r="640" spans="1:8" ht="15" customHeight="1" x14ac:dyDescent="0.35">
      <c r="A640" s="26" t="s">
        <v>1235</v>
      </c>
      <c r="B640" s="26" t="s">
        <v>409</v>
      </c>
      <c r="C640" s="26" t="s">
        <v>1</v>
      </c>
      <c r="D640" s="26" t="s">
        <v>363</v>
      </c>
      <c r="E640" s="27">
        <v>34</v>
      </c>
      <c r="F640" s="27">
        <v>8.5</v>
      </c>
      <c r="G640">
        <f t="shared" si="18"/>
        <v>8</v>
      </c>
      <c r="H640">
        <f t="shared" si="19"/>
        <v>8</v>
      </c>
    </row>
    <row r="641" spans="1:8" ht="15" customHeight="1" x14ac:dyDescent="0.35">
      <c r="A641" s="26" t="s">
        <v>1237</v>
      </c>
      <c r="B641" s="26" t="s">
        <v>1217</v>
      </c>
      <c r="C641" s="26" t="s">
        <v>2</v>
      </c>
      <c r="D641" s="26" t="s">
        <v>362</v>
      </c>
      <c r="E641" s="27">
        <v>4</v>
      </c>
      <c r="F641" s="27">
        <v>1</v>
      </c>
      <c r="G641">
        <f t="shared" si="18"/>
        <v>1</v>
      </c>
      <c r="H641">
        <f t="shared" si="19"/>
        <v>1</v>
      </c>
    </row>
    <row r="642" spans="1:8" ht="15" customHeight="1" x14ac:dyDescent="0.35">
      <c r="A642" s="26" t="s">
        <v>916</v>
      </c>
      <c r="B642" s="26" t="s">
        <v>271</v>
      </c>
      <c r="C642" s="26" t="s">
        <v>914</v>
      </c>
      <c r="D642" s="26" t="s">
        <v>363</v>
      </c>
      <c r="E642" s="27">
        <v>69</v>
      </c>
      <c r="F642" s="27">
        <v>17.25</v>
      </c>
      <c r="G642">
        <f t="shared" ref="G642:G705" si="20">ROUNDDOWN(F642,0)</f>
        <v>17</v>
      </c>
      <c r="H642">
        <f t="shared" ref="H642:H705" si="21">IF(G642&lt;1,1,G642)</f>
        <v>17</v>
      </c>
    </row>
    <row r="643" spans="1:8" ht="15" customHeight="1" x14ac:dyDescent="0.35">
      <c r="A643" s="26" t="s">
        <v>1374</v>
      </c>
      <c r="B643" s="26" t="s">
        <v>105</v>
      </c>
      <c r="C643" s="26" t="s">
        <v>914</v>
      </c>
      <c r="D643" s="26" t="s">
        <v>375</v>
      </c>
      <c r="E643" s="27">
        <v>22</v>
      </c>
      <c r="F643" s="27">
        <v>5.5</v>
      </c>
      <c r="G643">
        <f t="shared" si="20"/>
        <v>5</v>
      </c>
      <c r="H643">
        <f t="shared" si="21"/>
        <v>5</v>
      </c>
    </row>
    <row r="644" spans="1:8" ht="15" customHeight="1" x14ac:dyDescent="0.35">
      <c r="A644" s="26" t="s">
        <v>770</v>
      </c>
      <c r="B644" s="26" t="s">
        <v>247</v>
      </c>
      <c r="C644" s="26" t="s">
        <v>3</v>
      </c>
      <c r="D644" s="26" t="s">
        <v>446</v>
      </c>
      <c r="E644" s="27">
        <v>35</v>
      </c>
      <c r="F644" s="27">
        <v>8.75</v>
      </c>
      <c r="G644">
        <f t="shared" si="20"/>
        <v>8</v>
      </c>
      <c r="H644">
        <f t="shared" si="21"/>
        <v>8</v>
      </c>
    </row>
    <row r="645" spans="1:8" ht="15" customHeight="1" x14ac:dyDescent="0.35">
      <c r="A645" s="26" t="s">
        <v>904</v>
      </c>
      <c r="B645" s="26" t="s">
        <v>1037</v>
      </c>
      <c r="C645" s="26" t="s">
        <v>914</v>
      </c>
      <c r="D645" s="26" t="s">
        <v>389</v>
      </c>
      <c r="E645" s="27">
        <v>9</v>
      </c>
      <c r="F645" s="27">
        <v>2.25</v>
      </c>
      <c r="G645">
        <f t="shared" si="20"/>
        <v>2</v>
      </c>
      <c r="H645">
        <f t="shared" si="21"/>
        <v>2</v>
      </c>
    </row>
    <row r="646" spans="1:8" ht="15" customHeight="1" x14ac:dyDescent="0.35">
      <c r="A646" s="26" t="s">
        <v>431</v>
      </c>
      <c r="B646" s="26" t="s">
        <v>232</v>
      </c>
      <c r="C646" s="26" t="s">
        <v>3</v>
      </c>
      <c r="D646" s="26" t="s">
        <v>378</v>
      </c>
      <c r="E646" s="27">
        <v>4</v>
      </c>
      <c r="F646" s="27">
        <v>1</v>
      </c>
      <c r="G646">
        <f t="shared" si="20"/>
        <v>1</v>
      </c>
      <c r="H646">
        <f t="shared" si="21"/>
        <v>1</v>
      </c>
    </row>
    <row r="647" spans="1:8" ht="15" customHeight="1" x14ac:dyDescent="0.35">
      <c r="A647" s="26" t="s">
        <v>678</v>
      </c>
      <c r="B647" s="26" t="s">
        <v>284</v>
      </c>
      <c r="C647" s="26" t="s">
        <v>914</v>
      </c>
      <c r="D647" s="26" t="s">
        <v>385</v>
      </c>
      <c r="E647" s="27">
        <v>56</v>
      </c>
      <c r="F647" s="27">
        <v>14</v>
      </c>
      <c r="G647">
        <f t="shared" si="20"/>
        <v>14</v>
      </c>
      <c r="H647">
        <f t="shared" si="21"/>
        <v>14</v>
      </c>
    </row>
    <row r="648" spans="1:8" ht="15" customHeight="1" x14ac:dyDescent="0.35">
      <c r="A648" s="26" t="s">
        <v>1042</v>
      </c>
      <c r="B648" s="26" t="s">
        <v>546</v>
      </c>
      <c r="C648" s="26" t="s">
        <v>3</v>
      </c>
      <c r="D648" s="26" t="s">
        <v>377</v>
      </c>
      <c r="E648" s="27">
        <v>27</v>
      </c>
      <c r="F648" s="27">
        <v>6.75</v>
      </c>
      <c r="G648">
        <f t="shared" si="20"/>
        <v>6</v>
      </c>
      <c r="H648">
        <f t="shared" si="21"/>
        <v>6</v>
      </c>
    </row>
    <row r="649" spans="1:8" ht="15" customHeight="1" x14ac:dyDescent="0.35">
      <c r="A649" s="26" t="s">
        <v>1693</v>
      </c>
      <c r="B649" s="26" t="s">
        <v>23</v>
      </c>
      <c r="C649" s="26" t="s">
        <v>398</v>
      </c>
      <c r="D649" s="26" t="s">
        <v>375</v>
      </c>
      <c r="E649" s="27">
        <v>78</v>
      </c>
      <c r="F649" s="27">
        <v>19.5</v>
      </c>
      <c r="G649">
        <f t="shared" si="20"/>
        <v>19</v>
      </c>
      <c r="H649">
        <f t="shared" si="21"/>
        <v>19</v>
      </c>
    </row>
    <row r="650" spans="1:8" ht="15" customHeight="1" x14ac:dyDescent="0.35">
      <c r="A650" s="26" t="s">
        <v>573</v>
      </c>
      <c r="B650" s="26" t="s">
        <v>574</v>
      </c>
      <c r="C650" s="26" t="s">
        <v>2</v>
      </c>
      <c r="D650" s="26" t="s">
        <v>365</v>
      </c>
      <c r="E650" s="27">
        <v>56</v>
      </c>
      <c r="F650" s="27">
        <v>14</v>
      </c>
      <c r="G650">
        <f t="shared" si="20"/>
        <v>14</v>
      </c>
      <c r="H650">
        <f t="shared" si="21"/>
        <v>14</v>
      </c>
    </row>
    <row r="651" spans="1:8" ht="15" customHeight="1" x14ac:dyDescent="0.35">
      <c r="A651" s="26" t="s">
        <v>573</v>
      </c>
      <c r="B651" s="26" t="s">
        <v>928</v>
      </c>
      <c r="C651" s="26" t="s">
        <v>366</v>
      </c>
      <c r="D651" s="26" t="s">
        <v>371</v>
      </c>
      <c r="E651" s="27">
        <v>8</v>
      </c>
      <c r="F651" s="27">
        <v>2</v>
      </c>
      <c r="G651">
        <f t="shared" si="20"/>
        <v>2</v>
      </c>
      <c r="H651">
        <f t="shared" si="21"/>
        <v>2</v>
      </c>
    </row>
    <row r="652" spans="1:8" ht="15" customHeight="1" x14ac:dyDescent="0.35">
      <c r="A652" s="26" t="s">
        <v>1012</v>
      </c>
      <c r="B652" s="26" t="s">
        <v>154</v>
      </c>
      <c r="C652" s="26" t="s">
        <v>366</v>
      </c>
      <c r="D652" s="26" t="s">
        <v>362</v>
      </c>
      <c r="E652" s="27">
        <v>5</v>
      </c>
      <c r="F652" s="27">
        <v>1.25</v>
      </c>
      <c r="G652">
        <f t="shared" si="20"/>
        <v>1</v>
      </c>
      <c r="H652">
        <f t="shared" si="21"/>
        <v>1</v>
      </c>
    </row>
    <row r="653" spans="1:8" ht="15" customHeight="1" x14ac:dyDescent="0.35">
      <c r="A653" s="26" t="s">
        <v>1213</v>
      </c>
      <c r="B653" s="26" t="s">
        <v>35</v>
      </c>
      <c r="C653" s="26" t="s">
        <v>914</v>
      </c>
      <c r="D653" s="26" t="s">
        <v>362</v>
      </c>
      <c r="E653" s="27">
        <v>53</v>
      </c>
      <c r="F653" s="27">
        <v>13.25</v>
      </c>
      <c r="G653">
        <f t="shared" si="20"/>
        <v>13</v>
      </c>
      <c r="H653">
        <f t="shared" si="21"/>
        <v>13</v>
      </c>
    </row>
    <row r="654" spans="1:8" ht="15" customHeight="1" x14ac:dyDescent="0.35">
      <c r="A654" s="26" t="s">
        <v>547</v>
      </c>
      <c r="B654" s="26" t="s">
        <v>406</v>
      </c>
      <c r="C654" s="26" t="s">
        <v>914</v>
      </c>
      <c r="D654" s="26" t="s">
        <v>385</v>
      </c>
      <c r="E654" s="27">
        <v>68</v>
      </c>
      <c r="F654" s="27">
        <v>17</v>
      </c>
      <c r="G654">
        <f t="shared" si="20"/>
        <v>17</v>
      </c>
      <c r="H654">
        <f t="shared" si="21"/>
        <v>17</v>
      </c>
    </row>
    <row r="655" spans="1:8" ht="15" customHeight="1" x14ac:dyDescent="0.35">
      <c r="A655" s="26" t="s">
        <v>1695</v>
      </c>
      <c r="B655" s="26" t="s">
        <v>121</v>
      </c>
      <c r="C655" s="26" t="s">
        <v>914</v>
      </c>
      <c r="D655" s="26" t="s">
        <v>370</v>
      </c>
      <c r="E655" s="27">
        <v>29</v>
      </c>
      <c r="F655" s="27">
        <v>7.25</v>
      </c>
      <c r="G655">
        <f t="shared" si="20"/>
        <v>7</v>
      </c>
      <c r="H655">
        <f t="shared" si="21"/>
        <v>7</v>
      </c>
    </row>
    <row r="656" spans="1:8" ht="15" customHeight="1" x14ac:dyDescent="0.35">
      <c r="A656" s="26" t="s">
        <v>1867</v>
      </c>
      <c r="B656" s="26" t="s">
        <v>1866</v>
      </c>
      <c r="C656" s="26" t="s">
        <v>914</v>
      </c>
      <c r="D656" s="26" t="s">
        <v>371</v>
      </c>
      <c r="E656" s="27">
        <v>55</v>
      </c>
      <c r="F656" s="27">
        <v>13.75</v>
      </c>
      <c r="G656">
        <f t="shared" si="20"/>
        <v>13</v>
      </c>
      <c r="H656">
        <f t="shared" si="21"/>
        <v>13</v>
      </c>
    </row>
    <row r="657" spans="1:8" ht="15" customHeight="1" x14ac:dyDescent="0.35">
      <c r="A657" s="26" t="s">
        <v>251</v>
      </c>
      <c r="B657" s="26" t="s">
        <v>409</v>
      </c>
      <c r="C657" s="26" t="s">
        <v>1</v>
      </c>
      <c r="D657" s="26" t="s">
        <v>377</v>
      </c>
      <c r="E657" s="27">
        <v>4</v>
      </c>
      <c r="F657" s="27">
        <v>1</v>
      </c>
      <c r="G657">
        <f t="shared" si="20"/>
        <v>1</v>
      </c>
      <c r="H657">
        <f t="shared" si="21"/>
        <v>1</v>
      </c>
    </row>
    <row r="658" spans="1:8" ht="15" customHeight="1" x14ac:dyDescent="0.35">
      <c r="A658" s="26" t="s">
        <v>1170</v>
      </c>
      <c r="B658" s="26" t="s">
        <v>1169</v>
      </c>
      <c r="C658" s="26" t="s">
        <v>366</v>
      </c>
      <c r="D658" s="26" t="s">
        <v>394</v>
      </c>
      <c r="E658" s="27">
        <v>7</v>
      </c>
      <c r="F658" s="27">
        <v>1.75</v>
      </c>
      <c r="G658">
        <f t="shared" si="20"/>
        <v>1</v>
      </c>
      <c r="H658">
        <f t="shared" si="21"/>
        <v>1</v>
      </c>
    </row>
    <row r="659" spans="1:8" ht="15" customHeight="1" x14ac:dyDescent="0.35">
      <c r="A659" s="26" t="s">
        <v>847</v>
      </c>
      <c r="B659" s="26" t="s">
        <v>60</v>
      </c>
      <c r="C659" s="26" t="s">
        <v>914</v>
      </c>
      <c r="D659" s="26" t="s">
        <v>378</v>
      </c>
      <c r="E659" s="27">
        <v>4</v>
      </c>
      <c r="F659" s="27">
        <v>1</v>
      </c>
      <c r="G659">
        <f t="shared" si="20"/>
        <v>1</v>
      </c>
      <c r="H659">
        <f t="shared" si="21"/>
        <v>1</v>
      </c>
    </row>
    <row r="660" spans="1:8" ht="15" customHeight="1" x14ac:dyDescent="0.35">
      <c r="A660" s="26" t="s">
        <v>569</v>
      </c>
      <c r="B660" s="26" t="s">
        <v>35</v>
      </c>
      <c r="C660" s="26" t="s">
        <v>366</v>
      </c>
      <c r="D660" s="26" t="s">
        <v>387</v>
      </c>
      <c r="E660" s="27">
        <v>17</v>
      </c>
      <c r="F660" s="27">
        <v>4.25</v>
      </c>
      <c r="G660">
        <f t="shared" si="20"/>
        <v>4</v>
      </c>
      <c r="H660">
        <f t="shared" si="21"/>
        <v>4</v>
      </c>
    </row>
  </sheetData>
  <sortState xmlns:xlrd2="http://schemas.microsoft.com/office/spreadsheetml/2017/richdata2" ref="A2:H660">
    <sortCondition ref="A1:A660"/>
  </sortState>
  <pageMargins left="0.7" right="0.7" top="0.75" bottom="0.75" header="0.3" footer="0.3"/>
  <pageSetup orientation="portrait" horizontalDpi="300" verticalDpi="300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H1080"/>
  <sheetViews>
    <sheetView topLeftCell="A776" workbookViewId="0">
      <selection sqref="A1:H809"/>
    </sheetView>
  </sheetViews>
  <sheetFormatPr defaultRowHeight="15" customHeight="1" x14ac:dyDescent="0.35"/>
  <cols>
    <col min="1" max="1" width="12.81640625" customWidth="1"/>
    <col min="2" max="2" width="12.54296875" customWidth="1"/>
    <col min="3" max="4" width="9.1796875"/>
    <col min="5" max="5" width="10.54296875" bestFit="1" customWidth="1"/>
    <col min="6" max="6" width="11.54296875" bestFit="1" customWidth="1"/>
    <col min="7" max="7" width="11.54296875" customWidth="1"/>
    <col min="8" max="8" width="9.1796875"/>
  </cols>
  <sheetData>
    <row r="1" spans="1:8" ht="15" customHeight="1" x14ac:dyDescent="0.35">
      <c r="A1" s="5" t="s">
        <v>18</v>
      </c>
      <c r="B1" s="5" t="s">
        <v>19</v>
      </c>
      <c r="C1" s="5" t="s">
        <v>391</v>
      </c>
      <c r="D1" s="5" t="s">
        <v>0</v>
      </c>
      <c r="E1" s="5" t="s">
        <v>719</v>
      </c>
      <c r="F1" s="5" t="s">
        <v>720</v>
      </c>
      <c r="G1" s="3" t="s">
        <v>444</v>
      </c>
      <c r="H1" s="3" t="s">
        <v>443</v>
      </c>
    </row>
    <row r="2" spans="1:8" ht="15" customHeight="1" x14ac:dyDescent="0.35">
      <c r="A2" s="24" t="s">
        <v>1527</v>
      </c>
      <c r="B2" s="24" t="s">
        <v>313</v>
      </c>
      <c r="C2" s="24" t="s">
        <v>435</v>
      </c>
      <c r="D2" s="24" t="s">
        <v>397</v>
      </c>
      <c r="E2" s="25">
        <v>4</v>
      </c>
      <c r="F2" s="25">
        <v>1</v>
      </c>
      <c r="G2">
        <f t="shared" ref="G2:G65" si="0">ROUNDDOWN(F2,0)</f>
        <v>1</v>
      </c>
      <c r="H2">
        <f t="shared" ref="H2:H65" si="1">IF(G2&lt;1,1,G2)</f>
        <v>1</v>
      </c>
    </row>
    <row r="3" spans="1:8" ht="15" customHeight="1" x14ac:dyDescent="0.35">
      <c r="A3" s="24" t="s">
        <v>22</v>
      </c>
      <c r="B3" s="24" t="s">
        <v>203</v>
      </c>
      <c r="C3" s="24" t="s">
        <v>436</v>
      </c>
      <c r="D3" s="24" t="s">
        <v>379</v>
      </c>
      <c r="E3" s="25">
        <v>28</v>
      </c>
      <c r="F3" s="25">
        <v>7</v>
      </c>
      <c r="G3">
        <f t="shared" si="0"/>
        <v>7</v>
      </c>
      <c r="H3">
        <f t="shared" si="1"/>
        <v>7</v>
      </c>
    </row>
    <row r="4" spans="1:8" ht="15" customHeight="1" x14ac:dyDescent="0.35">
      <c r="A4" s="24" t="s">
        <v>22</v>
      </c>
      <c r="B4" s="24" t="s">
        <v>208</v>
      </c>
      <c r="C4" s="24" t="s">
        <v>436</v>
      </c>
      <c r="D4" s="24" t="s">
        <v>384</v>
      </c>
      <c r="E4" s="25">
        <v>5</v>
      </c>
      <c r="F4" s="25">
        <v>1.25</v>
      </c>
      <c r="G4">
        <f t="shared" si="0"/>
        <v>1</v>
      </c>
      <c r="H4">
        <f t="shared" si="1"/>
        <v>1</v>
      </c>
    </row>
    <row r="5" spans="1:8" ht="15" customHeight="1" x14ac:dyDescent="0.35">
      <c r="A5" s="24" t="s">
        <v>1664</v>
      </c>
      <c r="B5" s="24" t="s">
        <v>582</v>
      </c>
      <c r="C5" s="24" t="s">
        <v>436</v>
      </c>
      <c r="D5" s="24" t="s">
        <v>381</v>
      </c>
      <c r="E5" s="25">
        <v>33</v>
      </c>
      <c r="F5" s="25">
        <v>8.25</v>
      </c>
      <c r="G5">
        <f t="shared" si="0"/>
        <v>8</v>
      </c>
      <c r="H5">
        <f t="shared" si="1"/>
        <v>8</v>
      </c>
    </row>
    <row r="6" spans="1:8" ht="15" customHeight="1" x14ac:dyDescent="0.35">
      <c r="A6" s="24" t="s">
        <v>110</v>
      </c>
      <c r="B6" s="24" t="s">
        <v>39</v>
      </c>
      <c r="C6" s="24" t="s">
        <v>436</v>
      </c>
      <c r="D6" s="24" t="s">
        <v>360</v>
      </c>
      <c r="E6" s="25">
        <v>40</v>
      </c>
      <c r="F6" s="25">
        <v>10</v>
      </c>
      <c r="G6">
        <f t="shared" si="0"/>
        <v>10</v>
      </c>
      <c r="H6">
        <f t="shared" si="1"/>
        <v>10</v>
      </c>
    </row>
    <row r="7" spans="1:8" ht="15" customHeight="1" x14ac:dyDescent="0.35">
      <c r="A7" s="24" t="s">
        <v>258</v>
      </c>
      <c r="B7" s="24" t="s">
        <v>154</v>
      </c>
      <c r="C7" s="24" t="s">
        <v>436</v>
      </c>
      <c r="D7" s="24" t="s">
        <v>364</v>
      </c>
      <c r="E7" s="25">
        <v>4</v>
      </c>
      <c r="F7" s="25">
        <v>1</v>
      </c>
      <c r="G7">
        <f t="shared" si="0"/>
        <v>1</v>
      </c>
      <c r="H7">
        <f t="shared" si="1"/>
        <v>1</v>
      </c>
    </row>
    <row r="8" spans="1:8" ht="15" customHeight="1" x14ac:dyDescent="0.35">
      <c r="A8" s="24" t="s">
        <v>1422</v>
      </c>
      <c r="B8" s="24" t="s">
        <v>1672</v>
      </c>
      <c r="C8" s="24" t="s">
        <v>435</v>
      </c>
      <c r="D8" s="24" t="s">
        <v>397</v>
      </c>
      <c r="E8" s="25">
        <v>4</v>
      </c>
      <c r="F8" s="25">
        <v>1</v>
      </c>
      <c r="G8">
        <f t="shared" si="0"/>
        <v>1</v>
      </c>
      <c r="H8">
        <f t="shared" si="1"/>
        <v>1</v>
      </c>
    </row>
    <row r="9" spans="1:8" ht="15" customHeight="1" x14ac:dyDescent="0.35">
      <c r="A9" s="24" t="s">
        <v>1321</v>
      </c>
      <c r="B9" s="24" t="s">
        <v>1320</v>
      </c>
      <c r="C9" s="24" t="s">
        <v>436</v>
      </c>
      <c r="D9" s="24" t="s">
        <v>372</v>
      </c>
      <c r="E9" s="25">
        <v>13</v>
      </c>
      <c r="F9" s="25">
        <v>3.25</v>
      </c>
      <c r="G9">
        <f t="shared" si="0"/>
        <v>3</v>
      </c>
      <c r="H9">
        <f t="shared" si="1"/>
        <v>3</v>
      </c>
    </row>
    <row r="10" spans="1:8" ht="15" customHeight="1" x14ac:dyDescent="0.35">
      <c r="A10" s="24" t="s">
        <v>1287</v>
      </c>
      <c r="B10" s="24" t="s">
        <v>75</v>
      </c>
      <c r="C10" s="24" t="s">
        <v>436</v>
      </c>
      <c r="D10" s="24" t="s">
        <v>388</v>
      </c>
      <c r="E10" s="25">
        <v>10</v>
      </c>
      <c r="F10" s="25">
        <v>2.5</v>
      </c>
      <c r="G10">
        <f t="shared" si="0"/>
        <v>2</v>
      </c>
      <c r="H10">
        <f t="shared" si="1"/>
        <v>2</v>
      </c>
    </row>
    <row r="11" spans="1:8" ht="15" customHeight="1" x14ac:dyDescent="0.35">
      <c r="A11" s="24" t="s">
        <v>616</v>
      </c>
      <c r="B11" s="24" t="s">
        <v>438</v>
      </c>
      <c r="C11" s="24" t="s">
        <v>435</v>
      </c>
      <c r="D11" s="24" t="s">
        <v>446</v>
      </c>
      <c r="E11" s="25">
        <v>98</v>
      </c>
      <c r="F11" s="25">
        <v>24.5</v>
      </c>
      <c r="G11">
        <f t="shared" si="0"/>
        <v>24</v>
      </c>
      <c r="H11">
        <f t="shared" si="1"/>
        <v>24</v>
      </c>
    </row>
    <row r="12" spans="1:8" ht="15" customHeight="1" x14ac:dyDescent="0.35">
      <c r="A12" s="24" t="s">
        <v>711</v>
      </c>
      <c r="B12" s="24" t="s">
        <v>83</v>
      </c>
      <c r="C12" s="24" t="s">
        <v>435</v>
      </c>
      <c r="D12" s="24" t="s">
        <v>376</v>
      </c>
      <c r="E12" s="25">
        <v>9</v>
      </c>
      <c r="F12" s="25">
        <v>2.25</v>
      </c>
      <c r="G12">
        <f t="shared" si="0"/>
        <v>2</v>
      </c>
      <c r="H12">
        <f t="shared" si="1"/>
        <v>2</v>
      </c>
    </row>
    <row r="13" spans="1:8" ht="15" customHeight="1" x14ac:dyDescent="0.35">
      <c r="A13" s="24" t="s">
        <v>711</v>
      </c>
      <c r="B13" s="24" t="s">
        <v>86</v>
      </c>
      <c r="C13" s="24" t="s">
        <v>436</v>
      </c>
      <c r="D13" s="24" t="s">
        <v>362</v>
      </c>
      <c r="E13" s="25">
        <v>10</v>
      </c>
      <c r="F13" s="25">
        <v>2.5</v>
      </c>
      <c r="G13">
        <f t="shared" si="0"/>
        <v>2</v>
      </c>
      <c r="H13">
        <f t="shared" si="1"/>
        <v>2</v>
      </c>
    </row>
    <row r="14" spans="1:8" ht="15" customHeight="1" x14ac:dyDescent="0.35">
      <c r="A14" s="24" t="s">
        <v>711</v>
      </c>
      <c r="B14" s="24" t="s">
        <v>39</v>
      </c>
      <c r="C14" s="24" t="s">
        <v>435</v>
      </c>
      <c r="D14" s="24" t="s">
        <v>385</v>
      </c>
      <c r="E14" s="25">
        <v>4</v>
      </c>
      <c r="F14" s="25">
        <v>1</v>
      </c>
      <c r="G14">
        <f t="shared" si="0"/>
        <v>1</v>
      </c>
      <c r="H14">
        <f t="shared" si="1"/>
        <v>1</v>
      </c>
    </row>
    <row r="15" spans="1:8" ht="15" customHeight="1" x14ac:dyDescent="0.35">
      <c r="A15" s="24" t="s">
        <v>1644</v>
      </c>
      <c r="B15" s="24" t="s">
        <v>111</v>
      </c>
      <c r="C15" s="24" t="s">
        <v>436</v>
      </c>
      <c r="D15" s="24" t="s">
        <v>394</v>
      </c>
      <c r="E15" s="25">
        <v>4</v>
      </c>
      <c r="F15" s="25">
        <v>1</v>
      </c>
      <c r="G15">
        <f t="shared" si="0"/>
        <v>1</v>
      </c>
      <c r="H15">
        <f t="shared" si="1"/>
        <v>1</v>
      </c>
    </row>
    <row r="16" spans="1:8" ht="15" customHeight="1" x14ac:dyDescent="0.35">
      <c r="A16" s="24" t="s">
        <v>1089</v>
      </c>
      <c r="B16" s="24" t="s">
        <v>1088</v>
      </c>
      <c r="C16" s="24" t="s">
        <v>436</v>
      </c>
      <c r="D16" s="24" t="s">
        <v>389</v>
      </c>
      <c r="E16" s="25">
        <v>6</v>
      </c>
      <c r="F16" s="25">
        <v>1.5</v>
      </c>
      <c r="G16">
        <f t="shared" si="0"/>
        <v>1</v>
      </c>
      <c r="H16">
        <f t="shared" si="1"/>
        <v>1</v>
      </c>
    </row>
    <row r="17" spans="1:8" ht="15" customHeight="1" x14ac:dyDescent="0.35">
      <c r="A17" s="24" t="s">
        <v>2023</v>
      </c>
      <c r="B17" s="24" t="s">
        <v>664</v>
      </c>
      <c r="C17" s="24" t="s">
        <v>436</v>
      </c>
      <c r="D17" s="24" t="s">
        <v>369</v>
      </c>
      <c r="E17" s="25">
        <v>4</v>
      </c>
      <c r="F17" s="25">
        <v>1</v>
      </c>
      <c r="G17">
        <f t="shared" si="0"/>
        <v>1</v>
      </c>
      <c r="H17">
        <f t="shared" si="1"/>
        <v>1</v>
      </c>
    </row>
    <row r="18" spans="1:8" ht="15" customHeight="1" x14ac:dyDescent="0.35">
      <c r="A18" s="24" t="s">
        <v>26</v>
      </c>
      <c r="B18" s="24" t="s">
        <v>196</v>
      </c>
      <c r="C18" s="24" t="s">
        <v>436</v>
      </c>
      <c r="D18" s="24" t="s">
        <v>367</v>
      </c>
      <c r="E18" s="25">
        <v>4</v>
      </c>
      <c r="F18" s="25">
        <v>1</v>
      </c>
      <c r="G18">
        <f t="shared" si="0"/>
        <v>1</v>
      </c>
      <c r="H18">
        <f t="shared" si="1"/>
        <v>1</v>
      </c>
    </row>
    <row r="19" spans="1:8" ht="15" customHeight="1" x14ac:dyDescent="0.35">
      <c r="A19" s="24" t="s">
        <v>487</v>
      </c>
      <c r="B19" s="24" t="s">
        <v>1091</v>
      </c>
      <c r="C19" s="24" t="s">
        <v>436</v>
      </c>
      <c r="D19" s="24" t="s">
        <v>378</v>
      </c>
      <c r="E19" s="25">
        <v>12</v>
      </c>
      <c r="F19" s="25">
        <v>3</v>
      </c>
      <c r="G19">
        <f t="shared" si="0"/>
        <v>3</v>
      </c>
      <c r="H19">
        <f t="shared" si="1"/>
        <v>3</v>
      </c>
    </row>
    <row r="20" spans="1:8" ht="15" customHeight="1" x14ac:dyDescent="0.35">
      <c r="A20" s="24" t="s">
        <v>1102</v>
      </c>
      <c r="B20" s="24" t="s">
        <v>41</v>
      </c>
      <c r="C20" s="24" t="s">
        <v>436</v>
      </c>
      <c r="D20" s="24" t="s">
        <v>386</v>
      </c>
      <c r="E20" s="25">
        <v>33</v>
      </c>
      <c r="F20" s="25">
        <v>8.25</v>
      </c>
      <c r="G20">
        <f t="shared" si="0"/>
        <v>8</v>
      </c>
      <c r="H20">
        <f t="shared" si="1"/>
        <v>8</v>
      </c>
    </row>
    <row r="21" spans="1:8" ht="15" customHeight="1" x14ac:dyDescent="0.35">
      <c r="A21" s="24" t="s">
        <v>28</v>
      </c>
      <c r="B21" s="24" t="s">
        <v>41</v>
      </c>
      <c r="C21" s="24" t="s">
        <v>436</v>
      </c>
      <c r="D21" s="24" t="s">
        <v>362</v>
      </c>
      <c r="E21" s="25">
        <v>4</v>
      </c>
      <c r="F21" s="25">
        <v>1</v>
      </c>
      <c r="G21">
        <f t="shared" si="0"/>
        <v>1</v>
      </c>
      <c r="H21">
        <f t="shared" si="1"/>
        <v>1</v>
      </c>
    </row>
    <row r="22" spans="1:8" ht="15" customHeight="1" x14ac:dyDescent="0.35">
      <c r="A22" s="24" t="s">
        <v>1180</v>
      </c>
      <c r="B22" s="24" t="s">
        <v>1179</v>
      </c>
      <c r="C22" s="24" t="s">
        <v>436</v>
      </c>
      <c r="D22" s="24" t="s">
        <v>377</v>
      </c>
      <c r="E22" s="25">
        <v>16</v>
      </c>
      <c r="F22" s="25">
        <v>4</v>
      </c>
      <c r="G22">
        <f t="shared" si="0"/>
        <v>4</v>
      </c>
      <c r="H22">
        <f t="shared" si="1"/>
        <v>4</v>
      </c>
    </row>
    <row r="23" spans="1:8" ht="15" customHeight="1" x14ac:dyDescent="0.35">
      <c r="A23" s="24" t="s">
        <v>259</v>
      </c>
      <c r="B23" s="24" t="s">
        <v>83</v>
      </c>
      <c r="C23" s="24" t="s">
        <v>435</v>
      </c>
      <c r="D23" s="24" t="s">
        <v>363</v>
      </c>
      <c r="E23" s="25">
        <v>48</v>
      </c>
      <c r="F23" s="25">
        <v>12</v>
      </c>
      <c r="G23">
        <f t="shared" si="0"/>
        <v>12</v>
      </c>
      <c r="H23">
        <f t="shared" si="1"/>
        <v>12</v>
      </c>
    </row>
    <row r="24" spans="1:8" ht="15" customHeight="1" x14ac:dyDescent="0.35">
      <c r="A24" s="24" t="s">
        <v>259</v>
      </c>
      <c r="B24" s="24" t="s">
        <v>100</v>
      </c>
      <c r="C24" s="24" t="s">
        <v>435</v>
      </c>
      <c r="D24" s="24" t="s">
        <v>389</v>
      </c>
      <c r="E24" s="25">
        <v>12</v>
      </c>
      <c r="F24" s="25">
        <v>3</v>
      </c>
      <c r="G24">
        <f t="shared" si="0"/>
        <v>3</v>
      </c>
      <c r="H24">
        <f t="shared" si="1"/>
        <v>3</v>
      </c>
    </row>
    <row r="25" spans="1:8" ht="15" customHeight="1" x14ac:dyDescent="0.35">
      <c r="A25" s="24" t="s">
        <v>259</v>
      </c>
      <c r="B25" s="24" t="s">
        <v>116</v>
      </c>
      <c r="C25" s="24" t="s">
        <v>436</v>
      </c>
      <c r="D25" s="24" t="s">
        <v>389</v>
      </c>
      <c r="E25" s="25">
        <v>4</v>
      </c>
      <c r="F25" s="25">
        <v>1</v>
      </c>
      <c r="G25">
        <f t="shared" si="0"/>
        <v>1</v>
      </c>
      <c r="H25">
        <f t="shared" si="1"/>
        <v>1</v>
      </c>
    </row>
    <row r="26" spans="1:8" ht="15" customHeight="1" x14ac:dyDescent="0.35">
      <c r="A26" s="24" t="s">
        <v>259</v>
      </c>
      <c r="B26" s="24" t="s">
        <v>141</v>
      </c>
      <c r="C26" s="24" t="s">
        <v>435</v>
      </c>
      <c r="D26" s="24" t="s">
        <v>368</v>
      </c>
      <c r="E26" s="25">
        <v>4</v>
      </c>
      <c r="F26" s="25">
        <v>1</v>
      </c>
      <c r="G26">
        <f t="shared" si="0"/>
        <v>1</v>
      </c>
      <c r="H26">
        <f t="shared" si="1"/>
        <v>1</v>
      </c>
    </row>
    <row r="27" spans="1:8" ht="15" customHeight="1" x14ac:dyDescent="0.35">
      <c r="A27" s="24" t="s">
        <v>1498</v>
      </c>
      <c r="B27" s="24" t="s">
        <v>1497</v>
      </c>
      <c r="C27" s="24" t="s">
        <v>436</v>
      </c>
      <c r="D27" s="24" t="s">
        <v>368</v>
      </c>
      <c r="E27" s="25">
        <v>9</v>
      </c>
      <c r="F27" s="25">
        <v>2.25</v>
      </c>
      <c r="G27">
        <f t="shared" si="0"/>
        <v>2</v>
      </c>
      <c r="H27">
        <f t="shared" si="1"/>
        <v>2</v>
      </c>
    </row>
    <row r="28" spans="1:8" ht="15" customHeight="1" x14ac:dyDescent="0.35">
      <c r="A28" s="24" t="s">
        <v>1999</v>
      </c>
      <c r="B28" s="24" t="s">
        <v>98</v>
      </c>
      <c r="C28" s="24" t="s">
        <v>436</v>
      </c>
      <c r="D28" s="24" t="s">
        <v>386</v>
      </c>
      <c r="E28" s="25">
        <v>4</v>
      </c>
      <c r="F28" s="25">
        <v>1</v>
      </c>
      <c r="G28">
        <f t="shared" si="0"/>
        <v>1</v>
      </c>
      <c r="H28">
        <f t="shared" si="1"/>
        <v>1</v>
      </c>
    </row>
    <row r="29" spans="1:8" ht="15" customHeight="1" x14ac:dyDescent="0.35">
      <c r="A29" s="24" t="s">
        <v>1074</v>
      </c>
      <c r="B29" s="24" t="s">
        <v>182</v>
      </c>
      <c r="C29" s="24" t="s">
        <v>436</v>
      </c>
      <c r="D29" s="24" t="s">
        <v>397</v>
      </c>
      <c r="E29" s="25">
        <v>12</v>
      </c>
      <c r="F29" s="25">
        <v>3</v>
      </c>
      <c r="G29">
        <f t="shared" si="0"/>
        <v>3</v>
      </c>
      <c r="H29">
        <f t="shared" si="1"/>
        <v>3</v>
      </c>
    </row>
    <row r="30" spans="1:8" ht="15" customHeight="1" x14ac:dyDescent="0.35">
      <c r="A30" s="24" t="s">
        <v>637</v>
      </c>
      <c r="B30" s="24" t="s">
        <v>77</v>
      </c>
      <c r="C30" s="24" t="s">
        <v>435</v>
      </c>
      <c r="D30" s="24" t="s">
        <v>388</v>
      </c>
      <c r="E30" s="25">
        <v>7</v>
      </c>
      <c r="F30" s="25">
        <v>1.75</v>
      </c>
      <c r="G30">
        <f t="shared" si="0"/>
        <v>1</v>
      </c>
      <c r="H30">
        <f t="shared" si="1"/>
        <v>1</v>
      </c>
    </row>
    <row r="31" spans="1:8" ht="15" customHeight="1" x14ac:dyDescent="0.35">
      <c r="A31" s="24" t="s">
        <v>764</v>
      </c>
      <c r="B31" s="24" t="s">
        <v>274</v>
      </c>
      <c r="C31" s="24" t="s">
        <v>436</v>
      </c>
      <c r="D31" s="24" t="s">
        <v>360</v>
      </c>
      <c r="E31" s="25">
        <v>14</v>
      </c>
      <c r="F31" s="25">
        <v>3.5</v>
      </c>
      <c r="G31">
        <f t="shared" si="0"/>
        <v>3</v>
      </c>
      <c r="H31">
        <f t="shared" si="1"/>
        <v>3</v>
      </c>
    </row>
    <row r="32" spans="1:8" ht="15" customHeight="1" x14ac:dyDescent="0.35">
      <c r="A32" s="24" t="s">
        <v>1607</v>
      </c>
      <c r="B32" s="24" t="s">
        <v>93</v>
      </c>
      <c r="C32" s="24" t="s">
        <v>435</v>
      </c>
      <c r="D32" s="24" t="s">
        <v>385</v>
      </c>
      <c r="E32" s="25">
        <v>14</v>
      </c>
      <c r="F32" s="25">
        <v>3.5</v>
      </c>
      <c r="G32">
        <f t="shared" si="0"/>
        <v>3</v>
      </c>
      <c r="H32">
        <f t="shared" si="1"/>
        <v>3</v>
      </c>
    </row>
    <row r="33" spans="1:8" ht="15" customHeight="1" x14ac:dyDescent="0.35">
      <c r="A33" s="24" t="s">
        <v>1710</v>
      </c>
      <c r="B33" s="24" t="s">
        <v>1709</v>
      </c>
      <c r="C33" s="24" t="s">
        <v>435</v>
      </c>
      <c r="D33" s="24" t="s">
        <v>368</v>
      </c>
      <c r="E33" s="25">
        <v>18</v>
      </c>
      <c r="F33" s="25">
        <v>4.5</v>
      </c>
      <c r="G33">
        <f t="shared" si="0"/>
        <v>4</v>
      </c>
      <c r="H33">
        <f t="shared" si="1"/>
        <v>4</v>
      </c>
    </row>
    <row r="34" spans="1:8" ht="15" customHeight="1" x14ac:dyDescent="0.35">
      <c r="A34" s="24" t="s">
        <v>1938</v>
      </c>
      <c r="B34" s="24" t="s">
        <v>311</v>
      </c>
      <c r="C34" s="24" t="s">
        <v>435</v>
      </c>
      <c r="D34" s="24" t="s">
        <v>377</v>
      </c>
      <c r="E34" s="25">
        <v>4</v>
      </c>
      <c r="F34" s="25">
        <v>1</v>
      </c>
      <c r="G34">
        <f t="shared" si="0"/>
        <v>1</v>
      </c>
      <c r="H34">
        <f t="shared" si="1"/>
        <v>1</v>
      </c>
    </row>
    <row r="35" spans="1:8" ht="15" customHeight="1" x14ac:dyDescent="0.35">
      <c r="A35" s="24" t="s">
        <v>33</v>
      </c>
      <c r="B35" s="24" t="s">
        <v>29</v>
      </c>
      <c r="C35" s="24" t="s">
        <v>436</v>
      </c>
      <c r="D35" s="24" t="s">
        <v>380</v>
      </c>
      <c r="E35" s="25">
        <v>4</v>
      </c>
      <c r="F35" s="25">
        <v>1</v>
      </c>
      <c r="G35">
        <f t="shared" si="0"/>
        <v>1</v>
      </c>
      <c r="H35">
        <f t="shared" si="1"/>
        <v>1</v>
      </c>
    </row>
    <row r="36" spans="1:8" ht="15" customHeight="1" x14ac:dyDescent="0.35">
      <c r="A36" s="24" t="s">
        <v>33</v>
      </c>
      <c r="B36" s="24" t="s">
        <v>116</v>
      </c>
      <c r="C36" s="24" t="s">
        <v>436</v>
      </c>
      <c r="D36" s="24" t="s">
        <v>394</v>
      </c>
      <c r="E36" s="25">
        <v>4</v>
      </c>
      <c r="F36" s="25">
        <v>1</v>
      </c>
      <c r="G36">
        <f t="shared" si="0"/>
        <v>1</v>
      </c>
      <c r="H36">
        <f t="shared" si="1"/>
        <v>1</v>
      </c>
    </row>
    <row r="37" spans="1:8" ht="15" customHeight="1" x14ac:dyDescent="0.35">
      <c r="A37" s="24" t="s">
        <v>261</v>
      </c>
      <c r="B37" s="24" t="s">
        <v>1270</v>
      </c>
      <c r="C37" s="24" t="s">
        <v>436</v>
      </c>
      <c r="D37" s="24" t="s">
        <v>380</v>
      </c>
      <c r="E37" s="25">
        <v>4</v>
      </c>
      <c r="F37" s="25">
        <v>1</v>
      </c>
      <c r="G37">
        <f t="shared" si="0"/>
        <v>1</v>
      </c>
      <c r="H37">
        <f t="shared" si="1"/>
        <v>1</v>
      </c>
    </row>
    <row r="38" spans="1:8" ht="15" customHeight="1" x14ac:dyDescent="0.35">
      <c r="A38" s="24" t="s">
        <v>1689</v>
      </c>
      <c r="B38" s="24" t="s">
        <v>203</v>
      </c>
      <c r="C38" s="24" t="s">
        <v>436</v>
      </c>
      <c r="D38" s="24" t="s">
        <v>372</v>
      </c>
      <c r="E38" s="25">
        <v>18</v>
      </c>
      <c r="F38" s="25">
        <v>4.5</v>
      </c>
      <c r="G38">
        <f t="shared" si="0"/>
        <v>4</v>
      </c>
      <c r="H38">
        <f t="shared" si="1"/>
        <v>4</v>
      </c>
    </row>
    <row r="39" spans="1:8" ht="15" customHeight="1" x14ac:dyDescent="0.35">
      <c r="A39" s="24" t="s">
        <v>1085</v>
      </c>
      <c r="B39" s="24" t="s">
        <v>348</v>
      </c>
      <c r="C39" s="24" t="s">
        <v>436</v>
      </c>
      <c r="D39" s="24" t="s">
        <v>397</v>
      </c>
      <c r="E39" s="25">
        <v>4</v>
      </c>
      <c r="F39" s="25">
        <v>1</v>
      </c>
      <c r="G39">
        <f t="shared" si="0"/>
        <v>1</v>
      </c>
      <c r="H39">
        <f t="shared" si="1"/>
        <v>1</v>
      </c>
    </row>
    <row r="40" spans="1:8" ht="15" customHeight="1" x14ac:dyDescent="0.35">
      <c r="A40" s="24" t="s">
        <v>1975</v>
      </c>
      <c r="B40" s="24" t="s">
        <v>623</v>
      </c>
      <c r="C40" s="24" t="s">
        <v>436</v>
      </c>
      <c r="D40" s="24" t="s">
        <v>394</v>
      </c>
      <c r="E40" s="25">
        <v>5</v>
      </c>
      <c r="F40" s="25">
        <v>1.25</v>
      </c>
      <c r="G40">
        <f t="shared" si="0"/>
        <v>1</v>
      </c>
      <c r="H40">
        <f t="shared" si="1"/>
        <v>1</v>
      </c>
    </row>
    <row r="41" spans="1:8" ht="15" customHeight="1" x14ac:dyDescent="0.35">
      <c r="A41" s="24" t="s">
        <v>1976</v>
      </c>
      <c r="B41" s="24" t="s">
        <v>210</v>
      </c>
      <c r="C41" s="24" t="s">
        <v>436</v>
      </c>
      <c r="D41" s="24" t="s">
        <v>369</v>
      </c>
      <c r="E41" s="25">
        <v>5</v>
      </c>
      <c r="F41" s="25">
        <v>1.25</v>
      </c>
      <c r="G41">
        <f t="shared" si="0"/>
        <v>1</v>
      </c>
      <c r="H41">
        <f t="shared" si="1"/>
        <v>1</v>
      </c>
    </row>
    <row r="42" spans="1:8" ht="15" customHeight="1" x14ac:dyDescent="0.35">
      <c r="A42" s="24" t="s">
        <v>1536</v>
      </c>
      <c r="B42" s="24" t="s">
        <v>513</v>
      </c>
      <c r="C42" s="24" t="s">
        <v>436</v>
      </c>
      <c r="D42" s="24" t="s">
        <v>387</v>
      </c>
      <c r="E42" s="25">
        <v>4</v>
      </c>
      <c r="F42" s="25">
        <v>1</v>
      </c>
      <c r="G42">
        <f t="shared" si="0"/>
        <v>1</v>
      </c>
      <c r="H42">
        <f t="shared" si="1"/>
        <v>1</v>
      </c>
    </row>
    <row r="43" spans="1:8" ht="15" customHeight="1" x14ac:dyDescent="0.35">
      <c r="A43" s="24" t="s">
        <v>1086</v>
      </c>
      <c r="B43" s="24" t="s">
        <v>99</v>
      </c>
      <c r="C43" s="24" t="s">
        <v>436</v>
      </c>
      <c r="D43" s="24" t="s">
        <v>367</v>
      </c>
      <c r="E43" s="25">
        <v>74</v>
      </c>
      <c r="F43" s="25">
        <v>18.5</v>
      </c>
      <c r="G43">
        <f t="shared" si="0"/>
        <v>18</v>
      </c>
      <c r="H43">
        <f t="shared" si="1"/>
        <v>18</v>
      </c>
    </row>
    <row r="44" spans="1:8" ht="15" customHeight="1" x14ac:dyDescent="0.35">
      <c r="A44" s="24" t="s">
        <v>1086</v>
      </c>
      <c r="B44" s="24" t="s">
        <v>232</v>
      </c>
      <c r="C44" s="24" t="s">
        <v>436</v>
      </c>
      <c r="D44" s="24" t="s">
        <v>374</v>
      </c>
      <c r="E44" s="25">
        <v>4</v>
      </c>
      <c r="F44" s="25">
        <v>1</v>
      </c>
      <c r="G44">
        <f t="shared" si="0"/>
        <v>1</v>
      </c>
      <c r="H44">
        <f t="shared" si="1"/>
        <v>1</v>
      </c>
    </row>
    <row r="45" spans="1:8" ht="15" customHeight="1" x14ac:dyDescent="0.35">
      <c r="A45" s="24" t="s">
        <v>1597</v>
      </c>
      <c r="B45" s="24" t="s">
        <v>232</v>
      </c>
      <c r="C45" s="24" t="s">
        <v>436</v>
      </c>
      <c r="D45" s="24" t="s">
        <v>385</v>
      </c>
      <c r="E45" s="25">
        <v>4</v>
      </c>
      <c r="F45" s="25">
        <v>1</v>
      </c>
      <c r="G45">
        <f t="shared" si="0"/>
        <v>1</v>
      </c>
      <c r="H45">
        <f t="shared" si="1"/>
        <v>1</v>
      </c>
    </row>
    <row r="46" spans="1:8" ht="15" customHeight="1" x14ac:dyDescent="0.35">
      <c r="A46" s="24" t="s">
        <v>1116</v>
      </c>
      <c r="B46" s="24" t="s">
        <v>86</v>
      </c>
      <c r="C46" s="24" t="s">
        <v>436</v>
      </c>
      <c r="D46" s="24" t="s">
        <v>375</v>
      </c>
      <c r="E46" s="25">
        <v>70</v>
      </c>
      <c r="F46" s="25">
        <v>17.5</v>
      </c>
      <c r="G46">
        <f t="shared" si="0"/>
        <v>17</v>
      </c>
      <c r="H46">
        <f t="shared" si="1"/>
        <v>17</v>
      </c>
    </row>
    <row r="47" spans="1:8" ht="15" customHeight="1" x14ac:dyDescent="0.35">
      <c r="A47" s="24" t="s">
        <v>1116</v>
      </c>
      <c r="B47" s="24" t="s">
        <v>183</v>
      </c>
      <c r="C47" s="24" t="s">
        <v>436</v>
      </c>
      <c r="D47" s="24" t="s">
        <v>373</v>
      </c>
      <c r="E47" s="25">
        <v>16</v>
      </c>
      <c r="F47" s="25">
        <v>4</v>
      </c>
      <c r="G47">
        <f t="shared" si="0"/>
        <v>4</v>
      </c>
      <c r="H47">
        <f t="shared" si="1"/>
        <v>4</v>
      </c>
    </row>
    <row r="48" spans="1:8" ht="15" customHeight="1" x14ac:dyDescent="0.35">
      <c r="A48" s="24" t="s">
        <v>534</v>
      </c>
      <c r="B48" s="24" t="s">
        <v>102</v>
      </c>
      <c r="C48" s="24" t="s">
        <v>436</v>
      </c>
      <c r="D48" s="24" t="s">
        <v>446</v>
      </c>
      <c r="E48" s="25">
        <v>17</v>
      </c>
      <c r="F48" s="25">
        <v>4.25</v>
      </c>
      <c r="G48">
        <f t="shared" si="0"/>
        <v>4</v>
      </c>
      <c r="H48">
        <f t="shared" si="1"/>
        <v>4</v>
      </c>
    </row>
    <row r="49" spans="1:8" ht="15" customHeight="1" x14ac:dyDescent="0.35">
      <c r="A49" s="24" t="s">
        <v>534</v>
      </c>
      <c r="B49" s="24" t="s">
        <v>501</v>
      </c>
      <c r="C49" s="24" t="s">
        <v>436</v>
      </c>
      <c r="D49" s="24" t="s">
        <v>373</v>
      </c>
      <c r="E49" s="25">
        <v>4</v>
      </c>
      <c r="F49" s="25">
        <v>1</v>
      </c>
      <c r="G49">
        <f t="shared" si="0"/>
        <v>1</v>
      </c>
      <c r="H49">
        <f t="shared" si="1"/>
        <v>1</v>
      </c>
    </row>
    <row r="50" spans="1:8" ht="15" customHeight="1" x14ac:dyDescent="0.35">
      <c r="A50" s="24" t="s">
        <v>801</v>
      </c>
      <c r="B50" s="24" t="s">
        <v>52</v>
      </c>
      <c r="C50" s="24" t="s">
        <v>436</v>
      </c>
      <c r="D50" s="24" t="s">
        <v>363</v>
      </c>
      <c r="E50" s="25">
        <v>4</v>
      </c>
      <c r="F50" s="25">
        <v>1</v>
      </c>
      <c r="G50">
        <f t="shared" si="0"/>
        <v>1</v>
      </c>
      <c r="H50">
        <f t="shared" si="1"/>
        <v>1</v>
      </c>
    </row>
    <row r="51" spans="1:8" ht="15" customHeight="1" x14ac:dyDescent="0.35">
      <c r="A51" s="24" t="s">
        <v>1194</v>
      </c>
      <c r="B51" s="24" t="s">
        <v>291</v>
      </c>
      <c r="C51" s="24" t="s">
        <v>436</v>
      </c>
      <c r="D51" s="24" t="s">
        <v>363</v>
      </c>
      <c r="E51" s="25">
        <v>10</v>
      </c>
      <c r="F51" s="25">
        <v>2.5</v>
      </c>
      <c r="G51">
        <f t="shared" si="0"/>
        <v>2</v>
      </c>
      <c r="H51">
        <f t="shared" si="1"/>
        <v>2</v>
      </c>
    </row>
    <row r="52" spans="1:8" ht="15" customHeight="1" x14ac:dyDescent="0.35">
      <c r="A52" s="24" t="s">
        <v>422</v>
      </c>
      <c r="B52" s="24" t="s">
        <v>348</v>
      </c>
      <c r="C52" s="24" t="s">
        <v>436</v>
      </c>
      <c r="D52" s="24" t="s">
        <v>374</v>
      </c>
      <c r="E52" s="25">
        <v>27</v>
      </c>
      <c r="F52" s="25">
        <v>6.75</v>
      </c>
      <c r="G52">
        <f t="shared" si="0"/>
        <v>6</v>
      </c>
      <c r="H52">
        <f t="shared" si="1"/>
        <v>6</v>
      </c>
    </row>
    <row r="53" spans="1:8" ht="15" customHeight="1" x14ac:dyDescent="0.35">
      <c r="A53" s="24" t="s">
        <v>679</v>
      </c>
      <c r="B53" s="24" t="s">
        <v>77</v>
      </c>
      <c r="C53" s="24" t="s">
        <v>435</v>
      </c>
      <c r="D53" s="24" t="s">
        <v>374</v>
      </c>
      <c r="E53" s="25">
        <v>66</v>
      </c>
      <c r="F53" s="25">
        <v>16.5</v>
      </c>
      <c r="G53">
        <f t="shared" si="0"/>
        <v>16</v>
      </c>
      <c r="H53">
        <f t="shared" si="1"/>
        <v>16</v>
      </c>
    </row>
    <row r="54" spans="1:8" ht="15" customHeight="1" x14ac:dyDescent="0.35">
      <c r="A54" s="24" t="s">
        <v>849</v>
      </c>
      <c r="B54" s="24" t="s">
        <v>58</v>
      </c>
      <c r="C54" s="24" t="s">
        <v>436</v>
      </c>
      <c r="D54" s="24" t="s">
        <v>372</v>
      </c>
      <c r="E54" s="25">
        <v>4</v>
      </c>
      <c r="F54" s="25">
        <v>1</v>
      </c>
      <c r="G54">
        <f t="shared" si="0"/>
        <v>1</v>
      </c>
      <c r="H54">
        <f t="shared" si="1"/>
        <v>1</v>
      </c>
    </row>
    <row r="55" spans="1:8" ht="15" customHeight="1" x14ac:dyDescent="0.35">
      <c r="A55" s="24" t="s">
        <v>40</v>
      </c>
      <c r="B55" s="24" t="s">
        <v>205</v>
      </c>
      <c r="C55" s="24" t="s">
        <v>436</v>
      </c>
      <c r="D55" s="24" t="s">
        <v>372</v>
      </c>
      <c r="E55" s="25">
        <v>76</v>
      </c>
      <c r="F55" s="25">
        <v>19</v>
      </c>
      <c r="G55">
        <f t="shared" si="0"/>
        <v>19</v>
      </c>
      <c r="H55">
        <f t="shared" si="1"/>
        <v>19</v>
      </c>
    </row>
    <row r="56" spans="1:8" ht="15" customHeight="1" x14ac:dyDescent="0.35">
      <c r="A56" s="24" t="s">
        <v>1572</v>
      </c>
      <c r="B56" s="24" t="s">
        <v>245</v>
      </c>
      <c r="C56" s="24" t="s">
        <v>435</v>
      </c>
      <c r="D56" s="24" t="s">
        <v>360</v>
      </c>
      <c r="E56" s="25">
        <v>4</v>
      </c>
      <c r="F56" s="25">
        <v>1</v>
      </c>
      <c r="G56">
        <f t="shared" si="0"/>
        <v>1</v>
      </c>
      <c r="H56">
        <f t="shared" si="1"/>
        <v>1</v>
      </c>
    </row>
    <row r="57" spans="1:8" ht="15" customHeight="1" x14ac:dyDescent="0.35">
      <c r="A57" s="24" t="s">
        <v>1568</v>
      </c>
      <c r="B57" s="24" t="s">
        <v>1567</v>
      </c>
      <c r="C57" s="24" t="s">
        <v>436</v>
      </c>
      <c r="D57" s="24" t="s">
        <v>372</v>
      </c>
      <c r="E57" s="25">
        <v>4</v>
      </c>
      <c r="F57" s="25">
        <v>1</v>
      </c>
      <c r="G57">
        <f t="shared" si="0"/>
        <v>1</v>
      </c>
      <c r="H57">
        <f t="shared" si="1"/>
        <v>1</v>
      </c>
    </row>
    <row r="58" spans="1:8" ht="15" customHeight="1" x14ac:dyDescent="0.35">
      <c r="A58" s="24" t="s">
        <v>1548</v>
      </c>
      <c r="B58" s="24" t="s">
        <v>257</v>
      </c>
      <c r="C58" s="24" t="s">
        <v>436</v>
      </c>
      <c r="D58" s="24" t="s">
        <v>369</v>
      </c>
      <c r="E58" s="25">
        <v>4</v>
      </c>
      <c r="F58" s="25">
        <v>1</v>
      </c>
      <c r="G58">
        <f t="shared" si="0"/>
        <v>1</v>
      </c>
      <c r="H58">
        <f t="shared" si="1"/>
        <v>1</v>
      </c>
    </row>
    <row r="59" spans="1:8" ht="15" customHeight="1" x14ac:dyDescent="0.35">
      <c r="A59" s="24" t="s">
        <v>949</v>
      </c>
      <c r="B59" s="24" t="s">
        <v>97</v>
      </c>
      <c r="C59" s="24" t="s">
        <v>436</v>
      </c>
      <c r="D59" s="24" t="s">
        <v>369</v>
      </c>
      <c r="E59" s="25">
        <v>69</v>
      </c>
      <c r="F59" s="25">
        <v>17.25</v>
      </c>
      <c r="G59">
        <f t="shared" si="0"/>
        <v>17</v>
      </c>
      <c r="H59">
        <f t="shared" si="1"/>
        <v>17</v>
      </c>
    </row>
    <row r="60" spans="1:8" ht="15" customHeight="1" x14ac:dyDescent="0.35">
      <c r="A60" s="24" t="s">
        <v>850</v>
      </c>
      <c r="B60" s="24" t="s">
        <v>83</v>
      </c>
      <c r="C60" s="24" t="s">
        <v>436</v>
      </c>
      <c r="D60" s="24" t="s">
        <v>369</v>
      </c>
      <c r="E60" s="25">
        <v>4</v>
      </c>
      <c r="F60" s="25">
        <v>1</v>
      </c>
      <c r="G60">
        <f t="shared" si="0"/>
        <v>1</v>
      </c>
      <c r="H60">
        <f t="shared" si="1"/>
        <v>1</v>
      </c>
    </row>
    <row r="61" spans="1:8" ht="15" customHeight="1" x14ac:dyDescent="0.35">
      <c r="A61" s="24" t="s">
        <v>1139</v>
      </c>
      <c r="B61" s="24" t="s">
        <v>981</v>
      </c>
      <c r="C61" s="24" t="s">
        <v>436</v>
      </c>
      <c r="D61" s="24" t="s">
        <v>360</v>
      </c>
      <c r="E61" s="25">
        <v>19</v>
      </c>
      <c r="F61" s="25">
        <v>4.75</v>
      </c>
      <c r="G61">
        <f t="shared" si="0"/>
        <v>4</v>
      </c>
      <c r="H61">
        <f t="shared" si="1"/>
        <v>4</v>
      </c>
    </row>
    <row r="62" spans="1:8" ht="15" customHeight="1" x14ac:dyDescent="0.35">
      <c r="A62" s="24" t="s">
        <v>1714</v>
      </c>
      <c r="B62" s="24" t="s">
        <v>188</v>
      </c>
      <c r="C62" s="24" t="s">
        <v>436</v>
      </c>
      <c r="D62" s="24" t="s">
        <v>386</v>
      </c>
      <c r="E62" s="25">
        <v>19</v>
      </c>
      <c r="F62" s="25">
        <v>4.75</v>
      </c>
      <c r="G62">
        <f t="shared" si="0"/>
        <v>4</v>
      </c>
      <c r="H62">
        <f t="shared" si="1"/>
        <v>4</v>
      </c>
    </row>
    <row r="63" spans="1:8" ht="15" customHeight="1" x14ac:dyDescent="0.35">
      <c r="A63" s="24" t="s">
        <v>1939</v>
      </c>
      <c r="B63" s="24" t="s">
        <v>1835</v>
      </c>
      <c r="C63" s="24" t="s">
        <v>435</v>
      </c>
      <c r="D63" s="24" t="s">
        <v>371</v>
      </c>
      <c r="E63" s="25">
        <v>12</v>
      </c>
      <c r="F63" s="25">
        <v>3</v>
      </c>
      <c r="G63">
        <f t="shared" si="0"/>
        <v>3</v>
      </c>
      <c r="H63">
        <f t="shared" si="1"/>
        <v>3</v>
      </c>
    </row>
    <row r="64" spans="1:8" ht="15" customHeight="1" x14ac:dyDescent="0.35">
      <c r="A64" s="24" t="s">
        <v>1595</v>
      </c>
      <c r="B64" s="24" t="s">
        <v>348</v>
      </c>
      <c r="C64" s="24" t="s">
        <v>436</v>
      </c>
      <c r="D64" s="24" t="s">
        <v>446</v>
      </c>
      <c r="E64" s="25">
        <v>5</v>
      </c>
      <c r="F64" s="25">
        <v>1.25</v>
      </c>
      <c r="G64">
        <f t="shared" si="0"/>
        <v>1</v>
      </c>
      <c r="H64">
        <f t="shared" si="1"/>
        <v>1</v>
      </c>
    </row>
    <row r="65" spans="1:8" ht="15" customHeight="1" x14ac:dyDescent="0.35">
      <c r="A65" s="24" t="s">
        <v>680</v>
      </c>
      <c r="B65" s="24" t="s">
        <v>41</v>
      </c>
      <c r="C65" s="24" t="s">
        <v>435</v>
      </c>
      <c r="D65" s="24" t="s">
        <v>374</v>
      </c>
      <c r="E65" s="25">
        <v>49</v>
      </c>
      <c r="F65" s="25">
        <v>12.25</v>
      </c>
      <c r="G65">
        <f t="shared" si="0"/>
        <v>12</v>
      </c>
      <c r="H65">
        <f t="shared" si="1"/>
        <v>12</v>
      </c>
    </row>
    <row r="66" spans="1:8" ht="15" customHeight="1" x14ac:dyDescent="0.35">
      <c r="A66" s="24" t="s">
        <v>1555</v>
      </c>
      <c r="B66" s="24" t="s">
        <v>282</v>
      </c>
      <c r="C66" s="24" t="s">
        <v>436</v>
      </c>
      <c r="D66" s="24" t="s">
        <v>378</v>
      </c>
      <c r="E66" s="25">
        <v>10</v>
      </c>
      <c r="F66" s="25">
        <v>2.5</v>
      </c>
      <c r="G66">
        <f t="shared" ref="G66:G129" si="2">ROUNDDOWN(F66,0)</f>
        <v>2</v>
      </c>
      <c r="H66">
        <f t="shared" ref="H66:H129" si="3">IF(G66&lt;1,1,G66)</f>
        <v>2</v>
      </c>
    </row>
    <row r="67" spans="1:8" ht="15" customHeight="1" x14ac:dyDescent="0.35">
      <c r="A67" s="24" t="s">
        <v>1106</v>
      </c>
      <c r="B67" s="24" t="s">
        <v>245</v>
      </c>
      <c r="C67" s="24" t="s">
        <v>435</v>
      </c>
      <c r="D67" s="24" t="s">
        <v>387</v>
      </c>
      <c r="E67" s="25">
        <v>86</v>
      </c>
      <c r="F67" s="25">
        <v>21.5</v>
      </c>
      <c r="G67">
        <f t="shared" si="2"/>
        <v>21</v>
      </c>
      <c r="H67">
        <f t="shared" si="3"/>
        <v>21</v>
      </c>
    </row>
    <row r="68" spans="1:8" ht="15" customHeight="1" x14ac:dyDescent="0.35">
      <c r="A68" s="24" t="s">
        <v>1429</v>
      </c>
      <c r="B68" s="24" t="s">
        <v>27</v>
      </c>
      <c r="C68" s="24" t="s">
        <v>436</v>
      </c>
      <c r="D68" s="24" t="s">
        <v>379</v>
      </c>
      <c r="E68" s="25">
        <v>5</v>
      </c>
      <c r="F68" s="25">
        <v>1.25</v>
      </c>
      <c r="G68">
        <f t="shared" si="2"/>
        <v>1</v>
      </c>
      <c r="H68">
        <f t="shared" si="3"/>
        <v>1</v>
      </c>
    </row>
    <row r="69" spans="1:8" ht="15" customHeight="1" x14ac:dyDescent="0.35">
      <c r="A69" s="24" t="s">
        <v>730</v>
      </c>
      <c r="B69" s="24" t="s">
        <v>501</v>
      </c>
      <c r="C69" s="24" t="s">
        <v>436</v>
      </c>
      <c r="D69" s="24" t="s">
        <v>367</v>
      </c>
      <c r="E69" s="25">
        <v>4</v>
      </c>
      <c r="F69" s="25">
        <v>1</v>
      </c>
      <c r="G69">
        <f t="shared" si="2"/>
        <v>1</v>
      </c>
      <c r="H69">
        <f t="shared" si="3"/>
        <v>1</v>
      </c>
    </row>
    <row r="70" spans="1:8" ht="15" customHeight="1" x14ac:dyDescent="0.35">
      <c r="A70" s="24" t="s">
        <v>1801</v>
      </c>
      <c r="B70" s="24" t="s">
        <v>744</v>
      </c>
      <c r="C70" s="24" t="s">
        <v>436</v>
      </c>
      <c r="D70" s="24" t="s">
        <v>367</v>
      </c>
      <c r="E70" s="25">
        <v>4</v>
      </c>
      <c r="F70" s="25">
        <v>1</v>
      </c>
      <c r="G70">
        <f t="shared" si="2"/>
        <v>1</v>
      </c>
      <c r="H70">
        <f t="shared" si="3"/>
        <v>1</v>
      </c>
    </row>
    <row r="71" spans="1:8" ht="15" customHeight="1" x14ac:dyDescent="0.35">
      <c r="A71" s="24" t="s">
        <v>810</v>
      </c>
      <c r="B71" s="24" t="s">
        <v>155</v>
      </c>
      <c r="C71" s="24" t="s">
        <v>435</v>
      </c>
      <c r="D71" s="24" t="s">
        <v>381</v>
      </c>
      <c r="E71" s="25">
        <v>23</v>
      </c>
      <c r="F71" s="25">
        <v>5.75</v>
      </c>
      <c r="G71">
        <f t="shared" si="2"/>
        <v>5</v>
      </c>
      <c r="H71">
        <f t="shared" si="3"/>
        <v>5</v>
      </c>
    </row>
    <row r="72" spans="1:8" ht="15" customHeight="1" x14ac:dyDescent="0.35">
      <c r="A72" s="24" t="s">
        <v>2015</v>
      </c>
      <c r="B72" s="24" t="s">
        <v>2014</v>
      </c>
      <c r="C72" s="24" t="s">
        <v>436</v>
      </c>
      <c r="D72" s="24" t="s">
        <v>379</v>
      </c>
      <c r="E72" s="25">
        <v>4</v>
      </c>
      <c r="F72" s="25">
        <v>1</v>
      </c>
      <c r="G72">
        <f t="shared" si="2"/>
        <v>1</v>
      </c>
      <c r="H72">
        <f t="shared" si="3"/>
        <v>1</v>
      </c>
    </row>
    <row r="73" spans="1:8" ht="15" customHeight="1" x14ac:dyDescent="0.35">
      <c r="A73" s="24" t="s">
        <v>852</v>
      </c>
      <c r="B73" s="24" t="s">
        <v>338</v>
      </c>
      <c r="C73" s="24" t="s">
        <v>436</v>
      </c>
      <c r="D73" s="24" t="s">
        <v>371</v>
      </c>
      <c r="E73" s="25">
        <v>9</v>
      </c>
      <c r="F73" s="25">
        <v>2.25</v>
      </c>
      <c r="G73">
        <f t="shared" si="2"/>
        <v>2</v>
      </c>
      <c r="H73">
        <f t="shared" si="3"/>
        <v>2</v>
      </c>
    </row>
    <row r="74" spans="1:8" ht="15" customHeight="1" x14ac:dyDescent="0.35">
      <c r="A74" s="24" t="s">
        <v>1282</v>
      </c>
      <c r="B74" s="24" t="s">
        <v>503</v>
      </c>
      <c r="C74" s="24" t="s">
        <v>436</v>
      </c>
      <c r="D74" s="24" t="s">
        <v>375</v>
      </c>
      <c r="E74" s="25">
        <v>4</v>
      </c>
      <c r="F74" s="25">
        <v>1</v>
      </c>
      <c r="G74">
        <f t="shared" si="2"/>
        <v>1</v>
      </c>
      <c r="H74">
        <f t="shared" si="3"/>
        <v>1</v>
      </c>
    </row>
    <row r="75" spans="1:8" ht="15" customHeight="1" x14ac:dyDescent="0.35">
      <c r="A75" s="24" t="s">
        <v>1113</v>
      </c>
      <c r="B75" s="24" t="s">
        <v>62</v>
      </c>
      <c r="C75" s="24" t="s">
        <v>436</v>
      </c>
      <c r="D75" s="24" t="s">
        <v>377</v>
      </c>
      <c r="E75" s="25">
        <v>4</v>
      </c>
      <c r="F75" s="25">
        <v>1</v>
      </c>
      <c r="G75">
        <f t="shared" si="2"/>
        <v>1</v>
      </c>
      <c r="H75">
        <f t="shared" si="3"/>
        <v>1</v>
      </c>
    </row>
    <row r="76" spans="1:8" ht="15" customHeight="1" x14ac:dyDescent="0.35">
      <c r="A76" s="24" t="s">
        <v>516</v>
      </c>
      <c r="B76" s="24" t="s">
        <v>112</v>
      </c>
      <c r="C76" s="24" t="s">
        <v>436</v>
      </c>
      <c r="D76" s="24" t="s">
        <v>377</v>
      </c>
      <c r="E76" s="25">
        <v>31</v>
      </c>
      <c r="F76" s="25">
        <v>7.75</v>
      </c>
      <c r="G76">
        <f t="shared" si="2"/>
        <v>7</v>
      </c>
      <c r="H76">
        <f t="shared" si="3"/>
        <v>7</v>
      </c>
    </row>
    <row r="77" spans="1:8" ht="15" customHeight="1" x14ac:dyDescent="0.35">
      <c r="A77" s="24" t="s">
        <v>779</v>
      </c>
      <c r="B77" s="24" t="s">
        <v>857</v>
      </c>
      <c r="C77" s="24" t="s">
        <v>436</v>
      </c>
      <c r="D77" s="24" t="s">
        <v>376</v>
      </c>
      <c r="E77" s="25">
        <v>23</v>
      </c>
      <c r="F77" s="25">
        <v>5.75</v>
      </c>
      <c r="G77">
        <f t="shared" si="2"/>
        <v>5</v>
      </c>
      <c r="H77">
        <f t="shared" si="3"/>
        <v>5</v>
      </c>
    </row>
    <row r="78" spans="1:8" ht="15" customHeight="1" x14ac:dyDescent="0.35">
      <c r="A78" s="24" t="s">
        <v>2010</v>
      </c>
      <c r="B78" s="24" t="s">
        <v>2009</v>
      </c>
      <c r="C78" s="24" t="s">
        <v>436</v>
      </c>
      <c r="D78" s="24" t="s">
        <v>368</v>
      </c>
      <c r="E78" s="25">
        <v>4</v>
      </c>
      <c r="F78" s="25">
        <v>1</v>
      </c>
      <c r="G78">
        <f t="shared" si="2"/>
        <v>1</v>
      </c>
      <c r="H78">
        <f t="shared" si="3"/>
        <v>1</v>
      </c>
    </row>
    <row r="79" spans="1:8" ht="15" customHeight="1" x14ac:dyDescent="0.35">
      <c r="A79" s="24" t="s">
        <v>1783</v>
      </c>
      <c r="B79" s="24" t="s">
        <v>52</v>
      </c>
      <c r="C79" s="24" t="s">
        <v>435</v>
      </c>
      <c r="D79" s="24" t="s">
        <v>372</v>
      </c>
      <c r="E79" s="25">
        <v>19</v>
      </c>
      <c r="F79" s="25">
        <v>4.75</v>
      </c>
      <c r="G79">
        <f t="shared" si="2"/>
        <v>4</v>
      </c>
      <c r="H79">
        <f t="shared" si="3"/>
        <v>4</v>
      </c>
    </row>
    <row r="80" spans="1:8" ht="15" customHeight="1" x14ac:dyDescent="0.35">
      <c r="A80" s="24" t="s">
        <v>60</v>
      </c>
      <c r="B80" s="24" t="s">
        <v>584</v>
      </c>
      <c r="C80" s="24" t="s">
        <v>436</v>
      </c>
      <c r="D80" s="24" t="s">
        <v>363</v>
      </c>
      <c r="E80" s="25">
        <v>4</v>
      </c>
      <c r="F80" s="25">
        <v>1</v>
      </c>
      <c r="G80">
        <f t="shared" si="2"/>
        <v>1</v>
      </c>
      <c r="H80">
        <f t="shared" si="3"/>
        <v>1</v>
      </c>
    </row>
    <row r="81" spans="1:8" ht="15" customHeight="1" x14ac:dyDescent="0.35">
      <c r="A81" s="24" t="s">
        <v>1707</v>
      </c>
      <c r="B81" s="24" t="s">
        <v>102</v>
      </c>
      <c r="C81" s="24" t="s">
        <v>436</v>
      </c>
      <c r="D81" s="24" t="s">
        <v>365</v>
      </c>
      <c r="E81" s="25">
        <v>13</v>
      </c>
      <c r="F81" s="25">
        <v>3.25</v>
      </c>
      <c r="G81">
        <f t="shared" si="2"/>
        <v>3</v>
      </c>
      <c r="H81">
        <f t="shared" si="3"/>
        <v>3</v>
      </c>
    </row>
    <row r="82" spans="1:8" ht="15" customHeight="1" x14ac:dyDescent="0.35">
      <c r="A82" s="24" t="s">
        <v>1149</v>
      </c>
      <c r="B82" s="24" t="s">
        <v>62</v>
      </c>
      <c r="C82" s="24" t="s">
        <v>436</v>
      </c>
      <c r="D82" s="24" t="s">
        <v>371</v>
      </c>
      <c r="E82" s="25">
        <v>11</v>
      </c>
      <c r="F82" s="25">
        <v>2.75</v>
      </c>
      <c r="G82">
        <f t="shared" si="2"/>
        <v>2</v>
      </c>
      <c r="H82">
        <f t="shared" si="3"/>
        <v>2</v>
      </c>
    </row>
    <row r="83" spans="1:8" ht="15" customHeight="1" x14ac:dyDescent="0.35">
      <c r="A83" s="24" t="s">
        <v>853</v>
      </c>
      <c r="B83" s="24" t="s">
        <v>508</v>
      </c>
      <c r="C83" s="24" t="s">
        <v>436</v>
      </c>
      <c r="D83" s="24" t="s">
        <v>377</v>
      </c>
      <c r="E83" s="25">
        <v>4</v>
      </c>
      <c r="F83" s="25">
        <v>1</v>
      </c>
      <c r="G83">
        <f t="shared" si="2"/>
        <v>1</v>
      </c>
      <c r="H83">
        <f t="shared" si="3"/>
        <v>1</v>
      </c>
    </row>
    <row r="84" spans="1:8" ht="15" customHeight="1" x14ac:dyDescent="0.35">
      <c r="A84" s="24" t="s">
        <v>1944</v>
      </c>
      <c r="B84" s="24" t="s">
        <v>1288</v>
      </c>
      <c r="C84" s="24" t="s">
        <v>436</v>
      </c>
      <c r="D84" s="24" t="s">
        <v>446</v>
      </c>
      <c r="E84" s="25">
        <v>5</v>
      </c>
      <c r="F84" s="25">
        <v>1.25</v>
      </c>
      <c r="G84">
        <f t="shared" si="2"/>
        <v>1</v>
      </c>
      <c r="H84">
        <f t="shared" si="3"/>
        <v>1</v>
      </c>
    </row>
    <row r="85" spans="1:8" ht="15" customHeight="1" x14ac:dyDescent="0.35">
      <c r="A85" s="24" t="s">
        <v>1176</v>
      </c>
      <c r="B85" s="24" t="s">
        <v>59</v>
      </c>
      <c r="C85" s="24" t="s">
        <v>436</v>
      </c>
      <c r="D85" s="24" t="s">
        <v>362</v>
      </c>
      <c r="E85" s="25">
        <v>23</v>
      </c>
      <c r="F85" s="25">
        <v>5.75</v>
      </c>
      <c r="G85">
        <f t="shared" si="2"/>
        <v>5</v>
      </c>
      <c r="H85">
        <f t="shared" si="3"/>
        <v>5</v>
      </c>
    </row>
    <row r="86" spans="1:8" ht="15" customHeight="1" x14ac:dyDescent="0.35">
      <c r="A86" s="24" t="s">
        <v>854</v>
      </c>
      <c r="B86" s="24" t="s">
        <v>154</v>
      </c>
      <c r="C86" s="24" t="s">
        <v>436</v>
      </c>
      <c r="D86" s="24" t="s">
        <v>364</v>
      </c>
      <c r="E86" s="25">
        <v>4</v>
      </c>
      <c r="F86" s="25">
        <v>1</v>
      </c>
      <c r="G86">
        <f t="shared" si="2"/>
        <v>1</v>
      </c>
      <c r="H86">
        <f t="shared" si="3"/>
        <v>1</v>
      </c>
    </row>
    <row r="87" spans="1:8" ht="15" customHeight="1" x14ac:dyDescent="0.35">
      <c r="A87" s="24" t="s">
        <v>1942</v>
      </c>
      <c r="B87" s="24" t="s">
        <v>967</v>
      </c>
      <c r="C87" s="24" t="s">
        <v>435</v>
      </c>
      <c r="D87" s="24" t="s">
        <v>376</v>
      </c>
      <c r="E87" s="25">
        <v>5</v>
      </c>
      <c r="F87" s="25">
        <v>1.25</v>
      </c>
      <c r="G87">
        <f t="shared" si="2"/>
        <v>1</v>
      </c>
      <c r="H87">
        <f t="shared" si="3"/>
        <v>1</v>
      </c>
    </row>
    <row r="88" spans="1:8" ht="15" customHeight="1" x14ac:dyDescent="0.35">
      <c r="A88" s="24" t="s">
        <v>1959</v>
      </c>
      <c r="B88" s="24" t="s">
        <v>37</v>
      </c>
      <c r="C88" s="24" t="s">
        <v>436</v>
      </c>
      <c r="D88" s="24" t="s">
        <v>382</v>
      </c>
      <c r="E88" s="25">
        <v>6</v>
      </c>
      <c r="F88" s="25">
        <v>1.5</v>
      </c>
      <c r="G88">
        <f t="shared" si="2"/>
        <v>1</v>
      </c>
      <c r="H88">
        <f t="shared" si="3"/>
        <v>1</v>
      </c>
    </row>
    <row r="89" spans="1:8" ht="15" customHeight="1" x14ac:dyDescent="0.35">
      <c r="A89" s="24" t="s">
        <v>1962</v>
      </c>
      <c r="B89" s="24" t="s">
        <v>1961</v>
      </c>
      <c r="C89" s="24" t="s">
        <v>435</v>
      </c>
      <c r="D89" s="24" t="s">
        <v>384</v>
      </c>
      <c r="E89" s="25">
        <v>4</v>
      </c>
      <c r="F89" s="25">
        <v>1</v>
      </c>
      <c r="G89">
        <f t="shared" si="2"/>
        <v>1</v>
      </c>
      <c r="H89">
        <f t="shared" si="3"/>
        <v>1</v>
      </c>
    </row>
    <row r="90" spans="1:8" ht="15" customHeight="1" x14ac:dyDescent="0.35">
      <c r="A90" s="24" t="s">
        <v>269</v>
      </c>
      <c r="B90" s="24" t="s">
        <v>296</v>
      </c>
      <c r="C90" s="24" t="s">
        <v>436</v>
      </c>
      <c r="D90" s="24" t="s">
        <v>384</v>
      </c>
      <c r="E90" s="25">
        <v>4</v>
      </c>
      <c r="F90" s="25">
        <v>1</v>
      </c>
      <c r="G90">
        <f t="shared" si="2"/>
        <v>1</v>
      </c>
      <c r="H90">
        <f t="shared" si="3"/>
        <v>1</v>
      </c>
    </row>
    <row r="91" spans="1:8" ht="15" customHeight="1" x14ac:dyDescent="0.35">
      <c r="A91" s="24" t="s">
        <v>1508</v>
      </c>
      <c r="B91" s="24" t="s">
        <v>928</v>
      </c>
      <c r="C91" s="24" t="s">
        <v>436</v>
      </c>
      <c r="D91" s="24" t="s">
        <v>386</v>
      </c>
      <c r="E91" s="25">
        <v>18</v>
      </c>
      <c r="F91" s="25">
        <v>4.5</v>
      </c>
      <c r="G91">
        <f t="shared" si="2"/>
        <v>4</v>
      </c>
      <c r="H91">
        <f t="shared" si="3"/>
        <v>4</v>
      </c>
    </row>
    <row r="92" spans="1:8" ht="15" customHeight="1" x14ac:dyDescent="0.35">
      <c r="A92" s="24" t="s">
        <v>84</v>
      </c>
      <c r="B92" s="24" t="s">
        <v>93</v>
      </c>
      <c r="C92" s="24" t="s">
        <v>436</v>
      </c>
      <c r="D92" s="24" t="s">
        <v>380</v>
      </c>
      <c r="E92" s="25">
        <v>4</v>
      </c>
      <c r="F92" s="25">
        <v>1</v>
      </c>
      <c r="G92">
        <f t="shared" si="2"/>
        <v>1</v>
      </c>
      <c r="H92">
        <f t="shared" si="3"/>
        <v>1</v>
      </c>
    </row>
    <row r="93" spans="1:8" ht="15" customHeight="1" x14ac:dyDescent="0.35">
      <c r="A93" s="24" t="s">
        <v>63</v>
      </c>
      <c r="B93" s="24" t="s">
        <v>150</v>
      </c>
      <c r="C93" s="24" t="s">
        <v>436</v>
      </c>
      <c r="D93" s="24" t="s">
        <v>379</v>
      </c>
      <c r="E93" s="25">
        <v>15</v>
      </c>
      <c r="F93" s="25">
        <v>3.75</v>
      </c>
      <c r="G93">
        <f t="shared" si="2"/>
        <v>3</v>
      </c>
      <c r="H93">
        <f t="shared" si="3"/>
        <v>3</v>
      </c>
    </row>
    <row r="94" spans="1:8" ht="15" customHeight="1" x14ac:dyDescent="0.35">
      <c r="A94" s="24" t="s">
        <v>1206</v>
      </c>
      <c r="B94" s="24" t="s">
        <v>718</v>
      </c>
      <c r="C94" s="24" t="s">
        <v>435</v>
      </c>
      <c r="D94" s="24" t="s">
        <v>369</v>
      </c>
      <c r="E94" s="25">
        <v>27</v>
      </c>
      <c r="F94" s="25">
        <v>6.75</v>
      </c>
      <c r="G94">
        <f t="shared" si="2"/>
        <v>6</v>
      </c>
      <c r="H94">
        <f t="shared" si="3"/>
        <v>6</v>
      </c>
    </row>
    <row r="95" spans="1:8" ht="15" customHeight="1" x14ac:dyDescent="0.35">
      <c r="A95" s="24" t="s">
        <v>1650</v>
      </c>
      <c r="B95" s="24" t="s">
        <v>184</v>
      </c>
      <c r="C95" s="24" t="s">
        <v>436</v>
      </c>
      <c r="D95" s="24" t="s">
        <v>378</v>
      </c>
      <c r="E95" s="25">
        <v>4</v>
      </c>
      <c r="F95" s="25">
        <v>1</v>
      </c>
      <c r="G95">
        <f t="shared" si="2"/>
        <v>1</v>
      </c>
      <c r="H95">
        <f t="shared" si="3"/>
        <v>1</v>
      </c>
    </row>
    <row r="96" spans="1:8" ht="15" customHeight="1" x14ac:dyDescent="0.35">
      <c r="A96" s="24" t="s">
        <v>1499</v>
      </c>
      <c r="B96" s="24" t="s">
        <v>411</v>
      </c>
      <c r="C96" s="24" t="s">
        <v>435</v>
      </c>
      <c r="D96" s="24" t="s">
        <v>375</v>
      </c>
      <c r="E96" s="25">
        <v>6</v>
      </c>
      <c r="F96" s="25">
        <v>1.5</v>
      </c>
      <c r="G96">
        <f t="shared" si="2"/>
        <v>1</v>
      </c>
      <c r="H96">
        <f t="shared" si="3"/>
        <v>1</v>
      </c>
    </row>
    <row r="97" spans="1:8" ht="15" customHeight="1" x14ac:dyDescent="0.35">
      <c r="A97" s="24" t="s">
        <v>1100</v>
      </c>
      <c r="B97" s="24" t="s">
        <v>248</v>
      </c>
      <c r="C97" s="24" t="s">
        <v>435</v>
      </c>
      <c r="D97" s="24" t="s">
        <v>378</v>
      </c>
      <c r="E97" s="25">
        <v>7</v>
      </c>
      <c r="F97" s="25">
        <v>1.75</v>
      </c>
      <c r="G97">
        <f t="shared" si="2"/>
        <v>1</v>
      </c>
      <c r="H97">
        <f t="shared" si="3"/>
        <v>1</v>
      </c>
    </row>
    <row r="98" spans="1:8" ht="15" customHeight="1" x14ac:dyDescent="0.35">
      <c r="A98" s="24" t="s">
        <v>1535</v>
      </c>
      <c r="B98" s="24" t="s">
        <v>484</v>
      </c>
      <c r="C98" s="24" t="s">
        <v>436</v>
      </c>
      <c r="D98" s="24" t="s">
        <v>365</v>
      </c>
      <c r="E98" s="25">
        <v>4</v>
      </c>
      <c r="F98" s="25">
        <v>1</v>
      </c>
      <c r="G98">
        <f t="shared" si="2"/>
        <v>1</v>
      </c>
      <c r="H98">
        <f t="shared" si="3"/>
        <v>1</v>
      </c>
    </row>
    <row r="99" spans="1:8" ht="15" customHeight="1" x14ac:dyDescent="0.35">
      <c r="A99" s="24" t="s">
        <v>272</v>
      </c>
      <c r="B99" s="24" t="s">
        <v>273</v>
      </c>
      <c r="C99" s="24" t="s">
        <v>435</v>
      </c>
      <c r="D99" s="24" t="s">
        <v>364</v>
      </c>
      <c r="E99" s="25">
        <v>18</v>
      </c>
      <c r="F99" s="25">
        <v>4.5</v>
      </c>
      <c r="G99">
        <f t="shared" si="2"/>
        <v>4</v>
      </c>
      <c r="H99">
        <f t="shared" si="3"/>
        <v>4</v>
      </c>
    </row>
    <row r="100" spans="1:8" ht="15" customHeight="1" x14ac:dyDescent="0.35">
      <c r="A100" s="24" t="s">
        <v>1114</v>
      </c>
      <c r="B100" s="24" t="s">
        <v>93</v>
      </c>
      <c r="C100" s="24" t="s">
        <v>436</v>
      </c>
      <c r="D100" s="24" t="s">
        <v>394</v>
      </c>
      <c r="E100" s="25">
        <v>24</v>
      </c>
      <c r="F100" s="25">
        <v>6</v>
      </c>
      <c r="G100">
        <f t="shared" si="2"/>
        <v>6</v>
      </c>
      <c r="H100">
        <f t="shared" si="3"/>
        <v>6</v>
      </c>
    </row>
    <row r="101" spans="1:8" ht="15" customHeight="1" x14ac:dyDescent="0.35">
      <c r="A101" s="24" t="s">
        <v>639</v>
      </c>
      <c r="B101" s="24" t="s">
        <v>490</v>
      </c>
      <c r="C101" s="24" t="s">
        <v>435</v>
      </c>
      <c r="D101" s="24" t="s">
        <v>388</v>
      </c>
      <c r="E101" s="25">
        <v>12</v>
      </c>
      <c r="F101" s="25">
        <v>3</v>
      </c>
      <c r="G101">
        <f t="shared" si="2"/>
        <v>3</v>
      </c>
      <c r="H101">
        <f t="shared" si="3"/>
        <v>3</v>
      </c>
    </row>
    <row r="102" spans="1:8" ht="15" customHeight="1" x14ac:dyDescent="0.35">
      <c r="A102" s="24" t="s">
        <v>1290</v>
      </c>
      <c r="B102" s="24" t="s">
        <v>533</v>
      </c>
      <c r="C102" s="24" t="s">
        <v>436</v>
      </c>
      <c r="D102" s="24" t="s">
        <v>373</v>
      </c>
      <c r="E102" s="25">
        <v>32</v>
      </c>
      <c r="F102" s="25">
        <v>8</v>
      </c>
      <c r="G102">
        <f t="shared" si="2"/>
        <v>8</v>
      </c>
      <c r="H102">
        <f t="shared" si="3"/>
        <v>8</v>
      </c>
    </row>
    <row r="103" spans="1:8" ht="15" customHeight="1" x14ac:dyDescent="0.35">
      <c r="A103" s="24" t="s">
        <v>1189</v>
      </c>
      <c r="B103" s="24" t="s">
        <v>633</v>
      </c>
      <c r="C103" s="24" t="s">
        <v>435</v>
      </c>
      <c r="D103" s="24" t="s">
        <v>385</v>
      </c>
      <c r="E103" s="25">
        <v>97</v>
      </c>
      <c r="F103" s="25">
        <v>24.25</v>
      </c>
      <c r="G103">
        <f t="shared" si="2"/>
        <v>24</v>
      </c>
      <c r="H103">
        <f t="shared" si="3"/>
        <v>24</v>
      </c>
    </row>
    <row r="104" spans="1:8" ht="15" customHeight="1" x14ac:dyDescent="0.35">
      <c r="A104" s="24" t="s">
        <v>1210</v>
      </c>
      <c r="B104" s="24" t="s">
        <v>62</v>
      </c>
      <c r="C104" s="24" t="s">
        <v>436</v>
      </c>
      <c r="D104" s="24" t="s">
        <v>360</v>
      </c>
      <c r="E104" s="25">
        <v>4</v>
      </c>
      <c r="F104" s="25">
        <v>1</v>
      </c>
      <c r="G104">
        <f t="shared" si="2"/>
        <v>1</v>
      </c>
      <c r="H104">
        <f t="shared" si="3"/>
        <v>1</v>
      </c>
    </row>
    <row r="105" spans="1:8" ht="15" customHeight="1" x14ac:dyDescent="0.35">
      <c r="A105" s="24" t="s">
        <v>1537</v>
      </c>
      <c r="B105" s="24" t="s">
        <v>102</v>
      </c>
      <c r="C105" s="24" t="s">
        <v>436</v>
      </c>
      <c r="D105" s="24" t="s">
        <v>385</v>
      </c>
      <c r="E105" s="25">
        <v>30</v>
      </c>
      <c r="F105" s="25">
        <v>7.5</v>
      </c>
      <c r="G105">
        <f t="shared" si="2"/>
        <v>7</v>
      </c>
      <c r="H105">
        <f t="shared" si="3"/>
        <v>7</v>
      </c>
    </row>
    <row r="106" spans="1:8" ht="15" customHeight="1" x14ac:dyDescent="0.35">
      <c r="A106" s="24" t="s">
        <v>68</v>
      </c>
      <c r="B106" s="24" t="s">
        <v>326</v>
      </c>
      <c r="C106" s="24" t="s">
        <v>435</v>
      </c>
      <c r="D106" s="24" t="s">
        <v>446</v>
      </c>
      <c r="E106" s="25">
        <v>20</v>
      </c>
      <c r="F106" s="25">
        <v>5</v>
      </c>
      <c r="G106">
        <f t="shared" si="2"/>
        <v>5</v>
      </c>
      <c r="H106">
        <f t="shared" si="3"/>
        <v>5</v>
      </c>
    </row>
    <row r="107" spans="1:8" ht="15" customHeight="1" x14ac:dyDescent="0.35">
      <c r="A107" s="24" t="s">
        <v>68</v>
      </c>
      <c r="B107" s="24" t="s">
        <v>1144</v>
      </c>
      <c r="C107" s="24" t="s">
        <v>436</v>
      </c>
      <c r="D107" s="24" t="s">
        <v>370</v>
      </c>
      <c r="E107" s="25">
        <v>8</v>
      </c>
      <c r="F107" s="25">
        <v>2</v>
      </c>
      <c r="G107">
        <f t="shared" si="2"/>
        <v>2</v>
      </c>
      <c r="H107">
        <f t="shared" si="3"/>
        <v>2</v>
      </c>
    </row>
    <row r="108" spans="1:8" ht="15" customHeight="1" x14ac:dyDescent="0.35">
      <c r="A108" s="24" t="s">
        <v>1694</v>
      </c>
      <c r="B108" s="24" t="s">
        <v>1858</v>
      </c>
      <c r="C108" s="24" t="s">
        <v>436</v>
      </c>
      <c r="D108" s="24" t="s">
        <v>372</v>
      </c>
      <c r="E108" s="25">
        <v>4</v>
      </c>
      <c r="F108" s="25">
        <v>1</v>
      </c>
      <c r="G108">
        <f t="shared" si="2"/>
        <v>1</v>
      </c>
      <c r="H108">
        <f t="shared" si="3"/>
        <v>1</v>
      </c>
    </row>
    <row r="109" spans="1:8" ht="15" customHeight="1" x14ac:dyDescent="0.35">
      <c r="A109" s="24" t="s">
        <v>1966</v>
      </c>
      <c r="B109" s="24" t="s">
        <v>102</v>
      </c>
      <c r="C109" s="24" t="s">
        <v>436</v>
      </c>
      <c r="D109" s="24" t="s">
        <v>362</v>
      </c>
      <c r="E109" s="25">
        <v>4</v>
      </c>
      <c r="F109" s="25">
        <v>1</v>
      </c>
      <c r="G109">
        <f t="shared" si="2"/>
        <v>1</v>
      </c>
      <c r="H109">
        <f t="shared" si="3"/>
        <v>1</v>
      </c>
    </row>
    <row r="110" spans="1:8" ht="15" customHeight="1" x14ac:dyDescent="0.35">
      <c r="A110" s="24" t="s">
        <v>1991</v>
      </c>
      <c r="B110" s="24" t="s">
        <v>105</v>
      </c>
      <c r="C110" s="24" t="s">
        <v>436</v>
      </c>
      <c r="D110" s="24" t="s">
        <v>380</v>
      </c>
      <c r="E110" s="25">
        <v>4</v>
      </c>
      <c r="F110" s="25">
        <v>1</v>
      </c>
      <c r="G110">
        <f t="shared" si="2"/>
        <v>1</v>
      </c>
      <c r="H110">
        <f t="shared" si="3"/>
        <v>1</v>
      </c>
    </row>
    <row r="111" spans="1:8" ht="15" customHeight="1" x14ac:dyDescent="0.35">
      <c r="A111" s="24" t="s">
        <v>276</v>
      </c>
      <c r="B111" s="24" t="s">
        <v>46</v>
      </c>
      <c r="C111" s="24" t="s">
        <v>435</v>
      </c>
      <c r="D111" s="24" t="s">
        <v>382</v>
      </c>
      <c r="E111" s="25">
        <v>49</v>
      </c>
      <c r="F111" s="25">
        <v>12.25</v>
      </c>
      <c r="G111">
        <f t="shared" si="2"/>
        <v>12</v>
      </c>
      <c r="H111">
        <f t="shared" si="3"/>
        <v>12</v>
      </c>
    </row>
    <row r="112" spans="1:8" ht="15" customHeight="1" x14ac:dyDescent="0.35">
      <c r="A112" s="24" t="s">
        <v>1515</v>
      </c>
      <c r="B112" s="24" t="s">
        <v>99</v>
      </c>
      <c r="C112" s="24" t="s">
        <v>435</v>
      </c>
      <c r="D112" s="24" t="s">
        <v>446</v>
      </c>
      <c r="E112" s="25">
        <v>4</v>
      </c>
      <c r="F112" s="25">
        <v>1</v>
      </c>
      <c r="G112">
        <f t="shared" si="2"/>
        <v>1</v>
      </c>
      <c r="H112">
        <f t="shared" si="3"/>
        <v>1</v>
      </c>
    </row>
    <row r="113" spans="1:8" ht="15" customHeight="1" x14ac:dyDescent="0.35">
      <c r="A113" s="24" t="s">
        <v>2000</v>
      </c>
      <c r="B113" s="24" t="s">
        <v>62</v>
      </c>
      <c r="C113" s="24" t="s">
        <v>436</v>
      </c>
      <c r="D113" s="24" t="s">
        <v>381</v>
      </c>
      <c r="E113" s="25">
        <v>4</v>
      </c>
      <c r="F113" s="25">
        <v>1</v>
      </c>
      <c r="G113">
        <f t="shared" si="2"/>
        <v>1</v>
      </c>
      <c r="H113">
        <f t="shared" si="3"/>
        <v>1</v>
      </c>
    </row>
    <row r="114" spans="1:8" ht="15" customHeight="1" x14ac:dyDescent="0.35">
      <c r="A114" s="24" t="s">
        <v>538</v>
      </c>
      <c r="B114" s="24" t="s">
        <v>1228</v>
      </c>
      <c r="C114" s="24" t="s">
        <v>435</v>
      </c>
      <c r="D114" s="24" t="s">
        <v>364</v>
      </c>
      <c r="E114" s="25">
        <v>4</v>
      </c>
      <c r="F114" s="25">
        <v>1</v>
      </c>
      <c r="G114">
        <f t="shared" si="2"/>
        <v>1</v>
      </c>
      <c r="H114">
        <f t="shared" si="3"/>
        <v>1</v>
      </c>
    </row>
    <row r="115" spans="1:8" ht="15" customHeight="1" x14ac:dyDescent="0.35">
      <c r="A115" s="24" t="s">
        <v>78</v>
      </c>
      <c r="B115" s="24" t="s">
        <v>79</v>
      </c>
      <c r="C115" s="24" t="s">
        <v>435</v>
      </c>
      <c r="D115" s="24" t="s">
        <v>365</v>
      </c>
      <c r="E115" s="25">
        <v>73</v>
      </c>
      <c r="F115" s="25">
        <v>18.25</v>
      </c>
      <c r="G115">
        <f t="shared" si="2"/>
        <v>18</v>
      </c>
      <c r="H115">
        <f t="shared" si="3"/>
        <v>18</v>
      </c>
    </row>
    <row r="116" spans="1:8" ht="15" customHeight="1" x14ac:dyDescent="0.35">
      <c r="A116" s="24" t="s">
        <v>78</v>
      </c>
      <c r="B116" s="24" t="s">
        <v>766</v>
      </c>
      <c r="C116" s="24" t="s">
        <v>436</v>
      </c>
      <c r="D116" s="24" t="s">
        <v>365</v>
      </c>
      <c r="E116" s="25">
        <v>34</v>
      </c>
      <c r="F116" s="25">
        <v>8.5</v>
      </c>
      <c r="G116">
        <f t="shared" si="2"/>
        <v>8</v>
      </c>
      <c r="H116">
        <f t="shared" si="3"/>
        <v>8</v>
      </c>
    </row>
    <row r="117" spans="1:8" ht="15" customHeight="1" x14ac:dyDescent="0.35">
      <c r="A117" s="24" t="s">
        <v>78</v>
      </c>
      <c r="B117" s="24" t="s">
        <v>1860</v>
      </c>
      <c r="C117" s="24" t="s">
        <v>436</v>
      </c>
      <c r="D117" s="24" t="s">
        <v>376</v>
      </c>
      <c r="E117" s="25">
        <v>4</v>
      </c>
      <c r="F117" s="25">
        <v>1</v>
      </c>
      <c r="G117">
        <f t="shared" si="2"/>
        <v>1</v>
      </c>
      <c r="H117">
        <f t="shared" si="3"/>
        <v>1</v>
      </c>
    </row>
    <row r="118" spans="1:8" ht="15" customHeight="1" x14ac:dyDescent="0.35">
      <c r="A118" s="24" t="s">
        <v>78</v>
      </c>
      <c r="B118" s="24" t="s">
        <v>1943</v>
      </c>
      <c r="C118" s="24" t="s">
        <v>435</v>
      </c>
      <c r="D118" s="24" t="s">
        <v>375</v>
      </c>
      <c r="E118" s="25">
        <v>4</v>
      </c>
      <c r="F118" s="25">
        <v>1</v>
      </c>
      <c r="G118">
        <f t="shared" si="2"/>
        <v>1</v>
      </c>
      <c r="H118">
        <f t="shared" si="3"/>
        <v>1</v>
      </c>
    </row>
    <row r="119" spans="1:8" ht="15" customHeight="1" x14ac:dyDescent="0.35">
      <c r="A119" s="24" t="s">
        <v>80</v>
      </c>
      <c r="B119" s="24" t="s">
        <v>69</v>
      </c>
      <c r="C119" s="24" t="s">
        <v>436</v>
      </c>
      <c r="D119" s="24" t="s">
        <v>364</v>
      </c>
      <c r="E119" s="25">
        <v>15</v>
      </c>
      <c r="F119" s="25">
        <v>3.75</v>
      </c>
      <c r="G119">
        <f t="shared" si="2"/>
        <v>3</v>
      </c>
      <c r="H119">
        <f t="shared" si="3"/>
        <v>3</v>
      </c>
    </row>
    <row r="120" spans="1:8" ht="15" customHeight="1" x14ac:dyDescent="0.35">
      <c r="A120" s="24" t="s">
        <v>1766</v>
      </c>
      <c r="B120" s="24" t="s">
        <v>1765</v>
      </c>
      <c r="C120" s="24" t="s">
        <v>435</v>
      </c>
      <c r="D120" s="24" t="s">
        <v>2366</v>
      </c>
      <c r="E120" s="25">
        <v>14</v>
      </c>
      <c r="F120" s="25">
        <v>3.5</v>
      </c>
      <c r="G120">
        <f t="shared" si="2"/>
        <v>3</v>
      </c>
      <c r="H120">
        <f t="shared" si="3"/>
        <v>3</v>
      </c>
    </row>
    <row r="121" spans="1:8" ht="15" customHeight="1" x14ac:dyDescent="0.35">
      <c r="A121" s="24" t="s">
        <v>1140</v>
      </c>
      <c r="B121" s="24" t="s">
        <v>490</v>
      </c>
      <c r="C121" s="24" t="s">
        <v>435</v>
      </c>
      <c r="D121" s="24" t="s">
        <v>394</v>
      </c>
      <c r="E121" s="25">
        <v>85</v>
      </c>
      <c r="F121" s="25">
        <v>21.25</v>
      </c>
      <c r="G121">
        <f t="shared" si="2"/>
        <v>21</v>
      </c>
      <c r="H121">
        <f t="shared" si="3"/>
        <v>21</v>
      </c>
    </row>
    <row r="122" spans="1:8" ht="15" customHeight="1" x14ac:dyDescent="0.35">
      <c r="A122" s="24" t="s">
        <v>858</v>
      </c>
      <c r="B122" s="24" t="s">
        <v>79</v>
      </c>
      <c r="C122" s="24" t="s">
        <v>436</v>
      </c>
      <c r="D122" s="24" t="s">
        <v>368</v>
      </c>
      <c r="E122" s="25">
        <v>12</v>
      </c>
      <c r="F122" s="25">
        <v>3</v>
      </c>
      <c r="G122">
        <f t="shared" si="2"/>
        <v>3</v>
      </c>
      <c r="H122">
        <f t="shared" si="3"/>
        <v>3</v>
      </c>
    </row>
    <row r="123" spans="1:8" ht="15" customHeight="1" x14ac:dyDescent="0.35">
      <c r="A123" s="24" t="s">
        <v>277</v>
      </c>
      <c r="B123" s="24" t="s">
        <v>278</v>
      </c>
      <c r="C123" s="24" t="s">
        <v>436</v>
      </c>
      <c r="D123" s="24" t="s">
        <v>367</v>
      </c>
      <c r="E123" s="25">
        <v>4</v>
      </c>
      <c r="F123" s="25">
        <v>1</v>
      </c>
      <c r="G123">
        <f t="shared" si="2"/>
        <v>1</v>
      </c>
      <c r="H123">
        <f t="shared" si="3"/>
        <v>1</v>
      </c>
    </row>
    <row r="124" spans="1:8" ht="15" customHeight="1" x14ac:dyDescent="0.35">
      <c r="A124" s="24" t="s">
        <v>660</v>
      </c>
      <c r="B124" s="24" t="s">
        <v>188</v>
      </c>
      <c r="C124" s="24" t="s">
        <v>436</v>
      </c>
      <c r="D124" s="24" t="s">
        <v>364</v>
      </c>
      <c r="E124" s="25">
        <v>21</v>
      </c>
      <c r="F124" s="25">
        <v>5.25</v>
      </c>
      <c r="G124">
        <f t="shared" si="2"/>
        <v>5</v>
      </c>
      <c r="H124">
        <f t="shared" si="3"/>
        <v>5</v>
      </c>
    </row>
    <row r="125" spans="1:8" ht="15" customHeight="1" x14ac:dyDescent="0.35">
      <c r="A125" s="24" t="s">
        <v>279</v>
      </c>
      <c r="B125" s="24" t="s">
        <v>280</v>
      </c>
      <c r="C125" s="24" t="s">
        <v>436</v>
      </c>
      <c r="D125" s="24" t="s">
        <v>375</v>
      </c>
      <c r="E125" s="25">
        <v>18</v>
      </c>
      <c r="F125" s="25">
        <v>4.5</v>
      </c>
      <c r="G125">
        <f t="shared" si="2"/>
        <v>4</v>
      </c>
      <c r="H125">
        <f t="shared" si="3"/>
        <v>4</v>
      </c>
    </row>
    <row r="126" spans="1:8" ht="15" customHeight="1" x14ac:dyDescent="0.35">
      <c r="A126" s="24" t="s">
        <v>859</v>
      </c>
      <c r="B126" s="24" t="s">
        <v>1156</v>
      </c>
      <c r="C126" s="24" t="s">
        <v>436</v>
      </c>
      <c r="D126" s="24" t="s">
        <v>446</v>
      </c>
      <c r="E126" s="25">
        <v>10</v>
      </c>
      <c r="F126" s="25">
        <v>2.5</v>
      </c>
      <c r="G126">
        <f t="shared" si="2"/>
        <v>2</v>
      </c>
      <c r="H126">
        <f t="shared" si="3"/>
        <v>2</v>
      </c>
    </row>
    <row r="127" spans="1:8" ht="15" customHeight="1" x14ac:dyDescent="0.35">
      <c r="A127" s="24" t="s">
        <v>463</v>
      </c>
      <c r="B127" s="24" t="s">
        <v>83</v>
      </c>
      <c r="C127" s="24" t="s">
        <v>436</v>
      </c>
      <c r="D127" s="24" t="s">
        <v>369</v>
      </c>
      <c r="E127" s="25">
        <v>5</v>
      </c>
      <c r="F127" s="25">
        <v>1.25</v>
      </c>
      <c r="G127">
        <f t="shared" si="2"/>
        <v>1</v>
      </c>
      <c r="H127">
        <f t="shared" si="3"/>
        <v>1</v>
      </c>
    </row>
    <row r="128" spans="1:8" ht="15" customHeight="1" x14ac:dyDescent="0.35">
      <c r="A128" s="24" t="s">
        <v>414</v>
      </c>
      <c r="B128" s="24" t="s">
        <v>284</v>
      </c>
      <c r="C128" s="24" t="s">
        <v>436</v>
      </c>
      <c r="D128" s="24" t="s">
        <v>389</v>
      </c>
      <c r="E128" s="25">
        <v>9</v>
      </c>
      <c r="F128" s="25">
        <v>2.25</v>
      </c>
      <c r="G128">
        <f t="shared" si="2"/>
        <v>2</v>
      </c>
      <c r="H128">
        <f t="shared" si="3"/>
        <v>2</v>
      </c>
    </row>
    <row r="129" spans="1:8" ht="15" customHeight="1" x14ac:dyDescent="0.35">
      <c r="A129" s="24" t="s">
        <v>450</v>
      </c>
      <c r="B129" s="24" t="s">
        <v>1171</v>
      </c>
      <c r="C129" s="24" t="s">
        <v>435</v>
      </c>
      <c r="D129" s="24" t="s">
        <v>360</v>
      </c>
      <c r="E129" s="25">
        <v>5</v>
      </c>
      <c r="F129" s="25">
        <v>1.25</v>
      </c>
      <c r="G129">
        <f t="shared" si="2"/>
        <v>1</v>
      </c>
      <c r="H129">
        <f t="shared" si="3"/>
        <v>1</v>
      </c>
    </row>
    <row r="130" spans="1:8" ht="15" customHeight="1" x14ac:dyDescent="0.35">
      <c r="A130" s="24" t="s">
        <v>1079</v>
      </c>
      <c r="B130" s="24" t="s">
        <v>110</v>
      </c>
      <c r="C130" s="24" t="s">
        <v>436</v>
      </c>
      <c r="D130" s="24" t="s">
        <v>374</v>
      </c>
      <c r="E130" s="25">
        <v>24</v>
      </c>
      <c r="F130" s="25">
        <v>6</v>
      </c>
      <c r="G130">
        <f t="shared" ref="G130:G193" si="4">ROUNDDOWN(F130,0)</f>
        <v>6</v>
      </c>
      <c r="H130">
        <f t="shared" ref="H130:H193" si="5">IF(G130&lt;1,1,G130)</f>
        <v>6</v>
      </c>
    </row>
    <row r="131" spans="1:8" ht="15" customHeight="1" x14ac:dyDescent="0.35">
      <c r="A131" s="24" t="s">
        <v>440</v>
      </c>
      <c r="B131" s="24" t="s">
        <v>404</v>
      </c>
      <c r="C131" s="24" t="s">
        <v>436</v>
      </c>
      <c r="D131" s="24" t="s">
        <v>397</v>
      </c>
      <c r="E131" s="25">
        <v>6</v>
      </c>
      <c r="F131" s="25">
        <v>1.5</v>
      </c>
      <c r="G131">
        <f t="shared" si="4"/>
        <v>1</v>
      </c>
      <c r="H131">
        <f t="shared" si="5"/>
        <v>1</v>
      </c>
    </row>
    <row r="132" spans="1:8" ht="15" customHeight="1" x14ac:dyDescent="0.35">
      <c r="A132" s="24" t="s">
        <v>1272</v>
      </c>
      <c r="B132" s="24" t="s">
        <v>41</v>
      </c>
      <c r="C132" s="24" t="s">
        <v>436</v>
      </c>
      <c r="D132" s="24" t="s">
        <v>376</v>
      </c>
      <c r="E132" s="25">
        <v>13</v>
      </c>
      <c r="F132" s="25">
        <v>3.25</v>
      </c>
      <c r="G132">
        <f t="shared" si="4"/>
        <v>3</v>
      </c>
      <c r="H132">
        <f t="shared" si="5"/>
        <v>3</v>
      </c>
    </row>
    <row r="133" spans="1:8" ht="15" customHeight="1" x14ac:dyDescent="0.35">
      <c r="A133" s="24" t="s">
        <v>1258</v>
      </c>
      <c r="B133" s="24" t="s">
        <v>93</v>
      </c>
      <c r="C133" s="24" t="s">
        <v>435</v>
      </c>
      <c r="D133" s="24" t="s">
        <v>387</v>
      </c>
      <c r="E133" s="25">
        <v>29</v>
      </c>
      <c r="F133" s="25">
        <v>7.25</v>
      </c>
      <c r="G133">
        <f t="shared" si="4"/>
        <v>7</v>
      </c>
      <c r="H133">
        <f t="shared" si="5"/>
        <v>7</v>
      </c>
    </row>
    <row r="134" spans="1:8" ht="15" customHeight="1" x14ac:dyDescent="0.35">
      <c r="A134" s="24" t="s">
        <v>963</v>
      </c>
      <c r="B134" s="24" t="s">
        <v>271</v>
      </c>
      <c r="C134" s="24" t="s">
        <v>436</v>
      </c>
      <c r="D134" s="24" t="s">
        <v>375</v>
      </c>
      <c r="E134" s="25">
        <v>13</v>
      </c>
      <c r="F134" s="25">
        <v>3.25</v>
      </c>
      <c r="G134">
        <f t="shared" si="4"/>
        <v>3</v>
      </c>
      <c r="H134">
        <f t="shared" si="5"/>
        <v>3</v>
      </c>
    </row>
    <row r="135" spans="1:8" ht="15" customHeight="1" x14ac:dyDescent="0.35">
      <c r="A135" s="24" t="s">
        <v>963</v>
      </c>
      <c r="B135" s="24" t="s">
        <v>77</v>
      </c>
      <c r="C135" s="24" t="s">
        <v>435</v>
      </c>
      <c r="D135" s="24" t="s">
        <v>365</v>
      </c>
      <c r="E135" s="25">
        <v>4</v>
      </c>
      <c r="F135" s="25">
        <v>1</v>
      </c>
      <c r="G135">
        <f t="shared" si="4"/>
        <v>1</v>
      </c>
      <c r="H135">
        <f t="shared" si="5"/>
        <v>1</v>
      </c>
    </row>
    <row r="136" spans="1:8" ht="15" customHeight="1" x14ac:dyDescent="0.35">
      <c r="A136" s="24" t="s">
        <v>1261</v>
      </c>
      <c r="B136" s="24" t="s">
        <v>1243</v>
      </c>
      <c r="C136" s="24" t="s">
        <v>436</v>
      </c>
      <c r="D136" s="24" t="s">
        <v>387</v>
      </c>
      <c r="E136" s="25">
        <v>109</v>
      </c>
      <c r="F136" s="25">
        <v>27.25</v>
      </c>
      <c r="G136">
        <f t="shared" si="4"/>
        <v>27</v>
      </c>
      <c r="H136">
        <f t="shared" si="5"/>
        <v>27</v>
      </c>
    </row>
    <row r="137" spans="1:8" ht="15" customHeight="1" x14ac:dyDescent="0.35">
      <c r="A137" s="24" t="s">
        <v>712</v>
      </c>
      <c r="B137" s="24" t="s">
        <v>34</v>
      </c>
      <c r="C137" s="24" t="s">
        <v>436</v>
      </c>
      <c r="D137" s="24" t="s">
        <v>385</v>
      </c>
      <c r="E137" s="25">
        <v>4</v>
      </c>
      <c r="F137" s="25">
        <v>1</v>
      </c>
      <c r="G137">
        <f t="shared" si="4"/>
        <v>1</v>
      </c>
      <c r="H137">
        <f t="shared" si="5"/>
        <v>1</v>
      </c>
    </row>
    <row r="138" spans="1:8" ht="15" customHeight="1" x14ac:dyDescent="0.35">
      <c r="A138" s="24" t="s">
        <v>270</v>
      </c>
      <c r="B138" s="24" t="s">
        <v>287</v>
      </c>
      <c r="C138" s="24" t="s">
        <v>436</v>
      </c>
      <c r="D138" s="24" t="s">
        <v>364</v>
      </c>
      <c r="E138" s="25">
        <v>4</v>
      </c>
      <c r="F138" s="25">
        <v>1</v>
      </c>
      <c r="G138">
        <f t="shared" si="4"/>
        <v>1</v>
      </c>
      <c r="H138">
        <f t="shared" si="5"/>
        <v>1</v>
      </c>
    </row>
    <row r="139" spans="1:8" ht="15" customHeight="1" x14ac:dyDescent="0.35">
      <c r="A139" s="24" t="s">
        <v>1418</v>
      </c>
      <c r="B139" s="24" t="s">
        <v>162</v>
      </c>
      <c r="C139" s="24" t="s">
        <v>436</v>
      </c>
      <c r="D139" s="24" t="s">
        <v>360</v>
      </c>
      <c r="E139" s="25">
        <v>13</v>
      </c>
      <c r="F139" s="25">
        <v>3.25</v>
      </c>
      <c r="G139">
        <f t="shared" si="4"/>
        <v>3</v>
      </c>
      <c r="H139">
        <f t="shared" si="5"/>
        <v>3</v>
      </c>
    </row>
    <row r="140" spans="1:8" ht="15" customHeight="1" x14ac:dyDescent="0.35">
      <c r="A140" s="24" t="s">
        <v>860</v>
      </c>
      <c r="B140" s="24" t="s">
        <v>35</v>
      </c>
      <c r="C140" s="24" t="s">
        <v>435</v>
      </c>
      <c r="D140" s="24" t="s">
        <v>394</v>
      </c>
      <c r="E140" s="25">
        <v>22</v>
      </c>
      <c r="F140" s="25">
        <v>5.5</v>
      </c>
      <c r="G140">
        <f t="shared" si="4"/>
        <v>5</v>
      </c>
      <c r="H140">
        <f t="shared" si="5"/>
        <v>5</v>
      </c>
    </row>
    <row r="141" spans="1:8" ht="15" customHeight="1" x14ac:dyDescent="0.35">
      <c r="A141" s="24" t="s">
        <v>464</v>
      </c>
      <c r="B141" s="24" t="s">
        <v>34</v>
      </c>
      <c r="C141" s="24" t="s">
        <v>435</v>
      </c>
      <c r="D141" s="24" t="s">
        <v>362</v>
      </c>
      <c r="E141" s="25">
        <v>48</v>
      </c>
      <c r="F141" s="25">
        <v>12</v>
      </c>
      <c r="G141">
        <f t="shared" si="4"/>
        <v>12</v>
      </c>
      <c r="H141">
        <f t="shared" si="5"/>
        <v>12</v>
      </c>
    </row>
    <row r="142" spans="1:8" ht="15" customHeight="1" x14ac:dyDescent="0.35">
      <c r="A142" s="24" t="s">
        <v>128</v>
      </c>
      <c r="B142" s="24" t="s">
        <v>636</v>
      </c>
      <c r="C142" s="24" t="s">
        <v>435</v>
      </c>
      <c r="D142" s="24" t="s">
        <v>384</v>
      </c>
      <c r="E142" s="25">
        <v>116</v>
      </c>
      <c r="F142" s="25">
        <v>29</v>
      </c>
      <c r="G142">
        <f t="shared" si="4"/>
        <v>29</v>
      </c>
      <c r="H142">
        <f t="shared" si="5"/>
        <v>29</v>
      </c>
    </row>
    <row r="143" spans="1:8" ht="15" customHeight="1" x14ac:dyDescent="0.35">
      <c r="A143" s="24" t="s">
        <v>1665</v>
      </c>
      <c r="B143" s="24" t="s">
        <v>490</v>
      </c>
      <c r="C143" s="24" t="s">
        <v>436</v>
      </c>
      <c r="D143" s="24" t="s">
        <v>375</v>
      </c>
      <c r="E143" s="25">
        <v>24</v>
      </c>
      <c r="F143" s="25">
        <v>6</v>
      </c>
      <c r="G143">
        <f t="shared" si="4"/>
        <v>6</v>
      </c>
      <c r="H143">
        <f t="shared" si="5"/>
        <v>6</v>
      </c>
    </row>
    <row r="144" spans="1:8" ht="15" customHeight="1" x14ac:dyDescent="0.35">
      <c r="A144" s="24" t="s">
        <v>510</v>
      </c>
      <c r="B144" s="24" t="s">
        <v>34</v>
      </c>
      <c r="C144" s="24" t="s">
        <v>436</v>
      </c>
      <c r="D144" s="24" t="s">
        <v>397</v>
      </c>
      <c r="E144" s="25">
        <v>5</v>
      </c>
      <c r="F144" s="25">
        <v>1.25</v>
      </c>
      <c r="G144">
        <f t="shared" si="4"/>
        <v>1</v>
      </c>
      <c r="H144">
        <f t="shared" si="5"/>
        <v>1</v>
      </c>
    </row>
    <row r="145" spans="1:8" ht="15" customHeight="1" x14ac:dyDescent="0.35">
      <c r="A145" s="24" t="s">
        <v>283</v>
      </c>
      <c r="B145" s="24" t="s">
        <v>1681</v>
      </c>
      <c r="C145" s="24" t="s">
        <v>435</v>
      </c>
      <c r="D145" s="24" t="s">
        <v>369</v>
      </c>
      <c r="E145" s="25">
        <v>25</v>
      </c>
      <c r="F145" s="25">
        <v>6.25</v>
      </c>
      <c r="G145">
        <f t="shared" si="4"/>
        <v>6</v>
      </c>
      <c r="H145">
        <f t="shared" si="5"/>
        <v>6</v>
      </c>
    </row>
    <row r="146" spans="1:8" ht="15" customHeight="1" x14ac:dyDescent="0.35">
      <c r="A146" s="24" t="s">
        <v>1132</v>
      </c>
      <c r="B146" s="24" t="s">
        <v>287</v>
      </c>
      <c r="C146" s="24" t="s">
        <v>436</v>
      </c>
      <c r="D146" s="24" t="s">
        <v>382</v>
      </c>
      <c r="E146" s="25">
        <v>8</v>
      </c>
      <c r="F146" s="25">
        <v>2</v>
      </c>
      <c r="G146">
        <f t="shared" si="4"/>
        <v>2</v>
      </c>
      <c r="H146">
        <f t="shared" si="5"/>
        <v>2</v>
      </c>
    </row>
    <row r="147" spans="1:8" ht="15" customHeight="1" x14ac:dyDescent="0.35">
      <c r="A147" s="24" t="s">
        <v>633</v>
      </c>
      <c r="B147" s="24" t="s">
        <v>546</v>
      </c>
      <c r="C147" s="24" t="s">
        <v>435</v>
      </c>
      <c r="D147" s="24" t="s">
        <v>397</v>
      </c>
      <c r="E147" s="25">
        <v>18</v>
      </c>
      <c r="F147" s="25">
        <v>4.5</v>
      </c>
      <c r="G147">
        <f t="shared" si="4"/>
        <v>4</v>
      </c>
      <c r="H147">
        <f t="shared" si="5"/>
        <v>4</v>
      </c>
    </row>
    <row r="148" spans="1:8" ht="15" customHeight="1" x14ac:dyDescent="0.35">
      <c r="A148" s="24" t="s">
        <v>1060</v>
      </c>
      <c r="B148" s="24" t="s">
        <v>222</v>
      </c>
      <c r="C148" s="24" t="s">
        <v>436</v>
      </c>
      <c r="D148" s="24" t="s">
        <v>384</v>
      </c>
      <c r="E148" s="25">
        <v>4</v>
      </c>
      <c r="F148" s="25">
        <v>1</v>
      </c>
      <c r="G148">
        <f t="shared" si="4"/>
        <v>1</v>
      </c>
      <c r="H148">
        <f t="shared" si="5"/>
        <v>1</v>
      </c>
    </row>
    <row r="149" spans="1:8" ht="15" customHeight="1" x14ac:dyDescent="0.35">
      <c r="A149" s="24" t="s">
        <v>1175</v>
      </c>
      <c r="B149" s="24" t="s">
        <v>936</v>
      </c>
      <c r="C149" s="24" t="s">
        <v>435</v>
      </c>
      <c r="D149" s="24" t="s">
        <v>384</v>
      </c>
      <c r="E149" s="25">
        <v>68</v>
      </c>
      <c r="F149" s="25">
        <v>17</v>
      </c>
      <c r="G149">
        <f t="shared" si="4"/>
        <v>17</v>
      </c>
      <c r="H149">
        <f t="shared" si="5"/>
        <v>17</v>
      </c>
    </row>
    <row r="150" spans="1:8" ht="15" customHeight="1" x14ac:dyDescent="0.35">
      <c r="A150" s="24" t="s">
        <v>861</v>
      </c>
      <c r="B150" s="24" t="s">
        <v>862</v>
      </c>
      <c r="C150" s="24" t="s">
        <v>436</v>
      </c>
      <c r="D150" s="24" t="s">
        <v>362</v>
      </c>
      <c r="E150" s="25">
        <v>5</v>
      </c>
      <c r="F150" s="25">
        <v>1.25</v>
      </c>
      <c r="G150">
        <f t="shared" si="4"/>
        <v>1</v>
      </c>
      <c r="H150">
        <f t="shared" si="5"/>
        <v>1</v>
      </c>
    </row>
    <row r="151" spans="1:8" ht="15" customHeight="1" x14ac:dyDescent="0.35">
      <c r="A151" s="24" t="s">
        <v>1598</v>
      </c>
      <c r="B151" s="24" t="s">
        <v>115</v>
      </c>
      <c r="C151" s="24" t="s">
        <v>436</v>
      </c>
      <c r="D151" s="24" t="s">
        <v>388</v>
      </c>
      <c r="E151" s="25">
        <v>4</v>
      </c>
      <c r="F151" s="25">
        <v>1</v>
      </c>
      <c r="G151">
        <f t="shared" si="4"/>
        <v>1</v>
      </c>
      <c r="H151">
        <f t="shared" si="5"/>
        <v>1</v>
      </c>
    </row>
    <row r="152" spans="1:8" ht="15" customHeight="1" x14ac:dyDescent="0.35">
      <c r="A152" s="24" t="s">
        <v>1633</v>
      </c>
      <c r="B152" s="24" t="s">
        <v>120</v>
      </c>
      <c r="C152" s="24" t="s">
        <v>436</v>
      </c>
      <c r="D152" s="24" t="s">
        <v>385</v>
      </c>
      <c r="E152" s="25">
        <v>12</v>
      </c>
      <c r="F152" s="25">
        <v>3</v>
      </c>
      <c r="G152">
        <f t="shared" si="4"/>
        <v>3</v>
      </c>
      <c r="H152">
        <f t="shared" si="5"/>
        <v>3</v>
      </c>
    </row>
    <row r="153" spans="1:8" ht="15" customHeight="1" x14ac:dyDescent="0.35">
      <c r="A153" s="24" t="s">
        <v>88</v>
      </c>
      <c r="B153" s="24" t="s">
        <v>1771</v>
      </c>
      <c r="C153" s="24" t="s">
        <v>435</v>
      </c>
      <c r="D153" s="24" t="s">
        <v>371</v>
      </c>
      <c r="E153" s="25">
        <v>8</v>
      </c>
      <c r="F153" s="25">
        <v>2</v>
      </c>
      <c r="G153">
        <f t="shared" si="4"/>
        <v>2</v>
      </c>
      <c r="H153">
        <f t="shared" si="5"/>
        <v>2</v>
      </c>
    </row>
    <row r="154" spans="1:8" ht="15" customHeight="1" x14ac:dyDescent="0.35">
      <c r="A154" s="24" t="s">
        <v>1141</v>
      </c>
      <c r="B154" s="24" t="s">
        <v>52</v>
      </c>
      <c r="C154" s="24" t="s">
        <v>436</v>
      </c>
      <c r="D154" s="24" t="s">
        <v>360</v>
      </c>
      <c r="E154" s="25">
        <v>4</v>
      </c>
      <c r="F154" s="25">
        <v>1</v>
      </c>
      <c r="G154">
        <f t="shared" si="4"/>
        <v>1</v>
      </c>
      <c r="H154">
        <f t="shared" si="5"/>
        <v>1</v>
      </c>
    </row>
    <row r="155" spans="1:8" ht="15" customHeight="1" x14ac:dyDescent="0.35">
      <c r="A155" s="24" t="s">
        <v>1541</v>
      </c>
      <c r="B155" s="24" t="s">
        <v>1540</v>
      </c>
      <c r="C155" s="24" t="s">
        <v>436</v>
      </c>
      <c r="D155" s="24" t="s">
        <v>380</v>
      </c>
      <c r="E155" s="25">
        <v>14</v>
      </c>
      <c r="F155" s="25">
        <v>3.5</v>
      </c>
      <c r="G155">
        <f t="shared" si="4"/>
        <v>3</v>
      </c>
      <c r="H155">
        <f t="shared" si="5"/>
        <v>3</v>
      </c>
    </row>
    <row r="156" spans="1:8" ht="15" customHeight="1" x14ac:dyDescent="0.35">
      <c r="A156" s="24" t="s">
        <v>1778</v>
      </c>
      <c r="B156" s="24" t="s">
        <v>931</v>
      </c>
      <c r="C156" s="24" t="s">
        <v>435</v>
      </c>
      <c r="D156" s="24" t="s">
        <v>360</v>
      </c>
      <c r="E156" s="25">
        <v>4</v>
      </c>
      <c r="F156" s="25">
        <v>1</v>
      </c>
      <c r="G156">
        <f t="shared" si="4"/>
        <v>1</v>
      </c>
      <c r="H156">
        <f t="shared" si="5"/>
        <v>1</v>
      </c>
    </row>
    <row r="157" spans="1:8" ht="15" customHeight="1" x14ac:dyDescent="0.35">
      <c r="A157" s="24" t="s">
        <v>1501</v>
      </c>
      <c r="B157" s="24" t="s">
        <v>162</v>
      </c>
      <c r="C157" s="24" t="s">
        <v>436</v>
      </c>
      <c r="D157" s="24" t="s">
        <v>394</v>
      </c>
      <c r="E157" s="25">
        <v>8</v>
      </c>
      <c r="F157" s="25">
        <v>2</v>
      </c>
      <c r="G157">
        <f t="shared" si="4"/>
        <v>2</v>
      </c>
      <c r="H157">
        <f t="shared" si="5"/>
        <v>2</v>
      </c>
    </row>
    <row r="158" spans="1:8" ht="15" customHeight="1" x14ac:dyDescent="0.35">
      <c r="A158" s="24" t="s">
        <v>1564</v>
      </c>
      <c r="B158" s="24" t="s">
        <v>401</v>
      </c>
      <c r="C158" s="24" t="s">
        <v>436</v>
      </c>
      <c r="D158" s="24" t="s">
        <v>369</v>
      </c>
      <c r="E158" s="25">
        <v>14</v>
      </c>
      <c r="F158" s="25">
        <v>3.5</v>
      </c>
      <c r="G158">
        <f t="shared" si="4"/>
        <v>3</v>
      </c>
      <c r="H158">
        <f t="shared" si="5"/>
        <v>3</v>
      </c>
    </row>
    <row r="159" spans="1:8" ht="15" customHeight="1" x14ac:dyDescent="0.35">
      <c r="A159" s="24" t="s">
        <v>91</v>
      </c>
      <c r="B159" s="24" t="s">
        <v>119</v>
      </c>
      <c r="C159" s="24" t="s">
        <v>436</v>
      </c>
      <c r="D159" s="24" t="s">
        <v>386</v>
      </c>
      <c r="E159" s="25">
        <v>4</v>
      </c>
      <c r="F159" s="25">
        <v>1</v>
      </c>
      <c r="G159">
        <f t="shared" si="4"/>
        <v>1</v>
      </c>
      <c r="H159">
        <f t="shared" si="5"/>
        <v>1</v>
      </c>
    </row>
    <row r="160" spans="1:8" ht="15" customHeight="1" x14ac:dyDescent="0.35">
      <c r="A160" s="24" t="s">
        <v>91</v>
      </c>
      <c r="B160" s="24" t="s">
        <v>256</v>
      </c>
      <c r="C160" s="24" t="s">
        <v>436</v>
      </c>
      <c r="D160" s="24" t="s">
        <v>368</v>
      </c>
      <c r="E160" s="25">
        <v>5</v>
      </c>
      <c r="F160" s="25">
        <v>1.25</v>
      </c>
      <c r="G160">
        <f t="shared" si="4"/>
        <v>1</v>
      </c>
      <c r="H160">
        <f t="shared" si="5"/>
        <v>1</v>
      </c>
    </row>
    <row r="161" spans="1:8" ht="15" customHeight="1" x14ac:dyDescent="0.35">
      <c r="A161" s="24" t="s">
        <v>1974</v>
      </c>
      <c r="B161" s="24" t="s">
        <v>41</v>
      </c>
      <c r="C161" s="24" t="s">
        <v>436</v>
      </c>
      <c r="D161" s="24" t="s">
        <v>375</v>
      </c>
      <c r="E161" s="25">
        <v>7</v>
      </c>
      <c r="F161" s="25">
        <v>1.75</v>
      </c>
      <c r="G161">
        <f t="shared" si="4"/>
        <v>1</v>
      </c>
      <c r="H161">
        <f t="shared" si="5"/>
        <v>1</v>
      </c>
    </row>
    <row r="162" spans="1:8" ht="15" customHeight="1" x14ac:dyDescent="0.35">
      <c r="A162" s="24" t="s">
        <v>285</v>
      </c>
      <c r="B162" s="24" t="s">
        <v>95</v>
      </c>
      <c r="C162" s="24" t="s">
        <v>435</v>
      </c>
      <c r="D162" s="24" t="s">
        <v>446</v>
      </c>
      <c r="E162" s="25">
        <v>27</v>
      </c>
      <c r="F162" s="25">
        <v>6.75</v>
      </c>
      <c r="G162">
        <f t="shared" si="4"/>
        <v>6</v>
      </c>
      <c r="H162">
        <f t="shared" si="5"/>
        <v>6</v>
      </c>
    </row>
    <row r="163" spans="1:8" ht="15" customHeight="1" x14ac:dyDescent="0.35">
      <c r="A163" s="24" t="s">
        <v>1181</v>
      </c>
      <c r="B163" s="24" t="s">
        <v>59</v>
      </c>
      <c r="C163" s="24" t="s">
        <v>436</v>
      </c>
      <c r="D163" s="24" t="s">
        <v>382</v>
      </c>
      <c r="E163" s="25">
        <v>9</v>
      </c>
      <c r="F163" s="25">
        <v>2.25</v>
      </c>
      <c r="G163">
        <f t="shared" si="4"/>
        <v>2</v>
      </c>
      <c r="H163">
        <f t="shared" si="5"/>
        <v>2</v>
      </c>
    </row>
    <row r="164" spans="1:8" ht="15" customHeight="1" x14ac:dyDescent="0.35">
      <c r="A164" s="24" t="s">
        <v>1984</v>
      </c>
      <c r="B164" s="24" t="s">
        <v>83</v>
      </c>
      <c r="C164" s="24" t="s">
        <v>436</v>
      </c>
      <c r="D164" s="24" t="s">
        <v>378</v>
      </c>
      <c r="E164" s="25">
        <v>4</v>
      </c>
      <c r="F164" s="25">
        <v>1</v>
      </c>
      <c r="G164">
        <f t="shared" si="4"/>
        <v>1</v>
      </c>
      <c r="H164">
        <f t="shared" si="5"/>
        <v>1</v>
      </c>
    </row>
    <row r="165" spans="1:8" ht="15" customHeight="1" x14ac:dyDescent="0.35">
      <c r="A165" s="24" t="s">
        <v>1977</v>
      </c>
      <c r="B165" s="24" t="s">
        <v>83</v>
      </c>
      <c r="C165" s="24" t="s">
        <v>436</v>
      </c>
      <c r="D165" s="24" t="s">
        <v>384</v>
      </c>
      <c r="E165" s="25">
        <v>5</v>
      </c>
      <c r="F165" s="25">
        <v>1.25</v>
      </c>
      <c r="G165">
        <f t="shared" si="4"/>
        <v>1</v>
      </c>
      <c r="H165">
        <f t="shared" si="5"/>
        <v>1</v>
      </c>
    </row>
    <row r="166" spans="1:8" ht="15" customHeight="1" x14ac:dyDescent="0.35">
      <c r="A166" s="24" t="s">
        <v>466</v>
      </c>
      <c r="B166" s="24" t="s">
        <v>500</v>
      </c>
      <c r="C166" s="24" t="s">
        <v>435</v>
      </c>
      <c r="D166" s="24" t="s">
        <v>380</v>
      </c>
      <c r="E166" s="25">
        <v>90</v>
      </c>
      <c r="F166" s="25">
        <v>22.5</v>
      </c>
      <c r="G166">
        <f t="shared" si="4"/>
        <v>22</v>
      </c>
      <c r="H166">
        <f t="shared" si="5"/>
        <v>22</v>
      </c>
    </row>
    <row r="167" spans="1:8" ht="15" customHeight="1" x14ac:dyDescent="0.35">
      <c r="A167" s="24" t="s">
        <v>552</v>
      </c>
      <c r="B167" s="24" t="s">
        <v>512</v>
      </c>
      <c r="C167" s="24" t="s">
        <v>435</v>
      </c>
      <c r="D167" s="24" t="s">
        <v>363</v>
      </c>
      <c r="E167" s="25">
        <v>7</v>
      </c>
      <c r="F167" s="25">
        <v>1.75</v>
      </c>
      <c r="G167">
        <f t="shared" si="4"/>
        <v>1</v>
      </c>
      <c r="H167">
        <f t="shared" si="5"/>
        <v>1</v>
      </c>
    </row>
    <row r="168" spans="1:8" ht="15" customHeight="1" x14ac:dyDescent="0.35">
      <c r="A168" s="24" t="s">
        <v>803</v>
      </c>
      <c r="B168" s="24" t="s">
        <v>87</v>
      </c>
      <c r="C168" s="24" t="s">
        <v>435</v>
      </c>
      <c r="D168" s="24" t="s">
        <v>364</v>
      </c>
      <c r="E168" s="25">
        <v>9</v>
      </c>
      <c r="F168" s="25">
        <v>2.25</v>
      </c>
      <c r="G168">
        <f t="shared" si="4"/>
        <v>2</v>
      </c>
      <c r="H168">
        <f t="shared" si="5"/>
        <v>2</v>
      </c>
    </row>
    <row r="169" spans="1:8" ht="15" customHeight="1" x14ac:dyDescent="0.35">
      <c r="A169" s="24" t="s">
        <v>96</v>
      </c>
      <c r="B169" s="24" t="s">
        <v>154</v>
      </c>
      <c r="C169" s="24" t="s">
        <v>436</v>
      </c>
      <c r="D169" s="24" t="s">
        <v>379</v>
      </c>
      <c r="E169" s="25">
        <v>5</v>
      </c>
      <c r="F169" s="25">
        <v>1.25</v>
      </c>
      <c r="G169">
        <f t="shared" si="4"/>
        <v>1</v>
      </c>
      <c r="H169">
        <f t="shared" si="5"/>
        <v>1</v>
      </c>
    </row>
    <row r="170" spans="1:8" ht="15" customHeight="1" x14ac:dyDescent="0.35">
      <c r="A170" s="24" t="s">
        <v>96</v>
      </c>
      <c r="B170" s="24" t="s">
        <v>608</v>
      </c>
      <c r="C170" s="24" t="s">
        <v>436</v>
      </c>
      <c r="D170" s="24" t="s">
        <v>367</v>
      </c>
      <c r="E170" s="25">
        <v>4</v>
      </c>
      <c r="F170" s="25">
        <v>1</v>
      </c>
      <c r="G170">
        <f t="shared" si="4"/>
        <v>1</v>
      </c>
      <c r="H170">
        <f t="shared" si="5"/>
        <v>1</v>
      </c>
    </row>
    <row r="171" spans="1:8" ht="15" customHeight="1" x14ac:dyDescent="0.35">
      <c r="A171" s="24" t="s">
        <v>681</v>
      </c>
      <c r="B171" s="24" t="s">
        <v>501</v>
      </c>
      <c r="C171" s="24" t="s">
        <v>435</v>
      </c>
      <c r="D171" s="24" t="s">
        <v>373</v>
      </c>
      <c r="E171" s="25">
        <v>84</v>
      </c>
      <c r="F171" s="25">
        <v>21</v>
      </c>
      <c r="G171">
        <f t="shared" si="4"/>
        <v>21</v>
      </c>
      <c r="H171">
        <f t="shared" si="5"/>
        <v>21</v>
      </c>
    </row>
    <row r="172" spans="1:8" ht="15" customHeight="1" x14ac:dyDescent="0.35">
      <c r="A172" s="24" t="s">
        <v>1815</v>
      </c>
      <c r="B172" s="24" t="s">
        <v>1427</v>
      </c>
      <c r="C172" s="24" t="s">
        <v>436</v>
      </c>
      <c r="D172" s="24" t="s">
        <v>376</v>
      </c>
      <c r="E172" s="25">
        <v>4</v>
      </c>
      <c r="F172" s="25">
        <v>1</v>
      </c>
      <c r="G172">
        <f t="shared" si="4"/>
        <v>1</v>
      </c>
      <c r="H172">
        <f t="shared" si="5"/>
        <v>1</v>
      </c>
    </row>
    <row r="173" spans="1:8" ht="15" customHeight="1" x14ac:dyDescent="0.35">
      <c r="A173" s="24" t="s">
        <v>987</v>
      </c>
      <c r="B173" s="24" t="s">
        <v>141</v>
      </c>
      <c r="C173" s="24" t="s">
        <v>436</v>
      </c>
      <c r="D173" s="24" t="s">
        <v>369</v>
      </c>
      <c r="E173" s="25">
        <v>13</v>
      </c>
      <c r="F173" s="25">
        <v>3.25</v>
      </c>
      <c r="G173">
        <f t="shared" si="4"/>
        <v>3</v>
      </c>
      <c r="H173">
        <f t="shared" si="5"/>
        <v>3</v>
      </c>
    </row>
    <row r="174" spans="1:8" ht="15" customHeight="1" x14ac:dyDescent="0.35">
      <c r="A174" s="24" t="s">
        <v>1691</v>
      </c>
      <c r="B174" s="24" t="s">
        <v>1637</v>
      </c>
      <c r="C174" s="24" t="s">
        <v>436</v>
      </c>
      <c r="D174" s="24" t="s">
        <v>387</v>
      </c>
      <c r="E174" s="25">
        <v>15</v>
      </c>
      <c r="F174" s="25">
        <v>3.75</v>
      </c>
      <c r="G174">
        <f t="shared" si="4"/>
        <v>3</v>
      </c>
      <c r="H174">
        <f t="shared" si="5"/>
        <v>3</v>
      </c>
    </row>
    <row r="175" spans="1:8" ht="15" customHeight="1" x14ac:dyDescent="0.35">
      <c r="A175" s="24" t="s">
        <v>1691</v>
      </c>
      <c r="B175" s="24" t="s">
        <v>1932</v>
      </c>
      <c r="C175" s="24" t="s">
        <v>436</v>
      </c>
      <c r="D175" s="24" t="s">
        <v>369</v>
      </c>
      <c r="E175" s="25">
        <v>7</v>
      </c>
      <c r="F175" s="25">
        <v>1.75</v>
      </c>
      <c r="G175">
        <f t="shared" si="4"/>
        <v>1</v>
      </c>
      <c r="H175">
        <f t="shared" si="5"/>
        <v>1</v>
      </c>
    </row>
    <row r="176" spans="1:8" ht="15" customHeight="1" x14ac:dyDescent="0.35">
      <c r="A176" s="24" t="s">
        <v>682</v>
      </c>
      <c r="B176" s="24" t="s">
        <v>348</v>
      </c>
      <c r="C176" s="24" t="s">
        <v>435</v>
      </c>
      <c r="D176" s="24" t="s">
        <v>362</v>
      </c>
      <c r="E176" s="25">
        <v>12</v>
      </c>
      <c r="F176" s="25">
        <v>3</v>
      </c>
      <c r="G176">
        <f t="shared" si="4"/>
        <v>3</v>
      </c>
      <c r="H176">
        <f t="shared" si="5"/>
        <v>3</v>
      </c>
    </row>
    <row r="177" spans="1:8" ht="15" customHeight="1" x14ac:dyDescent="0.35">
      <c r="A177" s="24" t="s">
        <v>1667</v>
      </c>
      <c r="B177" s="24" t="s">
        <v>1666</v>
      </c>
      <c r="C177" s="24" t="s">
        <v>435</v>
      </c>
      <c r="D177" s="24" t="s">
        <v>363</v>
      </c>
      <c r="E177" s="25">
        <v>37</v>
      </c>
      <c r="F177" s="25">
        <v>9.25</v>
      </c>
      <c r="G177">
        <f t="shared" si="4"/>
        <v>9</v>
      </c>
      <c r="H177">
        <f t="shared" si="5"/>
        <v>9</v>
      </c>
    </row>
    <row r="178" spans="1:8" ht="15" customHeight="1" x14ac:dyDescent="0.35">
      <c r="A178" s="24" t="s">
        <v>288</v>
      </c>
      <c r="B178" s="24" t="s">
        <v>129</v>
      </c>
      <c r="C178" s="24" t="s">
        <v>436</v>
      </c>
      <c r="D178" s="24" t="s">
        <v>368</v>
      </c>
      <c r="E178" s="25">
        <v>4</v>
      </c>
      <c r="F178" s="25">
        <v>1</v>
      </c>
      <c r="G178">
        <f t="shared" si="4"/>
        <v>1</v>
      </c>
      <c r="H178">
        <f t="shared" si="5"/>
        <v>1</v>
      </c>
    </row>
    <row r="179" spans="1:8" ht="15" customHeight="1" x14ac:dyDescent="0.35">
      <c r="A179" s="24" t="s">
        <v>863</v>
      </c>
      <c r="B179" s="24" t="s">
        <v>77</v>
      </c>
      <c r="C179" s="24" t="s">
        <v>436</v>
      </c>
      <c r="D179" s="24" t="s">
        <v>363</v>
      </c>
      <c r="E179" s="25">
        <v>4</v>
      </c>
      <c r="F179" s="25">
        <v>1</v>
      </c>
      <c r="G179">
        <f t="shared" si="4"/>
        <v>1</v>
      </c>
      <c r="H179">
        <f t="shared" si="5"/>
        <v>1</v>
      </c>
    </row>
    <row r="180" spans="1:8" ht="15" customHeight="1" x14ac:dyDescent="0.35">
      <c r="A180" s="24" t="s">
        <v>101</v>
      </c>
      <c r="B180" s="24" t="s">
        <v>113</v>
      </c>
      <c r="C180" s="24" t="s">
        <v>436</v>
      </c>
      <c r="D180" s="24" t="s">
        <v>382</v>
      </c>
      <c r="E180" s="25">
        <v>121</v>
      </c>
      <c r="F180" s="25">
        <v>30.25</v>
      </c>
      <c r="G180">
        <f t="shared" si="4"/>
        <v>30</v>
      </c>
      <c r="H180">
        <f t="shared" si="5"/>
        <v>30</v>
      </c>
    </row>
    <row r="181" spans="1:8" ht="15" customHeight="1" x14ac:dyDescent="0.35">
      <c r="A181" s="24" t="s">
        <v>101</v>
      </c>
      <c r="B181" s="24" t="s">
        <v>1798</v>
      </c>
      <c r="C181" s="24" t="s">
        <v>436</v>
      </c>
      <c r="D181" s="24" t="s">
        <v>368</v>
      </c>
      <c r="E181" s="25">
        <v>58</v>
      </c>
      <c r="F181" s="25">
        <v>14.5</v>
      </c>
      <c r="G181">
        <f t="shared" si="4"/>
        <v>14</v>
      </c>
      <c r="H181">
        <f t="shared" si="5"/>
        <v>14</v>
      </c>
    </row>
    <row r="182" spans="1:8" ht="15" customHeight="1" x14ac:dyDescent="0.35">
      <c r="A182" s="24" t="s">
        <v>101</v>
      </c>
      <c r="B182" s="24" t="s">
        <v>69</v>
      </c>
      <c r="C182" s="24" t="s">
        <v>436</v>
      </c>
      <c r="D182" s="24" t="s">
        <v>376</v>
      </c>
      <c r="E182" s="25">
        <v>4</v>
      </c>
      <c r="F182" s="25">
        <v>1</v>
      </c>
      <c r="G182">
        <f t="shared" si="4"/>
        <v>1</v>
      </c>
      <c r="H182">
        <f t="shared" si="5"/>
        <v>1</v>
      </c>
    </row>
    <row r="183" spans="1:8" ht="15" customHeight="1" x14ac:dyDescent="0.35">
      <c r="A183" s="24" t="s">
        <v>101</v>
      </c>
      <c r="B183" s="24" t="s">
        <v>1654</v>
      </c>
      <c r="C183" s="24" t="s">
        <v>435</v>
      </c>
      <c r="D183" s="24" t="s">
        <v>363</v>
      </c>
      <c r="E183" s="25">
        <v>4</v>
      </c>
      <c r="F183" s="25">
        <v>1</v>
      </c>
      <c r="G183">
        <f t="shared" si="4"/>
        <v>1</v>
      </c>
      <c r="H183">
        <f t="shared" si="5"/>
        <v>1</v>
      </c>
    </row>
    <row r="184" spans="1:8" ht="15" customHeight="1" x14ac:dyDescent="0.35">
      <c r="A184" s="24" t="s">
        <v>643</v>
      </c>
      <c r="B184" s="24" t="s">
        <v>120</v>
      </c>
      <c r="C184" s="24" t="s">
        <v>436</v>
      </c>
      <c r="D184" s="24" t="s">
        <v>394</v>
      </c>
      <c r="E184" s="25">
        <v>18</v>
      </c>
      <c r="F184" s="25">
        <v>4.5</v>
      </c>
      <c r="G184">
        <f t="shared" si="4"/>
        <v>4</v>
      </c>
      <c r="H184">
        <f t="shared" si="5"/>
        <v>4</v>
      </c>
    </row>
    <row r="185" spans="1:8" ht="15" customHeight="1" x14ac:dyDescent="0.35">
      <c r="A185" s="24" t="s">
        <v>1640</v>
      </c>
      <c r="B185" s="24" t="s">
        <v>1639</v>
      </c>
      <c r="C185" s="24" t="s">
        <v>436</v>
      </c>
      <c r="D185" s="24" t="s">
        <v>372</v>
      </c>
      <c r="E185" s="25">
        <v>4</v>
      </c>
      <c r="F185" s="25">
        <v>1</v>
      </c>
      <c r="G185">
        <f t="shared" si="4"/>
        <v>1</v>
      </c>
      <c r="H185">
        <f t="shared" si="5"/>
        <v>1</v>
      </c>
    </row>
    <row r="186" spans="1:8" ht="15" customHeight="1" x14ac:dyDescent="0.35">
      <c r="A186" s="24" t="s">
        <v>104</v>
      </c>
      <c r="B186" s="24" t="s">
        <v>1190</v>
      </c>
      <c r="C186" s="24" t="s">
        <v>436</v>
      </c>
      <c r="D186" s="24" t="s">
        <v>386</v>
      </c>
      <c r="E186" s="25">
        <v>45</v>
      </c>
      <c r="F186" s="25">
        <v>11.25</v>
      </c>
      <c r="G186">
        <f t="shared" si="4"/>
        <v>11</v>
      </c>
      <c r="H186">
        <f t="shared" si="5"/>
        <v>11</v>
      </c>
    </row>
    <row r="187" spans="1:8" ht="15" customHeight="1" x14ac:dyDescent="0.35">
      <c r="A187" s="24" t="s">
        <v>638</v>
      </c>
      <c r="B187" s="24" t="s">
        <v>220</v>
      </c>
      <c r="C187" s="24" t="s">
        <v>436</v>
      </c>
      <c r="D187" s="24" t="s">
        <v>397</v>
      </c>
      <c r="E187" s="25">
        <v>4</v>
      </c>
      <c r="F187" s="25">
        <v>1</v>
      </c>
      <c r="G187">
        <f t="shared" si="4"/>
        <v>1</v>
      </c>
      <c r="H187">
        <f t="shared" si="5"/>
        <v>1</v>
      </c>
    </row>
    <row r="188" spans="1:8" ht="15" customHeight="1" x14ac:dyDescent="0.35">
      <c r="A188" s="24" t="s">
        <v>1561</v>
      </c>
      <c r="B188" s="24" t="s">
        <v>1560</v>
      </c>
      <c r="C188" s="24" t="s">
        <v>436</v>
      </c>
      <c r="D188" s="24" t="s">
        <v>362</v>
      </c>
      <c r="E188" s="25">
        <v>82</v>
      </c>
      <c r="F188" s="25">
        <v>20.5</v>
      </c>
      <c r="G188">
        <f t="shared" si="4"/>
        <v>20</v>
      </c>
      <c r="H188">
        <f t="shared" si="5"/>
        <v>20</v>
      </c>
    </row>
    <row r="189" spans="1:8" ht="15" customHeight="1" x14ac:dyDescent="0.35">
      <c r="A189" s="24" t="s">
        <v>2011</v>
      </c>
      <c r="B189" s="24" t="s">
        <v>52</v>
      </c>
      <c r="C189" s="24" t="s">
        <v>436</v>
      </c>
      <c r="D189" s="24" t="s">
        <v>372</v>
      </c>
      <c r="E189" s="25">
        <v>4</v>
      </c>
      <c r="F189" s="25">
        <v>1</v>
      </c>
      <c r="G189">
        <f t="shared" si="4"/>
        <v>1</v>
      </c>
      <c r="H189">
        <f t="shared" si="5"/>
        <v>1</v>
      </c>
    </row>
    <row r="190" spans="1:8" ht="15" customHeight="1" x14ac:dyDescent="0.35">
      <c r="A190" s="24" t="s">
        <v>794</v>
      </c>
      <c r="B190" s="24" t="s">
        <v>83</v>
      </c>
      <c r="C190" s="24" t="s">
        <v>436</v>
      </c>
      <c r="D190" s="24" t="s">
        <v>377</v>
      </c>
      <c r="E190" s="25">
        <v>5</v>
      </c>
      <c r="F190" s="25">
        <v>1.25</v>
      </c>
      <c r="G190">
        <f t="shared" si="4"/>
        <v>1</v>
      </c>
      <c r="H190">
        <f t="shared" si="5"/>
        <v>1</v>
      </c>
    </row>
    <row r="191" spans="1:8" ht="15" customHeight="1" x14ac:dyDescent="0.35">
      <c r="A191" s="24" t="s">
        <v>424</v>
      </c>
      <c r="B191" s="24" t="s">
        <v>115</v>
      </c>
      <c r="C191" s="24" t="s">
        <v>436</v>
      </c>
      <c r="D191" s="24" t="s">
        <v>1859</v>
      </c>
      <c r="E191" s="25">
        <v>6</v>
      </c>
      <c r="F191" s="25">
        <v>1.5</v>
      </c>
      <c r="G191">
        <f t="shared" si="4"/>
        <v>1</v>
      </c>
      <c r="H191">
        <f t="shared" si="5"/>
        <v>1</v>
      </c>
    </row>
    <row r="192" spans="1:8" ht="15" customHeight="1" x14ac:dyDescent="0.35">
      <c r="A192" s="24" t="s">
        <v>1284</v>
      </c>
      <c r="B192" s="24" t="s">
        <v>403</v>
      </c>
      <c r="C192" s="24" t="s">
        <v>436</v>
      </c>
      <c r="D192" s="24" t="s">
        <v>368</v>
      </c>
      <c r="E192" s="25">
        <v>4</v>
      </c>
      <c r="F192" s="25">
        <v>1</v>
      </c>
      <c r="G192">
        <f t="shared" si="4"/>
        <v>1</v>
      </c>
      <c r="H192">
        <f t="shared" si="5"/>
        <v>1</v>
      </c>
    </row>
    <row r="193" spans="1:8" ht="15" customHeight="1" x14ac:dyDescent="0.35">
      <c r="A193" s="24" t="s">
        <v>109</v>
      </c>
      <c r="B193" s="24" t="s">
        <v>184</v>
      </c>
      <c r="C193" s="24" t="s">
        <v>435</v>
      </c>
      <c r="D193" s="24" t="s">
        <v>368</v>
      </c>
      <c r="E193" s="25">
        <v>6</v>
      </c>
      <c r="F193" s="25">
        <v>1.5</v>
      </c>
      <c r="G193">
        <f t="shared" si="4"/>
        <v>1</v>
      </c>
      <c r="H193">
        <f t="shared" si="5"/>
        <v>1</v>
      </c>
    </row>
    <row r="194" spans="1:8" ht="15" customHeight="1" x14ac:dyDescent="0.35">
      <c r="A194" s="24" t="s">
        <v>1084</v>
      </c>
      <c r="B194" s="24" t="s">
        <v>1054</v>
      </c>
      <c r="C194" s="24" t="s">
        <v>435</v>
      </c>
      <c r="D194" s="24" t="s">
        <v>373</v>
      </c>
      <c r="E194" s="25">
        <v>11</v>
      </c>
      <c r="F194" s="25">
        <v>2.75</v>
      </c>
      <c r="G194">
        <f t="shared" ref="G194:G257" si="6">ROUNDDOWN(F194,0)</f>
        <v>2</v>
      </c>
      <c r="H194">
        <f t="shared" ref="H194:H257" si="7">IF(G194&lt;1,1,G194)</f>
        <v>2</v>
      </c>
    </row>
    <row r="195" spans="1:8" ht="15" customHeight="1" x14ac:dyDescent="0.35">
      <c r="A195" s="24" t="s">
        <v>752</v>
      </c>
      <c r="B195" s="24" t="s">
        <v>1514</v>
      </c>
      <c r="C195" s="24" t="s">
        <v>436</v>
      </c>
      <c r="D195" s="24" t="s">
        <v>388</v>
      </c>
      <c r="E195" s="25">
        <v>58</v>
      </c>
      <c r="F195" s="25">
        <v>14.5</v>
      </c>
      <c r="G195">
        <f t="shared" si="6"/>
        <v>14</v>
      </c>
      <c r="H195">
        <f t="shared" si="7"/>
        <v>14</v>
      </c>
    </row>
    <row r="196" spans="1:8" ht="15" customHeight="1" x14ac:dyDescent="0.35">
      <c r="A196" s="24" t="s">
        <v>2024</v>
      </c>
      <c r="B196" s="24" t="s">
        <v>116</v>
      </c>
      <c r="C196" s="24" t="s">
        <v>436</v>
      </c>
      <c r="D196" s="24" t="s">
        <v>362</v>
      </c>
      <c r="E196" s="25">
        <v>4</v>
      </c>
      <c r="F196" s="25">
        <v>1</v>
      </c>
      <c r="G196">
        <f t="shared" si="6"/>
        <v>1</v>
      </c>
      <c r="H196">
        <f t="shared" si="7"/>
        <v>1</v>
      </c>
    </row>
    <row r="197" spans="1:8" ht="15" customHeight="1" x14ac:dyDescent="0.35">
      <c r="A197" s="24" t="s">
        <v>597</v>
      </c>
      <c r="B197" s="24" t="s">
        <v>89</v>
      </c>
      <c r="C197" s="24" t="s">
        <v>436</v>
      </c>
      <c r="D197" s="24" t="s">
        <v>397</v>
      </c>
      <c r="E197" s="25">
        <v>24</v>
      </c>
      <c r="F197" s="25">
        <v>6</v>
      </c>
      <c r="G197">
        <f t="shared" si="6"/>
        <v>6</v>
      </c>
      <c r="H197">
        <f t="shared" si="7"/>
        <v>6</v>
      </c>
    </row>
    <row r="198" spans="1:8" ht="15" customHeight="1" x14ac:dyDescent="0.35">
      <c r="A198" s="24" t="s">
        <v>1638</v>
      </c>
      <c r="B198" s="24" t="s">
        <v>86</v>
      </c>
      <c r="C198" s="24" t="s">
        <v>436</v>
      </c>
      <c r="D198" s="24" t="s">
        <v>384</v>
      </c>
      <c r="E198" s="25">
        <v>11</v>
      </c>
      <c r="F198" s="25">
        <v>2.75</v>
      </c>
      <c r="G198">
        <f t="shared" si="6"/>
        <v>2</v>
      </c>
      <c r="H198">
        <f t="shared" si="7"/>
        <v>2</v>
      </c>
    </row>
    <row r="199" spans="1:8" ht="15" customHeight="1" x14ac:dyDescent="0.35">
      <c r="A199" s="24" t="s">
        <v>865</v>
      </c>
      <c r="B199" s="24" t="s">
        <v>87</v>
      </c>
      <c r="C199" s="24" t="s">
        <v>435</v>
      </c>
      <c r="D199" s="24" t="s">
        <v>360</v>
      </c>
      <c r="E199" s="25">
        <v>35</v>
      </c>
      <c r="F199" s="25">
        <v>8.75</v>
      </c>
      <c r="G199">
        <f t="shared" si="6"/>
        <v>8</v>
      </c>
      <c r="H199">
        <f t="shared" si="7"/>
        <v>8</v>
      </c>
    </row>
    <row r="200" spans="1:8" ht="15" customHeight="1" x14ac:dyDescent="0.35">
      <c r="A200" s="24" t="s">
        <v>1937</v>
      </c>
      <c r="B200" s="24" t="s">
        <v>493</v>
      </c>
      <c r="C200" s="24" t="s">
        <v>435</v>
      </c>
      <c r="D200" s="24" t="s">
        <v>389</v>
      </c>
      <c r="E200" s="25">
        <v>7</v>
      </c>
      <c r="F200" s="25">
        <v>1.75</v>
      </c>
      <c r="G200">
        <f t="shared" si="6"/>
        <v>1</v>
      </c>
      <c r="H200">
        <f t="shared" si="7"/>
        <v>1</v>
      </c>
    </row>
    <row r="201" spans="1:8" ht="15" customHeight="1" x14ac:dyDescent="0.35">
      <c r="A201" s="24" t="s">
        <v>683</v>
      </c>
      <c r="B201" s="24" t="s">
        <v>684</v>
      </c>
      <c r="C201" s="24" t="s">
        <v>436</v>
      </c>
      <c r="D201" s="24" t="s">
        <v>377</v>
      </c>
      <c r="E201" s="25">
        <v>4</v>
      </c>
      <c r="F201" s="25">
        <v>1</v>
      </c>
      <c r="G201">
        <f t="shared" si="6"/>
        <v>1</v>
      </c>
      <c r="H201">
        <f t="shared" si="7"/>
        <v>1</v>
      </c>
    </row>
    <row r="202" spans="1:8" ht="15" customHeight="1" x14ac:dyDescent="0.35">
      <c r="A202" s="24" t="s">
        <v>1413</v>
      </c>
      <c r="B202" s="24" t="s">
        <v>235</v>
      </c>
      <c r="C202" s="24" t="s">
        <v>436</v>
      </c>
      <c r="D202" s="24" t="s">
        <v>389</v>
      </c>
      <c r="E202" s="25">
        <v>4</v>
      </c>
      <c r="F202" s="25">
        <v>1</v>
      </c>
      <c r="G202">
        <f t="shared" si="6"/>
        <v>1</v>
      </c>
      <c r="H202">
        <f t="shared" si="7"/>
        <v>1</v>
      </c>
    </row>
    <row r="203" spans="1:8" ht="15" customHeight="1" x14ac:dyDescent="0.35">
      <c r="A203" s="24" t="s">
        <v>1924</v>
      </c>
      <c r="B203" s="24" t="s">
        <v>738</v>
      </c>
      <c r="C203" s="24" t="s">
        <v>435</v>
      </c>
      <c r="D203" s="24" t="s">
        <v>376</v>
      </c>
      <c r="E203" s="25">
        <v>7</v>
      </c>
      <c r="F203" s="25">
        <v>1.75</v>
      </c>
      <c r="G203">
        <f t="shared" si="6"/>
        <v>1</v>
      </c>
      <c r="H203">
        <f t="shared" si="7"/>
        <v>1</v>
      </c>
    </row>
    <row r="204" spans="1:8" ht="15" customHeight="1" x14ac:dyDescent="0.35">
      <c r="A204" s="24" t="s">
        <v>1856</v>
      </c>
      <c r="B204" s="24" t="s">
        <v>1855</v>
      </c>
      <c r="C204" s="24" t="s">
        <v>436</v>
      </c>
      <c r="D204" s="24" t="s">
        <v>446</v>
      </c>
      <c r="E204" s="25">
        <v>6</v>
      </c>
      <c r="F204" s="25">
        <v>1.5</v>
      </c>
      <c r="G204">
        <f t="shared" si="6"/>
        <v>1</v>
      </c>
      <c r="H204">
        <f t="shared" si="7"/>
        <v>1</v>
      </c>
    </row>
    <row r="205" spans="1:8" ht="15" customHeight="1" x14ac:dyDescent="0.35">
      <c r="A205" s="24" t="s">
        <v>467</v>
      </c>
      <c r="B205" s="24" t="s">
        <v>328</v>
      </c>
      <c r="C205" s="24" t="s">
        <v>435</v>
      </c>
      <c r="D205" s="24" t="s">
        <v>373</v>
      </c>
      <c r="E205" s="25">
        <v>42</v>
      </c>
      <c r="F205" s="25">
        <v>10.5</v>
      </c>
      <c r="G205">
        <f t="shared" si="6"/>
        <v>10</v>
      </c>
      <c r="H205">
        <f t="shared" si="7"/>
        <v>10</v>
      </c>
    </row>
    <row r="206" spans="1:8" ht="15" customHeight="1" x14ac:dyDescent="0.35">
      <c r="A206" s="24" t="s">
        <v>933</v>
      </c>
      <c r="B206" s="24" t="s">
        <v>2026</v>
      </c>
      <c r="C206" s="24" t="s">
        <v>436</v>
      </c>
      <c r="D206" s="24" t="s">
        <v>368</v>
      </c>
      <c r="E206" s="25">
        <v>4</v>
      </c>
      <c r="F206" s="25">
        <v>1</v>
      </c>
      <c r="G206">
        <f t="shared" si="6"/>
        <v>1</v>
      </c>
      <c r="H206">
        <f t="shared" si="7"/>
        <v>1</v>
      </c>
    </row>
    <row r="207" spans="1:8" ht="15" customHeight="1" x14ac:dyDescent="0.35">
      <c r="A207" s="24" t="s">
        <v>1584</v>
      </c>
      <c r="B207" s="24" t="s">
        <v>1585</v>
      </c>
      <c r="C207" s="24" t="s">
        <v>436</v>
      </c>
      <c r="D207" s="24" t="s">
        <v>397</v>
      </c>
      <c r="E207" s="25">
        <v>6</v>
      </c>
      <c r="F207" s="25">
        <v>1.5</v>
      </c>
      <c r="G207">
        <f t="shared" si="6"/>
        <v>1</v>
      </c>
      <c r="H207">
        <f t="shared" si="7"/>
        <v>1</v>
      </c>
    </row>
    <row r="208" spans="1:8" ht="15" customHeight="1" x14ac:dyDescent="0.35">
      <c r="A208" s="24" t="s">
        <v>2016</v>
      </c>
      <c r="B208" s="24" t="s">
        <v>259</v>
      </c>
      <c r="C208" s="24" t="s">
        <v>436</v>
      </c>
      <c r="D208" s="24" t="s">
        <v>380</v>
      </c>
      <c r="E208" s="25">
        <v>4</v>
      </c>
      <c r="F208" s="25">
        <v>1</v>
      </c>
      <c r="G208">
        <f t="shared" si="6"/>
        <v>1</v>
      </c>
      <c r="H208">
        <f t="shared" si="7"/>
        <v>1</v>
      </c>
    </row>
    <row r="209" spans="1:8" ht="15" customHeight="1" x14ac:dyDescent="0.35">
      <c r="A209" s="24" t="s">
        <v>866</v>
      </c>
      <c r="B209" s="24" t="s">
        <v>46</v>
      </c>
      <c r="C209" s="24" t="s">
        <v>436</v>
      </c>
      <c r="D209" s="24" t="s">
        <v>363</v>
      </c>
      <c r="E209" s="25">
        <v>40</v>
      </c>
      <c r="F209" s="25">
        <v>10</v>
      </c>
      <c r="G209">
        <f t="shared" si="6"/>
        <v>10</v>
      </c>
      <c r="H209">
        <f t="shared" si="7"/>
        <v>10</v>
      </c>
    </row>
    <row r="210" spans="1:8" ht="15" customHeight="1" x14ac:dyDescent="0.35">
      <c r="A210" s="24" t="s">
        <v>425</v>
      </c>
      <c r="B210" s="24" t="s">
        <v>1928</v>
      </c>
      <c r="C210" s="24" t="s">
        <v>436</v>
      </c>
      <c r="D210" s="24" t="s">
        <v>377</v>
      </c>
      <c r="E210" s="25">
        <v>7</v>
      </c>
      <c r="F210" s="25">
        <v>1.75</v>
      </c>
      <c r="G210">
        <f t="shared" si="6"/>
        <v>1</v>
      </c>
      <c r="H210">
        <f t="shared" si="7"/>
        <v>1</v>
      </c>
    </row>
    <row r="211" spans="1:8" ht="15" customHeight="1" x14ac:dyDescent="0.35">
      <c r="A211" s="24" t="s">
        <v>973</v>
      </c>
      <c r="B211" s="24" t="s">
        <v>1420</v>
      </c>
      <c r="C211" s="24" t="s">
        <v>436</v>
      </c>
      <c r="D211" s="24" t="s">
        <v>384</v>
      </c>
      <c r="E211" s="25">
        <v>4</v>
      </c>
      <c r="F211" s="25">
        <v>1</v>
      </c>
      <c r="G211">
        <f t="shared" si="6"/>
        <v>1</v>
      </c>
      <c r="H211">
        <f t="shared" si="7"/>
        <v>1</v>
      </c>
    </row>
    <row r="212" spans="1:8" ht="15" customHeight="1" x14ac:dyDescent="0.35">
      <c r="A212" s="24" t="s">
        <v>1777</v>
      </c>
      <c r="B212" s="24" t="s">
        <v>34</v>
      </c>
      <c r="C212" s="24" t="s">
        <v>435</v>
      </c>
      <c r="D212" s="24" t="s">
        <v>376</v>
      </c>
      <c r="E212" s="25">
        <v>4</v>
      </c>
      <c r="F212" s="25">
        <v>1</v>
      </c>
      <c r="G212">
        <f t="shared" si="6"/>
        <v>1</v>
      </c>
      <c r="H212">
        <f t="shared" si="7"/>
        <v>1</v>
      </c>
    </row>
    <row r="213" spans="1:8" ht="15" customHeight="1" x14ac:dyDescent="0.35">
      <c r="A213" s="24" t="s">
        <v>1264</v>
      </c>
      <c r="B213" s="24" t="s">
        <v>57</v>
      </c>
      <c r="C213" s="24" t="s">
        <v>436</v>
      </c>
      <c r="D213" s="24" t="s">
        <v>360</v>
      </c>
      <c r="E213" s="25">
        <v>58</v>
      </c>
      <c r="F213" s="25">
        <v>14.5</v>
      </c>
      <c r="G213">
        <f t="shared" si="6"/>
        <v>14</v>
      </c>
      <c r="H213">
        <f t="shared" si="7"/>
        <v>14</v>
      </c>
    </row>
    <row r="214" spans="1:8" ht="15" customHeight="1" x14ac:dyDescent="0.35">
      <c r="A214" s="24" t="s">
        <v>1636</v>
      </c>
      <c r="B214" s="24" t="s">
        <v>262</v>
      </c>
      <c r="C214" s="24" t="s">
        <v>435</v>
      </c>
      <c r="D214" s="24" t="s">
        <v>386</v>
      </c>
      <c r="E214" s="25">
        <v>22</v>
      </c>
      <c r="F214" s="25">
        <v>5.5</v>
      </c>
      <c r="G214">
        <f t="shared" si="6"/>
        <v>5</v>
      </c>
      <c r="H214">
        <f t="shared" si="7"/>
        <v>5</v>
      </c>
    </row>
    <row r="215" spans="1:8" ht="15" customHeight="1" x14ac:dyDescent="0.35">
      <c r="A215" s="24" t="s">
        <v>646</v>
      </c>
      <c r="B215" s="24" t="s">
        <v>647</v>
      </c>
      <c r="C215" s="24" t="s">
        <v>436</v>
      </c>
      <c r="D215" s="24" t="s">
        <v>364</v>
      </c>
      <c r="E215" s="25">
        <v>4</v>
      </c>
      <c r="F215" s="25">
        <v>1</v>
      </c>
      <c r="G215">
        <f t="shared" si="6"/>
        <v>1</v>
      </c>
      <c r="H215">
        <f t="shared" si="7"/>
        <v>1</v>
      </c>
    </row>
    <row r="216" spans="1:8" ht="15" customHeight="1" x14ac:dyDescent="0.35">
      <c r="A216" s="24" t="s">
        <v>673</v>
      </c>
      <c r="B216" s="24" t="s">
        <v>66</v>
      </c>
      <c r="C216" s="24" t="s">
        <v>436</v>
      </c>
      <c r="D216" s="24" t="s">
        <v>368</v>
      </c>
      <c r="E216" s="25">
        <v>11</v>
      </c>
      <c r="F216" s="25">
        <v>2.75</v>
      </c>
      <c r="G216">
        <f t="shared" si="6"/>
        <v>2</v>
      </c>
      <c r="H216">
        <f t="shared" si="7"/>
        <v>2</v>
      </c>
    </row>
    <row r="217" spans="1:8" ht="15" customHeight="1" x14ac:dyDescent="0.35">
      <c r="A217" s="24" t="s">
        <v>1109</v>
      </c>
      <c r="B217" s="24" t="s">
        <v>232</v>
      </c>
      <c r="C217" s="24" t="s">
        <v>436</v>
      </c>
      <c r="D217" s="24" t="s">
        <v>368</v>
      </c>
      <c r="E217" s="25">
        <v>4</v>
      </c>
      <c r="F217" s="25">
        <v>1</v>
      </c>
      <c r="G217">
        <f t="shared" si="6"/>
        <v>1</v>
      </c>
      <c r="H217">
        <f t="shared" si="7"/>
        <v>1</v>
      </c>
    </row>
    <row r="218" spans="1:8" ht="15" customHeight="1" x14ac:dyDescent="0.35">
      <c r="A218" s="24" t="s">
        <v>1797</v>
      </c>
      <c r="B218" s="24" t="s">
        <v>1796</v>
      </c>
      <c r="C218" s="24" t="s">
        <v>436</v>
      </c>
      <c r="D218" s="24" t="s">
        <v>360</v>
      </c>
      <c r="E218" s="25">
        <v>4</v>
      </c>
      <c r="F218" s="25">
        <v>1</v>
      </c>
      <c r="G218">
        <f t="shared" si="6"/>
        <v>1</v>
      </c>
      <c r="H218">
        <f t="shared" si="7"/>
        <v>1</v>
      </c>
    </row>
    <row r="219" spans="1:8" ht="15" customHeight="1" x14ac:dyDescent="0.35">
      <c r="A219" s="24" t="s">
        <v>1095</v>
      </c>
      <c r="B219" s="24" t="s">
        <v>36</v>
      </c>
      <c r="C219" s="24" t="s">
        <v>435</v>
      </c>
      <c r="D219" s="24" t="s">
        <v>397</v>
      </c>
      <c r="E219" s="25">
        <v>5</v>
      </c>
      <c r="F219" s="25">
        <v>1.25</v>
      </c>
      <c r="G219">
        <f t="shared" si="6"/>
        <v>1</v>
      </c>
      <c r="H219">
        <f t="shared" si="7"/>
        <v>1</v>
      </c>
    </row>
    <row r="220" spans="1:8" ht="15" customHeight="1" x14ac:dyDescent="0.35">
      <c r="A220" s="24" t="s">
        <v>117</v>
      </c>
      <c r="B220" s="24" t="s">
        <v>58</v>
      </c>
      <c r="C220" s="24" t="s">
        <v>436</v>
      </c>
      <c r="D220" s="24" t="s">
        <v>388</v>
      </c>
      <c r="E220" s="25">
        <v>4</v>
      </c>
      <c r="F220" s="25">
        <v>1</v>
      </c>
      <c r="G220">
        <f t="shared" si="6"/>
        <v>1</v>
      </c>
      <c r="H220">
        <f t="shared" si="7"/>
        <v>1</v>
      </c>
    </row>
    <row r="221" spans="1:8" ht="15" customHeight="1" x14ac:dyDescent="0.35">
      <c r="A221" s="24" t="s">
        <v>1711</v>
      </c>
      <c r="B221" s="24" t="s">
        <v>62</v>
      </c>
      <c r="C221" s="24" t="s">
        <v>435</v>
      </c>
      <c r="D221" s="24" t="s">
        <v>367</v>
      </c>
      <c r="E221" s="25">
        <v>6</v>
      </c>
      <c r="F221" s="25">
        <v>1.5</v>
      </c>
      <c r="G221">
        <f t="shared" si="6"/>
        <v>1</v>
      </c>
      <c r="H221">
        <f t="shared" si="7"/>
        <v>1</v>
      </c>
    </row>
    <row r="222" spans="1:8" ht="15" customHeight="1" x14ac:dyDescent="0.35">
      <c r="A222" s="24" t="s">
        <v>962</v>
      </c>
      <c r="B222" s="24" t="s">
        <v>513</v>
      </c>
      <c r="C222" s="24" t="s">
        <v>436</v>
      </c>
      <c r="D222" s="24" t="s">
        <v>378</v>
      </c>
      <c r="E222" s="25">
        <v>12</v>
      </c>
      <c r="F222" s="25">
        <v>3</v>
      </c>
      <c r="G222">
        <f t="shared" si="6"/>
        <v>3</v>
      </c>
      <c r="H222">
        <f t="shared" si="7"/>
        <v>3</v>
      </c>
    </row>
    <row r="223" spans="1:8" ht="15" customHeight="1" x14ac:dyDescent="0.35">
      <c r="A223" s="24" t="s">
        <v>559</v>
      </c>
      <c r="B223" s="24" t="s">
        <v>591</v>
      </c>
      <c r="C223" s="24" t="s">
        <v>436</v>
      </c>
      <c r="D223" s="24" t="s">
        <v>374</v>
      </c>
      <c r="E223" s="25">
        <v>4</v>
      </c>
      <c r="F223" s="25">
        <v>1</v>
      </c>
      <c r="G223">
        <f t="shared" si="6"/>
        <v>1</v>
      </c>
      <c r="H223">
        <f t="shared" si="7"/>
        <v>1</v>
      </c>
    </row>
    <row r="224" spans="1:8" ht="15" customHeight="1" x14ac:dyDescent="0.35">
      <c r="A224" s="24" t="s">
        <v>1792</v>
      </c>
      <c r="B224" s="24" t="s">
        <v>102</v>
      </c>
      <c r="C224" s="24" t="s">
        <v>436</v>
      </c>
      <c r="D224" s="24" t="s">
        <v>365</v>
      </c>
      <c r="E224" s="25">
        <v>13</v>
      </c>
      <c r="F224" s="25">
        <v>3.25</v>
      </c>
      <c r="G224">
        <f t="shared" si="6"/>
        <v>3</v>
      </c>
      <c r="H224">
        <f t="shared" si="7"/>
        <v>3</v>
      </c>
    </row>
    <row r="225" spans="1:8" ht="15" customHeight="1" x14ac:dyDescent="0.35">
      <c r="A225" s="24" t="s">
        <v>1326</v>
      </c>
      <c r="B225" s="24" t="s">
        <v>32</v>
      </c>
      <c r="C225" s="24" t="s">
        <v>436</v>
      </c>
      <c r="D225" s="24" t="s">
        <v>378</v>
      </c>
      <c r="E225" s="25">
        <v>7</v>
      </c>
      <c r="F225" s="25">
        <v>1.75</v>
      </c>
      <c r="G225">
        <f t="shared" si="6"/>
        <v>1</v>
      </c>
      <c r="H225">
        <f t="shared" si="7"/>
        <v>1</v>
      </c>
    </row>
    <row r="226" spans="1:8" ht="15" customHeight="1" x14ac:dyDescent="0.35">
      <c r="A226" s="24" t="s">
        <v>685</v>
      </c>
      <c r="B226" s="24" t="s">
        <v>52</v>
      </c>
      <c r="C226" s="24" t="s">
        <v>436</v>
      </c>
      <c r="D226" s="24" t="s">
        <v>397</v>
      </c>
      <c r="E226" s="25">
        <v>51</v>
      </c>
      <c r="F226" s="25">
        <v>12.75</v>
      </c>
      <c r="G226">
        <f t="shared" si="6"/>
        <v>12</v>
      </c>
      <c r="H226">
        <f t="shared" si="7"/>
        <v>12</v>
      </c>
    </row>
    <row r="227" spans="1:8" ht="15" customHeight="1" x14ac:dyDescent="0.35">
      <c r="A227" s="24" t="s">
        <v>915</v>
      </c>
      <c r="B227" s="24" t="s">
        <v>189</v>
      </c>
      <c r="C227" s="24" t="s">
        <v>436</v>
      </c>
      <c r="D227" s="24" t="s">
        <v>394</v>
      </c>
      <c r="E227" s="25">
        <v>4</v>
      </c>
      <c r="F227" s="25">
        <v>1</v>
      </c>
      <c r="G227">
        <f t="shared" si="6"/>
        <v>1</v>
      </c>
      <c r="H227">
        <f t="shared" si="7"/>
        <v>1</v>
      </c>
    </row>
    <row r="228" spans="1:8" ht="15" customHeight="1" x14ac:dyDescent="0.35">
      <c r="A228" s="24" t="s">
        <v>1988</v>
      </c>
      <c r="B228" s="24" t="s">
        <v>120</v>
      </c>
      <c r="C228" s="24" t="s">
        <v>436</v>
      </c>
      <c r="D228" s="24" t="s">
        <v>381</v>
      </c>
      <c r="E228" s="25">
        <v>4</v>
      </c>
      <c r="F228" s="25">
        <v>1</v>
      </c>
      <c r="G228">
        <f t="shared" si="6"/>
        <v>1</v>
      </c>
      <c r="H228">
        <f t="shared" si="7"/>
        <v>1</v>
      </c>
    </row>
    <row r="229" spans="1:8" ht="15" customHeight="1" x14ac:dyDescent="0.35">
      <c r="A229" s="24" t="s">
        <v>495</v>
      </c>
      <c r="B229" s="24" t="s">
        <v>94</v>
      </c>
      <c r="C229" s="24" t="s">
        <v>435</v>
      </c>
      <c r="D229" s="24" t="s">
        <v>370</v>
      </c>
      <c r="E229" s="25">
        <v>31</v>
      </c>
      <c r="F229" s="25">
        <v>7.75</v>
      </c>
      <c r="G229">
        <f t="shared" si="6"/>
        <v>7</v>
      </c>
      <c r="H229">
        <f t="shared" si="7"/>
        <v>7</v>
      </c>
    </row>
    <row r="230" spans="1:8" ht="15" customHeight="1" x14ac:dyDescent="0.35">
      <c r="A230" s="24" t="s">
        <v>1502</v>
      </c>
      <c r="B230" s="24" t="s">
        <v>44</v>
      </c>
      <c r="C230" s="24" t="s">
        <v>436</v>
      </c>
      <c r="D230" s="24" t="s">
        <v>360</v>
      </c>
      <c r="E230" s="25">
        <v>5</v>
      </c>
      <c r="F230" s="25">
        <v>1.25</v>
      </c>
      <c r="G230">
        <f t="shared" si="6"/>
        <v>1</v>
      </c>
      <c r="H230">
        <f t="shared" si="7"/>
        <v>1</v>
      </c>
    </row>
    <row r="231" spans="1:8" ht="15" customHeight="1" x14ac:dyDescent="0.35">
      <c r="A231" s="24" t="s">
        <v>920</v>
      </c>
      <c r="B231" s="24" t="s">
        <v>93</v>
      </c>
      <c r="C231" s="24" t="s">
        <v>436</v>
      </c>
      <c r="D231" s="24" t="s">
        <v>362</v>
      </c>
      <c r="E231" s="25">
        <v>4</v>
      </c>
      <c r="F231" s="25">
        <v>1</v>
      </c>
      <c r="G231">
        <f t="shared" si="6"/>
        <v>1</v>
      </c>
      <c r="H231">
        <f t="shared" si="7"/>
        <v>1</v>
      </c>
    </row>
    <row r="232" spans="1:8" ht="15" customHeight="1" x14ac:dyDescent="0.35">
      <c r="A232" s="24" t="s">
        <v>1136</v>
      </c>
      <c r="B232" s="24" t="s">
        <v>77</v>
      </c>
      <c r="C232" s="24" t="s">
        <v>435</v>
      </c>
      <c r="D232" s="24" t="s">
        <v>365</v>
      </c>
      <c r="E232" s="25">
        <v>17</v>
      </c>
      <c r="F232" s="25">
        <v>4.25</v>
      </c>
      <c r="G232">
        <f t="shared" si="6"/>
        <v>4</v>
      </c>
      <c r="H232">
        <f t="shared" si="7"/>
        <v>4</v>
      </c>
    </row>
    <row r="233" spans="1:8" ht="15" customHeight="1" x14ac:dyDescent="0.35">
      <c r="A233" s="24" t="s">
        <v>1069</v>
      </c>
      <c r="B233" s="24" t="s">
        <v>490</v>
      </c>
      <c r="C233" s="24" t="s">
        <v>436</v>
      </c>
      <c r="D233" s="24" t="s">
        <v>446</v>
      </c>
      <c r="E233" s="25">
        <v>36</v>
      </c>
      <c r="F233" s="25">
        <v>9</v>
      </c>
      <c r="G233">
        <f t="shared" si="6"/>
        <v>9</v>
      </c>
      <c r="H233">
        <f t="shared" si="7"/>
        <v>9</v>
      </c>
    </row>
    <row r="234" spans="1:8" ht="15" customHeight="1" x14ac:dyDescent="0.35">
      <c r="A234" s="24" t="s">
        <v>1559</v>
      </c>
      <c r="B234" s="24" t="s">
        <v>39</v>
      </c>
      <c r="C234" s="24" t="s">
        <v>436</v>
      </c>
      <c r="D234" s="24" t="s">
        <v>376</v>
      </c>
      <c r="E234" s="25">
        <v>12</v>
      </c>
      <c r="F234" s="25">
        <v>3</v>
      </c>
      <c r="G234">
        <f t="shared" si="6"/>
        <v>3</v>
      </c>
      <c r="H234">
        <f t="shared" si="7"/>
        <v>3</v>
      </c>
    </row>
    <row r="235" spans="1:8" ht="15" customHeight="1" x14ac:dyDescent="0.35">
      <c r="A235" s="24" t="s">
        <v>1316</v>
      </c>
      <c r="B235" s="24" t="s">
        <v>102</v>
      </c>
      <c r="C235" s="24" t="s">
        <v>436</v>
      </c>
      <c r="D235" s="24" t="s">
        <v>394</v>
      </c>
      <c r="E235" s="25">
        <v>5</v>
      </c>
      <c r="F235" s="25">
        <v>1.25</v>
      </c>
      <c r="G235">
        <f t="shared" si="6"/>
        <v>1</v>
      </c>
      <c r="H235">
        <f t="shared" si="7"/>
        <v>1</v>
      </c>
    </row>
    <row r="236" spans="1:8" ht="15" customHeight="1" x14ac:dyDescent="0.35">
      <c r="A236" s="24" t="s">
        <v>1543</v>
      </c>
      <c r="B236" s="24" t="s">
        <v>1417</v>
      </c>
      <c r="C236" s="24" t="s">
        <v>436</v>
      </c>
      <c r="D236" s="24" t="s">
        <v>374</v>
      </c>
      <c r="E236" s="25">
        <v>4</v>
      </c>
      <c r="F236" s="25">
        <v>1</v>
      </c>
      <c r="G236">
        <f t="shared" si="6"/>
        <v>1</v>
      </c>
      <c r="H236">
        <f t="shared" si="7"/>
        <v>1</v>
      </c>
    </row>
    <row r="237" spans="1:8" ht="15" customHeight="1" x14ac:dyDescent="0.35">
      <c r="A237" s="24" t="s">
        <v>867</v>
      </c>
      <c r="B237" s="24" t="s">
        <v>52</v>
      </c>
      <c r="C237" s="24" t="s">
        <v>435</v>
      </c>
      <c r="D237" s="24" t="s">
        <v>367</v>
      </c>
      <c r="E237" s="25">
        <v>22</v>
      </c>
      <c r="F237" s="25">
        <v>5.5</v>
      </c>
      <c r="G237">
        <f t="shared" si="6"/>
        <v>5</v>
      </c>
      <c r="H237">
        <f t="shared" si="7"/>
        <v>5</v>
      </c>
    </row>
    <row r="238" spans="1:8" ht="15" customHeight="1" x14ac:dyDescent="0.35">
      <c r="A238" s="24" t="s">
        <v>1682</v>
      </c>
      <c r="B238" s="24" t="s">
        <v>79</v>
      </c>
      <c r="C238" s="24" t="s">
        <v>436</v>
      </c>
      <c r="D238" s="24" t="s">
        <v>364</v>
      </c>
      <c r="E238" s="25">
        <v>4</v>
      </c>
      <c r="F238" s="25">
        <v>1</v>
      </c>
      <c r="G238">
        <f t="shared" si="6"/>
        <v>1</v>
      </c>
      <c r="H238">
        <f t="shared" si="7"/>
        <v>1</v>
      </c>
    </row>
    <row r="239" spans="1:8" ht="15" customHeight="1" x14ac:dyDescent="0.35">
      <c r="A239" s="24" t="s">
        <v>1147</v>
      </c>
      <c r="B239" s="24" t="s">
        <v>347</v>
      </c>
      <c r="C239" s="24" t="s">
        <v>435</v>
      </c>
      <c r="D239" s="24" t="s">
        <v>389</v>
      </c>
      <c r="E239" s="25">
        <v>78</v>
      </c>
      <c r="F239" s="25">
        <v>19.5</v>
      </c>
      <c r="G239">
        <f t="shared" si="6"/>
        <v>19</v>
      </c>
      <c r="H239">
        <f t="shared" si="7"/>
        <v>19</v>
      </c>
    </row>
    <row r="240" spans="1:8" ht="15" customHeight="1" x14ac:dyDescent="0.35">
      <c r="A240" s="24" t="s">
        <v>1093</v>
      </c>
      <c r="B240" s="24" t="s">
        <v>155</v>
      </c>
      <c r="C240" s="24" t="s">
        <v>436</v>
      </c>
      <c r="D240" s="24" t="s">
        <v>374</v>
      </c>
      <c r="E240" s="25">
        <v>5</v>
      </c>
      <c r="F240" s="25">
        <v>1.25</v>
      </c>
      <c r="G240">
        <f t="shared" si="6"/>
        <v>1</v>
      </c>
      <c r="H240">
        <f t="shared" si="7"/>
        <v>1</v>
      </c>
    </row>
    <row r="241" spans="1:8" ht="15" customHeight="1" x14ac:dyDescent="0.35">
      <c r="A241" s="24" t="s">
        <v>1919</v>
      </c>
      <c r="B241" s="24" t="s">
        <v>1918</v>
      </c>
      <c r="C241" s="24" t="s">
        <v>435</v>
      </c>
      <c r="D241" s="24" t="s">
        <v>381</v>
      </c>
      <c r="E241" s="25">
        <v>22</v>
      </c>
      <c r="F241" s="25">
        <v>5.5</v>
      </c>
      <c r="G241">
        <f t="shared" si="6"/>
        <v>5</v>
      </c>
      <c r="H241">
        <f t="shared" si="7"/>
        <v>5</v>
      </c>
    </row>
    <row r="242" spans="1:8" ht="15" customHeight="1" x14ac:dyDescent="0.35">
      <c r="A242" s="24" t="s">
        <v>868</v>
      </c>
      <c r="B242" s="24" t="s">
        <v>58</v>
      </c>
      <c r="C242" s="24" t="s">
        <v>436</v>
      </c>
      <c r="D242" s="24" t="s">
        <v>377</v>
      </c>
      <c r="E242" s="25">
        <v>20</v>
      </c>
      <c r="F242" s="25">
        <v>5</v>
      </c>
      <c r="G242">
        <f t="shared" si="6"/>
        <v>5</v>
      </c>
      <c r="H242">
        <f t="shared" si="7"/>
        <v>5</v>
      </c>
    </row>
    <row r="243" spans="1:8" ht="15" customHeight="1" x14ac:dyDescent="0.35">
      <c r="A243" s="24" t="s">
        <v>1994</v>
      </c>
      <c r="B243" s="24" t="s">
        <v>102</v>
      </c>
      <c r="C243" s="24" t="s">
        <v>436</v>
      </c>
      <c r="D243" s="24" t="s">
        <v>379</v>
      </c>
      <c r="E243" s="25">
        <v>4</v>
      </c>
      <c r="F243" s="25">
        <v>1</v>
      </c>
      <c r="G243">
        <f t="shared" si="6"/>
        <v>1</v>
      </c>
      <c r="H243">
        <f t="shared" si="7"/>
        <v>1</v>
      </c>
    </row>
    <row r="244" spans="1:8" ht="15" customHeight="1" x14ac:dyDescent="0.35">
      <c r="A244" s="24" t="s">
        <v>1107</v>
      </c>
      <c r="B244" s="24" t="s">
        <v>628</v>
      </c>
      <c r="C244" s="24" t="s">
        <v>436</v>
      </c>
      <c r="D244" s="24" t="s">
        <v>370</v>
      </c>
      <c r="E244" s="25">
        <v>48</v>
      </c>
      <c r="F244" s="25">
        <v>12</v>
      </c>
      <c r="G244">
        <f t="shared" si="6"/>
        <v>12</v>
      </c>
      <c r="H244">
        <f t="shared" si="7"/>
        <v>12</v>
      </c>
    </row>
    <row r="245" spans="1:8" ht="15" customHeight="1" x14ac:dyDescent="0.35">
      <c r="A245" s="24" t="s">
        <v>1192</v>
      </c>
      <c r="B245" s="24" t="s">
        <v>617</v>
      </c>
      <c r="C245" s="24" t="s">
        <v>435</v>
      </c>
      <c r="D245" s="24" t="s">
        <v>364</v>
      </c>
      <c r="E245" s="25">
        <v>71</v>
      </c>
      <c r="F245" s="25">
        <v>17.75</v>
      </c>
      <c r="G245">
        <f t="shared" si="6"/>
        <v>17</v>
      </c>
      <c r="H245">
        <f t="shared" si="7"/>
        <v>17</v>
      </c>
    </row>
    <row r="246" spans="1:8" ht="15" customHeight="1" x14ac:dyDescent="0.35">
      <c r="A246" s="24" t="s">
        <v>290</v>
      </c>
      <c r="B246" s="24" t="s">
        <v>79</v>
      </c>
      <c r="C246" s="24" t="s">
        <v>435</v>
      </c>
      <c r="D246" s="24" t="s">
        <v>379</v>
      </c>
      <c r="E246" s="25">
        <v>57</v>
      </c>
      <c r="F246" s="25">
        <v>14.25</v>
      </c>
      <c r="G246">
        <f t="shared" si="6"/>
        <v>14</v>
      </c>
      <c r="H246">
        <f t="shared" si="7"/>
        <v>14</v>
      </c>
    </row>
    <row r="247" spans="1:8" ht="15" customHeight="1" x14ac:dyDescent="0.35">
      <c r="A247" s="24" t="s">
        <v>290</v>
      </c>
      <c r="B247" s="24" t="s">
        <v>1860</v>
      </c>
      <c r="C247" s="24" t="s">
        <v>436</v>
      </c>
      <c r="D247" s="24" t="s">
        <v>380</v>
      </c>
      <c r="E247" s="25">
        <v>30</v>
      </c>
      <c r="F247" s="25">
        <v>7.5</v>
      </c>
      <c r="G247">
        <f t="shared" si="6"/>
        <v>7</v>
      </c>
      <c r="H247">
        <f t="shared" si="7"/>
        <v>7</v>
      </c>
    </row>
    <row r="248" spans="1:8" ht="15" customHeight="1" x14ac:dyDescent="0.35">
      <c r="A248" s="24" t="s">
        <v>290</v>
      </c>
      <c r="B248" s="24" t="s">
        <v>674</v>
      </c>
      <c r="C248" s="24" t="s">
        <v>436</v>
      </c>
      <c r="D248" s="24" t="s">
        <v>374</v>
      </c>
      <c r="E248" s="25">
        <v>27</v>
      </c>
      <c r="F248" s="25">
        <v>6.75</v>
      </c>
      <c r="G248">
        <f t="shared" si="6"/>
        <v>6</v>
      </c>
      <c r="H248">
        <f t="shared" si="7"/>
        <v>6</v>
      </c>
    </row>
    <row r="249" spans="1:8" ht="15" customHeight="1" x14ac:dyDescent="0.35">
      <c r="A249" s="24" t="s">
        <v>290</v>
      </c>
      <c r="B249" s="24" t="s">
        <v>1080</v>
      </c>
      <c r="C249" s="24" t="s">
        <v>436</v>
      </c>
      <c r="D249" s="24" t="s">
        <v>369</v>
      </c>
      <c r="E249" s="25">
        <v>11</v>
      </c>
      <c r="F249" s="25">
        <v>2.75</v>
      </c>
      <c r="G249">
        <f t="shared" si="6"/>
        <v>2</v>
      </c>
      <c r="H249">
        <f t="shared" si="7"/>
        <v>2</v>
      </c>
    </row>
    <row r="250" spans="1:8" ht="15" customHeight="1" x14ac:dyDescent="0.35">
      <c r="A250" s="24" t="s">
        <v>290</v>
      </c>
      <c r="B250" s="24" t="s">
        <v>1319</v>
      </c>
      <c r="C250" s="24" t="s">
        <v>435</v>
      </c>
      <c r="D250" s="24" t="s">
        <v>376</v>
      </c>
      <c r="E250" s="25">
        <v>6</v>
      </c>
      <c r="F250" s="25">
        <v>1.5</v>
      </c>
      <c r="G250">
        <f t="shared" si="6"/>
        <v>1</v>
      </c>
      <c r="H250">
        <f t="shared" si="7"/>
        <v>1</v>
      </c>
    </row>
    <row r="251" spans="1:8" ht="15" customHeight="1" x14ac:dyDescent="0.35">
      <c r="A251" s="24" t="s">
        <v>290</v>
      </c>
      <c r="B251" s="24" t="s">
        <v>2025</v>
      </c>
      <c r="C251" s="24" t="s">
        <v>436</v>
      </c>
      <c r="D251" s="24" t="s">
        <v>381</v>
      </c>
      <c r="E251" s="25">
        <v>4</v>
      </c>
      <c r="F251" s="25">
        <v>1</v>
      </c>
      <c r="G251">
        <f t="shared" si="6"/>
        <v>1</v>
      </c>
      <c r="H251">
        <f t="shared" si="7"/>
        <v>1</v>
      </c>
    </row>
    <row r="252" spans="1:8" ht="15" customHeight="1" x14ac:dyDescent="0.35">
      <c r="A252" s="24" t="s">
        <v>290</v>
      </c>
      <c r="B252" s="24" t="s">
        <v>203</v>
      </c>
      <c r="C252" s="24" t="s">
        <v>435</v>
      </c>
      <c r="D252" s="24" t="s">
        <v>379</v>
      </c>
      <c r="E252" s="25">
        <v>4</v>
      </c>
      <c r="F252" s="25">
        <v>1</v>
      </c>
      <c r="G252">
        <f t="shared" si="6"/>
        <v>1</v>
      </c>
      <c r="H252">
        <f t="shared" si="7"/>
        <v>1</v>
      </c>
    </row>
    <row r="253" spans="1:8" ht="15" customHeight="1" x14ac:dyDescent="0.35">
      <c r="A253" s="24" t="s">
        <v>162</v>
      </c>
      <c r="B253" s="24" t="s">
        <v>1521</v>
      </c>
      <c r="C253" s="24" t="s">
        <v>435</v>
      </c>
      <c r="D253" s="24" t="s">
        <v>446</v>
      </c>
      <c r="E253" s="25">
        <v>20</v>
      </c>
      <c r="F253" s="25">
        <v>5</v>
      </c>
      <c r="G253">
        <f t="shared" si="6"/>
        <v>5</v>
      </c>
      <c r="H253">
        <f t="shared" si="7"/>
        <v>5</v>
      </c>
    </row>
    <row r="254" spans="1:8" ht="15" customHeight="1" x14ac:dyDescent="0.35">
      <c r="A254" s="24" t="s">
        <v>162</v>
      </c>
      <c r="B254" s="24" t="s">
        <v>814</v>
      </c>
      <c r="C254" s="24" t="s">
        <v>436</v>
      </c>
      <c r="D254" s="24" t="s">
        <v>375</v>
      </c>
      <c r="E254" s="25">
        <v>15</v>
      </c>
      <c r="F254" s="25">
        <v>3.75</v>
      </c>
      <c r="G254">
        <f t="shared" si="6"/>
        <v>3</v>
      </c>
      <c r="H254">
        <f t="shared" si="7"/>
        <v>3</v>
      </c>
    </row>
    <row r="255" spans="1:8" ht="15" customHeight="1" x14ac:dyDescent="0.35">
      <c r="A255" s="24" t="s">
        <v>1574</v>
      </c>
      <c r="B255" s="24" t="s">
        <v>184</v>
      </c>
      <c r="C255" s="24" t="s">
        <v>436</v>
      </c>
      <c r="D255" s="24" t="s">
        <v>387</v>
      </c>
      <c r="E255" s="25">
        <v>4</v>
      </c>
      <c r="F255" s="25">
        <v>1</v>
      </c>
      <c r="G255">
        <f t="shared" si="6"/>
        <v>1</v>
      </c>
      <c r="H255">
        <f t="shared" si="7"/>
        <v>1</v>
      </c>
    </row>
    <row r="256" spans="1:8" ht="15" customHeight="1" x14ac:dyDescent="0.35">
      <c r="A256" s="24" t="s">
        <v>1574</v>
      </c>
      <c r="B256" s="24" t="s">
        <v>1573</v>
      </c>
      <c r="C256" s="24" t="s">
        <v>436</v>
      </c>
      <c r="D256" s="24" t="s">
        <v>360</v>
      </c>
      <c r="E256" s="25">
        <v>4</v>
      </c>
      <c r="F256" s="25">
        <v>1</v>
      </c>
      <c r="G256">
        <f t="shared" si="6"/>
        <v>1</v>
      </c>
      <c r="H256">
        <f t="shared" si="7"/>
        <v>1</v>
      </c>
    </row>
    <row r="257" spans="1:8" ht="15" customHeight="1" x14ac:dyDescent="0.35">
      <c r="A257" s="24" t="s">
        <v>644</v>
      </c>
      <c r="B257" s="24" t="s">
        <v>167</v>
      </c>
      <c r="C257" s="24" t="s">
        <v>435</v>
      </c>
      <c r="D257" s="24" t="s">
        <v>374</v>
      </c>
      <c r="E257" s="25">
        <v>80</v>
      </c>
      <c r="F257" s="25">
        <v>20</v>
      </c>
      <c r="G257">
        <f t="shared" si="6"/>
        <v>20</v>
      </c>
      <c r="H257">
        <f t="shared" si="7"/>
        <v>20</v>
      </c>
    </row>
    <row r="258" spans="1:8" ht="15" customHeight="1" x14ac:dyDescent="0.35">
      <c r="A258" s="24" t="s">
        <v>887</v>
      </c>
      <c r="B258" s="24" t="s">
        <v>582</v>
      </c>
      <c r="C258" s="24" t="s">
        <v>435</v>
      </c>
      <c r="D258" s="24" t="s">
        <v>384</v>
      </c>
      <c r="E258" s="25">
        <v>15</v>
      </c>
      <c r="F258" s="25">
        <v>3.75</v>
      </c>
      <c r="G258">
        <f t="shared" ref="G258:G321" si="8">ROUNDDOWN(F258,0)</f>
        <v>3</v>
      </c>
      <c r="H258">
        <f t="shared" ref="H258:H321" si="9">IF(G258&lt;1,1,G258)</f>
        <v>3</v>
      </c>
    </row>
    <row r="259" spans="1:8" ht="15" customHeight="1" x14ac:dyDescent="0.35">
      <c r="A259" s="24" t="s">
        <v>887</v>
      </c>
      <c r="B259" s="24" t="s">
        <v>136</v>
      </c>
      <c r="C259" s="24" t="s">
        <v>436</v>
      </c>
      <c r="D259" s="24" t="s">
        <v>394</v>
      </c>
      <c r="E259" s="25">
        <v>4</v>
      </c>
      <c r="F259" s="25">
        <v>1</v>
      </c>
      <c r="G259">
        <f t="shared" si="8"/>
        <v>1</v>
      </c>
      <c r="H259">
        <f t="shared" si="9"/>
        <v>1</v>
      </c>
    </row>
    <row r="260" spans="1:8" ht="15" customHeight="1" x14ac:dyDescent="0.35">
      <c r="A260" s="24" t="s">
        <v>1186</v>
      </c>
      <c r="B260" s="24" t="s">
        <v>100</v>
      </c>
      <c r="C260" s="24" t="s">
        <v>436</v>
      </c>
      <c r="D260" s="24" t="s">
        <v>368</v>
      </c>
      <c r="E260" s="25">
        <v>9</v>
      </c>
      <c r="F260" s="25">
        <v>2.25</v>
      </c>
      <c r="G260">
        <f t="shared" si="8"/>
        <v>2</v>
      </c>
      <c r="H260">
        <f t="shared" si="9"/>
        <v>2</v>
      </c>
    </row>
    <row r="261" spans="1:8" ht="15" customHeight="1" x14ac:dyDescent="0.35">
      <c r="A261" s="24" t="s">
        <v>603</v>
      </c>
      <c r="B261" s="24" t="s">
        <v>52</v>
      </c>
      <c r="C261" s="24" t="s">
        <v>435</v>
      </c>
      <c r="D261" s="24" t="s">
        <v>372</v>
      </c>
      <c r="E261" s="25">
        <v>31</v>
      </c>
      <c r="F261" s="25">
        <v>7.75</v>
      </c>
      <c r="G261">
        <f t="shared" si="8"/>
        <v>7</v>
      </c>
      <c r="H261">
        <f t="shared" si="9"/>
        <v>7</v>
      </c>
    </row>
    <row r="262" spans="1:8" ht="15" customHeight="1" x14ac:dyDescent="0.35">
      <c r="A262" s="24" t="s">
        <v>1642</v>
      </c>
      <c r="B262" s="24" t="s">
        <v>79</v>
      </c>
      <c r="C262" s="24" t="s">
        <v>435</v>
      </c>
      <c r="D262" s="24" t="s">
        <v>384</v>
      </c>
      <c r="E262" s="25">
        <v>4</v>
      </c>
      <c r="F262" s="25">
        <v>1</v>
      </c>
      <c r="G262">
        <f t="shared" si="8"/>
        <v>1</v>
      </c>
      <c r="H262">
        <f t="shared" si="9"/>
        <v>1</v>
      </c>
    </row>
    <row r="263" spans="1:8" ht="15" customHeight="1" x14ac:dyDescent="0.35">
      <c r="A263" s="24" t="s">
        <v>1314</v>
      </c>
      <c r="B263" s="24" t="s">
        <v>196</v>
      </c>
      <c r="C263" s="24" t="s">
        <v>435</v>
      </c>
      <c r="D263" s="24" t="s">
        <v>365</v>
      </c>
      <c r="E263" s="25">
        <v>58</v>
      </c>
      <c r="F263" s="25">
        <v>14.5</v>
      </c>
      <c r="G263">
        <f t="shared" si="8"/>
        <v>14</v>
      </c>
      <c r="H263">
        <f t="shared" si="9"/>
        <v>14</v>
      </c>
    </row>
    <row r="264" spans="1:8" ht="15" customHeight="1" x14ac:dyDescent="0.35">
      <c r="A264" s="24" t="s">
        <v>1314</v>
      </c>
      <c r="B264" s="24" t="s">
        <v>83</v>
      </c>
      <c r="C264" s="24" t="s">
        <v>435</v>
      </c>
      <c r="D264" s="24" t="s">
        <v>364</v>
      </c>
      <c r="E264" s="25">
        <v>4</v>
      </c>
      <c r="F264" s="25">
        <v>1</v>
      </c>
      <c r="G264">
        <f t="shared" si="8"/>
        <v>1</v>
      </c>
      <c r="H264">
        <f t="shared" si="9"/>
        <v>1</v>
      </c>
    </row>
    <row r="265" spans="1:8" ht="15" customHeight="1" x14ac:dyDescent="0.35">
      <c r="A265" s="24" t="s">
        <v>1577</v>
      </c>
      <c r="B265" s="24" t="s">
        <v>108</v>
      </c>
      <c r="C265" s="24" t="s">
        <v>436</v>
      </c>
      <c r="D265" s="24" t="s">
        <v>367</v>
      </c>
      <c r="E265" s="25">
        <v>13</v>
      </c>
      <c r="F265" s="25">
        <v>3.25</v>
      </c>
      <c r="G265">
        <f t="shared" si="8"/>
        <v>3</v>
      </c>
      <c r="H265">
        <f t="shared" si="9"/>
        <v>3</v>
      </c>
    </row>
    <row r="266" spans="1:8" ht="15" customHeight="1" x14ac:dyDescent="0.35">
      <c r="A266" s="24" t="s">
        <v>565</v>
      </c>
      <c r="B266" s="24" t="s">
        <v>686</v>
      </c>
      <c r="C266" s="24" t="s">
        <v>436</v>
      </c>
      <c r="D266" s="24" t="s">
        <v>362</v>
      </c>
      <c r="E266" s="25">
        <v>4</v>
      </c>
      <c r="F266" s="25">
        <v>1</v>
      </c>
      <c r="G266">
        <f t="shared" si="8"/>
        <v>1</v>
      </c>
      <c r="H266">
        <f t="shared" si="9"/>
        <v>1</v>
      </c>
    </row>
    <row r="267" spans="1:8" ht="15" customHeight="1" x14ac:dyDescent="0.35">
      <c r="A267" s="24" t="s">
        <v>1776</v>
      </c>
      <c r="B267" s="24" t="s">
        <v>196</v>
      </c>
      <c r="C267" s="24" t="s">
        <v>436</v>
      </c>
      <c r="D267" s="24" t="s">
        <v>372</v>
      </c>
      <c r="E267" s="25">
        <v>4</v>
      </c>
      <c r="F267" s="25">
        <v>1</v>
      </c>
      <c r="G267">
        <f t="shared" si="8"/>
        <v>1</v>
      </c>
      <c r="H267">
        <f t="shared" si="9"/>
        <v>1</v>
      </c>
    </row>
    <row r="268" spans="1:8" ht="15" customHeight="1" x14ac:dyDescent="0.35">
      <c r="A268" s="24" t="s">
        <v>1254</v>
      </c>
      <c r="B268" s="24" t="s">
        <v>167</v>
      </c>
      <c r="C268" s="24" t="s">
        <v>436</v>
      </c>
      <c r="D268" s="24" t="s">
        <v>364</v>
      </c>
      <c r="E268" s="25">
        <v>18</v>
      </c>
      <c r="F268" s="25">
        <v>4.5</v>
      </c>
      <c r="G268">
        <f t="shared" si="8"/>
        <v>4</v>
      </c>
      <c r="H268">
        <f t="shared" si="9"/>
        <v>4</v>
      </c>
    </row>
    <row r="269" spans="1:8" ht="15" customHeight="1" x14ac:dyDescent="0.35">
      <c r="A269" s="24" t="s">
        <v>820</v>
      </c>
      <c r="B269" s="24" t="s">
        <v>108</v>
      </c>
      <c r="C269" s="24" t="s">
        <v>435</v>
      </c>
      <c r="D269" s="24" t="s">
        <v>394</v>
      </c>
      <c r="E269" s="25">
        <v>52</v>
      </c>
      <c r="F269" s="25">
        <v>13</v>
      </c>
      <c r="G269">
        <f t="shared" si="8"/>
        <v>13</v>
      </c>
      <c r="H269">
        <f t="shared" si="9"/>
        <v>13</v>
      </c>
    </row>
    <row r="270" spans="1:8" ht="15" customHeight="1" x14ac:dyDescent="0.35">
      <c r="A270" s="24" t="s">
        <v>797</v>
      </c>
      <c r="B270" s="24" t="s">
        <v>796</v>
      </c>
      <c r="C270" s="24" t="s">
        <v>436</v>
      </c>
      <c r="D270" s="24" t="s">
        <v>372</v>
      </c>
      <c r="E270" s="25">
        <v>23</v>
      </c>
      <c r="F270" s="25">
        <v>5.75</v>
      </c>
      <c r="G270">
        <f t="shared" si="8"/>
        <v>5</v>
      </c>
      <c r="H270">
        <f t="shared" si="9"/>
        <v>5</v>
      </c>
    </row>
    <row r="271" spans="1:8" ht="15" customHeight="1" x14ac:dyDescent="0.35">
      <c r="A271" s="24" t="s">
        <v>817</v>
      </c>
      <c r="B271" s="24" t="s">
        <v>83</v>
      </c>
      <c r="C271" s="24" t="s">
        <v>435</v>
      </c>
      <c r="D271" s="24" t="s">
        <v>360</v>
      </c>
      <c r="E271" s="25">
        <v>51</v>
      </c>
      <c r="F271" s="25">
        <v>12.75</v>
      </c>
      <c r="G271">
        <f t="shared" si="8"/>
        <v>12</v>
      </c>
      <c r="H271">
        <f t="shared" si="9"/>
        <v>12</v>
      </c>
    </row>
    <row r="272" spans="1:8" ht="15" customHeight="1" x14ac:dyDescent="0.35">
      <c r="A272" s="24" t="s">
        <v>1128</v>
      </c>
      <c r="B272" s="24" t="s">
        <v>154</v>
      </c>
      <c r="C272" s="24" t="s">
        <v>435</v>
      </c>
      <c r="D272" s="24" t="s">
        <v>367</v>
      </c>
      <c r="E272" s="25">
        <v>18</v>
      </c>
      <c r="F272" s="25">
        <v>4.5</v>
      </c>
      <c r="G272">
        <f t="shared" si="8"/>
        <v>4</v>
      </c>
      <c r="H272">
        <f t="shared" si="9"/>
        <v>4</v>
      </c>
    </row>
    <row r="273" spans="1:8" ht="15" customHeight="1" x14ac:dyDescent="0.35">
      <c r="A273" s="24" t="s">
        <v>1257</v>
      </c>
      <c r="B273" s="24" t="s">
        <v>24</v>
      </c>
      <c r="C273" s="24" t="s">
        <v>435</v>
      </c>
      <c r="D273" s="24" t="s">
        <v>378</v>
      </c>
      <c r="E273" s="25">
        <v>60</v>
      </c>
      <c r="F273" s="25">
        <v>15</v>
      </c>
      <c r="G273">
        <f t="shared" si="8"/>
        <v>15</v>
      </c>
      <c r="H273">
        <f t="shared" si="9"/>
        <v>15</v>
      </c>
    </row>
    <row r="274" spans="1:8" ht="15" customHeight="1" x14ac:dyDescent="0.35">
      <c r="A274" s="24" t="s">
        <v>687</v>
      </c>
      <c r="B274" s="24" t="s">
        <v>233</v>
      </c>
      <c r="C274" s="24" t="s">
        <v>435</v>
      </c>
      <c r="D274" s="24" t="s">
        <v>365</v>
      </c>
      <c r="E274" s="25">
        <v>30</v>
      </c>
      <c r="F274" s="25">
        <v>7.5</v>
      </c>
      <c r="G274">
        <f t="shared" si="8"/>
        <v>7</v>
      </c>
      <c r="H274">
        <f t="shared" si="9"/>
        <v>7</v>
      </c>
    </row>
    <row r="275" spans="1:8" ht="15" customHeight="1" x14ac:dyDescent="0.35">
      <c r="A275" s="24" t="s">
        <v>132</v>
      </c>
      <c r="B275" s="24" t="s">
        <v>2029</v>
      </c>
      <c r="C275" s="24" t="s">
        <v>435</v>
      </c>
      <c r="D275" s="24" t="s">
        <v>446</v>
      </c>
      <c r="E275" s="25">
        <v>4</v>
      </c>
      <c r="F275" s="25">
        <v>1</v>
      </c>
      <c r="G275">
        <f t="shared" si="8"/>
        <v>1</v>
      </c>
      <c r="H275">
        <f t="shared" si="9"/>
        <v>1</v>
      </c>
    </row>
    <row r="276" spans="1:8" ht="15" customHeight="1" x14ac:dyDescent="0.35">
      <c r="A276" s="24" t="s">
        <v>132</v>
      </c>
      <c r="B276" s="24" t="s">
        <v>182</v>
      </c>
      <c r="C276" s="24" t="s">
        <v>436</v>
      </c>
      <c r="D276" s="24" t="s">
        <v>378</v>
      </c>
      <c r="E276" s="25">
        <v>4</v>
      </c>
      <c r="F276" s="25">
        <v>1</v>
      </c>
      <c r="G276">
        <f t="shared" si="8"/>
        <v>1</v>
      </c>
      <c r="H276">
        <f t="shared" si="9"/>
        <v>1</v>
      </c>
    </row>
    <row r="277" spans="1:8" ht="15" customHeight="1" x14ac:dyDescent="0.35">
      <c r="A277" s="24" t="s">
        <v>705</v>
      </c>
      <c r="B277" s="24" t="s">
        <v>1323</v>
      </c>
      <c r="C277" s="24" t="s">
        <v>435</v>
      </c>
      <c r="D277" s="24" t="s">
        <v>397</v>
      </c>
      <c r="E277" s="25">
        <v>18</v>
      </c>
      <c r="F277" s="25">
        <v>4.5</v>
      </c>
      <c r="G277">
        <f t="shared" si="8"/>
        <v>4</v>
      </c>
      <c r="H277">
        <f t="shared" si="9"/>
        <v>4</v>
      </c>
    </row>
    <row r="278" spans="1:8" ht="15" customHeight="1" x14ac:dyDescent="0.35">
      <c r="A278" s="24" t="s">
        <v>1660</v>
      </c>
      <c r="B278" s="24" t="s">
        <v>348</v>
      </c>
      <c r="C278" s="24" t="s">
        <v>436</v>
      </c>
      <c r="D278" s="24" t="s">
        <v>387</v>
      </c>
      <c r="E278" s="25">
        <v>4</v>
      </c>
      <c r="F278" s="25">
        <v>1</v>
      </c>
      <c r="G278">
        <f t="shared" si="8"/>
        <v>1</v>
      </c>
      <c r="H278">
        <f t="shared" si="9"/>
        <v>1</v>
      </c>
    </row>
    <row r="279" spans="1:8" ht="15" customHeight="1" x14ac:dyDescent="0.35">
      <c r="A279" s="24" t="s">
        <v>792</v>
      </c>
      <c r="B279" s="24" t="s">
        <v>90</v>
      </c>
      <c r="C279" s="24" t="s">
        <v>436</v>
      </c>
      <c r="D279" s="24" t="s">
        <v>365</v>
      </c>
      <c r="E279" s="25">
        <v>17</v>
      </c>
      <c r="F279" s="25">
        <v>4.25</v>
      </c>
      <c r="G279">
        <f t="shared" si="8"/>
        <v>4</v>
      </c>
      <c r="H279">
        <f t="shared" si="9"/>
        <v>4</v>
      </c>
    </row>
    <row r="280" spans="1:8" ht="15" customHeight="1" x14ac:dyDescent="0.35">
      <c r="A280" s="24" t="s">
        <v>1425</v>
      </c>
      <c r="B280" s="24" t="s">
        <v>1424</v>
      </c>
      <c r="C280" s="24" t="s">
        <v>436</v>
      </c>
      <c r="D280" s="24" t="s">
        <v>367</v>
      </c>
      <c r="E280" s="25">
        <v>4</v>
      </c>
      <c r="F280" s="25">
        <v>1</v>
      </c>
      <c r="G280">
        <f t="shared" si="8"/>
        <v>1</v>
      </c>
      <c r="H280">
        <f t="shared" si="9"/>
        <v>1</v>
      </c>
    </row>
    <row r="281" spans="1:8" ht="15" customHeight="1" x14ac:dyDescent="0.35">
      <c r="A281" s="24" t="s">
        <v>908</v>
      </c>
      <c r="B281" s="24" t="s">
        <v>1274</v>
      </c>
      <c r="C281" s="24" t="s">
        <v>436</v>
      </c>
      <c r="D281" s="24" t="s">
        <v>378</v>
      </c>
      <c r="E281" s="25">
        <v>26</v>
      </c>
      <c r="F281" s="25">
        <v>6.5</v>
      </c>
      <c r="G281">
        <f t="shared" si="8"/>
        <v>6</v>
      </c>
      <c r="H281">
        <f t="shared" si="9"/>
        <v>6</v>
      </c>
    </row>
    <row r="282" spans="1:8" ht="15" customHeight="1" x14ac:dyDescent="0.35">
      <c r="A282" s="24" t="s">
        <v>688</v>
      </c>
      <c r="B282" s="24" t="s">
        <v>689</v>
      </c>
      <c r="C282" s="24" t="s">
        <v>436</v>
      </c>
      <c r="D282" s="24" t="s">
        <v>394</v>
      </c>
      <c r="E282" s="25">
        <v>36</v>
      </c>
      <c r="F282" s="25">
        <v>9</v>
      </c>
      <c r="G282">
        <f t="shared" si="8"/>
        <v>9</v>
      </c>
      <c r="H282">
        <f t="shared" si="9"/>
        <v>9</v>
      </c>
    </row>
    <row r="283" spans="1:8" ht="15" customHeight="1" x14ac:dyDescent="0.35">
      <c r="A283" s="24" t="s">
        <v>426</v>
      </c>
      <c r="B283" s="24" t="s">
        <v>662</v>
      </c>
      <c r="C283" s="24" t="s">
        <v>435</v>
      </c>
      <c r="D283" s="24" t="s">
        <v>388</v>
      </c>
      <c r="E283" s="25">
        <v>39</v>
      </c>
      <c r="F283" s="25">
        <v>9.75</v>
      </c>
      <c r="G283">
        <f t="shared" si="8"/>
        <v>9</v>
      </c>
      <c r="H283">
        <f t="shared" si="9"/>
        <v>9</v>
      </c>
    </row>
    <row r="284" spans="1:8" ht="15" customHeight="1" x14ac:dyDescent="0.35">
      <c r="A284" s="24" t="s">
        <v>426</v>
      </c>
      <c r="B284" s="24" t="s">
        <v>144</v>
      </c>
      <c r="C284" s="24" t="s">
        <v>435</v>
      </c>
      <c r="D284" s="24" t="s">
        <v>373</v>
      </c>
      <c r="E284" s="25">
        <v>43</v>
      </c>
      <c r="F284" s="25">
        <v>10.75</v>
      </c>
      <c r="G284">
        <f t="shared" si="8"/>
        <v>10</v>
      </c>
      <c r="H284">
        <f t="shared" si="9"/>
        <v>10</v>
      </c>
    </row>
    <row r="285" spans="1:8" ht="15" customHeight="1" x14ac:dyDescent="0.35">
      <c r="A285" s="24" t="s">
        <v>426</v>
      </c>
      <c r="B285" s="24" t="s">
        <v>1419</v>
      </c>
      <c r="C285" s="24" t="s">
        <v>435</v>
      </c>
      <c r="D285" s="24" t="s">
        <v>397</v>
      </c>
      <c r="E285" s="25">
        <v>28</v>
      </c>
      <c r="F285" s="25">
        <v>7</v>
      </c>
      <c r="G285">
        <f t="shared" si="8"/>
        <v>7</v>
      </c>
      <c r="H285">
        <f t="shared" si="9"/>
        <v>7</v>
      </c>
    </row>
    <row r="286" spans="1:8" ht="15" customHeight="1" x14ac:dyDescent="0.35">
      <c r="A286" s="24" t="s">
        <v>294</v>
      </c>
      <c r="B286" s="24" t="s">
        <v>267</v>
      </c>
      <c r="C286" s="24" t="s">
        <v>436</v>
      </c>
      <c r="D286" s="24" t="s">
        <v>374</v>
      </c>
      <c r="E286" s="25">
        <v>4</v>
      </c>
      <c r="F286" s="25">
        <v>1</v>
      </c>
      <c r="G286">
        <f t="shared" si="8"/>
        <v>1</v>
      </c>
      <c r="H286">
        <f t="shared" si="9"/>
        <v>1</v>
      </c>
    </row>
    <row r="287" spans="1:8" ht="15" customHeight="1" x14ac:dyDescent="0.35">
      <c r="A287" s="24" t="s">
        <v>133</v>
      </c>
      <c r="B287" s="24" t="s">
        <v>150</v>
      </c>
      <c r="C287" s="24" t="s">
        <v>435</v>
      </c>
      <c r="D287" s="24" t="s">
        <v>368</v>
      </c>
      <c r="E287" s="25">
        <v>55</v>
      </c>
      <c r="F287" s="25">
        <v>13.75</v>
      </c>
      <c r="G287">
        <f t="shared" si="8"/>
        <v>13</v>
      </c>
      <c r="H287">
        <f t="shared" si="9"/>
        <v>13</v>
      </c>
    </row>
    <row r="288" spans="1:8" ht="15" customHeight="1" x14ac:dyDescent="0.35">
      <c r="A288" s="24" t="s">
        <v>133</v>
      </c>
      <c r="B288" s="24" t="s">
        <v>87</v>
      </c>
      <c r="C288" s="24" t="s">
        <v>436</v>
      </c>
      <c r="D288" s="24" t="s">
        <v>382</v>
      </c>
      <c r="E288" s="25">
        <v>4</v>
      </c>
      <c r="F288" s="25">
        <v>1</v>
      </c>
      <c r="G288">
        <f t="shared" si="8"/>
        <v>1</v>
      </c>
      <c r="H288">
        <f t="shared" si="9"/>
        <v>1</v>
      </c>
    </row>
    <row r="289" spans="1:8" ht="15" customHeight="1" x14ac:dyDescent="0.35">
      <c r="A289" s="24" t="s">
        <v>133</v>
      </c>
      <c r="B289" s="24" t="s">
        <v>245</v>
      </c>
      <c r="C289" s="24" t="s">
        <v>436</v>
      </c>
      <c r="D289" s="24" t="s">
        <v>384</v>
      </c>
      <c r="E289" s="25">
        <v>4</v>
      </c>
      <c r="F289" s="25">
        <v>1</v>
      </c>
      <c r="G289">
        <f t="shared" si="8"/>
        <v>1</v>
      </c>
      <c r="H289">
        <f t="shared" si="9"/>
        <v>1</v>
      </c>
    </row>
    <row r="290" spans="1:8" ht="15" customHeight="1" x14ac:dyDescent="0.35">
      <c r="A290" s="24" t="s">
        <v>295</v>
      </c>
      <c r="B290" s="24" t="s">
        <v>296</v>
      </c>
      <c r="C290" s="24" t="s">
        <v>435</v>
      </c>
      <c r="D290" s="24" t="s">
        <v>375</v>
      </c>
      <c r="E290" s="25">
        <v>9</v>
      </c>
      <c r="F290" s="25">
        <v>2.25</v>
      </c>
      <c r="G290">
        <f t="shared" si="8"/>
        <v>2</v>
      </c>
      <c r="H290">
        <f t="shared" si="9"/>
        <v>2</v>
      </c>
    </row>
    <row r="291" spans="1:8" ht="15" customHeight="1" x14ac:dyDescent="0.35">
      <c r="A291" s="24" t="s">
        <v>1986</v>
      </c>
      <c r="B291" s="24" t="s">
        <v>184</v>
      </c>
      <c r="C291" s="24" t="s">
        <v>436</v>
      </c>
      <c r="D291" s="24" t="s">
        <v>381</v>
      </c>
      <c r="E291" s="25">
        <v>4</v>
      </c>
      <c r="F291" s="25">
        <v>1</v>
      </c>
      <c r="G291">
        <f t="shared" si="8"/>
        <v>1</v>
      </c>
      <c r="H291">
        <f t="shared" si="9"/>
        <v>1</v>
      </c>
    </row>
    <row r="292" spans="1:8" ht="15" customHeight="1" x14ac:dyDescent="0.35">
      <c r="A292" s="24" t="s">
        <v>1936</v>
      </c>
      <c r="B292" s="24" t="s">
        <v>58</v>
      </c>
      <c r="C292" s="24" t="s">
        <v>435</v>
      </c>
      <c r="D292" s="24" t="s">
        <v>378</v>
      </c>
      <c r="E292" s="25">
        <v>5</v>
      </c>
      <c r="F292" s="25">
        <v>1.25</v>
      </c>
      <c r="G292">
        <f t="shared" si="8"/>
        <v>1</v>
      </c>
      <c r="H292">
        <f t="shared" si="9"/>
        <v>1</v>
      </c>
    </row>
    <row r="293" spans="1:8" ht="15" customHeight="1" x14ac:dyDescent="0.35">
      <c r="A293" s="24" t="s">
        <v>870</v>
      </c>
      <c r="B293" s="24" t="s">
        <v>403</v>
      </c>
      <c r="C293" s="24" t="s">
        <v>436</v>
      </c>
      <c r="D293" s="24" t="s">
        <v>377</v>
      </c>
      <c r="E293" s="25">
        <v>4</v>
      </c>
      <c r="F293" s="25">
        <v>1</v>
      </c>
      <c r="G293">
        <f t="shared" si="8"/>
        <v>1</v>
      </c>
      <c r="H293">
        <f t="shared" si="9"/>
        <v>1</v>
      </c>
    </row>
    <row r="294" spans="1:8" ht="15" customHeight="1" x14ac:dyDescent="0.35">
      <c r="A294" s="24" t="s">
        <v>468</v>
      </c>
      <c r="B294" s="24" t="s">
        <v>488</v>
      </c>
      <c r="C294" s="24" t="s">
        <v>436</v>
      </c>
      <c r="D294" s="24" t="s">
        <v>385</v>
      </c>
      <c r="E294" s="25">
        <v>5</v>
      </c>
      <c r="F294" s="25">
        <v>1.25</v>
      </c>
      <c r="G294">
        <f t="shared" si="8"/>
        <v>1</v>
      </c>
      <c r="H294">
        <f t="shared" si="9"/>
        <v>1</v>
      </c>
    </row>
    <row r="295" spans="1:8" ht="15" customHeight="1" x14ac:dyDescent="0.35">
      <c r="A295" s="24" t="s">
        <v>1249</v>
      </c>
      <c r="B295" s="24" t="s">
        <v>1269</v>
      </c>
      <c r="C295" s="24" t="s">
        <v>436</v>
      </c>
      <c r="D295" s="24" t="s">
        <v>364</v>
      </c>
      <c r="E295" s="25">
        <v>4</v>
      </c>
      <c r="F295" s="25">
        <v>1</v>
      </c>
      <c r="G295">
        <f t="shared" si="8"/>
        <v>1</v>
      </c>
      <c r="H295">
        <f t="shared" si="9"/>
        <v>1</v>
      </c>
    </row>
    <row r="296" spans="1:8" ht="15" customHeight="1" x14ac:dyDescent="0.35">
      <c r="A296" s="24" t="s">
        <v>135</v>
      </c>
      <c r="B296" s="24" t="s">
        <v>980</v>
      </c>
      <c r="C296" s="24" t="s">
        <v>435</v>
      </c>
      <c r="D296" s="24" t="s">
        <v>368</v>
      </c>
      <c r="E296" s="25">
        <v>4</v>
      </c>
      <c r="F296" s="25">
        <v>1</v>
      </c>
      <c r="G296">
        <f t="shared" si="8"/>
        <v>1</v>
      </c>
      <c r="H296">
        <f t="shared" si="9"/>
        <v>1</v>
      </c>
    </row>
    <row r="297" spans="1:8" ht="15" customHeight="1" x14ac:dyDescent="0.35">
      <c r="A297" s="24" t="s">
        <v>871</v>
      </c>
      <c r="B297" s="24" t="s">
        <v>44</v>
      </c>
      <c r="C297" s="24" t="s">
        <v>436</v>
      </c>
      <c r="D297" s="24" t="s">
        <v>380</v>
      </c>
      <c r="E297" s="25">
        <v>98</v>
      </c>
      <c r="F297" s="25">
        <v>24.5</v>
      </c>
      <c r="G297">
        <f t="shared" si="8"/>
        <v>24</v>
      </c>
      <c r="H297">
        <f t="shared" si="9"/>
        <v>24</v>
      </c>
    </row>
    <row r="298" spans="1:8" ht="15" customHeight="1" x14ac:dyDescent="0.35">
      <c r="A298" s="24" t="s">
        <v>773</v>
      </c>
      <c r="B298" s="24" t="s">
        <v>1945</v>
      </c>
      <c r="C298" s="24" t="s">
        <v>436</v>
      </c>
      <c r="D298" s="24" t="s">
        <v>372</v>
      </c>
      <c r="E298" s="25">
        <v>8</v>
      </c>
      <c r="F298" s="25">
        <v>2</v>
      </c>
      <c r="G298">
        <f t="shared" si="8"/>
        <v>2</v>
      </c>
      <c r="H298">
        <f t="shared" si="9"/>
        <v>2</v>
      </c>
    </row>
    <row r="299" spans="1:8" ht="15" customHeight="1" x14ac:dyDescent="0.35">
      <c r="A299" s="24" t="s">
        <v>469</v>
      </c>
      <c r="B299" s="24" t="s">
        <v>112</v>
      </c>
      <c r="C299" s="24" t="s">
        <v>436</v>
      </c>
      <c r="D299" s="24" t="s">
        <v>386</v>
      </c>
      <c r="E299" s="25">
        <v>9</v>
      </c>
      <c r="F299" s="25">
        <v>2.25</v>
      </c>
      <c r="G299">
        <f t="shared" si="8"/>
        <v>2</v>
      </c>
      <c r="H299">
        <f t="shared" si="9"/>
        <v>2</v>
      </c>
    </row>
    <row r="300" spans="1:8" ht="15" customHeight="1" x14ac:dyDescent="0.35">
      <c r="A300" s="24" t="s">
        <v>566</v>
      </c>
      <c r="B300" s="24" t="s">
        <v>150</v>
      </c>
      <c r="C300" s="24" t="s">
        <v>436</v>
      </c>
      <c r="D300" s="24" t="s">
        <v>397</v>
      </c>
      <c r="E300" s="25">
        <v>16</v>
      </c>
      <c r="F300" s="25">
        <v>4</v>
      </c>
      <c r="G300">
        <f t="shared" si="8"/>
        <v>4</v>
      </c>
      <c r="H300">
        <f t="shared" si="9"/>
        <v>4</v>
      </c>
    </row>
    <row r="301" spans="1:8" ht="15" customHeight="1" x14ac:dyDescent="0.35">
      <c r="A301" s="24" t="s">
        <v>1538</v>
      </c>
      <c r="B301" s="24" t="s">
        <v>289</v>
      </c>
      <c r="C301" s="24" t="s">
        <v>435</v>
      </c>
      <c r="D301" s="24" t="s">
        <v>374</v>
      </c>
      <c r="E301" s="25">
        <v>4</v>
      </c>
      <c r="F301" s="25">
        <v>1</v>
      </c>
      <c r="G301">
        <f t="shared" si="8"/>
        <v>1</v>
      </c>
      <c r="H301">
        <f t="shared" si="9"/>
        <v>1</v>
      </c>
    </row>
    <row r="302" spans="1:8" ht="15" customHeight="1" x14ac:dyDescent="0.35">
      <c r="A302" s="24" t="s">
        <v>1602</v>
      </c>
      <c r="B302" s="24" t="s">
        <v>1603</v>
      </c>
      <c r="C302" s="24" t="s">
        <v>436</v>
      </c>
      <c r="D302" s="24" t="s">
        <v>386</v>
      </c>
      <c r="E302" s="25">
        <v>4</v>
      </c>
      <c r="F302" s="25">
        <v>1</v>
      </c>
      <c r="G302">
        <f t="shared" si="8"/>
        <v>1</v>
      </c>
      <c r="H302">
        <f t="shared" si="9"/>
        <v>1</v>
      </c>
    </row>
    <row r="303" spans="1:8" ht="15" customHeight="1" x14ac:dyDescent="0.35">
      <c r="A303" s="24" t="s">
        <v>657</v>
      </c>
      <c r="B303" s="24" t="s">
        <v>188</v>
      </c>
      <c r="C303" s="24" t="s">
        <v>435</v>
      </c>
      <c r="D303" s="24" t="s">
        <v>373</v>
      </c>
      <c r="E303" s="25">
        <v>38</v>
      </c>
      <c r="F303" s="25">
        <v>9.5</v>
      </c>
      <c r="G303">
        <f t="shared" si="8"/>
        <v>9</v>
      </c>
      <c r="H303">
        <f t="shared" si="9"/>
        <v>9</v>
      </c>
    </row>
    <row r="304" spans="1:8" ht="15" customHeight="1" x14ac:dyDescent="0.35">
      <c r="A304" s="24" t="s">
        <v>1245</v>
      </c>
      <c r="B304" s="24" t="s">
        <v>271</v>
      </c>
      <c r="C304" s="24" t="s">
        <v>436</v>
      </c>
      <c r="D304" s="24" t="s">
        <v>373</v>
      </c>
      <c r="E304" s="25">
        <v>11</v>
      </c>
      <c r="F304" s="25">
        <v>2.75</v>
      </c>
      <c r="G304">
        <f t="shared" si="8"/>
        <v>2</v>
      </c>
      <c r="H304">
        <f t="shared" si="9"/>
        <v>2</v>
      </c>
    </row>
    <row r="305" spans="1:8" ht="15" customHeight="1" x14ac:dyDescent="0.35">
      <c r="A305" s="24" t="s">
        <v>1658</v>
      </c>
      <c r="B305" s="24" t="s">
        <v>144</v>
      </c>
      <c r="C305" s="24" t="s">
        <v>435</v>
      </c>
      <c r="D305" s="24" t="s">
        <v>375</v>
      </c>
      <c r="E305" s="25">
        <v>4</v>
      </c>
      <c r="F305" s="25">
        <v>1</v>
      </c>
      <c r="G305">
        <f t="shared" si="8"/>
        <v>1</v>
      </c>
      <c r="H305">
        <f t="shared" si="9"/>
        <v>1</v>
      </c>
    </row>
    <row r="306" spans="1:8" ht="15" customHeight="1" x14ac:dyDescent="0.35">
      <c r="A306" s="24" t="s">
        <v>1263</v>
      </c>
      <c r="B306" s="24" t="s">
        <v>62</v>
      </c>
      <c r="C306" s="24" t="s">
        <v>436</v>
      </c>
      <c r="D306" s="24" t="s">
        <v>370</v>
      </c>
      <c r="E306" s="25">
        <v>96</v>
      </c>
      <c r="F306" s="25">
        <v>24</v>
      </c>
      <c r="G306">
        <f t="shared" si="8"/>
        <v>24</v>
      </c>
      <c r="H306">
        <f t="shared" si="9"/>
        <v>24</v>
      </c>
    </row>
    <row r="307" spans="1:8" ht="15" customHeight="1" x14ac:dyDescent="0.35">
      <c r="A307" s="24" t="s">
        <v>655</v>
      </c>
      <c r="B307" s="24" t="s">
        <v>266</v>
      </c>
      <c r="C307" s="24" t="s">
        <v>436</v>
      </c>
      <c r="D307" s="24" t="s">
        <v>360</v>
      </c>
      <c r="E307" s="25">
        <v>4</v>
      </c>
      <c r="F307" s="25">
        <v>1</v>
      </c>
      <c r="G307">
        <f t="shared" si="8"/>
        <v>1</v>
      </c>
      <c r="H307">
        <f t="shared" si="9"/>
        <v>1</v>
      </c>
    </row>
    <row r="308" spans="1:8" ht="15" customHeight="1" x14ac:dyDescent="0.35">
      <c r="A308" s="24" t="s">
        <v>691</v>
      </c>
      <c r="B308" s="24" t="s">
        <v>52</v>
      </c>
      <c r="C308" s="24" t="s">
        <v>435</v>
      </c>
      <c r="D308" s="24" t="s">
        <v>377</v>
      </c>
      <c r="E308" s="25">
        <v>16</v>
      </c>
      <c r="F308" s="25">
        <v>4</v>
      </c>
      <c r="G308">
        <f t="shared" si="8"/>
        <v>4</v>
      </c>
      <c r="H308">
        <f t="shared" si="9"/>
        <v>4</v>
      </c>
    </row>
    <row r="309" spans="1:8" ht="15" customHeight="1" x14ac:dyDescent="0.35">
      <c r="A309" s="24" t="s">
        <v>470</v>
      </c>
      <c r="B309" s="24" t="s">
        <v>491</v>
      </c>
      <c r="C309" s="24" t="s">
        <v>436</v>
      </c>
      <c r="D309" s="24" t="s">
        <v>394</v>
      </c>
      <c r="E309" s="25">
        <v>56</v>
      </c>
      <c r="F309" s="25">
        <v>14</v>
      </c>
      <c r="G309">
        <f t="shared" si="8"/>
        <v>14</v>
      </c>
      <c r="H309">
        <f t="shared" si="9"/>
        <v>14</v>
      </c>
    </row>
    <row r="310" spans="1:8" ht="15" customHeight="1" x14ac:dyDescent="0.35">
      <c r="A310" s="24" t="s">
        <v>993</v>
      </c>
      <c r="B310" s="24" t="s">
        <v>62</v>
      </c>
      <c r="C310" s="24" t="s">
        <v>436</v>
      </c>
      <c r="D310" s="24" t="s">
        <v>364</v>
      </c>
      <c r="E310" s="25">
        <v>5</v>
      </c>
      <c r="F310" s="25">
        <v>1.25</v>
      </c>
      <c r="G310">
        <f t="shared" si="8"/>
        <v>1</v>
      </c>
      <c r="H310">
        <f t="shared" si="9"/>
        <v>1</v>
      </c>
    </row>
    <row r="311" spans="1:8" ht="15" customHeight="1" x14ac:dyDescent="0.35">
      <c r="A311" s="24" t="s">
        <v>1996</v>
      </c>
      <c r="B311" s="24" t="s">
        <v>1995</v>
      </c>
      <c r="C311" s="24" t="s">
        <v>436</v>
      </c>
      <c r="D311" s="24" t="s">
        <v>388</v>
      </c>
      <c r="E311" s="25">
        <v>4</v>
      </c>
      <c r="F311" s="25">
        <v>1</v>
      </c>
      <c r="G311">
        <f t="shared" si="8"/>
        <v>1</v>
      </c>
      <c r="H311">
        <f t="shared" si="9"/>
        <v>1</v>
      </c>
    </row>
    <row r="312" spans="1:8" ht="15" customHeight="1" x14ac:dyDescent="0.35">
      <c r="A312" s="24" t="s">
        <v>1618</v>
      </c>
      <c r="B312" s="24" t="s">
        <v>179</v>
      </c>
      <c r="C312" s="24" t="s">
        <v>435</v>
      </c>
      <c r="D312" s="24" t="s">
        <v>364</v>
      </c>
      <c r="E312" s="25">
        <v>5</v>
      </c>
      <c r="F312" s="25">
        <v>1.25</v>
      </c>
      <c r="G312">
        <f t="shared" si="8"/>
        <v>1</v>
      </c>
      <c r="H312">
        <f t="shared" si="9"/>
        <v>1</v>
      </c>
    </row>
    <row r="313" spans="1:8" ht="15" customHeight="1" x14ac:dyDescent="0.35">
      <c r="A313" s="24" t="s">
        <v>1531</v>
      </c>
      <c r="B313" s="24" t="s">
        <v>287</v>
      </c>
      <c r="C313" s="24" t="s">
        <v>436</v>
      </c>
      <c r="D313" s="24" t="s">
        <v>387</v>
      </c>
      <c r="E313" s="25">
        <v>17</v>
      </c>
      <c r="F313" s="25">
        <v>4.25</v>
      </c>
      <c r="G313">
        <f t="shared" si="8"/>
        <v>4</v>
      </c>
      <c r="H313">
        <f t="shared" si="9"/>
        <v>4</v>
      </c>
    </row>
    <row r="314" spans="1:8" ht="15" customHeight="1" x14ac:dyDescent="0.35">
      <c r="A314" s="24" t="s">
        <v>1289</v>
      </c>
      <c r="B314" s="24" t="s">
        <v>222</v>
      </c>
      <c r="C314" s="24" t="s">
        <v>436</v>
      </c>
      <c r="D314" s="24" t="s">
        <v>363</v>
      </c>
      <c r="E314" s="25">
        <v>31</v>
      </c>
      <c r="F314" s="25">
        <v>7.75</v>
      </c>
      <c r="G314">
        <f t="shared" si="8"/>
        <v>7</v>
      </c>
      <c r="H314">
        <f t="shared" si="9"/>
        <v>7</v>
      </c>
    </row>
    <row r="315" spans="1:8" ht="15" customHeight="1" x14ac:dyDescent="0.35">
      <c r="A315" s="24" t="s">
        <v>1289</v>
      </c>
      <c r="B315" s="24" t="s">
        <v>167</v>
      </c>
      <c r="C315" s="24" t="s">
        <v>436</v>
      </c>
      <c r="D315" s="24" t="s">
        <v>368</v>
      </c>
      <c r="E315" s="25">
        <v>4</v>
      </c>
      <c r="F315" s="25">
        <v>1</v>
      </c>
      <c r="G315">
        <f t="shared" si="8"/>
        <v>1</v>
      </c>
      <c r="H315">
        <f t="shared" si="9"/>
        <v>1</v>
      </c>
    </row>
    <row r="316" spans="1:8" ht="15" customHeight="1" x14ac:dyDescent="0.35">
      <c r="A316" s="24" t="s">
        <v>142</v>
      </c>
      <c r="B316" s="24" t="s">
        <v>178</v>
      </c>
      <c r="C316" s="24" t="s">
        <v>436</v>
      </c>
      <c r="D316" s="24" t="s">
        <v>373</v>
      </c>
      <c r="E316" s="25">
        <v>18</v>
      </c>
      <c r="F316" s="25">
        <v>4.5</v>
      </c>
      <c r="G316">
        <f t="shared" si="8"/>
        <v>4</v>
      </c>
      <c r="H316">
        <f t="shared" si="9"/>
        <v>4</v>
      </c>
    </row>
    <row r="317" spans="1:8" ht="15" customHeight="1" x14ac:dyDescent="0.35">
      <c r="A317" s="24" t="s">
        <v>142</v>
      </c>
      <c r="B317" s="24" t="s">
        <v>1178</v>
      </c>
      <c r="C317" s="24" t="s">
        <v>435</v>
      </c>
      <c r="D317" s="24" t="s">
        <v>382</v>
      </c>
      <c r="E317" s="25">
        <v>8</v>
      </c>
      <c r="F317" s="25">
        <v>2</v>
      </c>
      <c r="G317">
        <f t="shared" si="8"/>
        <v>2</v>
      </c>
      <c r="H317">
        <f t="shared" si="9"/>
        <v>2</v>
      </c>
    </row>
    <row r="318" spans="1:8" ht="15" customHeight="1" x14ac:dyDescent="0.35">
      <c r="A318" s="24" t="s">
        <v>142</v>
      </c>
      <c r="B318" s="24" t="s">
        <v>41</v>
      </c>
      <c r="C318" s="24" t="s">
        <v>436</v>
      </c>
      <c r="D318" s="24" t="s">
        <v>369</v>
      </c>
      <c r="E318" s="25">
        <v>4</v>
      </c>
      <c r="F318" s="25">
        <v>1</v>
      </c>
      <c r="G318">
        <f t="shared" si="8"/>
        <v>1</v>
      </c>
      <c r="H318">
        <f t="shared" si="9"/>
        <v>1</v>
      </c>
    </row>
    <row r="319" spans="1:8" ht="15" customHeight="1" x14ac:dyDescent="0.35">
      <c r="A319" s="24" t="s">
        <v>142</v>
      </c>
      <c r="B319" s="24" t="s">
        <v>46</v>
      </c>
      <c r="C319" s="24" t="s">
        <v>436</v>
      </c>
      <c r="D319" s="24" t="s">
        <v>375</v>
      </c>
      <c r="E319" s="25">
        <v>4</v>
      </c>
      <c r="F319" s="25">
        <v>1</v>
      </c>
      <c r="G319">
        <f t="shared" si="8"/>
        <v>1</v>
      </c>
      <c r="H319">
        <f t="shared" si="9"/>
        <v>1</v>
      </c>
    </row>
    <row r="320" spans="1:8" ht="15" customHeight="1" x14ac:dyDescent="0.35">
      <c r="A320" s="24" t="s">
        <v>142</v>
      </c>
      <c r="B320" s="24" t="s">
        <v>1267</v>
      </c>
      <c r="C320" s="24" t="s">
        <v>436</v>
      </c>
      <c r="D320" s="24" t="s">
        <v>372</v>
      </c>
      <c r="E320" s="25">
        <v>6</v>
      </c>
      <c r="F320" s="25">
        <v>1.5</v>
      </c>
      <c r="G320">
        <f t="shared" si="8"/>
        <v>1</v>
      </c>
      <c r="H320">
        <f t="shared" si="9"/>
        <v>1</v>
      </c>
    </row>
    <row r="321" spans="1:8" ht="15" customHeight="1" x14ac:dyDescent="0.35">
      <c r="A321" s="24" t="s">
        <v>1504</v>
      </c>
      <c r="B321" s="24" t="s">
        <v>1503</v>
      </c>
      <c r="C321" s="24" t="s">
        <v>436</v>
      </c>
      <c r="D321" s="24" t="s">
        <v>377</v>
      </c>
      <c r="E321" s="25">
        <v>4</v>
      </c>
      <c r="F321" s="25">
        <v>1</v>
      </c>
      <c r="G321">
        <f t="shared" si="8"/>
        <v>1</v>
      </c>
      <c r="H321">
        <f t="shared" si="9"/>
        <v>1</v>
      </c>
    </row>
    <row r="322" spans="1:8" ht="15" customHeight="1" x14ac:dyDescent="0.35">
      <c r="A322" s="24" t="s">
        <v>418</v>
      </c>
      <c r="B322" s="24" t="s">
        <v>315</v>
      </c>
      <c r="C322" s="24" t="s">
        <v>436</v>
      </c>
      <c r="D322" s="24" t="s">
        <v>370</v>
      </c>
      <c r="E322" s="25">
        <v>11</v>
      </c>
      <c r="F322" s="25">
        <v>2.75</v>
      </c>
      <c r="G322">
        <f t="shared" ref="G322:G385" si="10">ROUNDDOWN(F322,0)</f>
        <v>2</v>
      </c>
      <c r="H322">
        <f t="shared" ref="H322:H385" si="11">IF(G322&lt;1,1,G322)</f>
        <v>2</v>
      </c>
    </row>
    <row r="323" spans="1:8" ht="15" customHeight="1" x14ac:dyDescent="0.35">
      <c r="A323" s="24" t="s">
        <v>146</v>
      </c>
      <c r="B323" s="24" t="s">
        <v>300</v>
      </c>
      <c r="C323" s="24" t="s">
        <v>435</v>
      </c>
      <c r="D323" s="24" t="s">
        <v>369</v>
      </c>
      <c r="E323" s="25">
        <v>18</v>
      </c>
      <c r="F323" s="25">
        <v>4.5</v>
      </c>
      <c r="G323">
        <f t="shared" si="10"/>
        <v>4</v>
      </c>
      <c r="H323">
        <f t="shared" si="11"/>
        <v>4</v>
      </c>
    </row>
    <row r="324" spans="1:8" ht="15" customHeight="1" x14ac:dyDescent="0.35">
      <c r="A324" s="24" t="s">
        <v>146</v>
      </c>
      <c r="B324" s="24" t="s">
        <v>303</v>
      </c>
      <c r="C324" s="24" t="s">
        <v>436</v>
      </c>
      <c r="D324" s="24" t="s">
        <v>380</v>
      </c>
      <c r="E324" s="25">
        <v>9</v>
      </c>
      <c r="F324" s="25">
        <v>2.25</v>
      </c>
      <c r="G324">
        <f t="shared" si="10"/>
        <v>2</v>
      </c>
      <c r="H324">
        <f t="shared" si="11"/>
        <v>2</v>
      </c>
    </row>
    <row r="325" spans="1:8" ht="15" customHeight="1" x14ac:dyDescent="0.35">
      <c r="A325" s="24" t="s">
        <v>146</v>
      </c>
      <c r="B325" s="24" t="s">
        <v>162</v>
      </c>
      <c r="C325" s="24" t="s">
        <v>435</v>
      </c>
      <c r="D325" s="24" t="s">
        <v>376</v>
      </c>
      <c r="E325" s="25">
        <v>5</v>
      </c>
      <c r="F325" s="25">
        <v>1.25</v>
      </c>
      <c r="G325">
        <f t="shared" si="10"/>
        <v>1</v>
      </c>
      <c r="H325">
        <f t="shared" si="11"/>
        <v>1</v>
      </c>
    </row>
    <row r="326" spans="1:8" ht="15" customHeight="1" x14ac:dyDescent="0.35">
      <c r="A326" s="24" t="s">
        <v>1529</v>
      </c>
      <c r="B326" s="24" t="s">
        <v>220</v>
      </c>
      <c r="C326" s="24" t="s">
        <v>436</v>
      </c>
      <c r="D326" s="24" t="s">
        <v>362</v>
      </c>
      <c r="E326" s="25">
        <v>4</v>
      </c>
      <c r="F326" s="25">
        <v>1</v>
      </c>
      <c r="G326">
        <f t="shared" si="10"/>
        <v>1</v>
      </c>
      <c r="H326">
        <f t="shared" si="11"/>
        <v>1</v>
      </c>
    </row>
    <row r="327" spans="1:8" ht="15" customHeight="1" x14ac:dyDescent="0.35">
      <c r="A327" s="24" t="s">
        <v>2017</v>
      </c>
      <c r="B327" s="24" t="s">
        <v>203</v>
      </c>
      <c r="C327" s="24" t="s">
        <v>436</v>
      </c>
      <c r="D327" s="24" t="s">
        <v>446</v>
      </c>
      <c r="E327" s="25">
        <v>4</v>
      </c>
      <c r="F327" s="25">
        <v>1</v>
      </c>
      <c r="G327">
        <f t="shared" si="10"/>
        <v>1</v>
      </c>
      <c r="H327">
        <f t="shared" si="11"/>
        <v>1</v>
      </c>
    </row>
    <row r="328" spans="1:8" ht="15" customHeight="1" x14ac:dyDescent="0.35">
      <c r="A328" s="24" t="s">
        <v>872</v>
      </c>
      <c r="B328" s="24" t="s">
        <v>37</v>
      </c>
      <c r="C328" s="24" t="s">
        <v>436</v>
      </c>
      <c r="D328" s="24" t="s">
        <v>368</v>
      </c>
      <c r="E328" s="25">
        <v>4</v>
      </c>
      <c r="F328" s="25">
        <v>1</v>
      </c>
      <c r="G328">
        <f t="shared" si="10"/>
        <v>1</v>
      </c>
      <c r="H328">
        <f t="shared" si="11"/>
        <v>1</v>
      </c>
    </row>
    <row r="329" spans="1:8" ht="15" customHeight="1" x14ac:dyDescent="0.35">
      <c r="A329" s="24" t="s">
        <v>1955</v>
      </c>
      <c r="B329" s="24" t="s">
        <v>771</v>
      </c>
      <c r="C329" s="24" t="s">
        <v>436</v>
      </c>
      <c r="D329" s="24" t="s">
        <v>369</v>
      </c>
      <c r="E329" s="25">
        <v>6</v>
      </c>
      <c r="F329" s="25">
        <v>1.5</v>
      </c>
      <c r="G329">
        <f t="shared" si="10"/>
        <v>1</v>
      </c>
      <c r="H329">
        <f t="shared" si="11"/>
        <v>1</v>
      </c>
    </row>
    <row r="330" spans="1:8" ht="15" customHeight="1" x14ac:dyDescent="0.35">
      <c r="A330" s="24" t="s">
        <v>302</v>
      </c>
      <c r="B330" s="24" t="s">
        <v>400</v>
      </c>
      <c r="C330" s="24" t="s">
        <v>436</v>
      </c>
      <c r="D330" s="24" t="s">
        <v>373</v>
      </c>
      <c r="E330" s="25">
        <v>4</v>
      </c>
      <c r="F330" s="25">
        <v>1</v>
      </c>
      <c r="G330">
        <f t="shared" si="10"/>
        <v>1</v>
      </c>
      <c r="H330">
        <f t="shared" si="11"/>
        <v>1</v>
      </c>
    </row>
    <row r="331" spans="1:8" ht="15" customHeight="1" x14ac:dyDescent="0.35">
      <c r="A331" s="24" t="s">
        <v>1432</v>
      </c>
      <c r="B331" s="24" t="s">
        <v>315</v>
      </c>
      <c r="C331" s="24" t="s">
        <v>436</v>
      </c>
      <c r="D331" s="24" t="s">
        <v>377</v>
      </c>
      <c r="E331" s="25">
        <v>4</v>
      </c>
      <c r="F331" s="25">
        <v>1</v>
      </c>
      <c r="G331">
        <f t="shared" si="10"/>
        <v>1</v>
      </c>
      <c r="H331">
        <f t="shared" si="11"/>
        <v>1</v>
      </c>
    </row>
    <row r="332" spans="1:8" ht="15" customHeight="1" x14ac:dyDescent="0.35">
      <c r="A332" s="24" t="s">
        <v>1960</v>
      </c>
      <c r="B332" s="24" t="s">
        <v>1225</v>
      </c>
      <c r="C332" s="24" t="s">
        <v>436</v>
      </c>
      <c r="D332" s="24" t="s">
        <v>367</v>
      </c>
      <c r="E332" s="25">
        <v>4</v>
      </c>
      <c r="F332" s="25">
        <v>1</v>
      </c>
      <c r="G332">
        <f t="shared" si="10"/>
        <v>1</v>
      </c>
      <c r="H332">
        <f t="shared" si="11"/>
        <v>1</v>
      </c>
    </row>
    <row r="333" spans="1:8" ht="15" customHeight="1" x14ac:dyDescent="0.35">
      <c r="A333" s="24" t="s">
        <v>1111</v>
      </c>
      <c r="B333" s="24" t="s">
        <v>270</v>
      </c>
      <c r="C333" s="24" t="s">
        <v>436</v>
      </c>
      <c r="D333" s="24" t="s">
        <v>384</v>
      </c>
      <c r="E333" s="25">
        <v>71</v>
      </c>
      <c r="F333" s="25">
        <v>17.75</v>
      </c>
      <c r="G333">
        <f t="shared" si="10"/>
        <v>17</v>
      </c>
      <c r="H333">
        <f t="shared" si="11"/>
        <v>17</v>
      </c>
    </row>
    <row r="334" spans="1:8" ht="15" customHeight="1" x14ac:dyDescent="0.35">
      <c r="A334" s="24" t="s">
        <v>1998</v>
      </c>
      <c r="B334" s="24" t="s">
        <v>83</v>
      </c>
      <c r="C334" s="24" t="s">
        <v>436</v>
      </c>
      <c r="D334" s="24" t="s">
        <v>376</v>
      </c>
      <c r="E334" s="25">
        <v>4</v>
      </c>
      <c r="F334" s="25">
        <v>1</v>
      </c>
      <c r="G334">
        <f t="shared" si="10"/>
        <v>1</v>
      </c>
      <c r="H334">
        <f t="shared" si="11"/>
        <v>1</v>
      </c>
    </row>
    <row r="335" spans="1:8" ht="15" customHeight="1" x14ac:dyDescent="0.35">
      <c r="A335" s="24" t="s">
        <v>873</v>
      </c>
      <c r="B335" s="24" t="s">
        <v>171</v>
      </c>
      <c r="C335" s="24" t="s">
        <v>435</v>
      </c>
      <c r="D335" s="24" t="s">
        <v>380</v>
      </c>
      <c r="E335" s="25">
        <v>5</v>
      </c>
      <c r="F335" s="25">
        <v>1.25</v>
      </c>
      <c r="G335">
        <f t="shared" si="10"/>
        <v>1</v>
      </c>
      <c r="H335">
        <f t="shared" si="11"/>
        <v>1</v>
      </c>
    </row>
    <row r="336" spans="1:8" ht="15" customHeight="1" x14ac:dyDescent="0.35">
      <c r="A336" s="24" t="s">
        <v>1317</v>
      </c>
      <c r="B336" s="24" t="s">
        <v>623</v>
      </c>
      <c r="C336" s="24" t="s">
        <v>436</v>
      </c>
      <c r="D336" s="24" t="s">
        <v>371</v>
      </c>
      <c r="E336" s="25">
        <v>19</v>
      </c>
      <c r="F336" s="25">
        <v>4.75</v>
      </c>
      <c r="G336">
        <f t="shared" si="10"/>
        <v>4</v>
      </c>
      <c r="H336">
        <f t="shared" si="11"/>
        <v>4</v>
      </c>
    </row>
    <row r="337" spans="1:8" ht="15" customHeight="1" x14ac:dyDescent="0.35">
      <c r="A337" s="24" t="s">
        <v>818</v>
      </c>
      <c r="B337" s="24" t="s">
        <v>47</v>
      </c>
      <c r="C337" s="24" t="s">
        <v>435</v>
      </c>
      <c r="D337" s="24" t="s">
        <v>385</v>
      </c>
      <c r="E337" s="25">
        <v>7</v>
      </c>
      <c r="F337" s="25">
        <v>1.75</v>
      </c>
      <c r="G337">
        <f t="shared" si="10"/>
        <v>1</v>
      </c>
      <c r="H337">
        <f t="shared" si="11"/>
        <v>1</v>
      </c>
    </row>
    <row r="338" spans="1:8" ht="15" customHeight="1" x14ac:dyDescent="0.35">
      <c r="A338" s="24" t="s">
        <v>148</v>
      </c>
      <c r="B338" s="24" t="s">
        <v>710</v>
      </c>
      <c r="C338" s="24" t="s">
        <v>435</v>
      </c>
      <c r="D338" s="24" t="s">
        <v>373</v>
      </c>
      <c r="E338" s="25">
        <v>4</v>
      </c>
      <c r="F338" s="25">
        <v>1</v>
      </c>
      <c r="G338">
        <f t="shared" si="10"/>
        <v>1</v>
      </c>
      <c r="H338">
        <f t="shared" si="11"/>
        <v>1</v>
      </c>
    </row>
    <row r="339" spans="1:8" ht="15" customHeight="1" x14ac:dyDescent="0.35">
      <c r="A339" s="24" t="s">
        <v>149</v>
      </c>
      <c r="B339" s="24" t="s">
        <v>99</v>
      </c>
      <c r="C339" s="24" t="s">
        <v>436</v>
      </c>
      <c r="D339" s="24" t="s">
        <v>378</v>
      </c>
      <c r="E339" s="25">
        <v>39</v>
      </c>
      <c r="F339" s="25">
        <v>9.75</v>
      </c>
      <c r="G339">
        <f t="shared" si="10"/>
        <v>9</v>
      </c>
      <c r="H339">
        <f t="shared" si="11"/>
        <v>9</v>
      </c>
    </row>
    <row r="340" spans="1:8" ht="15" customHeight="1" x14ac:dyDescent="0.35">
      <c r="A340" s="24" t="s">
        <v>149</v>
      </c>
      <c r="B340" s="24" t="s">
        <v>1118</v>
      </c>
      <c r="C340" s="24" t="s">
        <v>435</v>
      </c>
      <c r="D340" s="24" t="s">
        <v>370</v>
      </c>
      <c r="E340" s="25">
        <v>9</v>
      </c>
      <c r="F340" s="25">
        <v>2.25</v>
      </c>
      <c r="G340">
        <f t="shared" si="10"/>
        <v>2</v>
      </c>
      <c r="H340">
        <f t="shared" si="11"/>
        <v>2</v>
      </c>
    </row>
    <row r="341" spans="1:8" ht="15" customHeight="1" x14ac:dyDescent="0.35">
      <c r="A341" s="24" t="s">
        <v>1913</v>
      </c>
      <c r="B341" s="24" t="s">
        <v>27</v>
      </c>
      <c r="C341" s="24" t="s">
        <v>436</v>
      </c>
      <c r="D341" s="24" t="s">
        <v>377</v>
      </c>
      <c r="E341" s="25">
        <v>44</v>
      </c>
      <c r="F341" s="25">
        <v>11</v>
      </c>
      <c r="G341">
        <f t="shared" si="10"/>
        <v>11</v>
      </c>
      <c r="H341">
        <f t="shared" si="11"/>
        <v>11</v>
      </c>
    </row>
    <row r="342" spans="1:8" ht="15" customHeight="1" x14ac:dyDescent="0.35">
      <c r="A342" s="24" t="s">
        <v>150</v>
      </c>
      <c r="B342" s="24" t="s">
        <v>179</v>
      </c>
      <c r="C342" s="24" t="s">
        <v>436</v>
      </c>
      <c r="D342" s="24" t="s">
        <v>382</v>
      </c>
      <c r="E342" s="25">
        <v>4</v>
      </c>
      <c r="F342" s="25">
        <v>1</v>
      </c>
      <c r="G342">
        <f t="shared" si="10"/>
        <v>1</v>
      </c>
      <c r="H342">
        <f t="shared" si="11"/>
        <v>1</v>
      </c>
    </row>
    <row r="343" spans="1:8" ht="15" customHeight="1" x14ac:dyDescent="0.35">
      <c r="A343" s="24" t="s">
        <v>1645</v>
      </c>
      <c r="B343" s="24" t="s">
        <v>105</v>
      </c>
      <c r="C343" s="24" t="s">
        <v>435</v>
      </c>
      <c r="D343" s="24" t="s">
        <v>374</v>
      </c>
      <c r="E343" s="25">
        <v>4</v>
      </c>
      <c r="F343" s="25">
        <v>1</v>
      </c>
      <c r="G343">
        <f t="shared" si="10"/>
        <v>1</v>
      </c>
      <c r="H343">
        <f t="shared" si="11"/>
        <v>1</v>
      </c>
    </row>
    <row r="344" spans="1:8" ht="15" customHeight="1" x14ac:dyDescent="0.35">
      <c r="A344" s="24" t="s">
        <v>456</v>
      </c>
      <c r="B344" s="24" t="s">
        <v>692</v>
      </c>
      <c r="C344" s="24" t="s">
        <v>436</v>
      </c>
      <c r="D344" s="24" t="s">
        <v>389</v>
      </c>
      <c r="E344" s="25">
        <v>81</v>
      </c>
      <c r="F344" s="25">
        <v>20.25</v>
      </c>
      <c r="G344">
        <f t="shared" si="10"/>
        <v>20</v>
      </c>
      <c r="H344">
        <f t="shared" si="11"/>
        <v>20</v>
      </c>
    </row>
    <row r="345" spans="1:8" ht="15" customHeight="1" x14ac:dyDescent="0.35">
      <c r="A345" s="24" t="s">
        <v>1266</v>
      </c>
      <c r="B345" s="24" t="s">
        <v>128</v>
      </c>
      <c r="C345" s="24" t="s">
        <v>435</v>
      </c>
      <c r="D345" s="24" t="s">
        <v>372</v>
      </c>
      <c r="E345" s="25">
        <v>32</v>
      </c>
      <c r="F345" s="25">
        <v>8</v>
      </c>
      <c r="G345">
        <f t="shared" si="10"/>
        <v>8</v>
      </c>
      <c r="H345">
        <f t="shared" si="11"/>
        <v>8</v>
      </c>
    </row>
    <row r="346" spans="1:8" ht="15" customHeight="1" x14ac:dyDescent="0.35">
      <c r="A346" s="24" t="s">
        <v>153</v>
      </c>
      <c r="B346" s="24" t="s">
        <v>87</v>
      </c>
      <c r="C346" s="24" t="s">
        <v>436</v>
      </c>
      <c r="D346" s="24" t="s">
        <v>381</v>
      </c>
      <c r="E346" s="25">
        <v>37</v>
      </c>
      <c r="F346" s="25">
        <v>9.25</v>
      </c>
      <c r="G346">
        <f t="shared" si="10"/>
        <v>9</v>
      </c>
      <c r="H346">
        <f t="shared" si="11"/>
        <v>9</v>
      </c>
    </row>
    <row r="347" spans="1:8" ht="15" customHeight="1" x14ac:dyDescent="0.35">
      <c r="A347" s="24" t="s">
        <v>153</v>
      </c>
      <c r="B347" s="24" t="s">
        <v>65</v>
      </c>
      <c r="C347" s="24" t="s">
        <v>436</v>
      </c>
      <c r="D347" s="24" t="s">
        <v>374</v>
      </c>
      <c r="E347" s="25">
        <v>4</v>
      </c>
      <c r="F347" s="25">
        <v>1</v>
      </c>
      <c r="G347">
        <f t="shared" si="10"/>
        <v>1</v>
      </c>
      <c r="H347">
        <f t="shared" si="11"/>
        <v>1</v>
      </c>
    </row>
    <row r="348" spans="1:8" ht="15" customHeight="1" x14ac:dyDescent="0.35">
      <c r="A348" s="24" t="s">
        <v>153</v>
      </c>
      <c r="B348" s="24" t="s">
        <v>232</v>
      </c>
      <c r="C348" s="24" t="s">
        <v>436</v>
      </c>
      <c r="D348" s="24" t="s">
        <v>362</v>
      </c>
      <c r="E348" s="25">
        <v>4</v>
      </c>
      <c r="F348" s="25">
        <v>1</v>
      </c>
      <c r="G348">
        <f t="shared" si="10"/>
        <v>1</v>
      </c>
      <c r="H348">
        <f t="shared" si="11"/>
        <v>1</v>
      </c>
    </row>
    <row r="349" spans="1:8" ht="15" customHeight="1" x14ac:dyDescent="0.35">
      <c r="A349" s="24" t="s">
        <v>153</v>
      </c>
      <c r="B349" s="24" t="s">
        <v>1556</v>
      </c>
      <c r="C349" s="24" t="s">
        <v>436</v>
      </c>
      <c r="D349" s="24" t="s">
        <v>378</v>
      </c>
      <c r="E349" s="25">
        <v>4</v>
      </c>
      <c r="F349" s="25">
        <v>1</v>
      </c>
      <c r="G349">
        <f t="shared" si="10"/>
        <v>1</v>
      </c>
      <c r="H349">
        <f t="shared" si="11"/>
        <v>1</v>
      </c>
    </row>
    <row r="350" spans="1:8" ht="15" customHeight="1" x14ac:dyDescent="0.35">
      <c r="A350" s="24" t="s">
        <v>651</v>
      </c>
      <c r="B350" s="24" t="s">
        <v>1914</v>
      </c>
      <c r="C350" s="24" t="s">
        <v>435</v>
      </c>
      <c r="D350" s="24" t="s">
        <v>364</v>
      </c>
      <c r="E350" s="25">
        <v>19</v>
      </c>
      <c r="F350" s="25">
        <v>4.75</v>
      </c>
      <c r="G350">
        <f t="shared" si="10"/>
        <v>4</v>
      </c>
      <c r="H350">
        <f t="shared" si="11"/>
        <v>4</v>
      </c>
    </row>
    <row r="351" spans="1:8" ht="15" customHeight="1" x14ac:dyDescent="0.35">
      <c r="A351" s="24" t="s">
        <v>304</v>
      </c>
      <c r="B351" s="24" t="s">
        <v>305</v>
      </c>
      <c r="C351" s="24" t="s">
        <v>436</v>
      </c>
      <c r="D351" s="24" t="s">
        <v>371</v>
      </c>
      <c r="E351" s="25">
        <v>90</v>
      </c>
      <c r="F351" s="25">
        <v>22.5</v>
      </c>
      <c r="G351">
        <f t="shared" si="10"/>
        <v>22</v>
      </c>
      <c r="H351">
        <f t="shared" si="11"/>
        <v>22</v>
      </c>
    </row>
    <row r="352" spans="1:8" ht="15" customHeight="1" x14ac:dyDescent="0.35">
      <c r="A352" s="24" t="s">
        <v>311</v>
      </c>
      <c r="B352" s="24" t="s">
        <v>1318</v>
      </c>
      <c r="C352" s="24" t="s">
        <v>435</v>
      </c>
      <c r="D352" s="24" t="s">
        <v>379</v>
      </c>
      <c r="E352" s="25">
        <v>80</v>
      </c>
      <c r="F352" s="25">
        <v>20</v>
      </c>
      <c r="G352">
        <f t="shared" si="10"/>
        <v>20</v>
      </c>
      <c r="H352">
        <f t="shared" si="11"/>
        <v>20</v>
      </c>
    </row>
    <row r="353" spans="1:8" ht="15" customHeight="1" x14ac:dyDescent="0.35">
      <c r="A353" s="24" t="s">
        <v>1634</v>
      </c>
      <c r="B353" s="24" t="s">
        <v>869</v>
      </c>
      <c r="C353" s="24" t="s">
        <v>436</v>
      </c>
      <c r="D353" s="24" t="s">
        <v>388</v>
      </c>
      <c r="E353" s="25">
        <v>22</v>
      </c>
      <c r="F353" s="25">
        <v>5.5</v>
      </c>
      <c r="G353">
        <f t="shared" si="10"/>
        <v>5</v>
      </c>
      <c r="H353">
        <f t="shared" si="11"/>
        <v>5</v>
      </c>
    </row>
    <row r="354" spans="1:8" ht="15" customHeight="1" x14ac:dyDescent="0.35">
      <c r="A354" s="24" t="s">
        <v>1414</v>
      </c>
      <c r="B354" s="24" t="s">
        <v>1400</v>
      </c>
      <c r="C354" s="24" t="s">
        <v>435</v>
      </c>
      <c r="D354" s="24" t="s">
        <v>381</v>
      </c>
      <c r="E354" s="25">
        <v>4</v>
      </c>
      <c r="F354" s="25">
        <v>1</v>
      </c>
      <c r="G354">
        <f t="shared" si="10"/>
        <v>1</v>
      </c>
      <c r="H354">
        <f t="shared" si="11"/>
        <v>1</v>
      </c>
    </row>
    <row r="355" spans="1:8" ht="15" customHeight="1" x14ac:dyDescent="0.35">
      <c r="A355" s="24" t="s">
        <v>1191</v>
      </c>
      <c r="B355" s="24" t="s">
        <v>120</v>
      </c>
      <c r="C355" s="24" t="s">
        <v>436</v>
      </c>
      <c r="D355" s="24" t="s">
        <v>386</v>
      </c>
      <c r="E355" s="25">
        <v>4</v>
      </c>
      <c r="F355" s="25">
        <v>1</v>
      </c>
      <c r="G355">
        <f t="shared" si="10"/>
        <v>1</v>
      </c>
      <c r="H355">
        <f t="shared" si="11"/>
        <v>1</v>
      </c>
    </row>
    <row r="356" spans="1:8" ht="15" customHeight="1" x14ac:dyDescent="0.35">
      <c r="A356" s="24" t="s">
        <v>306</v>
      </c>
      <c r="B356" s="24" t="s">
        <v>183</v>
      </c>
      <c r="C356" s="24" t="s">
        <v>436</v>
      </c>
      <c r="D356" s="24" t="s">
        <v>389</v>
      </c>
      <c r="E356" s="25">
        <v>23</v>
      </c>
      <c r="F356" s="25">
        <v>5.75</v>
      </c>
      <c r="G356">
        <f t="shared" si="10"/>
        <v>5</v>
      </c>
      <c r="H356">
        <f t="shared" si="11"/>
        <v>5</v>
      </c>
    </row>
    <row r="357" spans="1:8" ht="15" customHeight="1" x14ac:dyDescent="0.35">
      <c r="A357" s="24" t="s">
        <v>306</v>
      </c>
      <c r="B357" s="24" t="s">
        <v>1412</v>
      </c>
      <c r="C357" s="24" t="s">
        <v>436</v>
      </c>
      <c r="D357" s="24" t="s">
        <v>381</v>
      </c>
      <c r="E357" s="25">
        <v>26</v>
      </c>
      <c r="F357" s="25">
        <v>6.5</v>
      </c>
      <c r="G357">
        <f t="shared" si="10"/>
        <v>6</v>
      </c>
      <c r="H357">
        <f t="shared" si="11"/>
        <v>6</v>
      </c>
    </row>
    <row r="358" spans="1:8" ht="15" customHeight="1" x14ac:dyDescent="0.35">
      <c r="A358" s="24" t="s">
        <v>157</v>
      </c>
      <c r="B358" s="24" t="s">
        <v>874</v>
      </c>
      <c r="C358" s="24" t="s">
        <v>436</v>
      </c>
      <c r="D358" s="24" t="s">
        <v>367</v>
      </c>
      <c r="E358" s="25">
        <v>16</v>
      </c>
      <c r="F358" s="25">
        <v>4</v>
      </c>
      <c r="G358">
        <f t="shared" si="10"/>
        <v>4</v>
      </c>
      <c r="H358">
        <f t="shared" si="11"/>
        <v>4</v>
      </c>
    </row>
    <row r="359" spans="1:8" ht="15" customHeight="1" x14ac:dyDescent="0.35">
      <c r="A359" s="24" t="s">
        <v>161</v>
      </c>
      <c r="B359" s="24" t="s">
        <v>1434</v>
      </c>
      <c r="C359" s="24" t="s">
        <v>436</v>
      </c>
      <c r="D359" s="24" t="s">
        <v>386</v>
      </c>
      <c r="E359" s="25">
        <v>4</v>
      </c>
      <c r="F359" s="25">
        <v>1</v>
      </c>
      <c r="G359">
        <f t="shared" si="10"/>
        <v>1</v>
      </c>
      <c r="H359">
        <f t="shared" si="11"/>
        <v>1</v>
      </c>
    </row>
    <row r="360" spans="1:8" ht="15" customHeight="1" x14ac:dyDescent="0.35">
      <c r="A360" s="24" t="s">
        <v>1112</v>
      </c>
      <c r="B360" s="24" t="s">
        <v>120</v>
      </c>
      <c r="C360" s="24" t="s">
        <v>435</v>
      </c>
      <c r="D360" s="24" t="s">
        <v>362</v>
      </c>
      <c r="E360" s="25">
        <v>14</v>
      </c>
      <c r="F360" s="25">
        <v>3.5</v>
      </c>
      <c r="G360">
        <f t="shared" si="10"/>
        <v>3</v>
      </c>
      <c r="H360">
        <f t="shared" si="11"/>
        <v>3</v>
      </c>
    </row>
    <row r="361" spans="1:8" ht="15" customHeight="1" x14ac:dyDescent="0.35">
      <c r="A361" s="24" t="s">
        <v>1671</v>
      </c>
      <c r="B361" s="24" t="s">
        <v>1670</v>
      </c>
      <c r="C361" s="24" t="s">
        <v>435</v>
      </c>
      <c r="D361" s="24" t="s">
        <v>385</v>
      </c>
      <c r="E361" s="25">
        <v>4</v>
      </c>
      <c r="F361" s="25">
        <v>1</v>
      </c>
      <c r="G361">
        <f t="shared" si="10"/>
        <v>1</v>
      </c>
      <c r="H361">
        <f t="shared" si="11"/>
        <v>1</v>
      </c>
    </row>
    <row r="362" spans="1:8" ht="15" customHeight="1" x14ac:dyDescent="0.35">
      <c r="A362" s="24" t="s">
        <v>708</v>
      </c>
      <c r="B362" s="24" t="s">
        <v>179</v>
      </c>
      <c r="C362" s="24" t="s">
        <v>436</v>
      </c>
      <c r="D362" s="24" t="s">
        <v>384</v>
      </c>
      <c r="E362" s="25">
        <v>11</v>
      </c>
      <c r="F362" s="25">
        <v>2.75</v>
      </c>
      <c r="G362">
        <f t="shared" si="10"/>
        <v>2</v>
      </c>
      <c r="H362">
        <f t="shared" si="11"/>
        <v>2</v>
      </c>
    </row>
    <row r="363" spans="1:8" ht="15" customHeight="1" x14ac:dyDescent="0.35">
      <c r="A363" s="24" t="s">
        <v>1421</v>
      </c>
      <c r="B363" s="24" t="s">
        <v>172</v>
      </c>
      <c r="C363" s="24" t="s">
        <v>435</v>
      </c>
      <c r="D363" s="24" t="s">
        <v>381</v>
      </c>
      <c r="E363" s="25">
        <v>11</v>
      </c>
      <c r="F363" s="25">
        <v>2.75</v>
      </c>
      <c r="G363">
        <f t="shared" si="10"/>
        <v>2</v>
      </c>
      <c r="H363">
        <f t="shared" si="11"/>
        <v>2</v>
      </c>
    </row>
    <row r="364" spans="1:8" ht="15" customHeight="1" x14ac:dyDescent="0.35">
      <c r="A364" s="24" t="s">
        <v>1279</v>
      </c>
      <c r="B364" s="24" t="s">
        <v>172</v>
      </c>
      <c r="C364" s="24" t="s">
        <v>436</v>
      </c>
      <c r="D364" s="24" t="s">
        <v>387</v>
      </c>
      <c r="E364" s="25">
        <v>29</v>
      </c>
      <c r="F364" s="25">
        <v>7.25</v>
      </c>
      <c r="G364">
        <f t="shared" si="10"/>
        <v>7</v>
      </c>
      <c r="H364">
        <f t="shared" si="11"/>
        <v>7</v>
      </c>
    </row>
    <row r="365" spans="1:8" ht="15" customHeight="1" x14ac:dyDescent="0.35">
      <c r="A365" s="24" t="s">
        <v>1248</v>
      </c>
      <c r="B365" s="24" t="s">
        <v>348</v>
      </c>
      <c r="C365" s="24" t="s">
        <v>436</v>
      </c>
      <c r="D365" s="24" t="s">
        <v>377</v>
      </c>
      <c r="E365" s="25">
        <v>4</v>
      </c>
      <c r="F365" s="25">
        <v>1</v>
      </c>
      <c r="G365">
        <f t="shared" si="10"/>
        <v>1</v>
      </c>
      <c r="H365">
        <f t="shared" si="11"/>
        <v>1</v>
      </c>
    </row>
    <row r="366" spans="1:8" ht="15" customHeight="1" x14ac:dyDescent="0.35">
      <c r="A366" s="24" t="s">
        <v>1064</v>
      </c>
      <c r="B366" s="24" t="s">
        <v>194</v>
      </c>
      <c r="C366" s="24" t="s">
        <v>435</v>
      </c>
      <c r="D366" s="24" t="s">
        <v>369</v>
      </c>
      <c r="E366" s="25">
        <v>22</v>
      </c>
      <c r="F366" s="25">
        <v>5.5</v>
      </c>
      <c r="G366">
        <f t="shared" si="10"/>
        <v>5</v>
      </c>
      <c r="H366">
        <f t="shared" si="11"/>
        <v>5</v>
      </c>
    </row>
    <row r="367" spans="1:8" ht="15" customHeight="1" x14ac:dyDescent="0.35">
      <c r="A367" s="24" t="s">
        <v>1064</v>
      </c>
      <c r="B367" s="24" t="s">
        <v>112</v>
      </c>
      <c r="C367" s="24" t="s">
        <v>435</v>
      </c>
      <c r="D367" s="24" t="s">
        <v>375</v>
      </c>
      <c r="E367" s="25">
        <v>16</v>
      </c>
      <c r="F367" s="25">
        <v>4</v>
      </c>
      <c r="G367">
        <f t="shared" si="10"/>
        <v>4</v>
      </c>
      <c r="H367">
        <f t="shared" si="11"/>
        <v>4</v>
      </c>
    </row>
    <row r="368" spans="1:8" ht="15" customHeight="1" x14ac:dyDescent="0.35">
      <c r="A368" s="24" t="s">
        <v>1983</v>
      </c>
      <c r="B368" s="24" t="s">
        <v>90</v>
      </c>
      <c r="C368" s="24" t="s">
        <v>436</v>
      </c>
      <c r="D368" s="24" t="s">
        <v>360</v>
      </c>
      <c r="E368" s="25">
        <v>4</v>
      </c>
      <c r="F368" s="25">
        <v>1</v>
      </c>
      <c r="G368">
        <f t="shared" si="10"/>
        <v>1</v>
      </c>
      <c r="H368">
        <f t="shared" si="11"/>
        <v>1</v>
      </c>
    </row>
    <row r="369" spans="1:8" ht="15" customHeight="1" x14ac:dyDescent="0.35">
      <c r="A369" s="24" t="s">
        <v>159</v>
      </c>
      <c r="B369" s="24" t="s">
        <v>1209</v>
      </c>
      <c r="C369" s="24" t="s">
        <v>435</v>
      </c>
      <c r="D369" s="24" t="s">
        <v>364</v>
      </c>
      <c r="E369" s="25">
        <v>55</v>
      </c>
      <c r="F369" s="25">
        <v>13.75</v>
      </c>
      <c r="G369">
        <f t="shared" si="10"/>
        <v>13</v>
      </c>
      <c r="H369">
        <f t="shared" si="11"/>
        <v>13</v>
      </c>
    </row>
    <row r="370" spans="1:8" ht="15" customHeight="1" x14ac:dyDescent="0.35">
      <c r="A370" s="24" t="s">
        <v>159</v>
      </c>
      <c r="B370" s="24" t="s">
        <v>183</v>
      </c>
      <c r="C370" s="24" t="s">
        <v>436</v>
      </c>
      <c r="D370" s="24" t="s">
        <v>394</v>
      </c>
      <c r="E370" s="25">
        <v>19</v>
      </c>
      <c r="F370" s="25">
        <v>4.75</v>
      </c>
      <c r="G370">
        <f t="shared" si="10"/>
        <v>4</v>
      </c>
      <c r="H370">
        <f t="shared" si="11"/>
        <v>4</v>
      </c>
    </row>
    <row r="371" spans="1:8" ht="15" customHeight="1" x14ac:dyDescent="0.35">
      <c r="A371" s="24" t="s">
        <v>159</v>
      </c>
      <c r="B371" s="24" t="s">
        <v>58</v>
      </c>
      <c r="C371" s="24" t="s">
        <v>436</v>
      </c>
      <c r="D371" s="24" t="s">
        <v>387</v>
      </c>
      <c r="E371" s="25">
        <v>4</v>
      </c>
      <c r="F371" s="25">
        <v>1</v>
      </c>
      <c r="G371">
        <f t="shared" si="10"/>
        <v>1</v>
      </c>
      <c r="H371">
        <f t="shared" si="11"/>
        <v>1</v>
      </c>
    </row>
    <row r="372" spans="1:8" ht="15" customHeight="1" x14ac:dyDescent="0.35">
      <c r="A372" s="24" t="s">
        <v>159</v>
      </c>
      <c r="B372" s="24" t="s">
        <v>167</v>
      </c>
      <c r="C372" s="24" t="s">
        <v>436</v>
      </c>
      <c r="D372" s="24" t="s">
        <v>360</v>
      </c>
      <c r="E372" s="25">
        <v>9</v>
      </c>
      <c r="F372" s="25">
        <v>2.25</v>
      </c>
      <c r="G372">
        <f t="shared" si="10"/>
        <v>2</v>
      </c>
      <c r="H372">
        <f t="shared" si="11"/>
        <v>2</v>
      </c>
    </row>
    <row r="373" spans="1:8" ht="15" customHeight="1" x14ac:dyDescent="0.35">
      <c r="A373" s="24" t="s">
        <v>159</v>
      </c>
      <c r="B373" s="24" t="s">
        <v>296</v>
      </c>
      <c r="C373" s="24" t="s">
        <v>436</v>
      </c>
      <c r="D373" s="24" t="s">
        <v>371</v>
      </c>
      <c r="E373" s="25">
        <v>4</v>
      </c>
      <c r="F373" s="25">
        <v>1</v>
      </c>
      <c r="G373">
        <f t="shared" si="10"/>
        <v>1</v>
      </c>
      <c r="H373">
        <f t="shared" si="11"/>
        <v>1</v>
      </c>
    </row>
    <row r="374" spans="1:8" ht="15" customHeight="1" x14ac:dyDescent="0.35">
      <c r="A374" s="24" t="s">
        <v>165</v>
      </c>
      <c r="B374" s="24" t="s">
        <v>100</v>
      </c>
      <c r="C374" s="24" t="s">
        <v>436</v>
      </c>
      <c r="D374" s="24" t="s">
        <v>373</v>
      </c>
      <c r="E374" s="25">
        <v>8</v>
      </c>
      <c r="F374" s="25">
        <v>2</v>
      </c>
      <c r="G374">
        <f t="shared" si="10"/>
        <v>2</v>
      </c>
      <c r="H374">
        <f t="shared" si="11"/>
        <v>2</v>
      </c>
    </row>
    <row r="375" spans="1:8" ht="15" customHeight="1" x14ac:dyDescent="0.35">
      <c r="A375" s="24" t="s">
        <v>307</v>
      </c>
      <c r="B375" s="24" t="s">
        <v>308</v>
      </c>
      <c r="C375" s="24" t="s">
        <v>435</v>
      </c>
      <c r="D375" s="24" t="s">
        <v>378</v>
      </c>
      <c r="E375" s="25">
        <v>75</v>
      </c>
      <c r="F375" s="25">
        <v>18.75</v>
      </c>
      <c r="G375">
        <f t="shared" si="10"/>
        <v>18</v>
      </c>
      <c r="H375">
        <f t="shared" si="11"/>
        <v>18</v>
      </c>
    </row>
    <row r="376" spans="1:8" ht="15" customHeight="1" x14ac:dyDescent="0.35">
      <c r="A376" s="24" t="s">
        <v>1208</v>
      </c>
      <c r="B376" s="24" t="s">
        <v>1207</v>
      </c>
      <c r="C376" s="24" t="s">
        <v>435</v>
      </c>
      <c r="D376" s="24" t="s">
        <v>374</v>
      </c>
      <c r="E376" s="25">
        <v>30</v>
      </c>
      <c r="F376" s="25">
        <v>7.5</v>
      </c>
      <c r="G376">
        <f t="shared" si="10"/>
        <v>7</v>
      </c>
      <c r="H376">
        <f t="shared" si="11"/>
        <v>7</v>
      </c>
    </row>
    <row r="377" spans="1:8" ht="15" customHeight="1" x14ac:dyDescent="0.35">
      <c r="A377" s="24" t="s">
        <v>1807</v>
      </c>
      <c r="B377" s="24" t="s">
        <v>513</v>
      </c>
      <c r="C377" s="24" t="s">
        <v>435</v>
      </c>
      <c r="D377" s="24" t="s">
        <v>377</v>
      </c>
      <c r="E377" s="25">
        <v>4</v>
      </c>
      <c r="F377" s="25">
        <v>1</v>
      </c>
      <c r="G377">
        <f t="shared" si="10"/>
        <v>1</v>
      </c>
      <c r="H377">
        <f t="shared" si="11"/>
        <v>1</v>
      </c>
    </row>
    <row r="378" spans="1:8" ht="15" customHeight="1" x14ac:dyDescent="0.35">
      <c r="A378" s="24" t="s">
        <v>309</v>
      </c>
      <c r="B378" s="24" t="s">
        <v>85</v>
      </c>
      <c r="C378" s="24" t="s">
        <v>436</v>
      </c>
      <c r="D378" s="24" t="s">
        <v>386</v>
      </c>
      <c r="E378" s="25">
        <v>61</v>
      </c>
      <c r="F378" s="25">
        <v>15.25</v>
      </c>
      <c r="G378">
        <f t="shared" si="10"/>
        <v>15</v>
      </c>
      <c r="H378">
        <f t="shared" si="11"/>
        <v>15</v>
      </c>
    </row>
    <row r="379" spans="1:8" ht="15" customHeight="1" x14ac:dyDescent="0.35">
      <c r="A379" s="24" t="s">
        <v>1244</v>
      </c>
      <c r="B379" s="24" t="s">
        <v>58</v>
      </c>
      <c r="C379" s="24" t="s">
        <v>436</v>
      </c>
      <c r="D379" s="24" t="s">
        <v>384</v>
      </c>
      <c r="E379" s="25">
        <v>32</v>
      </c>
      <c r="F379" s="25">
        <v>8</v>
      </c>
      <c r="G379">
        <f t="shared" si="10"/>
        <v>8</v>
      </c>
      <c r="H379">
        <f t="shared" si="11"/>
        <v>8</v>
      </c>
    </row>
    <row r="380" spans="1:8" ht="15" customHeight="1" x14ac:dyDescent="0.35">
      <c r="A380" s="24" t="s">
        <v>1244</v>
      </c>
      <c r="B380" s="24" t="s">
        <v>59</v>
      </c>
      <c r="C380" s="24" t="s">
        <v>436</v>
      </c>
      <c r="D380" s="24" t="s">
        <v>373</v>
      </c>
      <c r="E380" s="25">
        <v>7</v>
      </c>
      <c r="F380" s="25">
        <v>1.75</v>
      </c>
      <c r="G380">
        <f t="shared" si="10"/>
        <v>1</v>
      </c>
      <c r="H380">
        <f t="shared" si="11"/>
        <v>1</v>
      </c>
    </row>
    <row r="381" spans="1:8" ht="15" customHeight="1" x14ac:dyDescent="0.35">
      <c r="A381" s="24" t="s">
        <v>1134</v>
      </c>
      <c r="B381" s="24" t="s">
        <v>83</v>
      </c>
      <c r="C381" s="24" t="s">
        <v>436</v>
      </c>
      <c r="D381" s="24" t="s">
        <v>367</v>
      </c>
      <c r="E381" s="25">
        <v>5</v>
      </c>
      <c r="F381" s="25">
        <v>1.25</v>
      </c>
      <c r="G381">
        <f t="shared" si="10"/>
        <v>1</v>
      </c>
      <c r="H381">
        <f t="shared" si="11"/>
        <v>1</v>
      </c>
    </row>
    <row r="382" spans="1:8" ht="15" customHeight="1" x14ac:dyDescent="0.35">
      <c r="A382" s="24" t="s">
        <v>700</v>
      </c>
      <c r="B382" s="24" t="s">
        <v>166</v>
      </c>
      <c r="C382" s="24" t="s">
        <v>435</v>
      </c>
      <c r="D382" s="24" t="s">
        <v>365</v>
      </c>
      <c r="E382" s="25">
        <v>42</v>
      </c>
      <c r="F382" s="25">
        <v>10.5</v>
      </c>
      <c r="G382">
        <f t="shared" si="10"/>
        <v>10</v>
      </c>
      <c r="H382">
        <f t="shared" si="11"/>
        <v>10</v>
      </c>
    </row>
    <row r="383" spans="1:8" ht="15" customHeight="1" x14ac:dyDescent="0.35">
      <c r="A383" s="24" t="s">
        <v>1122</v>
      </c>
      <c r="B383" s="24" t="s">
        <v>188</v>
      </c>
      <c r="C383" s="24" t="s">
        <v>436</v>
      </c>
      <c r="D383" s="24" t="s">
        <v>360</v>
      </c>
      <c r="E383" s="25">
        <v>5</v>
      </c>
      <c r="F383" s="25">
        <v>1.25</v>
      </c>
      <c r="G383">
        <f t="shared" si="10"/>
        <v>1</v>
      </c>
      <c r="H383">
        <f t="shared" si="11"/>
        <v>1</v>
      </c>
    </row>
    <row r="384" spans="1:8" ht="15" customHeight="1" x14ac:dyDescent="0.35">
      <c r="A384" s="24" t="s">
        <v>471</v>
      </c>
      <c r="B384" s="24" t="s">
        <v>140</v>
      </c>
      <c r="C384" s="24" t="s">
        <v>435</v>
      </c>
      <c r="D384" s="24" t="s">
        <v>371</v>
      </c>
      <c r="E384" s="25">
        <v>37</v>
      </c>
      <c r="F384" s="25">
        <v>9.25</v>
      </c>
      <c r="G384">
        <f t="shared" si="10"/>
        <v>9</v>
      </c>
      <c r="H384">
        <f t="shared" si="11"/>
        <v>9</v>
      </c>
    </row>
    <row r="385" spans="1:8" ht="15" customHeight="1" x14ac:dyDescent="0.35">
      <c r="A385" s="24" t="s">
        <v>714</v>
      </c>
      <c r="B385" s="24" t="s">
        <v>140</v>
      </c>
      <c r="C385" s="24" t="s">
        <v>436</v>
      </c>
      <c r="D385" s="24" t="s">
        <v>386</v>
      </c>
      <c r="E385" s="25">
        <v>9</v>
      </c>
      <c r="F385" s="25">
        <v>2.25</v>
      </c>
      <c r="G385">
        <f t="shared" si="10"/>
        <v>2</v>
      </c>
      <c r="H385">
        <f t="shared" si="11"/>
        <v>2</v>
      </c>
    </row>
    <row r="386" spans="1:8" ht="15" customHeight="1" x14ac:dyDescent="0.35">
      <c r="A386" s="24" t="s">
        <v>1657</v>
      </c>
      <c r="B386" s="24" t="s">
        <v>1656</v>
      </c>
      <c r="C386" s="24" t="s">
        <v>436</v>
      </c>
      <c r="D386" s="24" t="s">
        <v>380</v>
      </c>
      <c r="E386" s="25">
        <v>4</v>
      </c>
      <c r="F386" s="25">
        <v>1</v>
      </c>
      <c r="G386">
        <f t="shared" ref="G386:G449" si="12">ROUNDDOWN(F386,0)</f>
        <v>1</v>
      </c>
      <c r="H386">
        <f t="shared" ref="H386:H449" si="13">IF(G386&lt;1,1,G386)</f>
        <v>1</v>
      </c>
    </row>
    <row r="387" spans="1:8" ht="15" customHeight="1" x14ac:dyDescent="0.35">
      <c r="A387" s="24" t="s">
        <v>1680</v>
      </c>
      <c r="B387" s="24" t="s">
        <v>1679</v>
      </c>
      <c r="C387" s="24" t="s">
        <v>436</v>
      </c>
      <c r="D387" s="24" t="s">
        <v>387</v>
      </c>
      <c r="E387" s="25">
        <v>4</v>
      </c>
      <c r="F387" s="25">
        <v>1</v>
      </c>
      <c r="G387">
        <f t="shared" si="12"/>
        <v>1</v>
      </c>
      <c r="H387">
        <f t="shared" si="13"/>
        <v>1</v>
      </c>
    </row>
    <row r="388" spans="1:8" ht="15" customHeight="1" x14ac:dyDescent="0.35">
      <c r="A388" s="24" t="s">
        <v>2022</v>
      </c>
      <c r="B388" s="24" t="s">
        <v>102</v>
      </c>
      <c r="C388" s="24" t="s">
        <v>436</v>
      </c>
      <c r="D388" s="24" t="s">
        <v>367</v>
      </c>
      <c r="E388" s="25">
        <v>4</v>
      </c>
      <c r="F388" s="25">
        <v>1</v>
      </c>
      <c r="G388">
        <f t="shared" si="12"/>
        <v>1</v>
      </c>
      <c r="H388">
        <f t="shared" si="13"/>
        <v>1</v>
      </c>
    </row>
    <row r="389" spans="1:8" ht="15" customHeight="1" x14ac:dyDescent="0.35">
      <c r="A389" s="24" t="s">
        <v>1989</v>
      </c>
      <c r="B389" s="24" t="s">
        <v>409</v>
      </c>
      <c r="C389" s="24" t="s">
        <v>435</v>
      </c>
      <c r="D389" s="24" t="s">
        <v>381</v>
      </c>
      <c r="E389" s="25">
        <v>4</v>
      </c>
      <c r="F389" s="25">
        <v>1</v>
      </c>
      <c r="G389">
        <f t="shared" si="12"/>
        <v>1</v>
      </c>
      <c r="H389">
        <f t="shared" si="13"/>
        <v>1</v>
      </c>
    </row>
    <row r="390" spans="1:8" ht="15" customHeight="1" x14ac:dyDescent="0.35">
      <c r="A390" s="24" t="s">
        <v>1097</v>
      </c>
      <c r="B390" s="24" t="s">
        <v>110</v>
      </c>
      <c r="C390" s="24" t="s">
        <v>436</v>
      </c>
      <c r="D390" s="24" t="s">
        <v>378</v>
      </c>
      <c r="E390" s="25">
        <v>4</v>
      </c>
      <c r="F390" s="25">
        <v>1</v>
      </c>
      <c r="G390">
        <f t="shared" si="12"/>
        <v>1</v>
      </c>
      <c r="H390">
        <f t="shared" si="13"/>
        <v>1</v>
      </c>
    </row>
    <row r="391" spans="1:8" ht="15" customHeight="1" x14ac:dyDescent="0.35">
      <c r="A391" s="24" t="s">
        <v>875</v>
      </c>
      <c r="B391" s="24" t="s">
        <v>58</v>
      </c>
      <c r="C391" s="24" t="s">
        <v>435</v>
      </c>
      <c r="D391" s="24" t="s">
        <v>394</v>
      </c>
      <c r="E391" s="25">
        <v>24</v>
      </c>
      <c r="F391" s="25">
        <v>6</v>
      </c>
      <c r="G391">
        <f t="shared" si="12"/>
        <v>6</v>
      </c>
      <c r="H391">
        <f t="shared" si="13"/>
        <v>6</v>
      </c>
    </row>
    <row r="392" spans="1:8" ht="15" customHeight="1" x14ac:dyDescent="0.35">
      <c r="A392" s="24" t="s">
        <v>1428</v>
      </c>
      <c r="B392" s="24" t="s">
        <v>153</v>
      </c>
      <c r="C392" s="24" t="s">
        <v>436</v>
      </c>
      <c r="D392" s="24" t="s">
        <v>375</v>
      </c>
      <c r="E392" s="25">
        <v>4</v>
      </c>
      <c r="F392" s="25">
        <v>1</v>
      </c>
      <c r="G392">
        <f t="shared" si="12"/>
        <v>1</v>
      </c>
      <c r="H392">
        <f t="shared" si="13"/>
        <v>1</v>
      </c>
    </row>
    <row r="393" spans="1:8" ht="15" customHeight="1" x14ac:dyDescent="0.35">
      <c r="A393" s="24" t="s">
        <v>1534</v>
      </c>
      <c r="B393" s="24" t="s">
        <v>347</v>
      </c>
      <c r="C393" s="24" t="s">
        <v>436</v>
      </c>
      <c r="D393" s="24" t="s">
        <v>369</v>
      </c>
      <c r="E393" s="25">
        <v>4</v>
      </c>
      <c r="F393" s="25">
        <v>1</v>
      </c>
      <c r="G393">
        <f t="shared" si="12"/>
        <v>1</v>
      </c>
      <c r="H393">
        <f t="shared" si="13"/>
        <v>1</v>
      </c>
    </row>
    <row r="394" spans="1:8" ht="15" customHeight="1" x14ac:dyDescent="0.35">
      <c r="A394" s="24" t="s">
        <v>1655</v>
      </c>
      <c r="B394" s="24" t="s">
        <v>247</v>
      </c>
      <c r="C394" s="24" t="s">
        <v>436</v>
      </c>
      <c r="D394" s="24" t="s">
        <v>372</v>
      </c>
      <c r="E394" s="25">
        <v>9</v>
      </c>
      <c r="F394" s="25">
        <v>2.25</v>
      </c>
      <c r="G394">
        <f t="shared" si="12"/>
        <v>2</v>
      </c>
      <c r="H394">
        <f t="shared" si="13"/>
        <v>2</v>
      </c>
    </row>
    <row r="395" spans="1:8" ht="15" customHeight="1" x14ac:dyDescent="0.35">
      <c r="A395" s="24" t="s">
        <v>1325</v>
      </c>
      <c r="B395" s="24" t="s">
        <v>593</v>
      </c>
      <c r="C395" s="24" t="s">
        <v>435</v>
      </c>
      <c r="D395" s="24" t="s">
        <v>372</v>
      </c>
      <c r="E395" s="25">
        <v>25</v>
      </c>
      <c r="F395" s="25">
        <v>6.25</v>
      </c>
      <c r="G395">
        <f t="shared" si="12"/>
        <v>6</v>
      </c>
      <c r="H395">
        <f t="shared" si="13"/>
        <v>6</v>
      </c>
    </row>
    <row r="396" spans="1:8" ht="15" customHeight="1" x14ac:dyDescent="0.35">
      <c r="A396" s="24" t="s">
        <v>1967</v>
      </c>
      <c r="B396" s="24" t="s">
        <v>102</v>
      </c>
      <c r="C396" s="24" t="s">
        <v>435</v>
      </c>
      <c r="D396" s="24" t="s">
        <v>384</v>
      </c>
      <c r="E396" s="25">
        <v>4</v>
      </c>
      <c r="F396" s="25">
        <v>1</v>
      </c>
      <c r="G396">
        <f t="shared" si="12"/>
        <v>1</v>
      </c>
      <c r="H396">
        <f t="shared" si="13"/>
        <v>1</v>
      </c>
    </row>
    <row r="397" spans="1:8" ht="15" customHeight="1" x14ac:dyDescent="0.35">
      <c r="A397" s="24" t="s">
        <v>876</v>
      </c>
      <c r="B397" s="24" t="s">
        <v>267</v>
      </c>
      <c r="C397" s="24" t="s">
        <v>435</v>
      </c>
      <c r="D397" s="24" t="s">
        <v>397</v>
      </c>
      <c r="E397" s="25">
        <v>7</v>
      </c>
      <c r="F397" s="25">
        <v>1.75</v>
      </c>
      <c r="G397">
        <f t="shared" si="12"/>
        <v>1</v>
      </c>
      <c r="H397">
        <f t="shared" si="13"/>
        <v>1</v>
      </c>
    </row>
    <row r="398" spans="1:8" ht="15" customHeight="1" x14ac:dyDescent="0.35">
      <c r="A398" s="24" t="s">
        <v>1948</v>
      </c>
      <c r="B398" s="24" t="s">
        <v>298</v>
      </c>
      <c r="C398" s="24" t="s">
        <v>436</v>
      </c>
      <c r="D398" s="24" t="s">
        <v>368</v>
      </c>
      <c r="E398" s="25">
        <v>5</v>
      </c>
      <c r="F398" s="25">
        <v>1.25</v>
      </c>
      <c r="G398">
        <f t="shared" si="12"/>
        <v>1</v>
      </c>
      <c r="H398">
        <f t="shared" si="13"/>
        <v>1</v>
      </c>
    </row>
    <row r="399" spans="1:8" ht="15" customHeight="1" x14ac:dyDescent="0.35">
      <c r="A399" s="24" t="s">
        <v>1103</v>
      </c>
      <c r="B399" s="24" t="s">
        <v>222</v>
      </c>
      <c r="C399" s="24" t="s">
        <v>436</v>
      </c>
      <c r="D399" s="24" t="s">
        <v>394</v>
      </c>
      <c r="E399" s="25">
        <v>5</v>
      </c>
      <c r="F399" s="25">
        <v>1.25</v>
      </c>
      <c r="G399">
        <f t="shared" si="12"/>
        <v>1</v>
      </c>
      <c r="H399">
        <f t="shared" si="13"/>
        <v>1</v>
      </c>
    </row>
    <row r="400" spans="1:8" ht="15" customHeight="1" x14ac:dyDescent="0.35">
      <c r="A400" s="24" t="s">
        <v>877</v>
      </c>
      <c r="B400" s="24" t="s">
        <v>878</v>
      </c>
      <c r="C400" s="24" t="s">
        <v>436</v>
      </c>
      <c r="D400" s="24" t="s">
        <v>367</v>
      </c>
      <c r="E400" s="25">
        <v>9</v>
      </c>
      <c r="F400" s="25">
        <v>2.25</v>
      </c>
      <c r="G400">
        <f t="shared" si="12"/>
        <v>2</v>
      </c>
      <c r="H400">
        <f t="shared" si="13"/>
        <v>2</v>
      </c>
    </row>
    <row r="401" spans="1:8" ht="15" customHeight="1" x14ac:dyDescent="0.35">
      <c r="A401" s="24" t="s">
        <v>1605</v>
      </c>
      <c r="B401" s="24" t="s">
        <v>34</v>
      </c>
      <c r="C401" s="24" t="s">
        <v>436</v>
      </c>
      <c r="D401" s="24" t="s">
        <v>376</v>
      </c>
      <c r="E401" s="25">
        <v>47</v>
      </c>
      <c r="F401" s="25">
        <v>11.75</v>
      </c>
      <c r="G401">
        <f t="shared" si="12"/>
        <v>11</v>
      </c>
      <c r="H401">
        <f t="shared" si="13"/>
        <v>11</v>
      </c>
    </row>
    <row r="402" spans="1:8" ht="15" customHeight="1" x14ac:dyDescent="0.35">
      <c r="A402" s="24" t="s">
        <v>1071</v>
      </c>
      <c r="B402" s="24" t="s">
        <v>147</v>
      </c>
      <c r="C402" s="24" t="s">
        <v>435</v>
      </c>
      <c r="D402" s="24" t="s">
        <v>385</v>
      </c>
      <c r="E402" s="25">
        <v>46</v>
      </c>
      <c r="F402" s="25">
        <v>11.5</v>
      </c>
      <c r="G402">
        <f t="shared" si="12"/>
        <v>11</v>
      </c>
      <c r="H402">
        <f t="shared" si="13"/>
        <v>11</v>
      </c>
    </row>
    <row r="403" spans="1:8" ht="15" customHeight="1" x14ac:dyDescent="0.35">
      <c r="A403" s="24" t="s">
        <v>879</v>
      </c>
      <c r="B403" s="24" t="s">
        <v>156</v>
      </c>
      <c r="C403" s="24" t="s">
        <v>436</v>
      </c>
      <c r="D403" s="24" t="s">
        <v>368</v>
      </c>
      <c r="E403" s="25">
        <v>4</v>
      </c>
      <c r="F403" s="25">
        <v>1</v>
      </c>
      <c r="G403">
        <f t="shared" si="12"/>
        <v>1</v>
      </c>
      <c r="H403">
        <f t="shared" si="13"/>
        <v>1</v>
      </c>
    </row>
    <row r="404" spans="1:8" ht="15" customHeight="1" x14ac:dyDescent="0.35">
      <c r="A404" s="24" t="s">
        <v>1073</v>
      </c>
      <c r="B404" s="24" t="s">
        <v>184</v>
      </c>
      <c r="C404" s="24" t="s">
        <v>436</v>
      </c>
      <c r="D404" s="24" t="s">
        <v>367</v>
      </c>
      <c r="E404" s="25">
        <v>14</v>
      </c>
      <c r="F404" s="25">
        <v>3.5</v>
      </c>
      <c r="G404">
        <f t="shared" si="12"/>
        <v>3</v>
      </c>
      <c r="H404">
        <f t="shared" si="13"/>
        <v>3</v>
      </c>
    </row>
    <row r="405" spans="1:8" ht="15" customHeight="1" x14ac:dyDescent="0.35">
      <c r="A405" s="24" t="s">
        <v>1073</v>
      </c>
      <c r="B405" s="24" t="s">
        <v>51</v>
      </c>
      <c r="C405" s="24" t="s">
        <v>436</v>
      </c>
      <c r="D405" s="24" t="s">
        <v>374</v>
      </c>
      <c r="E405" s="25">
        <v>4</v>
      </c>
      <c r="F405" s="25">
        <v>1</v>
      </c>
      <c r="G405">
        <f t="shared" si="12"/>
        <v>1</v>
      </c>
      <c r="H405">
        <f t="shared" si="13"/>
        <v>1</v>
      </c>
    </row>
    <row r="406" spans="1:8" ht="15" customHeight="1" x14ac:dyDescent="0.35">
      <c r="A406" s="24" t="s">
        <v>880</v>
      </c>
      <c r="B406" s="24" t="s">
        <v>41</v>
      </c>
      <c r="C406" s="24" t="s">
        <v>436</v>
      </c>
      <c r="D406" s="24" t="s">
        <v>373</v>
      </c>
      <c r="E406" s="25">
        <v>45</v>
      </c>
      <c r="F406" s="25">
        <v>11.25</v>
      </c>
      <c r="G406">
        <f t="shared" si="12"/>
        <v>11</v>
      </c>
      <c r="H406">
        <f t="shared" si="13"/>
        <v>11</v>
      </c>
    </row>
    <row r="407" spans="1:8" ht="15" customHeight="1" x14ac:dyDescent="0.35">
      <c r="A407" s="24" t="s">
        <v>169</v>
      </c>
      <c r="B407" s="24" t="s">
        <v>490</v>
      </c>
      <c r="C407" s="24" t="s">
        <v>436</v>
      </c>
      <c r="D407" s="24" t="s">
        <v>389</v>
      </c>
      <c r="E407" s="25">
        <v>20</v>
      </c>
      <c r="F407" s="25">
        <v>5</v>
      </c>
      <c r="G407">
        <f t="shared" si="12"/>
        <v>5</v>
      </c>
      <c r="H407">
        <f t="shared" si="13"/>
        <v>5</v>
      </c>
    </row>
    <row r="408" spans="1:8" ht="15" customHeight="1" x14ac:dyDescent="0.35">
      <c r="A408" s="24" t="s">
        <v>1923</v>
      </c>
      <c r="B408" s="24" t="s">
        <v>98</v>
      </c>
      <c r="C408" s="24" t="s">
        <v>436</v>
      </c>
      <c r="D408" s="24" t="s">
        <v>377</v>
      </c>
      <c r="E408" s="25">
        <v>13</v>
      </c>
      <c r="F408" s="25">
        <v>3.25</v>
      </c>
      <c r="G408">
        <f t="shared" si="12"/>
        <v>3</v>
      </c>
      <c r="H408">
        <f t="shared" si="13"/>
        <v>3</v>
      </c>
    </row>
    <row r="409" spans="1:8" ht="15" customHeight="1" x14ac:dyDescent="0.35">
      <c r="A409" s="24" t="s">
        <v>2002</v>
      </c>
      <c r="B409" s="24" t="s">
        <v>501</v>
      </c>
      <c r="C409" s="24" t="s">
        <v>436</v>
      </c>
      <c r="D409" s="24" t="s">
        <v>381</v>
      </c>
      <c r="E409" s="25">
        <v>4</v>
      </c>
      <c r="F409" s="25">
        <v>1</v>
      </c>
      <c r="G409">
        <f t="shared" si="12"/>
        <v>1</v>
      </c>
      <c r="H409">
        <f t="shared" si="13"/>
        <v>1</v>
      </c>
    </row>
    <row r="410" spans="1:8" ht="15" customHeight="1" x14ac:dyDescent="0.35">
      <c r="A410" s="24" t="s">
        <v>881</v>
      </c>
      <c r="B410" s="24" t="s">
        <v>841</v>
      </c>
      <c r="C410" s="24" t="s">
        <v>436</v>
      </c>
      <c r="D410" s="24" t="s">
        <v>373</v>
      </c>
      <c r="E410" s="25">
        <v>8</v>
      </c>
      <c r="F410" s="25">
        <v>2</v>
      </c>
      <c r="G410">
        <f t="shared" si="12"/>
        <v>2</v>
      </c>
      <c r="H410">
        <f t="shared" si="13"/>
        <v>2</v>
      </c>
    </row>
    <row r="411" spans="1:8" ht="15" customHeight="1" x14ac:dyDescent="0.35">
      <c r="A411" s="24" t="s">
        <v>1767</v>
      </c>
      <c r="B411" s="24" t="s">
        <v>857</v>
      </c>
      <c r="C411" s="24" t="s">
        <v>435</v>
      </c>
      <c r="D411" s="24" t="s">
        <v>370</v>
      </c>
      <c r="E411" s="25">
        <v>5</v>
      </c>
      <c r="F411" s="25">
        <v>1.25</v>
      </c>
      <c r="G411">
        <f t="shared" si="12"/>
        <v>1</v>
      </c>
      <c r="H411">
        <f t="shared" si="13"/>
        <v>1</v>
      </c>
    </row>
    <row r="412" spans="1:8" ht="15" customHeight="1" x14ac:dyDescent="0.35">
      <c r="A412" s="24" t="s">
        <v>1101</v>
      </c>
      <c r="B412" s="24" t="s">
        <v>296</v>
      </c>
      <c r="C412" s="24" t="s">
        <v>436</v>
      </c>
      <c r="D412" s="24" t="s">
        <v>373</v>
      </c>
      <c r="E412" s="25">
        <v>5</v>
      </c>
      <c r="F412" s="25">
        <v>1.25</v>
      </c>
      <c r="G412">
        <f t="shared" si="12"/>
        <v>1</v>
      </c>
      <c r="H412">
        <f t="shared" si="13"/>
        <v>1</v>
      </c>
    </row>
    <row r="413" spans="1:8" ht="15" customHeight="1" x14ac:dyDescent="0.35">
      <c r="A413" s="24" t="s">
        <v>1586</v>
      </c>
      <c r="B413" s="24" t="s">
        <v>856</v>
      </c>
      <c r="C413" s="24" t="s">
        <v>436</v>
      </c>
      <c r="D413" s="24" t="s">
        <v>362</v>
      </c>
      <c r="E413" s="25">
        <v>4</v>
      </c>
      <c r="F413" s="25">
        <v>1</v>
      </c>
      <c r="G413">
        <f t="shared" si="12"/>
        <v>1</v>
      </c>
      <c r="H413">
        <f t="shared" si="13"/>
        <v>1</v>
      </c>
    </row>
    <row r="414" spans="1:8" ht="15" customHeight="1" x14ac:dyDescent="0.35">
      <c r="A414" s="24" t="s">
        <v>1187</v>
      </c>
      <c r="B414" s="24" t="s">
        <v>178</v>
      </c>
      <c r="C414" s="24" t="s">
        <v>436</v>
      </c>
      <c r="D414" s="24" t="s">
        <v>384</v>
      </c>
      <c r="E414" s="25">
        <v>14</v>
      </c>
      <c r="F414" s="25">
        <v>3.5</v>
      </c>
      <c r="G414">
        <f t="shared" si="12"/>
        <v>3</v>
      </c>
      <c r="H414">
        <f t="shared" si="13"/>
        <v>3</v>
      </c>
    </row>
    <row r="415" spans="1:8" ht="15" customHeight="1" x14ac:dyDescent="0.35">
      <c r="A415" s="24" t="s">
        <v>1708</v>
      </c>
      <c r="B415" s="24" t="s">
        <v>116</v>
      </c>
      <c r="C415" s="24" t="s">
        <v>435</v>
      </c>
      <c r="D415" s="24" t="s">
        <v>368</v>
      </c>
      <c r="E415" s="25">
        <v>41</v>
      </c>
      <c r="F415" s="25">
        <v>10.25</v>
      </c>
      <c r="G415">
        <f t="shared" si="12"/>
        <v>10</v>
      </c>
      <c r="H415">
        <f t="shared" si="13"/>
        <v>10</v>
      </c>
    </row>
    <row r="416" spans="1:8" ht="15" customHeight="1" x14ac:dyDescent="0.35">
      <c r="A416" s="24" t="s">
        <v>1772</v>
      </c>
      <c r="B416" s="24" t="s">
        <v>87</v>
      </c>
      <c r="C416" s="24" t="s">
        <v>435</v>
      </c>
      <c r="D416" s="24" t="s">
        <v>376</v>
      </c>
      <c r="E416" s="25">
        <v>4</v>
      </c>
      <c r="F416" s="25">
        <v>1</v>
      </c>
      <c r="G416">
        <f t="shared" si="12"/>
        <v>1</v>
      </c>
      <c r="H416">
        <f t="shared" si="13"/>
        <v>1</v>
      </c>
    </row>
    <row r="417" spans="1:8" ht="15" customHeight="1" x14ac:dyDescent="0.35">
      <c r="A417" s="24" t="s">
        <v>924</v>
      </c>
      <c r="B417" s="24" t="s">
        <v>287</v>
      </c>
      <c r="C417" s="24" t="s">
        <v>436</v>
      </c>
      <c r="D417" s="24" t="s">
        <v>362</v>
      </c>
      <c r="E417" s="25">
        <v>5</v>
      </c>
      <c r="F417" s="25">
        <v>1.25</v>
      </c>
      <c r="G417">
        <f t="shared" si="12"/>
        <v>1</v>
      </c>
      <c r="H417">
        <f t="shared" si="13"/>
        <v>1</v>
      </c>
    </row>
    <row r="418" spans="1:8" ht="15" customHeight="1" x14ac:dyDescent="0.35">
      <c r="A418" s="24" t="s">
        <v>175</v>
      </c>
      <c r="B418" s="24" t="s">
        <v>229</v>
      </c>
      <c r="C418" s="24" t="s">
        <v>435</v>
      </c>
      <c r="D418" s="24" t="s">
        <v>388</v>
      </c>
      <c r="E418" s="25">
        <v>50</v>
      </c>
      <c r="F418" s="25">
        <v>12.5</v>
      </c>
      <c r="G418">
        <f t="shared" si="12"/>
        <v>12</v>
      </c>
      <c r="H418">
        <f t="shared" si="13"/>
        <v>12</v>
      </c>
    </row>
    <row r="419" spans="1:8" ht="15" customHeight="1" x14ac:dyDescent="0.35">
      <c r="A419" s="24" t="s">
        <v>175</v>
      </c>
      <c r="B419" s="24" t="s">
        <v>75</v>
      </c>
      <c r="C419" s="24" t="s">
        <v>436</v>
      </c>
      <c r="D419" s="24" t="s">
        <v>388</v>
      </c>
      <c r="E419" s="25">
        <v>60</v>
      </c>
      <c r="F419" s="25">
        <v>15</v>
      </c>
      <c r="G419">
        <f t="shared" si="12"/>
        <v>15</v>
      </c>
      <c r="H419">
        <f t="shared" si="13"/>
        <v>15</v>
      </c>
    </row>
    <row r="420" spans="1:8" ht="15" customHeight="1" x14ac:dyDescent="0.35">
      <c r="A420" s="24" t="s">
        <v>175</v>
      </c>
      <c r="B420" s="24" t="s">
        <v>882</v>
      </c>
      <c r="C420" s="24" t="s">
        <v>436</v>
      </c>
      <c r="D420" s="24" t="s">
        <v>394</v>
      </c>
      <c r="E420" s="25">
        <v>22</v>
      </c>
      <c r="F420" s="25">
        <v>5.5</v>
      </c>
      <c r="G420">
        <f t="shared" si="12"/>
        <v>5</v>
      </c>
      <c r="H420">
        <f t="shared" si="13"/>
        <v>5</v>
      </c>
    </row>
    <row r="421" spans="1:8" ht="15" customHeight="1" x14ac:dyDescent="0.35">
      <c r="A421" s="24" t="s">
        <v>175</v>
      </c>
      <c r="B421" s="24" t="s">
        <v>41</v>
      </c>
      <c r="C421" s="24" t="s">
        <v>436</v>
      </c>
      <c r="D421" s="24" t="s">
        <v>380</v>
      </c>
      <c r="E421" s="25">
        <v>4</v>
      </c>
      <c r="F421" s="25">
        <v>1</v>
      </c>
      <c r="G421">
        <f t="shared" si="12"/>
        <v>1</v>
      </c>
      <c r="H421">
        <f t="shared" si="13"/>
        <v>1</v>
      </c>
    </row>
    <row r="422" spans="1:8" ht="15" customHeight="1" x14ac:dyDescent="0.35">
      <c r="A422" s="24" t="s">
        <v>175</v>
      </c>
      <c r="B422" s="24" t="s">
        <v>838</v>
      </c>
      <c r="C422" s="24" t="s">
        <v>436</v>
      </c>
      <c r="D422" s="24" t="s">
        <v>382</v>
      </c>
      <c r="E422" s="25">
        <v>4</v>
      </c>
      <c r="F422" s="25">
        <v>1</v>
      </c>
      <c r="G422">
        <f t="shared" si="12"/>
        <v>1</v>
      </c>
      <c r="H422">
        <f t="shared" si="13"/>
        <v>1</v>
      </c>
    </row>
    <row r="423" spans="1:8" ht="15" customHeight="1" x14ac:dyDescent="0.35">
      <c r="A423" s="24" t="s">
        <v>802</v>
      </c>
      <c r="B423" s="24" t="s">
        <v>58</v>
      </c>
      <c r="C423" s="24" t="s">
        <v>435</v>
      </c>
      <c r="D423" s="24" t="s">
        <v>376</v>
      </c>
      <c r="E423" s="25">
        <v>25</v>
      </c>
      <c r="F423" s="25">
        <v>6.25</v>
      </c>
      <c r="G423">
        <f t="shared" si="12"/>
        <v>6</v>
      </c>
      <c r="H423">
        <f t="shared" si="13"/>
        <v>6</v>
      </c>
    </row>
    <row r="424" spans="1:8" ht="15" customHeight="1" x14ac:dyDescent="0.35">
      <c r="A424" s="24" t="s">
        <v>642</v>
      </c>
      <c r="B424" s="24" t="s">
        <v>93</v>
      </c>
      <c r="C424" s="24" t="s">
        <v>436</v>
      </c>
      <c r="D424" s="24" t="s">
        <v>363</v>
      </c>
      <c r="E424" s="25">
        <v>17</v>
      </c>
      <c r="F424" s="25">
        <v>4.25</v>
      </c>
      <c r="G424">
        <f t="shared" si="12"/>
        <v>4</v>
      </c>
      <c r="H424">
        <f t="shared" si="13"/>
        <v>4</v>
      </c>
    </row>
    <row r="425" spans="1:8" ht="15" customHeight="1" x14ac:dyDescent="0.35">
      <c r="A425" s="24" t="s">
        <v>1285</v>
      </c>
      <c r="B425" s="24" t="s">
        <v>338</v>
      </c>
      <c r="C425" s="24" t="s">
        <v>436</v>
      </c>
      <c r="D425" s="24" t="s">
        <v>375</v>
      </c>
      <c r="E425" s="25">
        <v>4</v>
      </c>
      <c r="F425" s="25">
        <v>1</v>
      </c>
      <c r="G425">
        <f t="shared" si="12"/>
        <v>1</v>
      </c>
      <c r="H425">
        <f t="shared" si="13"/>
        <v>1</v>
      </c>
    </row>
    <row r="426" spans="1:8" ht="15" customHeight="1" x14ac:dyDescent="0.35">
      <c r="A426" s="24" t="s">
        <v>1146</v>
      </c>
      <c r="B426" s="24" t="s">
        <v>247</v>
      </c>
      <c r="C426" s="24" t="s">
        <v>435</v>
      </c>
      <c r="D426" s="24" t="s">
        <v>382</v>
      </c>
      <c r="E426" s="25">
        <v>5</v>
      </c>
      <c r="F426" s="25">
        <v>1.25</v>
      </c>
      <c r="G426">
        <f t="shared" si="12"/>
        <v>1</v>
      </c>
      <c r="H426">
        <f t="shared" si="13"/>
        <v>1</v>
      </c>
    </row>
    <row r="427" spans="1:8" ht="15" customHeight="1" x14ac:dyDescent="0.35">
      <c r="A427" s="24" t="s">
        <v>1593</v>
      </c>
      <c r="B427" s="24" t="s">
        <v>108</v>
      </c>
      <c r="C427" s="24" t="s">
        <v>436</v>
      </c>
      <c r="D427" s="24" t="s">
        <v>389</v>
      </c>
      <c r="E427" s="25">
        <v>13</v>
      </c>
      <c r="F427" s="25">
        <v>3.25</v>
      </c>
      <c r="G427">
        <f t="shared" si="12"/>
        <v>3</v>
      </c>
      <c r="H427">
        <f t="shared" si="13"/>
        <v>3</v>
      </c>
    </row>
    <row r="428" spans="1:8" ht="15" customHeight="1" x14ac:dyDescent="0.35">
      <c r="A428" s="24" t="s">
        <v>883</v>
      </c>
      <c r="B428" s="24" t="s">
        <v>235</v>
      </c>
      <c r="C428" s="24" t="s">
        <v>436</v>
      </c>
      <c r="D428" s="24" t="s">
        <v>380</v>
      </c>
      <c r="E428" s="25">
        <v>30</v>
      </c>
      <c r="F428" s="25">
        <v>7.5</v>
      </c>
      <c r="G428">
        <f t="shared" si="12"/>
        <v>7</v>
      </c>
      <c r="H428">
        <f t="shared" si="13"/>
        <v>7</v>
      </c>
    </row>
    <row r="429" spans="1:8" ht="15" customHeight="1" x14ac:dyDescent="0.35">
      <c r="A429" s="24" t="s">
        <v>1185</v>
      </c>
      <c r="B429" s="24" t="s">
        <v>119</v>
      </c>
      <c r="C429" s="24" t="s">
        <v>435</v>
      </c>
      <c r="D429" s="24" t="s">
        <v>446</v>
      </c>
      <c r="E429" s="25">
        <v>43</v>
      </c>
      <c r="F429" s="25">
        <v>10.75</v>
      </c>
      <c r="G429">
        <f t="shared" si="12"/>
        <v>10</v>
      </c>
      <c r="H429">
        <f t="shared" si="13"/>
        <v>10</v>
      </c>
    </row>
    <row r="430" spans="1:8" ht="15" customHeight="1" x14ac:dyDescent="0.35">
      <c r="A430" s="24" t="s">
        <v>314</v>
      </c>
      <c r="B430" s="24" t="s">
        <v>315</v>
      </c>
      <c r="C430" s="24" t="s">
        <v>435</v>
      </c>
      <c r="D430" s="24" t="s">
        <v>375</v>
      </c>
      <c r="E430" s="25">
        <v>26</v>
      </c>
      <c r="F430" s="25">
        <v>6.5</v>
      </c>
      <c r="G430">
        <f t="shared" si="12"/>
        <v>6</v>
      </c>
      <c r="H430">
        <f t="shared" si="13"/>
        <v>6</v>
      </c>
    </row>
    <row r="431" spans="1:8" ht="15" customHeight="1" x14ac:dyDescent="0.35">
      <c r="A431" s="24" t="s">
        <v>1511</v>
      </c>
      <c r="B431" s="24" t="s">
        <v>99</v>
      </c>
      <c r="C431" s="24" t="s">
        <v>435</v>
      </c>
      <c r="D431" s="24" t="s">
        <v>375</v>
      </c>
      <c r="E431" s="25">
        <v>10</v>
      </c>
      <c r="F431" s="25">
        <v>2.5</v>
      </c>
      <c r="G431">
        <f t="shared" si="12"/>
        <v>2</v>
      </c>
      <c r="H431">
        <f t="shared" si="13"/>
        <v>2</v>
      </c>
    </row>
    <row r="432" spans="1:8" ht="15" customHeight="1" x14ac:dyDescent="0.35">
      <c r="A432" s="24" t="s">
        <v>472</v>
      </c>
      <c r="B432" s="24" t="s">
        <v>48</v>
      </c>
      <c r="C432" s="24" t="s">
        <v>435</v>
      </c>
      <c r="D432" s="24" t="s">
        <v>394</v>
      </c>
      <c r="E432" s="25">
        <v>51</v>
      </c>
      <c r="F432" s="25">
        <v>12.75</v>
      </c>
      <c r="G432">
        <f t="shared" si="12"/>
        <v>12</v>
      </c>
      <c r="H432">
        <f t="shared" si="13"/>
        <v>12</v>
      </c>
    </row>
    <row r="433" spans="1:8" ht="15" customHeight="1" x14ac:dyDescent="0.35">
      <c r="A433" s="24" t="s">
        <v>524</v>
      </c>
      <c r="B433" s="24" t="s">
        <v>1242</v>
      </c>
      <c r="C433" s="24" t="s">
        <v>436</v>
      </c>
      <c r="D433" s="24" t="s">
        <v>397</v>
      </c>
      <c r="E433" s="25">
        <v>6</v>
      </c>
      <c r="F433" s="25">
        <v>1.5</v>
      </c>
      <c r="G433">
        <f t="shared" si="12"/>
        <v>1</v>
      </c>
      <c r="H433">
        <f t="shared" si="13"/>
        <v>1</v>
      </c>
    </row>
    <row r="434" spans="1:8" ht="15" customHeight="1" x14ac:dyDescent="0.35">
      <c r="A434" s="24" t="s">
        <v>816</v>
      </c>
      <c r="B434" s="24" t="s">
        <v>815</v>
      </c>
      <c r="C434" s="24" t="s">
        <v>435</v>
      </c>
      <c r="D434" s="24" t="s">
        <v>388</v>
      </c>
      <c r="E434" s="25">
        <v>31</v>
      </c>
      <c r="F434" s="25">
        <v>7.75</v>
      </c>
      <c r="G434">
        <f t="shared" si="12"/>
        <v>7</v>
      </c>
      <c r="H434">
        <f t="shared" si="13"/>
        <v>7</v>
      </c>
    </row>
    <row r="435" spans="1:8" ht="15" customHeight="1" x14ac:dyDescent="0.35">
      <c r="A435" s="24" t="s">
        <v>884</v>
      </c>
      <c r="B435" s="24" t="s">
        <v>83</v>
      </c>
      <c r="C435" s="24" t="s">
        <v>435</v>
      </c>
      <c r="D435" s="24" t="s">
        <v>388</v>
      </c>
      <c r="E435" s="25">
        <v>40</v>
      </c>
      <c r="F435" s="25">
        <v>10</v>
      </c>
      <c r="G435">
        <f t="shared" si="12"/>
        <v>10</v>
      </c>
      <c r="H435">
        <f t="shared" si="13"/>
        <v>10</v>
      </c>
    </row>
    <row r="436" spans="1:8" ht="15" customHeight="1" x14ac:dyDescent="0.35">
      <c r="A436" s="24" t="s">
        <v>885</v>
      </c>
      <c r="B436" s="24" t="s">
        <v>220</v>
      </c>
      <c r="C436" s="24" t="s">
        <v>435</v>
      </c>
      <c r="D436" s="24" t="s">
        <v>362</v>
      </c>
      <c r="E436" s="25">
        <v>42</v>
      </c>
      <c r="F436" s="25">
        <v>10.5</v>
      </c>
      <c r="G436">
        <f t="shared" si="12"/>
        <v>10</v>
      </c>
      <c r="H436">
        <f t="shared" si="13"/>
        <v>10</v>
      </c>
    </row>
    <row r="437" spans="1:8" ht="15" customHeight="1" x14ac:dyDescent="0.35">
      <c r="A437" s="24" t="s">
        <v>1406</v>
      </c>
      <c r="B437" s="24" t="s">
        <v>102</v>
      </c>
      <c r="C437" s="24" t="s">
        <v>435</v>
      </c>
      <c r="D437" s="24" t="s">
        <v>376</v>
      </c>
      <c r="E437" s="25">
        <v>12</v>
      </c>
      <c r="F437" s="25">
        <v>3</v>
      </c>
      <c r="G437">
        <f t="shared" si="12"/>
        <v>3</v>
      </c>
      <c r="H437">
        <f t="shared" si="13"/>
        <v>3</v>
      </c>
    </row>
    <row r="438" spans="1:8" ht="15" customHeight="1" x14ac:dyDescent="0.35">
      <c r="A438" s="24" t="s">
        <v>1632</v>
      </c>
      <c r="B438" s="24" t="s">
        <v>1631</v>
      </c>
      <c r="C438" s="24" t="s">
        <v>435</v>
      </c>
      <c r="D438" s="24" t="s">
        <v>374</v>
      </c>
      <c r="E438" s="25">
        <v>82</v>
      </c>
      <c r="F438" s="25">
        <v>20.5</v>
      </c>
      <c r="G438">
        <f t="shared" si="12"/>
        <v>20</v>
      </c>
      <c r="H438">
        <f t="shared" si="13"/>
        <v>20</v>
      </c>
    </row>
    <row r="439" spans="1:8" ht="15" customHeight="1" x14ac:dyDescent="0.35">
      <c r="A439" s="24" t="s">
        <v>1280</v>
      </c>
      <c r="B439" s="24" t="s">
        <v>183</v>
      </c>
      <c r="C439" s="24" t="s">
        <v>436</v>
      </c>
      <c r="D439" s="24" t="s">
        <v>364</v>
      </c>
      <c r="E439" s="25">
        <v>22</v>
      </c>
      <c r="F439" s="25">
        <v>5.5</v>
      </c>
      <c r="G439">
        <f t="shared" si="12"/>
        <v>5</v>
      </c>
      <c r="H439">
        <f t="shared" si="13"/>
        <v>5</v>
      </c>
    </row>
    <row r="440" spans="1:8" ht="15" customHeight="1" x14ac:dyDescent="0.35">
      <c r="A440" s="24" t="s">
        <v>1813</v>
      </c>
      <c r="B440" s="24" t="s">
        <v>1812</v>
      </c>
      <c r="C440" s="24" t="s">
        <v>436</v>
      </c>
      <c r="D440" s="24" t="s">
        <v>384</v>
      </c>
      <c r="E440" s="25">
        <v>12</v>
      </c>
      <c r="F440" s="25">
        <v>3</v>
      </c>
      <c r="G440">
        <f t="shared" si="12"/>
        <v>3</v>
      </c>
      <c r="H440">
        <f t="shared" si="13"/>
        <v>3</v>
      </c>
    </row>
    <row r="441" spans="1:8" ht="15" customHeight="1" x14ac:dyDescent="0.35">
      <c r="A441" s="24" t="s">
        <v>2027</v>
      </c>
      <c r="B441" s="24" t="s">
        <v>334</v>
      </c>
      <c r="C441" s="24" t="s">
        <v>436</v>
      </c>
      <c r="D441" s="24" t="s">
        <v>394</v>
      </c>
      <c r="E441" s="25">
        <v>4</v>
      </c>
      <c r="F441" s="25">
        <v>1</v>
      </c>
      <c r="G441">
        <f t="shared" si="12"/>
        <v>1</v>
      </c>
      <c r="H441">
        <f t="shared" si="13"/>
        <v>1</v>
      </c>
    </row>
    <row r="442" spans="1:8" ht="15" customHeight="1" x14ac:dyDescent="0.35">
      <c r="A442" s="24" t="s">
        <v>886</v>
      </c>
      <c r="B442" s="24" t="s">
        <v>887</v>
      </c>
      <c r="C442" s="24" t="s">
        <v>435</v>
      </c>
      <c r="D442" s="24" t="s">
        <v>367</v>
      </c>
      <c r="E442" s="25">
        <v>32</v>
      </c>
      <c r="F442" s="25">
        <v>8</v>
      </c>
      <c r="G442">
        <f t="shared" si="12"/>
        <v>8</v>
      </c>
      <c r="H442">
        <f t="shared" si="13"/>
        <v>8</v>
      </c>
    </row>
    <row r="443" spans="1:8" ht="15" customHeight="1" x14ac:dyDescent="0.35">
      <c r="A443" s="24" t="s">
        <v>412</v>
      </c>
      <c r="B443" s="24" t="s">
        <v>1583</v>
      </c>
      <c r="C443" s="24" t="s">
        <v>436</v>
      </c>
      <c r="D443" s="24" t="s">
        <v>386</v>
      </c>
      <c r="E443" s="25">
        <v>5</v>
      </c>
      <c r="F443" s="25">
        <v>1.25</v>
      </c>
      <c r="G443">
        <f t="shared" si="12"/>
        <v>1</v>
      </c>
      <c r="H443">
        <f t="shared" si="13"/>
        <v>1</v>
      </c>
    </row>
    <row r="444" spans="1:8" ht="15" customHeight="1" x14ac:dyDescent="0.35">
      <c r="A444" s="24" t="s">
        <v>180</v>
      </c>
      <c r="B444" s="24" t="s">
        <v>77</v>
      </c>
      <c r="C444" s="24" t="s">
        <v>436</v>
      </c>
      <c r="D444" s="24" t="s">
        <v>371</v>
      </c>
      <c r="E444" s="25">
        <v>26</v>
      </c>
      <c r="F444" s="25">
        <v>6.5</v>
      </c>
      <c r="G444">
        <f t="shared" si="12"/>
        <v>6</v>
      </c>
      <c r="H444">
        <f t="shared" si="13"/>
        <v>6</v>
      </c>
    </row>
    <row r="445" spans="1:8" ht="15" customHeight="1" x14ac:dyDescent="0.35">
      <c r="A445" s="24" t="s">
        <v>180</v>
      </c>
      <c r="B445" s="24" t="s">
        <v>127</v>
      </c>
      <c r="C445" s="24" t="s">
        <v>436</v>
      </c>
      <c r="D445" s="24" t="s">
        <v>373</v>
      </c>
      <c r="E445" s="25">
        <v>5</v>
      </c>
      <c r="F445" s="25">
        <v>1.25</v>
      </c>
      <c r="G445">
        <f t="shared" si="12"/>
        <v>1</v>
      </c>
      <c r="H445">
        <f t="shared" si="13"/>
        <v>1</v>
      </c>
    </row>
    <row r="446" spans="1:8" ht="15" customHeight="1" x14ac:dyDescent="0.35">
      <c r="A446" s="24" t="s">
        <v>180</v>
      </c>
      <c r="B446" s="24" t="s">
        <v>96</v>
      </c>
      <c r="C446" s="24" t="s">
        <v>435</v>
      </c>
      <c r="D446" s="24" t="s">
        <v>394</v>
      </c>
      <c r="E446" s="25">
        <v>6</v>
      </c>
      <c r="F446" s="25">
        <v>1.5</v>
      </c>
      <c r="G446">
        <f t="shared" si="12"/>
        <v>1</v>
      </c>
      <c r="H446">
        <f t="shared" si="13"/>
        <v>1</v>
      </c>
    </row>
    <row r="447" spans="1:8" ht="15" customHeight="1" x14ac:dyDescent="0.35">
      <c r="A447" s="24" t="s">
        <v>180</v>
      </c>
      <c r="B447" s="24" t="s">
        <v>633</v>
      </c>
      <c r="C447" s="24" t="s">
        <v>436</v>
      </c>
      <c r="D447" s="24" t="s">
        <v>364</v>
      </c>
      <c r="E447" s="25">
        <v>4</v>
      </c>
      <c r="F447" s="25">
        <v>1</v>
      </c>
      <c r="G447">
        <f t="shared" si="12"/>
        <v>1</v>
      </c>
      <c r="H447">
        <f t="shared" si="13"/>
        <v>1</v>
      </c>
    </row>
    <row r="448" spans="1:8" ht="15" customHeight="1" x14ac:dyDescent="0.35">
      <c r="A448" s="24" t="s">
        <v>181</v>
      </c>
      <c r="B448" s="24" t="s">
        <v>116</v>
      </c>
      <c r="C448" s="24" t="s">
        <v>436</v>
      </c>
      <c r="D448" s="24" t="s">
        <v>380</v>
      </c>
      <c r="E448" s="25">
        <v>30</v>
      </c>
      <c r="F448" s="25">
        <v>7.5</v>
      </c>
      <c r="G448">
        <f t="shared" si="12"/>
        <v>7</v>
      </c>
      <c r="H448">
        <f t="shared" si="13"/>
        <v>7</v>
      </c>
    </row>
    <row r="449" spans="1:8" ht="15" customHeight="1" x14ac:dyDescent="0.35">
      <c r="A449" s="24" t="s">
        <v>181</v>
      </c>
      <c r="B449" s="24" t="s">
        <v>235</v>
      </c>
      <c r="C449" s="24" t="s">
        <v>436</v>
      </c>
      <c r="D449" s="24" t="s">
        <v>379</v>
      </c>
      <c r="E449" s="25">
        <v>10</v>
      </c>
      <c r="F449" s="25">
        <v>2.5</v>
      </c>
      <c r="G449">
        <f t="shared" si="12"/>
        <v>2</v>
      </c>
      <c r="H449">
        <f t="shared" si="13"/>
        <v>2</v>
      </c>
    </row>
    <row r="450" spans="1:8" ht="15" customHeight="1" x14ac:dyDescent="0.35">
      <c r="A450" s="24" t="s">
        <v>181</v>
      </c>
      <c r="B450" s="24" t="s">
        <v>47</v>
      </c>
      <c r="C450" s="24" t="s">
        <v>435</v>
      </c>
      <c r="D450" s="24" t="s">
        <v>381</v>
      </c>
      <c r="E450" s="25">
        <v>6</v>
      </c>
      <c r="F450" s="25">
        <v>1.5</v>
      </c>
      <c r="G450">
        <f t="shared" ref="G450:G513" si="14">ROUNDDOWN(F450,0)</f>
        <v>1</v>
      </c>
      <c r="H450">
        <f t="shared" ref="H450:H513" si="15">IF(G450&lt;1,1,G450)</f>
        <v>1</v>
      </c>
    </row>
    <row r="451" spans="1:8" ht="15" customHeight="1" x14ac:dyDescent="0.35">
      <c r="A451" s="24" t="s">
        <v>1082</v>
      </c>
      <c r="B451" s="24" t="s">
        <v>282</v>
      </c>
      <c r="C451" s="24" t="s">
        <v>436</v>
      </c>
      <c r="D451" s="24" t="s">
        <v>379</v>
      </c>
      <c r="E451" s="25">
        <v>14</v>
      </c>
      <c r="F451" s="25">
        <v>3.5</v>
      </c>
      <c r="G451">
        <f t="shared" si="14"/>
        <v>3</v>
      </c>
      <c r="H451">
        <f t="shared" si="15"/>
        <v>3</v>
      </c>
    </row>
    <row r="452" spans="1:8" ht="15" customHeight="1" x14ac:dyDescent="0.35">
      <c r="A452" s="24" t="s">
        <v>799</v>
      </c>
      <c r="B452" s="24" t="s">
        <v>508</v>
      </c>
      <c r="C452" s="24" t="s">
        <v>435</v>
      </c>
      <c r="D452" s="24" t="s">
        <v>370</v>
      </c>
      <c r="E452" s="25">
        <v>34</v>
      </c>
      <c r="F452" s="25">
        <v>8.5</v>
      </c>
      <c r="G452">
        <f t="shared" si="14"/>
        <v>8</v>
      </c>
      <c r="H452">
        <f t="shared" si="15"/>
        <v>8</v>
      </c>
    </row>
    <row r="453" spans="1:8" ht="15" customHeight="1" x14ac:dyDescent="0.35">
      <c r="A453" s="24" t="s">
        <v>1500</v>
      </c>
      <c r="B453" s="24" t="s">
        <v>83</v>
      </c>
      <c r="C453" s="24" t="s">
        <v>436</v>
      </c>
      <c r="D453" s="24" t="s">
        <v>389</v>
      </c>
      <c r="E453" s="25">
        <v>7</v>
      </c>
      <c r="F453" s="25">
        <v>1.75</v>
      </c>
      <c r="G453">
        <f t="shared" si="14"/>
        <v>1</v>
      </c>
      <c r="H453">
        <f t="shared" si="15"/>
        <v>1</v>
      </c>
    </row>
    <row r="454" spans="1:8" ht="15" customHeight="1" x14ac:dyDescent="0.35">
      <c r="A454" s="24" t="s">
        <v>499</v>
      </c>
      <c r="B454" s="24" t="s">
        <v>90</v>
      </c>
      <c r="C454" s="24" t="s">
        <v>436</v>
      </c>
      <c r="D454" s="24" t="s">
        <v>381</v>
      </c>
      <c r="E454" s="25">
        <v>33</v>
      </c>
      <c r="F454" s="25">
        <v>8.25</v>
      </c>
      <c r="G454">
        <f t="shared" si="14"/>
        <v>8</v>
      </c>
      <c r="H454">
        <f t="shared" si="15"/>
        <v>8</v>
      </c>
    </row>
    <row r="455" spans="1:8" ht="15" customHeight="1" x14ac:dyDescent="0.35">
      <c r="A455" s="24" t="s">
        <v>499</v>
      </c>
      <c r="B455" s="24" t="s">
        <v>25</v>
      </c>
      <c r="C455" s="24" t="s">
        <v>435</v>
      </c>
      <c r="D455" s="24" t="s">
        <v>378</v>
      </c>
      <c r="E455" s="25">
        <v>34</v>
      </c>
      <c r="F455" s="25">
        <v>8.5</v>
      </c>
      <c r="G455">
        <f t="shared" si="14"/>
        <v>8</v>
      </c>
      <c r="H455">
        <f t="shared" si="15"/>
        <v>8</v>
      </c>
    </row>
    <row r="456" spans="1:8" ht="15" customHeight="1" x14ac:dyDescent="0.35">
      <c r="A456" s="24" t="s">
        <v>888</v>
      </c>
      <c r="B456" s="24" t="s">
        <v>35</v>
      </c>
      <c r="C456" s="24" t="s">
        <v>436</v>
      </c>
      <c r="D456" s="24" t="s">
        <v>375</v>
      </c>
      <c r="E456" s="25">
        <v>4</v>
      </c>
      <c r="F456" s="25">
        <v>1</v>
      </c>
      <c r="G456">
        <f t="shared" si="14"/>
        <v>1</v>
      </c>
      <c r="H456">
        <f t="shared" si="15"/>
        <v>1</v>
      </c>
    </row>
    <row r="457" spans="1:8" ht="15" customHeight="1" x14ac:dyDescent="0.35">
      <c r="A457" s="24" t="s">
        <v>1129</v>
      </c>
      <c r="B457" s="24" t="s">
        <v>303</v>
      </c>
      <c r="C457" s="24" t="s">
        <v>436</v>
      </c>
      <c r="D457" s="24" t="s">
        <v>374</v>
      </c>
      <c r="E457" s="25">
        <v>24</v>
      </c>
      <c r="F457" s="25">
        <v>6</v>
      </c>
      <c r="G457">
        <f t="shared" si="14"/>
        <v>6</v>
      </c>
      <c r="H457">
        <f t="shared" si="15"/>
        <v>6</v>
      </c>
    </row>
    <row r="458" spans="1:8" ht="15" customHeight="1" x14ac:dyDescent="0.35">
      <c r="A458" s="24" t="s">
        <v>1276</v>
      </c>
      <c r="B458" s="24" t="s">
        <v>77</v>
      </c>
      <c r="C458" s="24" t="s">
        <v>436</v>
      </c>
      <c r="D458" s="24" t="s">
        <v>360</v>
      </c>
      <c r="E458" s="25">
        <v>4</v>
      </c>
      <c r="F458" s="25">
        <v>1</v>
      </c>
      <c r="G458">
        <f t="shared" si="14"/>
        <v>1</v>
      </c>
      <c r="H458">
        <f t="shared" si="15"/>
        <v>1</v>
      </c>
    </row>
    <row r="459" spans="1:8" ht="15" customHeight="1" x14ac:dyDescent="0.35">
      <c r="A459" s="24" t="s">
        <v>1786</v>
      </c>
      <c r="B459" s="24" t="s">
        <v>172</v>
      </c>
      <c r="C459" s="24" t="s">
        <v>435</v>
      </c>
      <c r="D459" s="24" t="s">
        <v>386</v>
      </c>
      <c r="E459" s="25">
        <v>4</v>
      </c>
      <c r="F459" s="25">
        <v>1</v>
      </c>
      <c r="G459">
        <f t="shared" si="14"/>
        <v>1</v>
      </c>
      <c r="H459">
        <f t="shared" si="15"/>
        <v>1</v>
      </c>
    </row>
    <row r="460" spans="1:8" ht="15" customHeight="1" x14ac:dyDescent="0.35">
      <c r="A460" s="24" t="s">
        <v>1979</v>
      </c>
      <c r="B460" s="24" t="s">
        <v>1443</v>
      </c>
      <c r="C460" s="24" t="s">
        <v>436</v>
      </c>
      <c r="D460" s="24" t="s">
        <v>387</v>
      </c>
      <c r="E460" s="25">
        <v>4</v>
      </c>
      <c r="F460" s="25">
        <v>1</v>
      </c>
      <c r="G460">
        <f t="shared" si="14"/>
        <v>1</v>
      </c>
      <c r="H460">
        <f t="shared" si="15"/>
        <v>1</v>
      </c>
    </row>
    <row r="461" spans="1:8" ht="15" customHeight="1" x14ac:dyDescent="0.35">
      <c r="A461" s="24" t="s">
        <v>1519</v>
      </c>
      <c r="B461" s="24" t="s">
        <v>245</v>
      </c>
      <c r="C461" s="24" t="s">
        <v>435</v>
      </c>
      <c r="D461" s="24" t="s">
        <v>360</v>
      </c>
      <c r="E461" s="25">
        <v>86</v>
      </c>
      <c r="F461" s="25">
        <v>21.5</v>
      </c>
      <c r="G461">
        <f t="shared" si="14"/>
        <v>21</v>
      </c>
      <c r="H461">
        <f t="shared" si="15"/>
        <v>21</v>
      </c>
    </row>
    <row r="462" spans="1:8" ht="15" customHeight="1" x14ac:dyDescent="0.35">
      <c r="A462" s="24" t="s">
        <v>790</v>
      </c>
      <c r="B462" s="24" t="s">
        <v>48</v>
      </c>
      <c r="C462" s="24" t="s">
        <v>435</v>
      </c>
      <c r="D462" s="24" t="s">
        <v>379</v>
      </c>
      <c r="E462" s="25">
        <v>32</v>
      </c>
      <c r="F462" s="25">
        <v>8</v>
      </c>
      <c r="G462">
        <f t="shared" si="14"/>
        <v>8</v>
      </c>
      <c r="H462">
        <f t="shared" si="15"/>
        <v>8</v>
      </c>
    </row>
    <row r="463" spans="1:8" ht="15" customHeight="1" x14ac:dyDescent="0.35">
      <c r="A463" s="24" t="s">
        <v>654</v>
      </c>
      <c r="B463" s="24" t="s">
        <v>615</v>
      </c>
      <c r="C463" s="24" t="s">
        <v>436</v>
      </c>
      <c r="D463" s="24" t="s">
        <v>382</v>
      </c>
      <c r="E463" s="25">
        <v>4</v>
      </c>
      <c r="F463" s="25">
        <v>1</v>
      </c>
      <c r="G463">
        <f t="shared" si="14"/>
        <v>1</v>
      </c>
      <c r="H463">
        <f t="shared" si="15"/>
        <v>1</v>
      </c>
    </row>
    <row r="464" spans="1:8" ht="15" customHeight="1" x14ac:dyDescent="0.35">
      <c r="A464" s="24" t="s">
        <v>317</v>
      </c>
      <c r="B464" s="24" t="s">
        <v>1953</v>
      </c>
      <c r="C464" s="24" t="s">
        <v>436</v>
      </c>
      <c r="D464" s="24" t="s">
        <v>365</v>
      </c>
      <c r="E464" s="25">
        <v>4</v>
      </c>
      <c r="F464" s="25">
        <v>1</v>
      </c>
      <c r="G464">
        <f t="shared" si="14"/>
        <v>1</v>
      </c>
      <c r="H464">
        <f t="shared" si="15"/>
        <v>1</v>
      </c>
    </row>
    <row r="465" spans="1:8" ht="15" customHeight="1" x14ac:dyDescent="0.35">
      <c r="A465" s="24" t="s">
        <v>317</v>
      </c>
      <c r="B465" s="24" t="s">
        <v>120</v>
      </c>
      <c r="C465" s="24" t="s">
        <v>436</v>
      </c>
      <c r="D465" s="24" t="s">
        <v>397</v>
      </c>
      <c r="E465" s="25">
        <v>5</v>
      </c>
      <c r="F465" s="25">
        <v>1.25</v>
      </c>
      <c r="G465">
        <f t="shared" si="14"/>
        <v>1</v>
      </c>
      <c r="H465">
        <f t="shared" si="15"/>
        <v>1</v>
      </c>
    </row>
    <row r="466" spans="1:8" ht="15" customHeight="1" x14ac:dyDescent="0.35">
      <c r="A466" s="24" t="s">
        <v>1925</v>
      </c>
      <c r="B466" s="24" t="s">
        <v>86</v>
      </c>
      <c r="C466" s="24" t="s">
        <v>436</v>
      </c>
      <c r="D466" s="24" t="s">
        <v>364</v>
      </c>
      <c r="E466" s="25">
        <v>8</v>
      </c>
      <c r="F466" s="25">
        <v>2</v>
      </c>
      <c r="G466">
        <f t="shared" si="14"/>
        <v>2</v>
      </c>
      <c r="H466">
        <f t="shared" si="15"/>
        <v>2</v>
      </c>
    </row>
    <row r="467" spans="1:8" ht="15" customHeight="1" x14ac:dyDescent="0.35">
      <c r="A467" s="24" t="s">
        <v>665</v>
      </c>
      <c r="B467" s="24" t="s">
        <v>408</v>
      </c>
      <c r="C467" s="24" t="s">
        <v>436</v>
      </c>
      <c r="D467" s="24" t="s">
        <v>389</v>
      </c>
      <c r="E467" s="25">
        <v>22</v>
      </c>
      <c r="F467" s="25">
        <v>5.5</v>
      </c>
      <c r="G467">
        <f t="shared" si="14"/>
        <v>5</v>
      </c>
      <c r="H467">
        <f t="shared" si="15"/>
        <v>5</v>
      </c>
    </row>
    <row r="468" spans="1:8" ht="15" customHeight="1" x14ac:dyDescent="0.35">
      <c r="A468" s="24" t="s">
        <v>1496</v>
      </c>
      <c r="B468" s="24" t="s">
        <v>1444</v>
      </c>
      <c r="C468" s="24" t="s">
        <v>435</v>
      </c>
      <c r="D468" s="24" t="s">
        <v>387</v>
      </c>
      <c r="E468" s="25">
        <v>65</v>
      </c>
      <c r="F468" s="25">
        <v>16.25</v>
      </c>
      <c r="G468">
        <f t="shared" si="14"/>
        <v>16</v>
      </c>
      <c r="H468">
        <f t="shared" si="15"/>
        <v>16</v>
      </c>
    </row>
    <row r="469" spans="1:8" ht="15" customHeight="1" x14ac:dyDescent="0.35">
      <c r="A469" s="24" t="s">
        <v>1205</v>
      </c>
      <c r="B469" s="24" t="s">
        <v>59</v>
      </c>
      <c r="C469" s="24" t="s">
        <v>435</v>
      </c>
      <c r="D469" s="24" t="s">
        <v>372</v>
      </c>
      <c r="E469" s="25">
        <v>4</v>
      </c>
      <c r="F469" s="25">
        <v>1</v>
      </c>
      <c r="G469">
        <f t="shared" si="14"/>
        <v>1</v>
      </c>
      <c r="H469">
        <f t="shared" si="15"/>
        <v>1</v>
      </c>
    </row>
    <row r="470" spans="1:8" ht="15" customHeight="1" x14ac:dyDescent="0.35">
      <c r="A470" s="24" t="s">
        <v>1546</v>
      </c>
      <c r="B470" s="24" t="s">
        <v>116</v>
      </c>
      <c r="C470" s="24" t="s">
        <v>436</v>
      </c>
      <c r="D470" s="24" t="s">
        <v>367</v>
      </c>
      <c r="E470" s="25">
        <v>4</v>
      </c>
      <c r="F470" s="25">
        <v>1</v>
      </c>
      <c r="G470">
        <f t="shared" si="14"/>
        <v>1</v>
      </c>
      <c r="H470">
        <f t="shared" si="15"/>
        <v>1</v>
      </c>
    </row>
    <row r="471" spans="1:8" ht="15" customHeight="1" x14ac:dyDescent="0.35">
      <c r="A471" s="24" t="s">
        <v>1539</v>
      </c>
      <c r="B471" s="24" t="s">
        <v>729</v>
      </c>
      <c r="C471" s="24" t="s">
        <v>436</v>
      </c>
      <c r="D471" s="24" t="s">
        <v>382</v>
      </c>
      <c r="E471" s="25">
        <v>4</v>
      </c>
      <c r="F471" s="25">
        <v>1</v>
      </c>
      <c r="G471">
        <f t="shared" si="14"/>
        <v>1</v>
      </c>
      <c r="H471">
        <f t="shared" si="15"/>
        <v>1</v>
      </c>
    </row>
    <row r="472" spans="1:8" ht="15" customHeight="1" x14ac:dyDescent="0.35">
      <c r="A472" s="24" t="s">
        <v>1329</v>
      </c>
      <c r="B472" s="24" t="s">
        <v>1604</v>
      </c>
      <c r="C472" s="24" t="s">
        <v>435</v>
      </c>
      <c r="D472" s="24" t="s">
        <v>382</v>
      </c>
      <c r="E472" s="25">
        <v>9</v>
      </c>
      <c r="F472" s="25">
        <v>2.25</v>
      </c>
      <c r="G472">
        <f t="shared" si="14"/>
        <v>2</v>
      </c>
      <c r="H472">
        <f t="shared" si="15"/>
        <v>2</v>
      </c>
    </row>
    <row r="473" spans="1:8" ht="15" customHeight="1" x14ac:dyDescent="0.35">
      <c r="A473" s="24" t="s">
        <v>1329</v>
      </c>
      <c r="B473" s="24" t="s">
        <v>90</v>
      </c>
      <c r="C473" s="24" t="s">
        <v>436</v>
      </c>
      <c r="D473" s="24" t="s">
        <v>388</v>
      </c>
      <c r="E473" s="25">
        <v>9</v>
      </c>
      <c r="F473" s="25">
        <v>2.25</v>
      </c>
      <c r="G473">
        <f t="shared" si="14"/>
        <v>2</v>
      </c>
      <c r="H473">
        <f t="shared" si="15"/>
        <v>2</v>
      </c>
    </row>
    <row r="474" spans="1:8" ht="15" customHeight="1" x14ac:dyDescent="0.35">
      <c r="A474" s="24" t="s">
        <v>319</v>
      </c>
      <c r="B474" s="24" t="s">
        <v>98</v>
      </c>
      <c r="C474" s="24" t="s">
        <v>436</v>
      </c>
      <c r="D474" s="24" t="s">
        <v>364</v>
      </c>
      <c r="E474" s="25">
        <v>23</v>
      </c>
      <c r="F474" s="25">
        <v>5.75</v>
      </c>
      <c r="G474">
        <f t="shared" si="14"/>
        <v>5</v>
      </c>
      <c r="H474">
        <f t="shared" si="15"/>
        <v>5</v>
      </c>
    </row>
    <row r="475" spans="1:8" ht="15" customHeight="1" x14ac:dyDescent="0.35">
      <c r="A475" s="24" t="s">
        <v>1277</v>
      </c>
      <c r="B475" s="24" t="s">
        <v>1008</v>
      </c>
      <c r="C475" s="24" t="s">
        <v>436</v>
      </c>
      <c r="D475" s="24" t="s">
        <v>377</v>
      </c>
      <c r="E475" s="25">
        <v>4</v>
      </c>
      <c r="F475" s="25">
        <v>1</v>
      </c>
      <c r="G475">
        <f t="shared" si="14"/>
        <v>1</v>
      </c>
      <c r="H475">
        <f t="shared" si="15"/>
        <v>1</v>
      </c>
    </row>
    <row r="476" spans="1:8" ht="15" customHeight="1" x14ac:dyDescent="0.35">
      <c r="A476" s="24" t="s">
        <v>889</v>
      </c>
      <c r="B476" s="24" t="s">
        <v>99</v>
      </c>
      <c r="C476" s="24" t="s">
        <v>436</v>
      </c>
      <c r="D476" s="24" t="s">
        <v>375</v>
      </c>
      <c r="E476" s="25">
        <v>4</v>
      </c>
      <c r="F476" s="25">
        <v>1</v>
      </c>
      <c r="G476">
        <f t="shared" si="14"/>
        <v>1</v>
      </c>
      <c r="H476">
        <f t="shared" si="15"/>
        <v>1</v>
      </c>
    </row>
    <row r="477" spans="1:8" ht="15" customHeight="1" x14ac:dyDescent="0.35">
      <c r="A477" s="24" t="s">
        <v>1177</v>
      </c>
      <c r="B477" s="24" t="s">
        <v>998</v>
      </c>
      <c r="C477" s="24" t="s">
        <v>436</v>
      </c>
      <c r="D477" s="24" t="s">
        <v>377</v>
      </c>
      <c r="E477" s="25">
        <v>8</v>
      </c>
      <c r="F477" s="25">
        <v>2</v>
      </c>
      <c r="G477">
        <f t="shared" si="14"/>
        <v>2</v>
      </c>
      <c r="H477">
        <f t="shared" si="15"/>
        <v>2</v>
      </c>
    </row>
    <row r="478" spans="1:8" ht="15" customHeight="1" x14ac:dyDescent="0.35">
      <c r="A478" s="24" t="s">
        <v>1764</v>
      </c>
      <c r="B478" s="24" t="s">
        <v>347</v>
      </c>
      <c r="C478" s="24" t="s">
        <v>435</v>
      </c>
      <c r="D478" s="24" t="s">
        <v>446</v>
      </c>
      <c r="E478" s="25">
        <v>4</v>
      </c>
      <c r="F478" s="25">
        <v>1</v>
      </c>
      <c r="G478">
        <f t="shared" si="14"/>
        <v>1</v>
      </c>
      <c r="H478">
        <f t="shared" si="15"/>
        <v>1</v>
      </c>
    </row>
    <row r="479" spans="1:8" ht="15" customHeight="1" x14ac:dyDescent="0.35">
      <c r="A479" s="24" t="s">
        <v>890</v>
      </c>
      <c r="B479" s="24" t="s">
        <v>891</v>
      </c>
      <c r="C479" s="24" t="s">
        <v>436</v>
      </c>
      <c r="D479" s="24" t="s">
        <v>394</v>
      </c>
      <c r="E479" s="25">
        <v>4</v>
      </c>
      <c r="F479" s="25">
        <v>1</v>
      </c>
      <c r="G479">
        <f t="shared" si="14"/>
        <v>1</v>
      </c>
      <c r="H479">
        <f t="shared" si="15"/>
        <v>1</v>
      </c>
    </row>
    <row r="480" spans="1:8" ht="15" customHeight="1" x14ac:dyDescent="0.35">
      <c r="A480" s="24" t="s">
        <v>1135</v>
      </c>
      <c r="B480" s="24" t="s">
        <v>958</v>
      </c>
      <c r="C480" s="24" t="s">
        <v>435</v>
      </c>
      <c r="D480" s="24" t="s">
        <v>370</v>
      </c>
      <c r="E480" s="25">
        <v>52</v>
      </c>
      <c r="F480" s="25">
        <v>13</v>
      </c>
      <c r="G480">
        <f t="shared" si="14"/>
        <v>13</v>
      </c>
      <c r="H480">
        <f t="shared" si="15"/>
        <v>13</v>
      </c>
    </row>
    <row r="481" spans="1:8" ht="15" customHeight="1" x14ac:dyDescent="0.35">
      <c r="A481" s="24" t="s">
        <v>473</v>
      </c>
      <c r="B481" s="24" t="s">
        <v>286</v>
      </c>
      <c r="C481" s="24" t="s">
        <v>435</v>
      </c>
      <c r="D481" s="24" t="s">
        <v>385</v>
      </c>
      <c r="E481" s="25">
        <v>18</v>
      </c>
      <c r="F481" s="25">
        <v>4.5</v>
      </c>
      <c r="G481">
        <f t="shared" si="14"/>
        <v>4</v>
      </c>
      <c r="H481">
        <f t="shared" si="15"/>
        <v>4</v>
      </c>
    </row>
    <row r="482" spans="1:8" ht="15" customHeight="1" x14ac:dyDescent="0.35">
      <c r="A482" s="24" t="s">
        <v>320</v>
      </c>
      <c r="B482" s="24" t="s">
        <v>1951</v>
      </c>
      <c r="C482" s="24" t="s">
        <v>435</v>
      </c>
      <c r="D482" s="24" t="s">
        <v>385</v>
      </c>
      <c r="E482" s="25">
        <v>4</v>
      </c>
      <c r="F482" s="25">
        <v>1</v>
      </c>
      <c r="G482">
        <f t="shared" si="14"/>
        <v>1</v>
      </c>
      <c r="H482">
        <f t="shared" si="15"/>
        <v>1</v>
      </c>
    </row>
    <row r="483" spans="1:8" ht="15" customHeight="1" x14ac:dyDescent="0.35">
      <c r="A483" s="24" t="s">
        <v>320</v>
      </c>
      <c r="B483" s="24" t="s">
        <v>517</v>
      </c>
      <c r="C483" s="24" t="s">
        <v>436</v>
      </c>
      <c r="D483" s="24" t="s">
        <v>378</v>
      </c>
      <c r="E483" s="25">
        <v>11</v>
      </c>
      <c r="F483" s="25">
        <v>2.75</v>
      </c>
      <c r="G483">
        <f t="shared" si="14"/>
        <v>2</v>
      </c>
      <c r="H483">
        <f t="shared" si="15"/>
        <v>2</v>
      </c>
    </row>
    <row r="484" spans="1:8" ht="15" customHeight="1" x14ac:dyDescent="0.35">
      <c r="A484" s="24" t="s">
        <v>321</v>
      </c>
      <c r="B484" s="24" t="s">
        <v>1307</v>
      </c>
      <c r="C484" s="24" t="s">
        <v>436</v>
      </c>
      <c r="D484" s="24" t="s">
        <v>371</v>
      </c>
      <c r="E484" s="25">
        <v>4</v>
      </c>
      <c r="F484" s="25">
        <v>1</v>
      </c>
      <c r="G484">
        <f t="shared" si="14"/>
        <v>1</v>
      </c>
      <c r="H484">
        <f t="shared" si="15"/>
        <v>1</v>
      </c>
    </row>
    <row r="485" spans="1:8" ht="15" customHeight="1" x14ac:dyDescent="0.35">
      <c r="A485" s="24" t="s">
        <v>892</v>
      </c>
      <c r="B485" s="24" t="s">
        <v>893</v>
      </c>
      <c r="C485" s="24" t="s">
        <v>436</v>
      </c>
      <c r="D485" s="24" t="s">
        <v>385</v>
      </c>
      <c r="E485" s="25">
        <v>16</v>
      </c>
      <c r="F485" s="25">
        <v>4</v>
      </c>
      <c r="G485">
        <f t="shared" si="14"/>
        <v>4</v>
      </c>
      <c r="H485">
        <f t="shared" si="15"/>
        <v>4</v>
      </c>
    </row>
    <row r="486" spans="1:8" ht="15" customHeight="1" x14ac:dyDescent="0.35">
      <c r="A486" s="24" t="s">
        <v>474</v>
      </c>
      <c r="B486" s="24" t="s">
        <v>179</v>
      </c>
      <c r="C486" s="24" t="s">
        <v>436</v>
      </c>
      <c r="D486" s="24" t="s">
        <v>365</v>
      </c>
      <c r="E486" s="25">
        <v>4</v>
      </c>
      <c r="F486" s="25">
        <v>1</v>
      </c>
      <c r="G486">
        <f t="shared" si="14"/>
        <v>1</v>
      </c>
      <c r="H486">
        <f t="shared" si="15"/>
        <v>1</v>
      </c>
    </row>
    <row r="487" spans="1:8" ht="15" customHeight="1" x14ac:dyDescent="0.35">
      <c r="A487" s="24" t="s">
        <v>894</v>
      </c>
      <c r="B487" s="24" t="s">
        <v>121</v>
      </c>
      <c r="C487" s="24" t="s">
        <v>436</v>
      </c>
      <c r="D487" s="24" t="s">
        <v>397</v>
      </c>
      <c r="E487" s="25">
        <v>4</v>
      </c>
      <c r="F487" s="25">
        <v>1</v>
      </c>
      <c r="G487">
        <f t="shared" si="14"/>
        <v>1</v>
      </c>
      <c r="H487">
        <f t="shared" si="15"/>
        <v>1</v>
      </c>
    </row>
    <row r="488" spans="1:8" ht="15" customHeight="1" x14ac:dyDescent="0.35">
      <c r="A488" s="24" t="s">
        <v>322</v>
      </c>
      <c r="B488" s="24" t="s">
        <v>35</v>
      </c>
      <c r="C488" s="24" t="s">
        <v>435</v>
      </c>
      <c r="D488" s="24" t="s">
        <v>368</v>
      </c>
      <c r="E488" s="25">
        <v>7</v>
      </c>
      <c r="F488" s="25">
        <v>1.75</v>
      </c>
      <c r="G488">
        <f t="shared" si="14"/>
        <v>1</v>
      </c>
      <c r="H488">
        <f t="shared" si="15"/>
        <v>1</v>
      </c>
    </row>
    <row r="489" spans="1:8" ht="15" customHeight="1" x14ac:dyDescent="0.35">
      <c r="A489" s="24" t="s">
        <v>1096</v>
      </c>
      <c r="B489" s="24" t="s">
        <v>111</v>
      </c>
      <c r="C489" s="24" t="s">
        <v>436</v>
      </c>
      <c r="D489" s="24" t="s">
        <v>389</v>
      </c>
      <c r="E489" s="25">
        <v>49</v>
      </c>
      <c r="F489" s="25">
        <v>12.25</v>
      </c>
      <c r="G489">
        <f t="shared" si="14"/>
        <v>12</v>
      </c>
      <c r="H489">
        <f t="shared" si="15"/>
        <v>12</v>
      </c>
    </row>
    <row r="490" spans="1:8" ht="15" customHeight="1" x14ac:dyDescent="0.35">
      <c r="A490" s="24" t="s">
        <v>1423</v>
      </c>
      <c r="B490" s="24" t="s">
        <v>348</v>
      </c>
      <c r="C490" s="24" t="s">
        <v>436</v>
      </c>
      <c r="D490" s="24" t="s">
        <v>370</v>
      </c>
      <c r="E490" s="25">
        <v>7</v>
      </c>
      <c r="F490" s="25">
        <v>1.75</v>
      </c>
      <c r="G490">
        <f t="shared" si="14"/>
        <v>1</v>
      </c>
      <c r="H490">
        <f t="shared" si="15"/>
        <v>1</v>
      </c>
    </row>
    <row r="491" spans="1:8" ht="15" customHeight="1" x14ac:dyDescent="0.35">
      <c r="A491" s="24" t="s">
        <v>1404</v>
      </c>
      <c r="B491" s="24" t="s">
        <v>51</v>
      </c>
      <c r="C491" s="24" t="s">
        <v>435</v>
      </c>
      <c r="D491" s="24" t="s">
        <v>376</v>
      </c>
      <c r="E491" s="25">
        <v>4</v>
      </c>
      <c r="F491" s="25">
        <v>1</v>
      </c>
      <c r="G491">
        <f t="shared" si="14"/>
        <v>1</v>
      </c>
      <c r="H491">
        <f t="shared" si="15"/>
        <v>1</v>
      </c>
    </row>
    <row r="492" spans="1:8" ht="15" customHeight="1" x14ac:dyDescent="0.35">
      <c r="A492" s="24" t="s">
        <v>1327</v>
      </c>
      <c r="B492" s="24" t="s">
        <v>287</v>
      </c>
      <c r="C492" s="24" t="s">
        <v>436</v>
      </c>
      <c r="D492" s="24" t="s">
        <v>381</v>
      </c>
      <c r="E492" s="25">
        <v>16</v>
      </c>
      <c r="F492" s="25">
        <v>4</v>
      </c>
      <c r="G492">
        <f t="shared" si="14"/>
        <v>4</v>
      </c>
      <c r="H492">
        <f t="shared" si="15"/>
        <v>4</v>
      </c>
    </row>
    <row r="493" spans="1:8" ht="15" customHeight="1" x14ac:dyDescent="0.35">
      <c r="A493" s="24" t="s">
        <v>693</v>
      </c>
      <c r="B493" s="24" t="s">
        <v>806</v>
      </c>
      <c r="C493" s="24" t="s">
        <v>435</v>
      </c>
      <c r="D493" s="24" t="s">
        <v>384</v>
      </c>
      <c r="E493" s="25">
        <v>23</v>
      </c>
      <c r="F493" s="25">
        <v>5.75</v>
      </c>
      <c r="G493">
        <f t="shared" si="14"/>
        <v>5</v>
      </c>
      <c r="H493">
        <f t="shared" si="15"/>
        <v>5</v>
      </c>
    </row>
    <row r="494" spans="1:8" ht="15" customHeight="1" x14ac:dyDescent="0.35">
      <c r="A494" s="24" t="s">
        <v>192</v>
      </c>
      <c r="B494" s="24" t="s">
        <v>125</v>
      </c>
      <c r="C494" s="24" t="s">
        <v>436</v>
      </c>
      <c r="D494" s="24" t="s">
        <v>379</v>
      </c>
      <c r="E494" s="25">
        <v>33</v>
      </c>
      <c r="F494" s="25">
        <v>8.25</v>
      </c>
      <c r="G494">
        <f t="shared" si="14"/>
        <v>8</v>
      </c>
      <c r="H494">
        <f t="shared" si="15"/>
        <v>8</v>
      </c>
    </row>
    <row r="495" spans="1:8" ht="15" customHeight="1" x14ac:dyDescent="0.35">
      <c r="A495" s="24" t="s">
        <v>1973</v>
      </c>
      <c r="B495" s="24" t="s">
        <v>493</v>
      </c>
      <c r="C495" s="24" t="s">
        <v>436</v>
      </c>
      <c r="D495" s="24" t="s">
        <v>382</v>
      </c>
      <c r="E495" s="25">
        <v>4</v>
      </c>
      <c r="F495" s="25">
        <v>1</v>
      </c>
      <c r="G495">
        <f t="shared" si="14"/>
        <v>1</v>
      </c>
      <c r="H495">
        <f t="shared" si="15"/>
        <v>1</v>
      </c>
    </row>
    <row r="496" spans="1:8" ht="15" customHeight="1" x14ac:dyDescent="0.35">
      <c r="A496" s="24" t="s">
        <v>798</v>
      </c>
      <c r="B496" s="24" t="s">
        <v>315</v>
      </c>
      <c r="C496" s="24" t="s">
        <v>435</v>
      </c>
      <c r="D496" s="24" t="s">
        <v>370</v>
      </c>
      <c r="E496" s="25">
        <v>52</v>
      </c>
      <c r="F496" s="25">
        <v>13</v>
      </c>
      <c r="G496">
        <f t="shared" si="14"/>
        <v>13</v>
      </c>
      <c r="H496">
        <f t="shared" si="15"/>
        <v>13</v>
      </c>
    </row>
    <row r="497" spans="1:8" ht="15" customHeight="1" x14ac:dyDescent="0.35">
      <c r="A497" s="24" t="s">
        <v>193</v>
      </c>
      <c r="B497" s="24" t="s">
        <v>102</v>
      </c>
      <c r="C497" s="24" t="s">
        <v>436</v>
      </c>
      <c r="D497" s="24" t="s">
        <v>363</v>
      </c>
      <c r="E497" s="25">
        <v>20</v>
      </c>
      <c r="F497" s="25">
        <v>5</v>
      </c>
      <c r="G497">
        <f t="shared" si="14"/>
        <v>5</v>
      </c>
      <c r="H497">
        <f t="shared" si="15"/>
        <v>5</v>
      </c>
    </row>
    <row r="498" spans="1:8" ht="15" customHeight="1" x14ac:dyDescent="0.35">
      <c r="A498" s="24" t="s">
        <v>2003</v>
      </c>
      <c r="B498" s="24" t="s">
        <v>82</v>
      </c>
      <c r="C498" s="24" t="s">
        <v>436</v>
      </c>
      <c r="D498" s="24" t="s">
        <v>386</v>
      </c>
      <c r="E498" s="25">
        <v>4</v>
      </c>
      <c r="F498" s="25">
        <v>1</v>
      </c>
      <c r="G498">
        <f t="shared" si="14"/>
        <v>1</v>
      </c>
      <c r="H498">
        <f t="shared" si="15"/>
        <v>1</v>
      </c>
    </row>
    <row r="499" spans="1:8" ht="15" customHeight="1" x14ac:dyDescent="0.35">
      <c r="A499" s="24" t="s">
        <v>1023</v>
      </c>
      <c r="B499" s="24" t="s">
        <v>1686</v>
      </c>
      <c r="C499" s="24" t="s">
        <v>436</v>
      </c>
      <c r="D499" s="24" t="s">
        <v>388</v>
      </c>
      <c r="E499" s="25">
        <v>13</v>
      </c>
      <c r="F499" s="25">
        <v>3.25</v>
      </c>
      <c r="G499">
        <f t="shared" si="14"/>
        <v>3</v>
      </c>
      <c r="H499">
        <f t="shared" si="15"/>
        <v>3</v>
      </c>
    </row>
    <row r="500" spans="1:8" ht="15" customHeight="1" x14ac:dyDescent="0.35">
      <c r="A500" s="24" t="s">
        <v>1286</v>
      </c>
      <c r="B500" s="24" t="s">
        <v>47</v>
      </c>
      <c r="C500" s="24" t="s">
        <v>436</v>
      </c>
      <c r="D500" s="24" t="s">
        <v>380</v>
      </c>
      <c r="E500" s="25">
        <v>12</v>
      </c>
      <c r="F500" s="25">
        <v>3</v>
      </c>
      <c r="G500">
        <f t="shared" si="14"/>
        <v>3</v>
      </c>
      <c r="H500">
        <f t="shared" si="15"/>
        <v>3</v>
      </c>
    </row>
    <row r="501" spans="1:8" ht="15" customHeight="1" x14ac:dyDescent="0.35">
      <c r="A501" s="24" t="s">
        <v>1678</v>
      </c>
      <c r="B501" s="24" t="s">
        <v>1677</v>
      </c>
      <c r="C501" s="24" t="s">
        <v>436</v>
      </c>
      <c r="D501" s="24" t="s">
        <v>369</v>
      </c>
      <c r="E501" s="25">
        <v>4</v>
      </c>
      <c r="F501" s="25">
        <v>1</v>
      </c>
      <c r="G501">
        <f t="shared" si="14"/>
        <v>1</v>
      </c>
      <c r="H501">
        <f t="shared" si="15"/>
        <v>1</v>
      </c>
    </row>
    <row r="502" spans="1:8" ht="15" customHeight="1" x14ac:dyDescent="0.35">
      <c r="A502" s="24" t="s">
        <v>195</v>
      </c>
      <c r="B502" s="24" t="s">
        <v>1592</v>
      </c>
      <c r="C502" s="24" t="s">
        <v>436</v>
      </c>
      <c r="D502" s="24" t="s">
        <v>387</v>
      </c>
      <c r="E502" s="25">
        <v>16</v>
      </c>
      <c r="F502" s="25">
        <v>4</v>
      </c>
      <c r="G502">
        <f t="shared" si="14"/>
        <v>4</v>
      </c>
      <c r="H502">
        <f t="shared" si="15"/>
        <v>4</v>
      </c>
    </row>
    <row r="503" spans="1:8" ht="15" customHeight="1" x14ac:dyDescent="0.35">
      <c r="A503" s="24" t="s">
        <v>1120</v>
      </c>
      <c r="B503" s="24" t="s">
        <v>214</v>
      </c>
      <c r="C503" s="24" t="s">
        <v>436</v>
      </c>
      <c r="D503" s="24" t="s">
        <v>373</v>
      </c>
      <c r="E503" s="25">
        <v>5</v>
      </c>
      <c r="F503" s="25">
        <v>1.25</v>
      </c>
      <c r="G503">
        <f t="shared" si="14"/>
        <v>1</v>
      </c>
      <c r="H503">
        <f t="shared" si="15"/>
        <v>1</v>
      </c>
    </row>
    <row r="504" spans="1:8" ht="15" customHeight="1" x14ac:dyDescent="0.35">
      <c r="A504" s="24" t="s">
        <v>1763</v>
      </c>
      <c r="B504" s="24" t="s">
        <v>223</v>
      </c>
      <c r="C504" s="24" t="s">
        <v>435</v>
      </c>
      <c r="D504" s="24" t="s">
        <v>387</v>
      </c>
      <c r="E504" s="25">
        <v>8</v>
      </c>
      <c r="F504" s="25">
        <v>2</v>
      </c>
      <c r="G504">
        <f t="shared" si="14"/>
        <v>2</v>
      </c>
      <c r="H504">
        <f t="shared" si="15"/>
        <v>2</v>
      </c>
    </row>
    <row r="505" spans="1:8" ht="15" customHeight="1" x14ac:dyDescent="0.35">
      <c r="A505" s="24" t="s">
        <v>324</v>
      </c>
      <c r="B505" s="24" t="s">
        <v>325</v>
      </c>
      <c r="C505" s="24" t="s">
        <v>435</v>
      </c>
      <c r="D505" s="24" t="s">
        <v>389</v>
      </c>
      <c r="E505" s="25">
        <v>61</v>
      </c>
      <c r="F505" s="25">
        <v>15.25</v>
      </c>
      <c r="G505">
        <f t="shared" si="14"/>
        <v>15</v>
      </c>
      <c r="H505">
        <f t="shared" si="15"/>
        <v>15</v>
      </c>
    </row>
    <row r="506" spans="1:8" ht="15" customHeight="1" x14ac:dyDescent="0.35">
      <c r="A506" s="24" t="s">
        <v>1571</v>
      </c>
      <c r="B506" s="24" t="s">
        <v>52</v>
      </c>
      <c r="C506" s="24" t="s">
        <v>435</v>
      </c>
      <c r="D506" s="24" t="s">
        <v>381</v>
      </c>
      <c r="E506" s="25">
        <v>17</v>
      </c>
      <c r="F506" s="25">
        <v>4.25</v>
      </c>
      <c r="G506">
        <f t="shared" si="14"/>
        <v>4</v>
      </c>
      <c r="H506">
        <f t="shared" si="15"/>
        <v>4</v>
      </c>
    </row>
    <row r="507" spans="1:8" ht="15" customHeight="1" x14ac:dyDescent="0.35">
      <c r="A507" s="24" t="s">
        <v>1049</v>
      </c>
      <c r="B507" s="24" t="s">
        <v>1242</v>
      </c>
      <c r="C507" s="24" t="s">
        <v>436</v>
      </c>
      <c r="D507" s="24" t="s">
        <v>365</v>
      </c>
      <c r="E507" s="25">
        <v>44</v>
      </c>
      <c r="F507" s="25">
        <v>11</v>
      </c>
      <c r="G507">
        <f t="shared" si="14"/>
        <v>11</v>
      </c>
      <c r="H507">
        <f t="shared" si="15"/>
        <v>11</v>
      </c>
    </row>
    <row r="508" spans="1:8" ht="15" customHeight="1" x14ac:dyDescent="0.35">
      <c r="A508" s="24" t="s">
        <v>1809</v>
      </c>
      <c r="B508" s="24" t="s">
        <v>1808</v>
      </c>
      <c r="C508" s="24" t="s">
        <v>436</v>
      </c>
      <c r="D508" s="24" t="s">
        <v>365</v>
      </c>
      <c r="E508" s="25">
        <v>22</v>
      </c>
      <c r="F508" s="25">
        <v>5.5</v>
      </c>
      <c r="G508">
        <f t="shared" si="14"/>
        <v>5</v>
      </c>
      <c r="H508">
        <f t="shared" si="15"/>
        <v>5</v>
      </c>
    </row>
    <row r="509" spans="1:8" ht="15" customHeight="1" x14ac:dyDescent="0.35">
      <c r="A509" s="24" t="s">
        <v>807</v>
      </c>
      <c r="B509" s="24" t="s">
        <v>183</v>
      </c>
      <c r="C509" s="24" t="s">
        <v>435</v>
      </c>
      <c r="D509" s="24" t="s">
        <v>380</v>
      </c>
      <c r="E509" s="25">
        <v>64</v>
      </c>
      <c r="F509" s="25">
        <v>16</v>
      </c>
      <c r="G509">
        <f t="shared" si="14"/>
        <v>16</v>
      </c>
      <c r="H509">
        <f t="shared" si="15"/>
        <v>16</v>
      </c>
    </row>
    <row r="510" spans="1:8" ht="15" customHeight="1" x14ac:dyDescent="0.35">
      <c r="A510" s="24" t="s">
        <v>1992</v>
      </c>
      <c r="B510" s="24" t="s">
        <v>334</v>
      </c>
      <c r="C510" s="24" t="s">
        <v>436</v>
      </c>
      <c r="D510" s="24" t="s">
        <v>379</v>
      </c>
      <c r="E510" s="25">
        <v>4</v>
      </c>
      <c r="F510" s="25">
        <v>1</v>
      </c>
      <c r="G510">
        <f t="shared" si="14"/>
        <v>1</v>
      </c>
      <c r="H510">
        <f t="shared" si="15"/>
        <v>1</v>
      </c>
    </row>
    <row r="511" spans="1:8" ht="15" customHeight="1" x14ac:dyDescent="0.35">
      <c r="A511" s="24" t="s">
        <v>2007</v>
      </c>
      <c r="B511" s="24" t="s">
        <v>172</v>
      </c>
      <c r="C511" s="24" t="s">
        <v>436</v>
      </c>
      <c r="D511" s="24" t="s">
        <v>370</v>
      </c>
      <c r="E511" s="25">
        <v>4</v>
      </c>
      <c r="F511" s="25">
        <v>1</v>
      </c>
      <c r="G511">
        <f t="shared" si="14"/>
        <v>1</v>
      </c>
      <c r="H511">
        <f t="shared" si="15"/>
        <v>1</v>
      </c>
    </row>
    <row r="512" spans="1:8" ht="15" customHeight="1" x14ac:dyDescent="0.35">
      <c r="A512" s="24" t="s">
        <v>1596</v>
      </c>
      <c r="B512" s="24" t="s">
        <v>179</v>
      </c>
      <c r="C512" s="24" t="s">
        <v>436</v>
      </c>
      <c r="D512" s="24" t="s">
        <v>446</v>
      </c>
      <c r="E512" s="25">
        <v>10</v>
      </c>
      <c r="F512" s="25">
        <v>2.5</v>
      </c>
      <c r="G512">
        <f t="shared" si="14"/>
        <v>2</v>
      </c>
      <c r="H512">
        <f t="shared" si="15"/>
        <v>2</v>
      </c>
    </row>
    <row r="513" spans="1:8" ht="15" customHeight="1" x14ac:dyDescent="0.35">
      <c r="A513" s="24" t="s">
        <v>1970</v>
      </c>
      <c r="B513" s="24" t="s">
        <v>188</v>
      </c>
      <c r="C513" s="24" t="s">
        <v>436</v>
      </c>
      <c r="D513" s="24" t="s">
        <v>446</v>
      </c>
      <c r="E513" s="25">
        <v>4</v>
      </c>
      <c r="F513" s="25">
        <v>1</v>
      </c>
      <c r="G513">
        <f t="shared" si="14"/>
        <v>1</v>
      </c>
      <c r="H513">
        <f t="shared" si="15"/>
        <v>1</v>
      </c>
    </row>
    <row r="514" spans="1:8" ht="15" customHeight="1" x14ac:dyDescent="0.35">
      <c r="A514" s="24" t="s">
        <v>1525</v>
      </c>
      <c r="B514" s="24" t="s">
        <v>1524</v>
      </c>
      <c r="C514" s="24" t="s">
        <v>436</v>
      </c>
      <c r="D514" s="24" t="s">
        <v>370</v>
      </c>
      <c r="E514" s="25">
        <v>4</v>
      </c>
      <c r="F514" s="25">
        <v>1</v>
      </c>
      <c r="G514">
        <f t="shared" ref="G514:G577" si="16">ROUNDDOWN(F514,0)</f>
        <v>1</v>
      </c>
      <c r="H514">
        <f t="shared" ref="H514:H577" si="17">IF(G514&lt;1,1,G514)</f>
        <v>1</v>
      </c>
    </row>
    <row r="515" spans="1:8" ht="15" customHeight="1" x14ac:dyDescent="0.35">
      <c r="A515" s="24" t="s">
        <v>1072</v>
      </c>
      <c r="B515" s="24" t="s">
        <v>116</v>
      </c>
      <c r="C515" s="24" t="s">
        <v>435</v>
      </c>
      <c r="D515" s="24" t="s">
        <v>377</v>
      </c>
      <c r="E515" s="25">
        <v>4</v>
      </c>
      <c r="F515" s="25">
        <v>1</v>
      </c>
      <c r="G515">
        <f t="shared" si="16"/>
        <v>1</v>
      </c>
      <c r="H515">
        <f t="shared" si="17"/>
        <v>1</v>
      </c>
    </row>
    <row r="516" spans="1:8" ht="15" customHeight="1" x14ac:dyDescent="0.35">
      <c r="A516" s="24" t="s">
        <v>92</v>
      </c>
      <c r="B516" s="24" t="s">
        <v>116</v>
      </c>
      <c r="C516" s="24" t="s">
        <v>436</v>
      </c>
      <c r="D516" s="24" t="s">
        <v>386</v>
      </c>
      <c r="E516" s="25">
        <v>9</v>
      </c>
      <c r="F516" s="25">
        <v>2.25</v>
      </c>
      <c r="G516">
        <f t="shared" si="16"/>
        <v>2</v>
      </c>
      <c r="H516">
        <f t="shared" si="17"/>
        <v>2</v>
      </c>
    </row>
    <row r="517" spans="1:8" ht="15" customHeight="1" x14ac:dyDescent="0.35">
      <c r="A517" s="24" t="s">
        <v>92</v>
      </c>
      <c r="B517" s="24" t="s">
        <v>52</v>
      </c>
      <c r="C517" s="24" t="s">
        <v>436</v>
      </c>
      <c r="D517" s="24" t="s">
        <v>364</v>
      </c>
      <c r="E517" s="25">
        <v>9</v>
      </c>
      <c r="F517" s="25">
        <v>2.25</v>
      </c>
      <c r="G517">
        <f t="shared" si="16"/>
        <v>2</v>
      </c>
      <c r="H517">
        <f t="shared" si="17"/>
        <v>2</v>
      </c>
    </row>
    <row r="518" spans="1:8" ht="15" customHeight="1" x14ac:dyDescent="0.35">
      <c r="A518" s="24" t="s">
        <v>92</v>
      </c>
      <c r="B518" s="24" t="s">
        <v>1126</v>
      </c>
      <c r="C518" s="24" t="s">
        <v>435</v>
      </c>
      <c r="D518" s="24" t="s">
        <v>364</v>
      </c>
      <c r="E518" s="25">
        <v>19</v>
      </c>
      <c r="F518" s="25">
        <v>4.75</v>
      </c>
      <c r="G518">
        <f t="shared" si="16"/>
        <v>4</v>
      </c>
      <c r="H518">
        <f t="shared" si="17"/>
        <v>4</v>
      </c>
    </row>
    <row r="519" spans="1:8" ht="15" customHeight="1" x14ac:dyDescent="0.35">
      <c r="A519" s="24" t="s">
        <v>713</v>
      </c>
      <c r="B519" s="24" t="s">
        <v>405</v>
      </c>
      <c r="C519" s="24" t="s">
        <v>436</v>
      </c>
      <c r="D519" s="24" t="s">
        <v>379</v>
      </c>
      <c r="E519" s="25">
        <v>37</v>
      </c>
      <c r="F519" s="25">
        <v>9.25</v>
      </c>
      <c r="G519">
        <f t="shared" si="16"/>
        <v>9</v>
      </c>
      <c r="H519">
        <f t="shared" si="17"/>
        <v>9</v>
      </c>
    </row>
    <row r="520" spans="1:8" ht="15" customHeight="1" x14ac:dyDescent="0.35">
      <c r="A520" s="24" t="s">
        <v>1133</v>
      </c>
      <c r="B520" s="24" t="s">
        <v>220</v>
      </c>
      <c r="C520" s="24" t="s">
        <v>436</v>
      </c>
      <c r="D520" s="24" t="s">
        <v>362</v>
      </c>
      <c r="E520" s="25">
        <v>4</v>
      </c>
      <c r="F520" s="25">
        <v>1</v>
      </c>
      <c r="G520">
        <f t="shared" si="16"/>
        <v>1</v>
      </c>
      <c r="H520">
        <f t="shared" si="17"/>
        <v>1</v>
      </c>
    </row>
    <row r="521" spans="1:8" ht="15" customHeight="1" x14ac:dyDescent="0.35">
      <c r="A521" s="24" t="s">
        <v>2004</v>
      </c>
      <c r="B521" s="24" t="s">
        <v>1893</v>
      </c>
      <c r="C521" s="24" t="s">
        <v>436</v>
      </c>
      <c r="D521" s="24" t="s">
        <v>377</v>
      </c>
      <c r="E521" s="25">
        <v>4</v>
      </c>
      <c r="F521" s="25">
        <v>1</v>
      </c>
      <c r="G521">
        <f t="shared" si="16"/>
        <v>1</v>
      </c>
      <c r="H521">
        <f t="shared" si="17"/>
        <v>1</v>
      </c>
    </row>
    <row r="522" spans="1:8" ht="15" customHeight="1" x14ac:dyDescent="0.35">
      <c r="A522" s="24" t="s">
        <v>1687</v>
      </c>
      <c r="B522" s="24" t="s">
        <v>106</v>
      </c>
      <c r="C522" s="24" t="s">
        <v>436</v>
      </c>
      <c r="D522" s="24" t="s">
        <v>382</v>
      </c>
      <c r="E522" s="25">
        <v>4</v>
      </c>
      <c r="F522" s="25">
        <v>1</v>
      </c>
      <c r="G522">
        <f t="shared" si="16"/>
        <v>1</v>
      </c>
      <c r="H522">
        <f t="shared" si="17"/>
        <v>1</v>
      </c>
    </row>
    <row r="523" spans="1:8" ht="15" customHeight="1" x14ac:dyDescent="0.35">
      <c r="A523" s="24" t="s">
        <v>670</v>
      </c>
      <c r="B523" s="24" t="s">
        <v>93</v>
      </c>
      <c r="C523" s="24" t="s">
        <v>435</v>
      </c>
      <c r="D523" s="24" t="s">
        <v>386</v>
      </c>
      <c r="E523" s="25">
        <v>100</v>
      </c>
      <c r="F523" s="25">
        <v>25</v>
      </c>
      <c r="G523">
        <f t="shared" si="16"/>
        <v>25</v>
      </c>
      <c r="H523">
        <f t="shared" si="17"/>
        <v>25</v>
      </c>
    </row>
    <row r="524" spans="1:8" ht="15" customHeight="1" x14ac:dyDescent="0.35">
      <c r="A524" s="24" t="s">
        <v>329</v>
      </c>
      <c r="B524" s="24" t="s">
        <v>99</v>
      </c>
      <c r="C524" s="24" t="s">
        <v>436</v>
      </c>
      <c r="D524" s="24" t="s">
        <v>368</v>
      </c>
      <c r="E524" s="25">
        <v>5</v>
      </c>
      <c r="F524" s="25">
        <v>1.25</v>
      </c>
      <c r="G524">
        <f t="shared" si="16"/>
        <v>1</v>
      </c>
      <c r="H524">
        <f t="shared" si="17"/>
        <v>1</v>
      </c>
    </row>
    <row r="525" spans="1:8" ht="15" customHeight="1" x14ac:dyDescent="0.35">
      <c r="A525" s="24" t="s">
        <v>1159</v>
      </c>
      <c r="B525" s="24" t="s">
        <v>172</v>
      </c>
      <c r="C525" s="24" t="s">
        <v>436</v>
      </c>
      <c r="D525" s="24" t="s">
        <v>384</v>
      </c>
      <c r="E525" s="25">
        <v>4</v>
      </c>
      <c r="F525" s="25">
        <v>1</v>
      </c>
      <c r="G525">
        <f t="shared" si="16"/>
        <v>1</v>
      </c>
      <c r="H525">
        <f t="shared" si="17"/>
        <v>1</v>
      </c>
    </row>
    <row r="526" spans="1:8" ht="15" customHeight="1" x14ac:dyDescent="0.35">
      <c r="A526" s="24" t="s">
        <v>1565</v>
      </c>
      <c r="B526" s="24" t="s">
        <v>262</v>
      </c>
      <c r="C526" s="24" t="s">
        <v>435</v>
      </c>
      <c r="D526" s="24" t="s">
        <v>388</v>
      </c>
      <c r="E526" s="25">
        <v>12</v>
      </c>
      <c r="F526" s="25">
        <v>3</v>
      </c>
      <c r="G526">
        <f t="shared" si="16"/>
        <v>3</v>
      </c>
      <c r="H526">
        <f t="shared" si="17"/>
        <v>3</v>
      </c>
    </row>
    <row r="527" spans="1:8" ht="15" customHeight="1" x14ac:dyDescent="0.35">
      <c r="A527" s="24" t="s">
        <v>624</v>
      </c>
      <c r="B527" s="24" t="s">
        <v>930</v>
      </c>
      <c r="C527" s="24" t="s">
        <v>436</v>
      </c>
      <c r="D527" s="24" t="s">
        <v>365</v>
      </c>
      <c r="E527" s="25">
        <v>4</v>
      </c>
      <c r="F527" s="25">
        <v>1</v>
      </c>
      <c r="G527">
        <f t="shared" si="16"/>
        <v>1</v>
      </c>
      <c r="H527">
        <f t="shared" si="17"/>
        <v>1</v>
      </c>
    </row>
    <row r="528" spans="1:8" ht="15" customHeight="1" x14ac:dyDescent="0.35">
      <c r="A528" s="24" t="s">
        <v>331</v>
      </c>
      <c r="B528" s="24" t="s">
        <v>332</v>
      </c>
      <c r="C528" s="24" t="s">
        <v>436</v>
      </c>
      <c r="D528" s="24" t="s">
        <v>389</v>
      </c>
      <c r="E528" s="25">
        <v>4</v>
      </c>
      <c r="F528" s="25">
        <v>1</v>
      </c>
      <c r="G528">
        <f t="shared" si="16"/>
        <v>1</v>
      </c>
      <c r="H528">
        <f t="shared" si="17"/>
        <v>1</v>
      </c>
    </row>
    <row r="529" spans="1:8" ht="15" customHeight="1" x14ac:dyDescent="0.35">
      <c r="A529" s="24" t="s">
        <v>640</v>
      </c>
      <c r="B529" s="24" t="s">
        <v>120</v>
      </c>
      <c r="C529" s="24" t="s">
        <v>435</v>
      </c>
      <c r="D529" s="24" t="s">
        <v>373</v>
      </c>
      <c r="E529" s="25">
        <v>13</v>
      </c>
      <c r="F529" s="25">
        <v>3.25</v>
      </c>
      <c r="G529">
        <f t="shared" si="16"/>
        <v>3</v>
      </c>
      <c r="H529">
        <f t="shared" si="17"/>
        <v>3</v>
      </c>
    </row>
    <row r="530" spans="1:8" ht="15" customHeight="1" x14ac:dyDescent="0.35">
      <c r="A530" s="24" t="s">
        <v>2019</v>
      </c>
      <c r="B530" s="24" t="s">
        <v>2018</v>
      </c>
      <c r="C530" s="24" t="s">
        <v>436</v>
      </c>
      <c r="D530" s="24" t="s">
        <v>360</v>
      </c>
      <c r="E530" s="25">
        <v>4</v>
      </c>
      <c r="F530" s="25">
        <v>1</v>
      </c>
      <c r="G530">
        <f t="shared" si="16"/>
        <v>1</v>
      </c>
      <c r="H530">
        <f t="shared" si="17"/>
        <v>1</v>
      </c>
    </row>
    <row r="531" spans="1:8" ht="15" customHeight="1" x14ac:dyDescent="0.35">
      <c r="A531" s="24" t="s">
        <v>1153</v>
      </c>
      <c r="B531" s="24" t="s">
        <v>1152</v>
      </c>
      <c r="C531" s="24" t="s">
        <v>435</v>
      </c>
      <c r="D531" s="24" t="s">
        <v>363</v>
      </c>
      <c r="E531" s="25">
        <v>95</v>
      </c>
      <c r="F531" s="25">
        <v>23.75</v>
      </c>
      <c r="G531">
        <f t="shared" si="16"/>
        <v>23</v>
      </c>
      <c r="H531">
        <f t="shared" si="17"/>
        <v>23</v>
      </c>
    </row>
    <row r="532" spans="1:8" ht="15" customHeight="1" x14ac:dyDescent="0.35">
      <c r="A532" s="24" t="s">
        <v>1599</v>
      </c>
      <c r="B532" s="24" t="s">
        <v>508</v>
      </c>
      <c r="C532" s="24" t="s">
        <v>436</v>
      </c>
      <c r="D532" s="24" t="s">
        <v>446</v>
      </c>
      <c r="E532" s="25">
        <v>20</v>
      </c>
      <c r="F532" s="25">
        <v>5</v>
      </c>
      <c r="G532">
        <f t="shared" si="16"/>
        <v>5</v>
      </c>
      <c r="H532">
        <f t="shared" si="17"/>
        <v>5</v>
      </c>
    </row>
    <row r="533" spans="1:8" ht="15" customHeight="1" x14ac:dyDescent="0.35">
      <c r="A533" s="24" t="s">
        <v>1774</v>
      </c>
      <c r="B533" s="24" t="s">
        <v>110</v>
      </c>
      <c r="C533" s="24" t="s">
        <v>435</v>
      </c>
      <c r="D533" s="24" t="s">
        <v>381</v>
      </c>
      <c r="E533" s="25">
        <v>5</v>
      </c>
      <c r="F533" s="25">
        <v>1.25</v>
      </c>
      <c r="G533">
        <f t="shared" si="16"/>
        <v>1</v>
      </c>
      <c r="H533">
        <f t="shared" si="17"/>
        <v>1</v>
      </c>
    </row>
    <row r="534" spans="1:8" ht="15" customHeight="1" x14ac:dyDescent="0.35">
      <c r="A534" s="24" t="s">
        <v>1802</v>
      </c>
      <c r="B534" s="24" t="s">
        <v>740</v>
      </c>
      <c r="C534" s="24" t="s">
        <v>436</v>
      </c>
      <c r="D534" s="24" t="s">
        <v>371</v>
      </c>
      <c r="E534" s="25">
        <v>4</v>
      </c>
      <c r="F534" s="25">
        <v>1</v>
      </c>
      <c r="G534">
        <f t="shared" si="16"/>
        <v>1</v>
      </c>
      <c r="H534">
        <f t="shared" si="17"/>
        <v>1</v>
      </c>
    </row>
    <row r="535" spans="1:8" ht="15" customHeight="1" x14ac:dyDescent="0.35">
      <c r="A535" s="24" t="s">
        <v>1609</v>
      </c>
      <c r="B535" s="24" t="s">
        <v>333</v>
      </c>
      <c r="C535" s="24" t="s">
        <v>436</v>
      </c>
      <c r="D535" s="24" t="s">
        <v>388</v>
      </c>
      <c r="E535" s="25">
        <v>4</v>
      </c>
      <c r="F535" s="25">
        <v>1</v>
      </c>
      <c r="G535">
        <f t="shared" si="16"/>
        <v>1</v>
      </c>
      <c r="H535">
        <f t="shared" si="17"/>
        <v>1</v>
      </c>
    </row>
    <row r="536" spans="1:8" ht="15" customHeight="1" x14ac:dyDescent="0.35">
      <c r="A536" s="24" t="s">
        <v>1848</v>
      </c>
      <c r="B536" s="24" t="s">
        <v>1860</v>
      </c>
      <c r="C536" s="24" t="s">
        <v>436</v>
      </c>
      <c r="D536" s="24" t="s">
        <v>386</v>
      </c>
      <c r="E536" s="25">
        <v>5</v>
      </c>
      <c r="F536" s="25">
        <v>1.25</v>
      </c>
      <c r="G536">
        <f t="shared" si="16"/>
        <v>1</v>
      </c>
      <c r="H536">
        <f t="shared" si="17"/>
        <v>1</v>
      </c>
    </row>
    <row r="537" spans="1:8" ht="15" customHeight="1" x14ac:dyDescent="0.35">
      <c r="A537" s="24" t="s">
        <v>1848</v>
      </c>
      <c r="B537" s="24" t="s">
        <v>79</v>
      </c>
      <c r="C537" s="24" t="s">
        <v>435</v>
      </c>
      <c r="D537" s="24" t="s">
        <v>369</v>
      </c>
      <c r="E537" s="25">
        <v>6</v>
      </c>
      <c r="F537" s="25">
        <v>1.5</v>
      </c>
      <c r="G537">
        <f t="shared" si="16"/>
        <v>1</v>
      </c>
      <c r="H537">
        <f t="shared" si="17"/>
        <v>1</v>
      </c>
    </row>
    <row r="538" spans="1:8" ht="15" customHeight="1" x14ac:dyDescent="0.35">
      <c r="A538" s="24" t="s">
        <v>442</v>
      </c>
      <c r="B538" s="24" t="s">
        <v>110</v>
      </c>
      <c r="C538" s="24" t="s">
        <v>436</v>
      </c>
      <c r="D538" s="24" t="s">
        <v>382</v>
      </c>
      <c r="E538" s="25">
        <v>36</v>
      </c>
      <c r="F538" s="25">
        <v>9</v>
      </c>
      <c r="G538">
        <f t="shared" si="16"/>
        <v>9</v>
      </c>
      <c r="H538">
        <f t="shared" si="17"/>
        <v>9</v>
      </c>
    </row>
    <row r="539" spans="1:8" ht="15" customHeight="1" x14ac:dyDescent="0.35">
      <c r="A539" s="24" t="s">
        <v>1674</v>
      </c>
      <c r="B539" s="24" t="s">
        <v>975</v>
      </c>
      <c r="C539" s="24" t="s">
        <v>435</v>
      </c>
      <c r="D539" s="24" t="s">
        <v>373</v>
      </c>
      <c r="E539" s="25">
        <v>9</v>
      </c>
      <c r="F539" s="25">
        <v>2.25</v>
      </c>
      <c r="G539">
        <f t="shared" si="16"/>
        <v>2</v>
      </c>
      <c r="H539">
        <f t="shared" si="17"/>
        <v>2</v>
      </c>
    </row>
    <row r="540" spans="1:8" ht="15" customHeight="1" x14ac:dyDescent="0.35">
      <c r="A540" s="24" t="s">
        <v>1662</v>
      </c>
      <c r="B540" s="24" t="s">
        <v>928</v>
      </c>
      <c r="C540" s="24" t="s">
        <v>435</v>
      </c>
      <c r="D540" s="24" t="s">
        <v>368</v>
      </c>
      <c r="E540" s="25">
        <v>5</v>
      </c>
      <c r="F540" s="25">
        <v>1.25</v>
      </c>
      <c r="G540">
        <f t="shared" si="16"/>
        <v>1</v>
      </c>
      <c r="H540">
        <f t="shared" si="17"/>
        <v>1</v>
      </c>
    </row>
    <row r="541" spans="1:8" ht="15" customHeight="1" x14ac:dyDescent="0.35">
      <c r="A541" s="24" t="s">
        <v>1530</v>
      </c>
      <c r="B541" s="24" t="s">
        <v>934</v>
      </c>
      <c r="C541" s="24" t="s">
        <v>436</v>
      </c>
      <c r="D541" s="24" t="s">
        <v>369</v>
      </c>
      <c r="E541" s="25">
        <v>7</v>
      </c>
      <c r="F541" s="25">
        <v>1.75</v>
      </c>
      <c r="G541">
        <f t="shared" si="16"/>
        <v>1</v>
      </c>
      <c r="H541">
        <f t="shared" si="17"/>
        <v>1</v>
      </c>
    </row>
    <row r="542" spans="1:8" ht="15" customHeight="1" x14ac:dyDescent="0.35">
      <c r="A542" s="24" t="s">
        <v>1099</v>
      </c>
      <c r="B542" s="24" t="s">
        <v>77</v>
      </c>
      <c r="C542" s="24" t="s">
        <v>435</v>
      </c>
      <c r="D542" s="24" t="s">
        <v>388</v>
      </c>
      <c r="E542" s="25">
        <v>4</v>
      </c>
      <c r="F542" s="25">
        <v>1</v>
      </c>
      <c r="G542">
        <f t="shared" si="16"/>
        <v>1</v>
      </c>
      <c r="H542">
        <f t="shared" si="17"/>
        <v>1</v>
      </c>
    </row>
    <row r="543" spans="1:8" ht="15" customHeight="1" x14ac:dyDescent="0.35">
      <c r="A543" s="24" t="s">
        <v>199</v>
      </c>
      <c r="B543" s="24" t="s">
        <v>55</v>
      </c>
      <c r="C543" s="24" t="s">
        <v>436</v>
      </c>
      <c r="D543" s="24" t="s">
        <v>388</v>
      </c>
      <c r="E543" s="25">
        <v>24</v>
      </c>
      <c r="F543" s="25">
        <v>6</v>
      </c>
      <c r="G543">
        <f t="shared" si="16"/>
        <v>6</v>
      </c>
      <c r="H543">
        <f t="shared" si="17"/>
        <v>6</v>
      </c>
    </row>
    <row r="544" spans="1:8" ht="15" customHeight="1" x14ac:dyDescent="0.35">
      <c r="A544" s="24" t="s">
        <v>1934</v>
      </c>
      <c r="B544" s="24" t="s">
        <v>188</v>
      </c>
      <c r="C544" s="24" t="s">
        <v>435</v>
      </c>
      <c r="D544" s="24" t="s">
        <v>386</v>
      </c>
      <c r="E544" s="25">
        <v>9</v>
      </c>
      <c r="F544" s="25">
        <v>2.25</v>
      </c>
      <c r="G544">
        <f t="shared" si="16"/>
        <v>2</v>
      </c>
      <c r="H544">
        <f t="shared" si="17"/>
        <v>2</v>
      </c>
    </row>
    <row r="545" spans="1:8" ht="15" customHeight="1" x14ac:dyDescent="0.35">
      <c r="A545" s="24" t="s">
        <v>1929</v>
      </c>
      <c r="B545" s="24" t="s">
        <v>1556</v>
      </c>
      <c r="C545" s="24" t="s">
        <v>436</v>
      </c>
      <c r="D545" s="24" t="s">
        <v>370</v>
      </c>
      <c r="E545" s="25">
        <v>14</v>
      </c>
      <c r="F545" s="25">
        <v>3.5</v>
      </c>
      <c r="G545">
        <f t="shared" si="16"/>
        <v>3</v>
      </c>
      <c r="H545">
        <f t="shared" si="17"/>
        <v>3</v>
      </c>
    </row>
    <row r="546" spans="1:8" ht="15" customHeight="1" x14ac:dyDescent="0.35">
      <c r="A546" s="24" t="s">
        <v>1554</v>
      </c>
      <c r="B546" s="24" t="s">
        <v>710</v>
      </c>
      <c r="C546" s="24" t="s">
        <v>436</v>
      </c>
      <c r="D546" s="24" t="s">
        <v>373</v>
      </c>
      <c r="E546" s="25">
        <v>4</v>
      </c>
      <c r="F546" s="25">
        <v>1</v>
      </c>
      <c r="G546">
        <f t="shared" si="16"/>
        <v>1</v>
      </c>
      <c r="H546">
        <f t="shared" si="17"/>
        <v>1</v>
      </c>
    </row>
    <row r="547" spans="1:8" ht="15" customHeight="1" x14ac:dyDescent="0.35">
      <c r="A547" s="24" t="s">
        <v>635</v>
      </c>
      <c r="B547" s="24" t="s">
        <v>172</v>
      </c>
      <c r="C547" s="24" t="s">
        <v>435</v>
      </c>
      <c r="D547" s="24" t="s">
        <v>371</v>
      </c>
      <c r="E547" s="25">
        <v>23</v>
      </c>
      <c r="F547" s="25">
        <v>5.75</v>
      </c>
      <c r="G547">
        <f t="shared" si="16"/>
        <v>5</v>
      </c>
      <c r="H547">
        <f t="shared" si="17"/>
        <v>5</v>
      </c>
    </row>
    <row r="548" spans="1:8" ht="15" customHeight="1" x14ac:dyDescent="0.35">
      <c r="A548" s="24" t="s">
        <v>1182</v>
      </c>
      <c r="B548" s="24" t="s">
        <v>298</v>
      </c>
      <c r="C548" s="24" t="s">
        <v>436</v>
      </c>
      <c r="D548" s="24" t="s">
        <v>385</v>
      </c>
      <c r="E548" s="25">
        <v>9</v>
      </c>
      <c r="F548" s="25">
        <v>2.25</v>
      </c>
      <c r="G548">
        <f t="shared" si="16"/>
        <v>2</v>
      </c>
      <c r="H548">
        <f t="shared" si="17"/>
        <v>2</v>
      </c>
    </row>
    <row r="549" spans="1:8" ht="15" customHeight="1" x14ac:dyDescent="0.35">
      <c r="A549" s="24" t="s">
        <v>475</v>
      </c>
      <c r="B549" s="24" t="s">
        <v>102</v>
      </c>
      <c r="C549" s="24" t="s">
        <v>436</v>
      </c>
      <c r="D549" s="24" t="s">
        <v>374</v>
      </c>
      <c r="E549" s="25">
        <v>4</v>
      </c>
      <c r="F549" s="25">
        <v>1</v>
      </c>
      <c r="G549">
        <f t="shared" si="16"/>
        <v>1</v>
      </c>
      <c r="H549">
        <f t="shared" si="17"/>
        <v>1</v>
      </c>
    </row>
    <row r="550" spans="1:8" ht="15" customHeight="1" x14ac:dyDescent="0.35">
      <c r="A550" s="24" t="s">
        <v>1322</v>
      </c>
      <c r="B550" s="24" t="s">
        <v>189</v>
      </c>
      <c r="C550" s="24" t="s">
        <v>436</v>
      </c>
      <c r="D550" s="24" t="s">
        <v>374</v>
      </c>
      <c r="E550" s="25">
        <v>7</v>
      </c>
      <c r="F550" s="25">
        <v>1.75</v>
      </c>
      <c r="G550">
        <f t="shared" si="16"/>
        <v>1</v>
      </c>
      <c r="H550">
        <f t="shared" si="17"/>
        <v>1</v>
      </c>
    </row>
    <row r="551" spans="1:8" ht="15" customHeight="1" x14ac:dyDescent="0.35">
      <c r="A551" s="24" t="s">
        <v>1803</v>
      </c>
      <c r="B551" s="24" t="s">
        <v>31</v>
      </c>
      <c r="C551" s="24" t="s">
        <v>436</v>
      </c>
      <c r="D551" s="24" t="s">
        <v>385</v>
      </c>
      <c r="E551" s="25">
        <v>4</v>
      </c>
      <c r="F551" s="25">
        <v>1</v>
      </c>
      <c r="G551">
        <f t="shared" si="16"/>
        <v>1</v>
      </c>
      <c r="H551">
        <f t="shared" si="17"/>
        <v>1</v>
      </c>
    </row>
    <row r="552" spans="1:8" ht="15" customHeight="1" x14ac:dyDescent="0.35">
      <c r="A552" s="24" t="s">
        <v>1978</v>
      </c>
      <c r="B552" s="24" t="s">
        <v>62</v>
      </c>
      <c r="C552" s="24" t="s">
        <v>435</v>
      </c>
      <c r="D552" s="24" t="s">
        <v>378</v>
      </c>
      <c r="E552" s="25">
        <v>6</v>
      </c>
      <c r="F552" s="25">
        <v>1.5</v>
      </c>
      <c r="G552">
        <f t="shared" si="16"/>
        <v>1</v>
      </c>
      <c r="H552">
        <f t="shared" si="17"/>
        <v>1</v>
      </c>
    </row>
    <row r="553" spans="1:8" ht="15" customHeight="1" x14ac:dyDescent="0.35">
      <c r="A553" s="24" t="s">
        <v>202</v>
      </c>
      <c r="B553" s="24" t="s">
        <v>340</v>
      </c>
      <c r="C553" s="24" t="s">
        <v>436</v>
      </c>
      <c r="D553" s="24" t="s">
        <v>384</v>
      </c>
      <c r="E553" s="25">
        <v>15</v>
      </c>
      <c r="F553" s="25">
        <v>3.75</v>
      </c>
      <c r="G553">
        <f t="shared" si="16"/>
        <v>3</v>
      </c>
      <c r="H553">
        <f t="shared" si="17"/>
        <v>3</v>
      </c>
    </row>
    <row r="554" spans="1:8" ht="15" customHeight="1" x14ac:dyDescent="0.35">
      <c r="A554" s="24" t="s">
        <v>202</v>
      </c>
      <c r="B554" s="24" t="s">
        <v>227</v>
      </c>
      <c r="C554" s="24" t="s">
        <v>435</v>
      </c>
      <c r="D554" s="24" t="s">
        <v>385</v>
      </c>
      <c r="E554" s="25">
        <v>38</v>
      </c>
      <c r="F554" s="25">
        <v>9.5</v>
      </c>
      <c r="G554">
        <f t="shared" si="16"/>
        <v>9</v>
      </c>
      <c r="H554">
        <f t="shared" si="17"/>
        <v>9</v>
      </c>
    </row>
    <row r="555" spans="1:8" ht="15" customHeight="1" x14ac:dyDescent="0.35">
      <c r="A555" s="24" t="s">
        <v>202</v>
      </c>
      <c r="B555" s="24" t="s">
        <v>518</v>
      </c>
      <c r="C555" s="24" t="s">
        <v>436</v>
      </c>
      <c r="D555" s="24" t="s">
        <v>397</v>
      </c>
      <c r="E555" s="25">
        <v>4</v>
      </c>
      <c r="F555" s="25">
        <v>1</v>
      </c>
      <c r="G555">
        <f t="shared" si="16"/>
        <v>1</v>
      </c>
      <c r="H555">
        <f t="shared" si="17"/>
        <v>1</v>
      </c>
    </row>
    <row r="556" spans="1:8" ht="15" customHeight="1" x14ac:dyDescent="0.35">
      <c r="A556" s="24" t="s">
        <v>895</v>
      </c>
      <c r="B556" s="24" t="s">
        <v>1427</v>
      </c>
      <c r="C556" s="24" t="s">
        <v>436</v>
      </c>
      <c r="D556" s="24" t="s">
        <v>369</v>
      </c>
      <c r="E556" s="25">
        <v>4</v>
      </c>
      <c r="F556" s="25">
        <v>1</v>
      </c>
      <c r="G556">
        <f t="shared" si="16"/>
        <v>1</v>
      </c>
      <c r="H556">
        <f t="shared" si="17"/>
        <v>1</v>
      </c>
    </row>
    <row r="557" spans="1:8" ht="15" customHeight="1" x14ac:dyDescent="0.35">
      <c r="A557" s="24" t="s">
        <v>895</v>
      </c>
      <c r="B557" s="24" t="s">
        <v>79</v>
      </c>
      <c r="C557" s="24" t="s">
        <v>436</v>
      </c>
      <c r="D557" s="24" t="s">
        <v>385</v>
      </c>
      <c r="E557" s="25">
        <v>4</v>
      </c>
      <c r="F557" s="25">
        <v>1</v>
      </c>
      <c r="G557">
        <f t="shared" si="16"/>
        <v>1</v>
      </c>
      <c r="H557">
        <f t="shared" si="17"/>
        <v>1</v>
      </c>
    </row>
    <row r="558" spans="1:8" ht="15" customHeight="1" x14ac:dyDescent="0.35">
      <c r="A558" s="24" t="s">
        <v>335</v>
      </c>
      <c r="B558" s="24" t="s">
        <v>180</v>
      </c>
      <c r="C558" s="24" t="s">
        <v>435</v>
      </c>
      <c r="D558" s="24" t="s">
        <v>373</v>
      </c>
      <c r="E558" s="25">
        <v>45</v>
      </c>
      <c r="F558" s="25">
        <v>11.25</v>
      </c>
      <c r="G558">
        <f t="shared" si="16"/>
        <v>11</v>
      </c>
      <c r="H558">
        <f t="shared" si="17"/>
        <v>11</v>
      </c>
    </row>
    <row r="559" spans="1:8" ht="15" customHeight="1" x14ac:dyDescent="0.35">
      <c r="A559" s="24" t="s">
        <v>335</v>
      </c>
      <c r="B559" s="24" t="s">
        <v>1183</v>
      </c>
      <c r="C559" s="24" t="s">
        <v>436</v>
      </c>
      <c r="D559" s="24" t="s">
        <v>372</v>
      </c>
      <c r="E559" s="25">
        <v>27</v>
      </c>
      <c r="F559" s="25">
        <v>6.75</v>
      </c>
      <c r="G559">
        <f t="shared" si="16"/>
        <v>6</v>
      </c>
      <c r="H559">
        <f t="shared" si="17"/>
        <v>6</v>
      </c>
    </row>
    <row r="560" spans="1:8" ht="15" customHeight="1" x14ac:dyDescent="0.35">
      <c r="A560" s="24" t="s">
        <v>335</v>
      </c>
      <c r="B560" s="24" t="s">
        <v>333</v>
      </c>
      <c r="C560" s="24" t="s">
        <v>436</v>
      </c>
      <c r="D560" s="24" t="s">
        <v>364</v>
      </c>
      <c r="E560" s="25">
        <v>4</v>
      </c>
      <c r="F560" s="25">
        <v>1</v>
      </c>
      <c r="G560">
        <f t="shared" si="16"/>
        <v>1</v>
      </c>
      <c r="H560">
        <f t="shared" si="17"/>
        <v>1</v>
      </c>
    </row>
    <row r="561" spans="1:8" ht="15" customHeight="1" x14ac:dyDescent="0.35">
      <c r="A561" s="24" t="s">
        <v>984</v>
      </c>
      <c r="B561" s="24" t="s">
        <v>423</v>
      </c>
      <c r="C561" s="24" t="s">
        <v>436</v>
      </c>
      <c r="D561" s="24" t="s">
        <v>369</v>
      </c>
      <c r="E561" s="25">
        <v>5</v>
      </c>
      <c r="F561" s="25">
        <v>1.25</v>
      </c>
      <c r="G561">
        <f t="shared" si="16"/>
        <v>1</v>
      </c>
      <c r="H561">
        <f t="shared" si="17"/>
        <v>1</v>
      </c>
    </row>
    <row r="562" spans="1:8" ht="15" customHeight="1" x14ac:dyDescent="0.35">
      <c r="A562" s="24" t="s">
        <v>581</v>
      </c>
      <c r="B562" s="24" t="s">
        <v>97</v>
      </c>
      <c r="C562" s="24" t="s">
        <v>435</v>
      </c>
      <c r="D562" s="24" t="s">
        <v>382</v>
      </c>
      <c r="E562" s="25">
        <v>18</v>
      </c>
      <c r="F562" s="25">
        <v>4.5</v>
      </c>
      <c r="G562">
        <f t="shared" si="16"/>
        <v>4</v>
      </c>
      <c r="H562">
        <f t="shared" si="17"/>
        <v>4</v>
      </c>
    </row>
    <row r="563" spans="1:8" ht="15" customHeight="1" x14ac:dyDescent="0.35">
      <c r="A563" s="24" t="s">
        <v>459</v>
      </c>
      <c r="B563" s="24" t="s">
        <v>97</v>
      </c>
      <c r="C563" s="24" t="s">
        <v>436</v>
      </c>
      <c r="D563" s="24" t="s">
        <v>374</v>
      </c>
      <c r="E563" s="25">
        <v>7</v>
      </c>
      <c r="F563" s="25">
        <v>1.75</v>
      </c>
      <c r="G563">
        <f t="shared" si="16"/>
        <v>1</v>
      </c>
      <c r="H563">
        <f t="shared" si="17"/>
        <v>1</v>
      </c>
    </row>
    <row r="564" spans="1:8" ht="15" customHeight="1" x14ac:dyDescent="0.35">
      <c r="A564" s="24" t="s">
        <v>204</v>
      </c>
      <c r="B564" s="24" t="s">
        <v>174</v>
      </c>
      <c r="C564" s="24" t="s">
        <v>436</v>
      </c>
      <c r="D564" s="24" t="s">
        <v>378</v>
      </c>
      <c r="E564" s="25">
        <v>48</v>
      </c>
      <c r="F564" s="25">
        <v>12</v>
      </c>
      <c r="G564">
        <f t="shared" si="16"/>
        <v>12</v>
      </c>
      <c r="H564">
        <f t="shared" si="17"/>
        <v>12</v>
      </c>
    </row>
    <row r="565" spans="1:8" ht="15" customHeight="1" x14ac:dyDescent="0.35">
      <c r="A565" s="24" t="s">
        <v>1769</v>
      </c>
      <c r="B565" s="24" t="s">
        <v>1768</v>
      </c>
      <c r="C565" s="24" t="s">
        <v>435</v>
      </c>
      <c r="D565" s="24" t="s">
        <v>387</v>
      </c>
      <c r="E565" s="25">
        <v>4</v>
      </c>
      <c r="F565" s="25">
        <v>1</v>
      </c>
      <c r="G565">
        <f t="shared" si="16"/>
        <v>1</v>
      </c>
      <c r="H565">
        <f t="shared" si="17"/>
        <v>1</v>
      </c>
    </row>
    <row r="566" spans="1:8" ht="15" customHeight="1" x14ac:dyDescent="0.35">
      <c r="A566" s="24" t="s">
        <v>336</v>
      </c>
      <c r="B566" s="24" t="s">
        <v>58</v>
      </c>
      <c r="C566" s="24" t="s">
        <v>435</v>
      </c>
      <c r="D566" s="24" t="s">
        <v>376</v>
      </c>
      <c r="E566" s="25">
        <v>6</v>
      </c>
      <c r="F566" s="25">
        <v>1.5</v>
      </c>
      <c r="G566">
        <f t="shared" si="16"/>
        <v>1</v>
      </c>
      <c r="H566">
        <f t="shared" si="17"/>
        <v>1</v>
      </c>
    </row>
    <row r="567" spans="1:8" ht="15" customHeight="1" x14ac:dyDescent="0.35">
      <c r="A567" s="24" t="s">
        <v>1090</v>
      </c>
      <c r="B567" s="24" t="s">
        <v>116</v>
      </c>
      <c r="C567" s="24" t="s">
        <v>435</v>
      </c>
      <c r="D567" s="24" t="s">
        <v>371</v>
      </c>
      <c r="E567" s="25">
        <v>39</v>
      </c>
      <c r="F567" s="25">
        <v>9.75</v>
      </c>
      <c r="G567">
        <f t="shared" si="16"/>
        <v>9</v>
      </c>
      <c r="H567">
        <f t="shared" si="17"/>
        <v>9</v>
      </c>
    </row>
    <row r="568" spans="1:8" ht="15" customHeight="1" x14ac:dyDescent="0.35">
      <c r="A568" s="24" t="s">
        <v>1954</v>
      </c>
      <c r="B568" s="24" t="s">
        <v>58</v>
      </c>
      <c r="C568" s="24" t="s">
        <v>436</v>
      </c>
      <c r="D568" s="24" t="s">
        <v>386</v>
      </c>
      <c r="E568" s="25">
        <v>4</v>
      </c>
      <c r="F568" s="25">
        <v>1</v>
      </c>
      <c r="G568">
        <f t="shared" si="16"/>
        <v>1</v>
      </c>
      <c r="H568">
        <f t="shared" si="17"/>
        <v>1</v>
      </c>
    </row>
    <row r="569" spans="1:8" ht="15" customHeight="1" x14ac:dyDescent="0.35">
      <c r="A569" s="24" t="s">
        <v>1253</v>
      </c>
      <c r="B569" s="24" t="s">
        <v>87</v>
      </c>
      <c r="C569" s="24" t="s">
        <v>435</v>
      </c>
      <c r="D569" s="24" t="s">
        <v>387</v>
      </c>
      <c r="E569" s="25">
        <v>20</v>
      </c>
      <c r="F569" s="25">
        <v>5</v>
      </c>
      <c r="G569">
        <f t="shared" si="16"/>
        <v>5</v>
      </c>
      <c r="H569">
        <f t="shared" si="17"/>
        <v>5</v>
      </c>
    </row>
    <row r="570" spans="1:8" ht="15" customHeight="1" x14ac:dyDescent="0.35">
      <c r="A570" s="24" t="s">
        <v>1184</v>
      </c>
      <c r="B570" s="24" t="s">
        <v>771</v>
      </c>
      <c r="C570" s="24" t="s">
        <v>436</v>
      </c>
      <c r="D570" s="24" t="s">
        <v>360</v>
      </c>
      <c r="E570" s="25">
        <v>33</v>
      </c>
      <c r="F570" s="25">
        <v>8.25</v>
      </c>
      <c r="G570">
        <f t="shared" si="16"/>
        <v>8</v>
      </c>
      <c r="H570">
        <f t="shared" si="17"/>
        <v>8</v>
      </c>
    </row>
    <row r="571" spans="1:8" ht="15" customHeight="1" x14ac:dyDescent="0.35">
      <c r="A571" s="24" t="s">
        <v>1946</v>
      </c>
      <c r="B571" s="24" t="s">
        <v>188</v>
      </c>
      <c r="C571" s="24" t="s">
        <v>436</v>
      </c>
      <c r="D571" s="24" t="s">
        <v>372</v>
      </c>
      <c r="E571" s="25">
        <v>4</v>
      </c>
      <c r="F571" s="25">
        <v>1</v>
      </c>
      <c r="G571">
        <f t="shared" si="16"/>
        <v>1</v>
      </c>
      <c r="H571">
        <f t="shared" si="17"/>
        <v>1</v>
      </c>
    </row>
    <row r="572" spans="1:8" ht="15" customHeight="1" x14ac:dyDescent="0.35">
      <c r="A572" s="24" t="s">
        <v>476</v>
      </c>
      <c r="B572" s="24" t="s">
        <v>105</v>
      </c>
      <c r="C572" s="24" t="s">
        <v>436</v>
      </c>
      <c r="D572" s="24" t="s">
        <v>380</v>
      </c>
      <c r="E572" s="25">
        <v>22</v>
      </c>
      <c r="F572" s="25">
        <v>5.5</v>
      </c>
      <c r="G572">
        <f t="shared" si="16"/>
        <v>5</v>
      </c>
      <c r="H572">
        <f t="shared" si="17"/>
        <v>5</v>
      </c>
    </row>
    <row r="573" spans="1:8" ht="15" customHeight="1" x14ac:dyDescent="0.35">
      <c r="A573" s="24" t="s">
        <v>1553</v>
      </c>
      <c r="B573" s="24" t="s">
        <v>87</v>
      </c>
      <c r="C573" s="24" t="s">
        <v>436</v>
      </c>
      <c r="D573" s="24" t="s">
        <v>374</v>
      </c>
      <c r="E573" s="25">
        <v>5</v>
      </c>
      <c r="F573" s="25">
        <v>1.25</v>
      </c>
      <c r="G573">
        <f t="shared" si="16"/>
        <v>1</v>
      </c>
      <c r="H573">
        <f t="shared" si="17"/>
        <v>1</v>
      </c>
    </row>
    <row r="574" spans="1:8" ht="15" customHeight="1" x14ac:dyDescent="0.35">
      <c r="A574" s="24" t="s">
        <v>1283</v>
      </c>
      <c r="B574" s="24" t="s">
        <v>220</v>
      </c>
      <c r="C574" s="24" t="s">
        <v>436</v>
      </c>
      <c r="D574" s="24" t="s">
        <v>380</v>
      </c>
      <c r="E574" s="25">
        <v>4</v>
      </c>
      <c r="F574" s="25">
        <v>1</v>
      </c>
      <c r="G574">
        <f t="shared" si="16"/>
        <v>1</v>
      </c>
      <c r="H574">
        <f t="shared" si="17"/>
        <v>1</v>
      </c>
    </row>
    <row r="575" spans="1:8" ht="15" customHeight="1" x14ac:dyDescent="0.35">
      <c r="A575" s="24" t="s">
        <v>1646</v>
      </c>
      <c r="B575" s="24" t="s">
        <v>223</v>
      </c>
      <c r="C575" s="24" t="s">
        <v>436</v>
      </c>
      <c r="D575" s="24" t="s">
        <v>375</v>
      </c>
      <c r="E575" s="25">
        <v>4</v>
      </c>
      <c r="F575" s="25">
        <v>1</v>
      </c>
      <c r="G575">
        <f t="shared" si="16"/>
        <v>1</v>
      </c>
      <c r="H575">
        <f t="shared" si="17"/>
        <v>1</v>
      </c>
    </row>
    <row r="576" spans="1:8" ht="15" customHeight="1" x14ac:dyDescent="0.35">
      <c r="A576" s="24" t="s">
        <v>663</v>
      </c>
      <c r="B576" s="24" t="s">
        <v>62</v>
      </c>
      <c r="C576" s="24" t="s">
        <v>436</v>
      </c>
      <c r="D576" s="24" t="s">
        <v>379</v>
      </c>
      <c r="E576" s="25">
        <v>94</v>
      </c>
      <c r="F576" s="25">
        <v>23.5</v>
      </c>
      <c r="G576">
        <f t="shared" si="16"/>
        <v>23</v>
      </c>
      <c r="H576">
        <f t="shared" si="17"/>
        <v>23</v>
      </c>
    </row>
    <row r="577" spans="1:8" ht="15" customHeight="1" x14ac:dyDescent="0.35">
      <c r="A577" s="24" t="s">
        <v>337</v>
      </c>
      <c r="B577" s="24" t="s">
        <v>97</v>
      </c>
      <c r="C577" s="24" t="s">
        <v>436</v>
      </c>
      <c r="D577" s="24" t="s">
        <v>378</v>
      </c>
      <c r="E577" s="25">
        <v>5</v>
      </c>
      <c r="F577" s="25">
        <v>1.25</v>
      </c>
      <c r="G577">
        <f t="shared" si="16"/>
        <v>1</v>
      </c>
      <c r="H577">
        <f t="shared" si="17"/>
        <v>1</v>
      </c>
    </row>
    <row r="578" spans="1:8" ht="15" customHeight="1" x14ac:dyDescent="0.35">
      <c r="A578" s="24" t="s">
        <v>1119</v>
      </c>
      <c r="B578" s="24" t="s">
        <v>154</v>
      </c>
      <c r="C578" s="24" t="s">
        <v>436</v>
      </c>
      <c r="D578" s="24" t="s">
        <v>381</v>
      </c>
      <c r="E578" s="25">
        <v>4</v>
      </c>
      <c r="F578" s="25">
        <v>1</v>
      </c>
      <c r="G578">
        <f t="shared" ref="G578:G641" si="18">ROUNDDOWN(F578,0)</f>
        <v>1</v>
      </c>
      <c r="H578">
        <f t="shared" ref="H578:H641" si="19">IF(G578&lt;1,1,G578)</f>
        <v>1</v>
      </c>
    </row>
    <row r="579" spans="1:8" ht="15" customHeight="1" x14ac:dyDescent="0.35">
      <c r="A579" s="24" t="s">
        <v>1121</v>
      </c>
      <c r="B579" s="24" t="s">
        <v>111</v>
      </c>
      <c r="C579" s="24" t="s">
        <v>436</v>
      </c>
      <c r="D579" s="24" t="s">
        <v>446</v>
      </c>
      <c r="E579" s="25">
        <v>36</v>
      </c>
      <c r="F579" s="25">
        <v>9</v>
      </c>
      <c r="G579">
        <f t="shared" si="18"/>
        <v>9</v>
      </c>
      <c r="H579">
        <f t="shared" si="19"/>
        <v>9</v>
      </c>
    </row>
    <row r="580" spans="1:8" ht="15" customHeight="1" x14ac:dyDescent="0.35">
      <c r="A580" s="24" t="s">
        <v>1142</v>
      </c>
      <c r="B580" s="24" t="s">
        <v>1063</v>
      </c>
      <c r="C580" s="24" t="s">
        <v>435</v>
      </c>
      <c r="D580" s="24" t="s">
        <v>387</v>
      </c>
      <c r="E580" s="25">
        <v>45</v>
      </c>
      <c r="F580" s="25">
        <v>11.25</v>
      </c>
      <c r="G580">
        <f t="shared" si="18"/>
        <v>11</v>
      </c>
      <c r="H580">
        <f t="shared" si="19"/>
        <v>11</v>
      </c>
    </row>
    <row r="581" spans="1:8" ht="15" customHeight="1" x14ac:dyDescent="0.35">
      <c r="A581" s="24" t="s">
        <v>1262</v>
      </c>
      <c r="B581" s="24" t="s">
        <v>41</v>
      </c>
      <c r="C581" s="24" t="s">
        <v>436</v>
      </c>
      <c r="D581" s="24" t="s">
        <v>363</v>
      </c>
      <c r="E581" s="25">
        <v>16</v>
      </c>
      <c r="F581" s="25">
        <v>4</v>
      </c>
      <c r="G581">
        <f t="shared" si="18"/>
        <v>4</v>
      </c>
      <c r="H581">
        <f t="shared" si="19"/>
        <v>4</v>
      </c>
    </row>
    <row r="582" spans="1:8" ht="15" customHeight="1" x14ac:dyDescent="0.35">
      <c r="A582" s="24" t="s">
        <v>575</v>
      </c>
      <c r="B582" s="24" t="s">
        <v>41</v>
      </c>
      <c r="C582" s="24" t="s">
        <v>435</v>
      </c>
      <c r="D582" s="24" t="s">
        <v>382</v>
      </c>
      <c r="E582" s="25">
        <v>37</v>
      </c>
      <c r="F582" s="25">
        <v>9.25</v>
      </c>
      <c r="G582">
        <f t="shared" si="18"/>
        <v>9</v>
      </c>
      <c r="H582">
        <f t="shared" si="19"/>
        <v>9</v>
      </c>
    </row>
    <row r="583" spans="1:8" ht="15" customHeight="1" x14ac:dyDescent="0.35">
      <c r="A583" s="24" t="s">
        <v>1950</v>
      </c>
      <c r="B583" s="24" t="s">
        <v>128</v>
      </c>
      <c r="C583" s="24" t="s">
        <v>435</v>
      </c>
      <c r="D583" s="24" t="s">
        <v>373</v>
      </c>
      <c r="E583" s="25">
        <v>4</v>
      </c>
      <c r="F583" s="25">
        <v>1</v>
      </c>
      <c r="G583">
        <f t="shared" si="18"/>
        <v>1</v>
      </c>
      <c r="H583">
        <f t="shared" si="19"/>
        <v>1</v>
      </c>
    </row>
    <row r="584" spans="1:8" ht="15" customHeight="1" x14ac:dyDescent="0.35">
      <c r="A584" s="24" t="s">
        <v>1070</v>
      </c>
      <c r="B584" s="24" t="s">
        <v>623</v>
      </c>
      <c r="C584" s="24" t="s">
        <v>436</v>
      </c>
      <c r="D584" s="24" t="s">
        <v>397</v>
      </c>
      <c r="E584" s="25">
        <v>7</v>
      </c>
      <c r="F584" s="25">
        <v>1.75</v>
      </c>
      <c r="G584">
        <f t="shared" si="18"/>
        <v>1</v>
      </c>
      <c r="H584">
        <f t="shared" si="19"/>
        <v>1</v>
      </c>
    </row>
    <row r="585" spans="1:8" ht="15" customHeight="1" x14ac:dyDescent="0.35">
      <c r="A585" s="24" t="s">
        <v>1302</v>
      </c>
      <c r="B585" s="24" t="s">
        <v>84</v>
      </c>
      <c r="C585" s="24" t="s">
        <v>436</v>
      </c>
      <c r="D585" s="24" t="s">
        <v>382</v>
      </c>
      <c r="E585" s="25">
        <v>20</v>
      </c>
      <c r="F585" s="25">
        <v>5</v>
      </c>
      <c r="G585">
        <f t="shared" si="18"/>
        <v>5</v>
      </c>
      <c r="H585">
        <f t="shared" si="19"/>
        <v>5</v>
      </c>
    </row>
    <row r="586" spans="1:8" ht="15" customHeight="1" x14ac:dyDescent="0.35">
      <c r="A586" s="24" t="s">
        <v>209</v>
      </c>
      <c r="B586" s="24" t="s">
        <v>631</v>
      </c>
      <c r="C586" s="24" t="s">
        <v>436</v>
      </c>
      <c r="D586" s="24" t="s">
        <v>397</v>
      </c>
      <c r="E586" s="25">
        <v>16</v>
      </c>
      <c r="F586" s="25">
        <v>4</v>
      </c>
      <c r="G586">
        <f t="shared" si="18"/>
        <v>4</v>
      </c>
      <c r="H586">
        <f t="shared" si="19"/>
        <v>4</v>
      </c>
    </row>
    <row r="587" spans="1:8" ht="15" customHeight="1" x14ac:dyDescent="0.35">
      <c r="A587" s="24" t="s">
        <v>209</v>
      </c>
      <c r="B587" s="24" t="s">
        <v>805</v>
      </c>
      <c r="C587" s="24" t="s">
        <v>436</v>
      </c>
      <c r="D587" s="24" t="s">
        <v>364</v>
      </c>
      <c r="E587" s="25">
        <v>7</v>
      </c>
      <c r="F587" s="25">
        <v>1.75</v>
      </c>
      <c r="G587">
        <f t="shared" si="18"/>
        <v>1</v>
      </c>
      <c r="H587">
        <f t="shared" si="19"/>
        <v>1</v>
      </c>
    </row>
    <row r="588" spans="1:8" ht="15" customHeight="1" x14ac:dyDescent="0.35">
      <c r="A588" s="24" t="s">
        <v>209</v>
      </c>
      <c r="B588" s="24" t="s">
        <v>1426</v>
      </c>
      <c r="C588" s="24" t="s">
        <v>436</v>
      </c>
      <c r="D588" s="24" t="s">
        <v>369</v>
      </c>
      <c r="E588" s="25">
        <v>5</v>
      </c>
      <c r="F588" s="25">
        <v>1.25</v>
      </c>
      <c r="G588">
        <f t="shared" si="18"/>
        <v>1</v>
      </c>
      <c r="H588">
        <f t="shared" si="19"/>
        <v>1</v>
      </c>
    </row>
    <row r="589" spans="1:8" ht="15" customHeight="1" x14ac:dyDescent="0.35">
      <c r="A589" s="24" t="s">
        <v>1518</v>
      </c>
      <c r="B589" s="24" t="s">
        <v>105</v>
      </c>
      <c r="C589" s="24" t="s">
        <v>435</v>
      </c>
      <c r="D589" s="24" t="s">
        <v>360</v>
      </c>
      <c r="E589" s="25">
        <v>46</v>
      </c>
      <c r="F589" s="25">
        <v>11.5</v>
      </c>
      <c r="G589">
        <f t="shared" si="18"/>
        <v>11</v>
      </c>
      <c r="H589">
        <f t="shared" si="19"/>
        <v>11</v>
      </c>
    </row>
    <row r="590" spans="1:8" ht="15" customHeight="1" x14ac:dyDescent="0.35">
      <c r="A590" s="24" t="s">
        <v>407</v>
      </c>
      <c r="B590" s="24" t="s">
        <v>506</v>
      </c>
      <c r="C590" s="24" t="s">
        <v>435</v>
      </c>
      <c r="D590" s="24" t="s">
        <v>365</v>
      </c>
      <c r="E590" s="25">
        <v>76</v>
      </c>
      <c r="F590" s="25">
        <v>19</v>
      </c>
      <c r="G590">
        <f t="shared" si="18"/>
        <v>19</v>
      </c>
      <c r="H590">
        <f t="shared" si="19"/>
        <v>19</v>
      </c>
    </row>
    <row r="591" spans="1:8" ht="15" customHeight="1" x14ac:dyDescent="0.35">
      <c r="A591" s="24" t="s">
        <v>158</v>
      </c>
      <c r="B591" s="24" t="s">
        <v>120</v>
      </c>
      <c r="C591" s="24" t="s">
        <v>436</v>
      </c>
      <c r="D591" s="24" t="s">
        <v>378</v>
      </c>
      <c r="E591" s="25">
        <v>4</v>
      </c>
      <c r="F591" s="25">
        <v>1</v>
      </c>
      <c r="G591">
        <f t="shared" si="18"/>
        <v>1</v>
      </c>
      <c r="H591">
        <f t="shared" si="19"/>
        <v>1</v>
      </c>
    </row>
    <row r="592" spans="1:8" ht="15" customHeight="1" x14ac:dyDescent="0.35">
      <c r="A592" s="24" t="s">
        <v>1098</v>
      </c>
      <c r="B592" s="24" t="s">
        <v>220</v>
      </c>
      <c r="C592" s="24" t="s">
        <v>436</v>
      </c>
      <c r="D592" s="24" t="s">
        <v>382</v>
      </c>
      <c r="E592" s="25">
        <v>4</v>
      </c>
      <c r="F592" s="25">
        <v>1</v>
      </c>
      <c r="G592">
        <f t="shared" si="18"/>
        <v>1</v>
      </c>
      <c r="H592">
        <f t="shared" si="19"/>
        <v>1</v>
      </c>
    </row>
    <row r="593" spans="1:8" ht="15" customHeight="1" x14ac:dyDescent="0.35">
      <c r="A593" s="24" t="s">
        <v>214</v>
      </c>
      <c r="B593" s="24" t="s">
        <v>2008</v>
      </c>
      <c r="C593" s="24" t="s">
        <v>436</v>
      </c>
      <c r="D593" s="24" t="s">
        <v>382</v>
      </c>
      <c r="E593" s="25">
        <v>4</v>
      </c>
      <c r="F593" s="25">
        <v>1</v>
      </c>
      <c r="G593">
        <f t="shared" si="18"/>
        <v>1</v>
      </c>
      <c r="H593">
        <f t="shared" si="19"/>
        <v>1</v>
      </c>
    </row>
    <row r="594" spans="1:8" ht="15" customHeight="1" x14ac:dyDescent="0.35">
      <c r="A594" s="24" t="s">
        <v>477</v>
      </c>
      <c r="B594" s="24" t="s">
        <v>90</v>
      </c>
      <c r="C594" s="24" t="s">
        <v>436</v>
      </c>
      <c r="D594" s="24" t="s">
        <v>374</v>
      </c>
      <c r="E594" s="25">
        <v>12</v>
      </c>
      <c r="F594" s="25">
        <v>3</v>
      </c>
      <c r="G594">
        <f t="shared" si="18"/>
        <v>3</v>
      </c>
      <c r="H594">
        <f t="shared" si="19"/>
        <v>3</v>
      </c>
    </row>
    <row r="595" spans="1:8" ht="15" customHeight="1" x14ac:dyDescent="0.35">
      <c r="A595" s="24" t="s">
        <v>477</v>
      </c>
      <c r="B595" s="24" t="s">
        <v>162</v>
      </c>
      <c r="C595" s="24" t="s">
        <v>436</v>
      </c>
      <c r="D595" s="24" t="s">
        <v>373</v>
      </c>
      <c r="E595" s="25">
        <v>4</v>
      </c>
      <c r="F595" s="25">
        <v>1</v>
      </c>
      <c r="G595">
        <f t="shared" si="18"/>
        <v>1</v>
      </c>
      <c r="H595">
        <f t="shared" si="19"/>
        <v>1</v>
      </c>
    </row>
    <row r="596" spans="1:8" ht="15" customHeight="1" x14ac:dyDescent="0.35">
      <c r="A596" s="24" t="s">
        <v>1949</v>
      </c>
      <c r="B596" s="24" t="s">
        <v>1775</v>
      </c>
      <c r="C596" s="24" t="s">
        <v>435</v>
      </c>
      <c r="D596" s="24" t="s">
        <v>388</v>
      </c>
      <c r="E596" s="25">
        <v>4</v>
      </c>
      <c r="F596" s="25">
        <v>1</v>
      </c>
      <c r="G596">
        <f t="shared" si="18"/>
        <v>1</v>
      </c>
      <c r="H596">
        <f t="shared" si="19"/>
        <v>1</v>
      </c>
    </row>
    <row r="597" spans="1:8" ht="15" customHeight="1" x14ac:dyDescent="0.35">
      <c r="A597" s="24" t="s">
        <v>1661</v>
      </c>
      <c r="B597" s="24" t="s">
        <v>106</v>
      </c>
      <c r="C597" s="24" t="s">
        <v>436</v>
      </c>
      <c r="D597" s="24" t="s">
        <v>382</v>
      </c>
      <c r="E597" s="25">
        <v>4</v>
      </c>
      <c r="F597" s="25">
        <v>1</v>
      </c>
      <c r="G597">
        <f t="shared" si="18"/>
        <v>1</v>
      </c>
      <c r="H597">
        <f t="shared" si="19"/>
        <v>1</v>
      </c>
    </row>
    <row r="598" spans="1:8" ht="15" customHeight="1" x14ac:dyDescent="0.35">
      <c r="A598" s="24" t="s">
        <v>1788</v>
      </c>
      <c r="B598" s="24" t="s">
        <v>1784</v>
      </c>
      <c r="C598" s="24" t="s">
        <v>436</v>
      </c>
      <c r="D598" s="24" t="s">
        <v>377</v>
      </c>
      <c r="E598" s="25">
        <v>4</v>
      </c>
      <c r="F598" s="25">
        <v>1</v>
      </c>
      <c r="G598">
        <f t="shared" si="18"/>
        <v>1</v>
      </c>
      <c r="H598">
        <f t="shared" si="19"/>
        <v>1</v>
      </c>
    </row>
    <row r="599" spans="1:8" ht="15" customHeight="1" x14ac:dyDescent="0.35">
      <c r="A599" s="24" t="s">
        <v>339</v>
      </c>
      <c r="B599" s="24" t="s">
        <v>97</v>
      </c>
      <c r="C599" s="24" t="s">
        <v>436</v>
      </c>
      <c r="D599" s="24" t="s">
        <v>382</v>
      </c>
      <c r="E599" s="25">
        <v>31</v>
      </c>
      <c r="F599" s="25">
        <v>7.75</v>
      </c>
      <c r="G599">
        <f t="shared" si="18"/>
        <v>7</v>
      </c>
      <c r="H599">
        <f t="shared" si="19"/>
        <v>7</v>
      </c>
    </row>
    <row r="600" spans="1:8" ht="15" customHeight="1" x14ac:dyDescent="0.35">
      <c r="A600" s="24" t="s">
        <v>658</v>
      </c>
      <c r="B600" s="24" t="s">
        <v>791</v>
      </c>
      <c r="C600" s="24" t="s">
        <v>436</v>
      </c>
      <c r="D600" s="24" t="s">
        <v>378</v>
      </c>
      <c r="E600" s="25">
        <v>4</v>
      </c>
      <c r="F600" s="25">
        <v>1</v>
      </c>
      <c r="G600">
        <f t="shared" si="18"/>
        <v>1</v>
      </c>
      <c r="H600">
        <f t="shared" si="19"/>
        <v>1</v>
      </c>
    </row>
    <row r="601" spans="1:8" ht="15" customHeight="1" x14ac:dyDescent="0.35">
      <c r="A601" s="24" t="s">
        <v>694</v>
      </c>
      <c r="B601" s="24" t="s">
        <v>46</v>
      </c>
      <c r="C601" s="24" t="s">
        <v>435</v>
      </c>
      <c r="D601" s="24" t="s">
        <v>384</v>
      </c>
      <c r="E601" s="25">
        <v>109</v>
      </c>
      <c r="F601" s="25">
        <v>27.25</v>
      </c>
      <c r="G601">
        <f t="shared" si="18"/>
        <v>27</v>
      </c>
      <c r="H601">
        <f t="shared" si="19"/>
        <v>27</v>
      </c>
    </row>
    <row r="602" spans="1:8" ht="15" customHeight="1" x14ac:dyDescent="0.35">
      <c r="A602" s="24" t="s">
        <v>219</v>
      </c>
      <c r="B602" s="24" t="s">
        <v>402</v>
      </c>
      <c r="C602" s="24" t="s">
        <v>435</v>
      </c>
      <c r="D602" s="24" t="s">
        <v>376</v>
      </c>
      <c r="E602" s="25">
        <v>27</v>
      </c>
      <c r="F602" s="25">
        <v>6.75</v>
      </c>
      <c r="G602">
        <f t="shared" si="18"/>
        <v>6</v>
      </c>
      <c r="H602">
        <f t="shared" si="19"/>
        <v>6</v>
      </c>
    </row>
    <row r="603" spans="1:8" ht="15" customHeight="1" x14ac:dyDescent="0.35">
      <c r="A603" s="24" t="s">
        <v>219</v>
      </c>
      <c r="B603" s="24" t="s">
        <v>1313</v>
      </c>
      <c r="C603" s="24" t="s">
        <v>436</v>
      </c>
      <c r="D603" s="24" t="s">
        <v>371</v>
      </c>
      <c r="E603" s="25">
        <v>15</v>
      </c>
      <c r="F603" s="25">
        <v>3.75</v>
      </c>
      <c r="G603">
        <f t="shared" si="18"/>
        <v>3</v>
      </c>
      <c r="H603">
        <f t="shared" si="19"/>
        <v>3</v>
      </c>
    </row>
    <row r="604" spans="1:8" ht="15" customHeight="1" x14ac:dyDescent="0.35">
      <c r="A604" s="24" t="s">
        <v>219</v>
      </c>
      <c r="B604" s="24" t="s">
        <v>762</v>
      </c>
      <c r="C604" s="24" t="s">
        <v>436</v>
      </c>
      <c r="D604" s="24" t="s">
        <v>377</v>
      </c>
      <c r="E604" s="25">
        <v>8</v>
      </c>
      <c r="F604" s="25">
        <v>2</v>
      </c>
      <c r="G604">
        <f t="shared" si="18"/>
        <v>2</v>
      </c>
      <c r="H604">
        <f t="shared" si="19"/>
        <v>2</v>
      </c>
    </row>
    <row r="605" spans="1:8" ht="15" customHeight="1" x14ac:dyDescent="0.35">
      <c r="A605" s="24" t="s">
        <v>219</v>
      </c>
      <c r="B605" s="24" t="s">
        <v>1932</v>
      </c>
      <c r="C605" s="24" t="s">
        <v>436</v>
      </c>
      <c r="D605" s="24" t="s">
        <v>373</v>
      </c>
      <c r="E605" s="25">
        <v>4</v>
      </c>
      <c r="F605" s="25">
        <v>1</v>
      </c>
      <c r="G605">
        <f t="shared" si="18"/>
        <v>1</v>
      </c>
      <c r="H605">
        <f t="shared" si="19"/>
        <v>1</v>
      </c>
    </row>
    <row r="606" spans="1:8" ht="15" customHeight="1" x14ac:dyDescent="0.35">
      <c r="A606" s="24" t="s">
        <v>219</v>
      </c>
      <c r="B606" s="24" t="s">
        <v>757</v>
      </c>
      <c r="C606" s="24" t="s">
        <v>435</v>
      </c>
      <c r="D606" s="24" t="s">
        <v>372</v>
      </c>
      <c r="E606" s="25">
        <v>18</v>
      </c>
      <c r="F606" s="25">
        <v>4.5</v>
      </c>
      <c r="G606">
        <f t="shared" si="18"/>
        <v>4</v>
      </c>
      <c r="H606">
        <f t="shared" si="19"/>
        <v>4</v>
      </c>
    </row>
    <row r="607" spans="1:8" ht="15" customHeight="1" x14ac:dyDescent="0.35">
      <c r="A607" s="24" t="s">
        <v>219</v>
      </c>
      <c r="B607" s="24" t="s">
        <v>1926</v>
      </c>
      <c r="C607" s="24" t="s">
        <v>436</v>
      </c>
      <c r="D607" s="24" t="s">
        <v>2365</v>
      </c>
      <c r="E607" s="25">
        <v>7</v>
      </c>
      <c r="F607" s="25">
        <v>1.75</v>
      </c>
      <c r="G607">
        <f t="shared" si="18"/>
        <v>1</v>
      </c>
      <c r="H607">
        <f t="shared" si="19"/>
        <v>1</v>
      </c>
    </row>
    <row r="608" spans="1:8" ht="15" customHeight="1" x14ac:dyDescent="0.35">
      <c r="A608" s="24" t="s">
        <v>219</v>
      </c>
      <c r="B608" s="24" t="s">
        <v>77</v>
      </c>
      <c r="C608" s="24" t="s">
        <v>436</v>
      </c>
      <c r="D608" s="24" t="s">
        <v>363</v>
      </c>
      <c r="E608" s="25">
        <v>7</v>
      </c>
      <c r="F608" s="25">
        <v>1.75</v>
      </c>
      <c r="G608">
        <f t="shared" si="18"/>
        <v>1</v>
      </c>
      <c r="H608">
        <f t="shared" si="19"/>
        <v>1</v>
      </c>
    </row>
    <row r="609" spans="1:8" ht="15" customHeight="1" x14ac:dyDescent="0.35">
      <c r="A609" s="24" t="s">
        <v>341</v>
      </c>
      <c r="B609" s="24" t="s">
        <v>271</v>
      </c>
      <c r="C609" s="24" t="s">
        <v>436</v>
      </c>
      <c r="D609" s="24" t="s">
        <v>362</v>
      </c>
      <c r="E609" s="25">
        <v>46</v>
      </c>
      <c r="F609" s="25">
        <v>11.5</v>
      </c>
      <c r="G609">
        <f t="shared" si="18"/>
        <v>11</v>
      </c>
      <c r="H609">
        <f t="shared" si="19"/>
        <v>11</v>
      </c>
    </row>
    <row r="610" spans="1:8" ht="15" customHeight="1" x14ac:dyDescent="0.35">
      <c r="A610" s="24" t="s">
        <v>341</v>
      </c>
      <c r="B610" s="24" t="s">
        <v>83</v>
      </c>
      <c r="C610" s="24" t="s">
        <v>436</v>
      </c>
      <c r="D610" s="24" t="s">
        <v>362</v>
      </c>
      <c r="E610" s="25">
        <v>18</v>
      </c>
      <c r="F610" s="25">
        <v>4.5</v>
      </c>
      <c r="G610">
        <f t="shared" si="18"/>
        <v>4</v>
      </c>
      <c r="H610">
        <f t="shared" si="19"/>
        <v>4</v>
      </c>
    </row>
    <row r="611" spans="1:8" ht="15" customHeight="1" x14ac:dyDescent="0.35">
      <c r="A611" s="24" t="s">
        <v>341</v>
      </c>
      <c r="B611" s="24" t="s">
        <v>90</v>
      </c>
      <c r="C611" s="24" t="s">
        <v>435</v>
      </c>
      <c r="D611" s="24" t="s">
        <v>446</v>
      </c>
      <c r="E611" s="25">
        <v>28</v>
      </c>
      <c r="F611" s="25">
        <v>7</v>
      </c>
      <c r="G611">
        <f t="shared" si="18"/>
        <v>7</v>
      </c>
      <c r="H611">
        <f t="shared" si="19"/>
        <v>7</v>
      </c>
    </row>
    <row r="612" spans="1:8" ht="15" customHeight="1" x14ac:dyDescent="0.35">
      <c r="A612" s="24" t="s">
        <v>341</v>
      </c>
      <c r="B612" s="24" t="s">
        <v>44</v>
      </c>
      <c r="C612" s="24" t="s">
        <v>436</v>
      </c>
      <c r="D612" s="24" t="s">
        <v>367</v>
      </c>
      <c r="E612" s="25">
        <v>4</v>
      </c>
      <c r="F612" s="25">
        <v>1</v>
      </c>
      <c r="G612">
        <f t="shared" si="18"/>
        <v>1</v>
      </c>
      <c r="H612">
        <f t="shared" si="19"/>
        <v>1</v>
      </c>
    </row>
    <row r="613" spans="1:8" ht="15" customHeight="1" x14ac:dyDescent="0.35">
      <c r="A613" s="24" t="s">
        <v>1533</v>
      </c>
      <c r="B613" s="24" t="s">
        <v>62</v>
      </c>
      <c r="C613" s="24" t="s">
        <v>435</v>
      </c>
      <c r="D613" s="24" t="s">
        <v>367</v>
      </c>
      <c r="E613" s="25">
        <v>4</v>
      </c>
      <c r="F613" s="25">
        <v>1</v>
      </c>
      <c r="G613">
        <f t="shared" si="18"/>
        <v>1</v>
      </c>
      <c r="H613">
        <f t="shared" si="19"/>
        <v>1</v>
      </c>
    </row>
    <row r="614" spans="1:8" ht="15" customHeight="1" x14ac:dyDescent="0.35">
      <c r="A614" s="24" t="s">
        <v>809</v>
      </c>
      <c r="B614" s="24" t="s">
        <v>315</v>
      </c>
      <c r="C614" s="24" t="s">
        <v>436</v>
      </c>
      <c r="D614" s="24" t="s">
        <v>374</v>
      </c>
      <c r="E614" s="25">
        <v>96</v>
      </c>
      <c r="F614" s="25">
        <v>24</v>
      </c>
      <c r="G614">
        <f t="shared" si="18"/>
        <v>24</v>
      </c>
      <c r="H614">
        <f t="shared" si="19"/>
        <v>24</v>
      </c>
    </row>
    <row r="615" spans="1:8" ht="15" customHeight="1" x14ac:dyDescent="0.35">
      <c r="A615" s="24" t="s">
        <v>342</v>
      </c>
      <c r="B615" s="24" t="s">
        <v>1683</v>
      </c>
      <c r="C615" s="24" t="s">
        <v>436</v>
      </c>
      <c r="D615" s="24" t="s">
        <v>388</v>
      </c>
      <c r="E615" s="25">
        <v>4</v>
      </c>
      <c r="F615" s="25">
        <v>1</v>
      </c>
      <c r="G615">
        <f t="shared" si="18"/>
        <v>1</v>
      </c>
      <c r="H615">
        <f t="shared" si="19"/>
        <v>1</v>
      </c>
    </row>
    <row r="616" spans="1:8" ht="15" customHeight="1" x14ac:dyDescent="0.35">
      <c r="A616" s="24" t="s">
        <v>342</v>
      </c>
      <c r="B616" s="24" t="s">
        <v>179</v>
      </c>
      <c r="C616" s="24" t="s">
        <v>435</v>
      </c>
      <c r="D616" s="24" t="s">
        <v>397</v>
      </c>
      <c r="E616" s="25">
        <v>4</v>
      </c>
      <c r="F616" s="25">
        <v>1</v>
      </c>
      <c r="G616">
        <f t="shared" si="18"/>
        <v>1</v>
      </c>
      <c r="H616">
        <f t="shared" si="19"/>
        <v>1</v>
      </c>
    </row>
    <row r="617" spans="1:8" ht="15" customHeight="1" x14ac:dyDescent="0.35">
      <c r="A617" s="24" t="s">
        <v>342</v>
      </c>
      <c r="B617" s="24" t="s">
        <v>1542</v>
      </c>
      <c r="C617" s="24" t="s">
        <v>436</v>
      </c>
      <c r="D617" s="24" t="s">
        <v>370</v>
      </c>
      <c r="E617" s="25">
        <v>4</v>
      </c>
      <c r="F617" s="25">
        <v>1</v>
      </c>
      <c r="G617">
        <f t="shared" si="18"/>
        <v>1</v>
      </c>
      <c r="H617">
        <f t="shared" si="19"/>
        <v>1</v>
      </c>
    </row>
    <row r="618" spans="1:8" ht="15" customHeight="1" x14ac:dyDescent="0.35">
      <c r="A618" s="24" t="s">
        <v>343</v>
      </c>
      <c r="B618" s="24" t="s">
        <v>323</v>
      </c>
      <c r="C618" s="24" t="s">
        <v>436</v>
      </c>
      <c r="D618" s="24" t="s">
        <v>374</v>
      </c>
      <c r="E618" s="25">
        <v>4</v>
      </c>
      <c r="F618" s="25">
        <v>1</v>
      </c>
      <c r="G618">
        <f t="shared" si="18"/>
        <v>1</v>
      </c>
      <c r="H618">
        <f t="shared" si="19"/>
        <v>1</v>
      </c>
    </row>
    <row r="619" spans="1:8" ht="15" customHeight="1" x14ac:dyDescent="0.35">
      <c r="A619" s="24" t="s">
        <v>626</v>
      </c>
      <c r="B619" s="24" t="s">
        <v>1427</v>
      </c>
      <c r="C619" s="24" t="s">
        <v>436</v>
      </c>
      <c r="D619" s="24" t="s">
        <v>362</v>
      </c>
      <c r="E619" s="25">
        <v>4</v>
      </c>
      <c r="F619" s="25">
        <v>1</v>
      </c>
      <c r="G619">
        <f t="shared" si="18"/>
        <v>1</v>
      </c>
      <c r="H619">
        <f t="shared" si="19"/>
        <v>1</v>
      </c>
    </row>
    <row r="620" spans="1:8" ht="15" customHeight="1" x14ac:dyDescent="0.35">
      <c r="A620" s="24" t="s">
        <v>2006</v>
      </c>
      <c r="B620" s="24" t="s">
        <v>2005</v>
      </c>
      <c r="C620" s="24" t="s">
        <v>436</v>
      </c>
      <c r="D620" s="24" t="s">
        <v>363</v>
      </c>
      <c r="E620" s="25">
        <v>4</v>
      </c>
      <c r="F620" s="25">
        <v>1</v>
      </c>
      <c r="G620">
        <f t="shared" si="18"/>
        <v>1</v>
      </c>
      <c r="H620">
        <f t="shared" si="19"/>
        <v>1</v>
      </c>
    </row>
    <row r="621" spans="1:8" ht="15" customHeight="1" x14ac:dyDescent="0.35">
      <c r="A621" s="24" t="s">
        <v>1935</v>
      </c>
      <c r="B621" s="24" t="s">
        <v>105</v>
      </c>
      <c r="C621" s="24" t="s">
        <v>435</v>
      </c>
      <c r="D621" s="24" t="s">
        <v>381</v>
      </c>
      <c r="E621" s="25">
        <v>13</v>
      </c>
      <c r="F621" s="25">
        <v>3.25</v>
      </c>
      <c r="G621">
        <f t="shared" si="18"/>
        <v>3</v>
      </c>
      <c r="H621">
        <f t="shared" si="19"/>
        <v>3</v>
      </c>
    </row>
    <row r="622" spans="1:8" ht="15" customHeight="1" x14ac:dyDescent="0.35">
      <c r="A622" s="24" t="s">
        <v>1649</v>
      </c>
      <c r="B622" s="24" t="s">
        <v>58</v>
      </c>
      <c r="C622" s="24" t="s">
        <v>436</v>
      </c>
      <c r="D622" s="24" t="s">
        <v>377</v>
      </c>
      <c r="E622" s="25">
        <v>9</v>
      </c>
      <c r="F622" s="25">
        <v>2.25</v>
      </c>
      <c r="G622">
        <f t="shared" si="18"/>
        <v>2</v>
      </c>
      <c r="H622">
        <f t="shared" si="19"/>
        <v>2</v>
      </c>
    </row>
    <row r="623" spans="1:8" ht="15" customHeight="1" x14ac:dyDescent="0.35">
      <c r="A623" s="24" t="s">
        <v>224</v>
      </c>
      <c r="B623" s="24" t="s">
        <v>41</v>
      </c>
      <c r="C623" s="24" t="s">
        <v>436</v>
      </c>
      <c r="D623" s="24" t="s">
        <v>394</v>
      </c>
      <c r="E623" s="25">
        <v>11</v>
      </c>
      <c r="F623" s="25">
        <v>2.75</v>
      </c>
      <c r="G623">
        <f t="shared" si="18"/>
        <v>2</v>
      </c>
      <c r="H623">
        <f t="shared" si="19"/>
        <v>2</v>
      </c>
    </row>
    <row r="624" spans="1:8" ht="15" customHeight="1" x14ac:dyDescent="0.35">
      <c r="A624" s="24" t="s">
        <v>224</v>
      </c>
      <c r="B624" s="24" t="s">
        <v>2001</v>
      </c>
      <c r="C624" s="24" t="s">
        <v>436</v>
      </c>
      <c r="D624" s="24" t="s">
        <v>381</v>
      </c>
      <c r="E624" s="25">
        <v>4</v>
      </c>
      <c r="F624" s="25">
        <v>1</v>
      </c>
      <c r="G624">
        <f t="shared" si="18"/>
        <v>1</v>
      </c>
      <c r="H624">
        <f t="shared" si="19"/>
        <v>1</v>
      </c>
    </row>
    <row r="625" spans="1:8" ht="15" customHeight="1" x14ac:dyDescent="0.35">
      <c r="A625" s="24" t="s">
        <v>62</v>
      </c>
      <c r="B625" s="24" t="s">
        <v>183</v>
      </c>
      <c r="C625" s="24" t="s">
        <v>435</v>
      </c>
      <c r="D625" s="24" t="s">
        <v>388</v>
      </c>
      <c r="E625" s="25">
        <v>56</v>
      </c>
      <c r="F625" s="25">
        <v>14</v>
      </c>
      <c r="G625">
        <f t="shared" si="18"/>
        <v>14</v>
      </c>
      <c r="H625">
        <f t="shared" si="19"/>
        <v>14</v>
      </c>
    </row>
    <row r="626" spans="1:8" ht="15" customHeight="1" x14ac:dyDescent="0.35">
      <c r="A626" s="24" t="s">
        <v>629</v>
      </c>
      <c r="B626" s="24" t="s">
        <v>630</v>
      </c>
      <c r="C626" s="24" t="s">
        <v>435</v>
      </c>
      <c r="D626" s="24" t="s">
        <v>374</v>
      </c>
      <c r="E626" s="25">
        <v>4</v>
      </c>
      <c r="F626" s="25">
        <v>1</v>
      </c>
      <c r="G626">
        <f t="shared" si="18"/>
        <v>1</v>
      </c>
      <c r="H626">
        <f t="shared" si="19"/>
        <v>1</v>
      </c>
    </row>
    <row r="627" spans="1:8" ht="15" customHeight="1" x14ac:dyDescent="0.35">
      <c r="A627" s="24" t="s">
        <v>2028</v>
      </c>
      <c r="B627" s="24" t="s">
        <v>928</v>
      </c>
      <c r="C627" s="24" t="s">
        <v>436</v>
      </c>
      <c r="D627" s="24" t="s">
        <v>388</v>
      </c>
      <c r="E627" s="25">
        <v>4</v>
      </c>
      <c r="F627" s="25">
        <v>1</v>
      </c>
      <c r="G627">
        <f t="shared" si="18"/>
        <v>1</v>
      </c>
      <c r="H627">
        <f t="shared" si="19"/>
        <v>1</v>
      </c>
    </row>
    <row r="628" spans="1:8" ht="15" customHeight="1" x14ac:dyDescent="0.35">
      <c r="A628" s="24" t="s">
        <v>344</v>
      </c>
      <c r="B628" s="24" t="s">
        <v>77</v>
      </c>
      <c r="C628" s="24" t="s">
        <v>435</v>
      </c>
      <c r="D628" s="24" t="s">
        <v>371</v>
      </c>
      <c r="E628" s="25">
        <v>35</v>
      </c>
      <c r="F628" s="25">
        <v>8.75</v>
      </c>
      <c r="G628">
        <f t="shared" si="18"/>
        <v>8</v>
      </c>
      <c r="H628">
        <f t="shared" si="19"/>
        <v>8</v>
      </c>
    </row>
    <row r="629" spans="1:8" ht="15" customHeight="1" x14ac:dyDescent="0.35">
      <c r="A629" s="24" t="s">
        <v>1643</v>
      </c>
      <c r="B629" s="24" t="s">
        <v>47</v>
      </c>
      <c r="C629" s="24" t="s">
        <v>435</v>
      </c>
      <c r="D629" s="24" t="s">
        <v>377</v>
      </c>
      <c r="E629" s="25">
        <v>8</v>
      </c>
      <c r="F629" s="25">
        <v>2</v>
      </c>
      <c r="G629">
        <f t="shared" si="18"/>
        <v>2</v>
      </c>
      <c r="H629">
        <f t="shared" si="19"/>
        <v>2</v>
      </c>
    </row>
    <row r="630" spans="1:8" ht="15" customHeight="1" x14ac:dyDescent="0.35">
      <c r="A630" s="24" t="s">
        <v>226</v>
      </c>
      <c r="B630" s="24" t="s">
        <v>345</v>
      </c>
      <c r="C630" s="24" t="s">
        <v>435</v>
      </c>
      <c r="D630" s="24" t="s">
        <v>397</v>
      </c>
      <c r="E630" s="25">
        <v>5</v>
      </c>
      <c r="F630" s="25">
        <v>1.25</v>
      </c>
      <c r="G630">
        <f t="shared" si="18"/>
        <v>1</v>
      </c>
      <c r="H630">
        <f t="shared" si="19"/>
        <v>1</v>
      </c>
    </row>
    <row r="631" spans="1:8" ht="15" customHeight="1" x14ac:dyDescent="0.35">
      <c r="A631" s="24" t="s">
        <v>226</v>
      </c>
      <c r="B631" s="24" t="s">
        <v>1652</v>
      </c>
      <c r="C631" s="24" t="s">
        <v>436</v>
      </c>
      <c r="D631" s="24" t="s">
        <v>386</v>
      </c>
      <c r="E631" s="25">
        <v>5</v>
      </c>
      <c r="F631" s="25">
        <v>1.25</v>
      </c>
      <c r="G631">
        <f t="shared" si="18"/>
        <v>1</v>
      </c>
      <c r="H631">
        <f t="shared" si="19"/>
        <v>1</v>
      </c>
    </row>
    <row r="632" spans="1:8" ht="15" customHeight="1" x14ac:dyDescent="0.35">
      <c r="A632" s="24" t="s">
        <v>226</v>
      </c>
      <c r="B632" s="24" t="s">
        <v>93</v>
      </c>
      <c r="C632" s="24" t="s">
        <v>435</v>
      </c>
      <c r="D632" s="24" t="s">
        <v>388</v>
      </c>
      <c r="E632" s="25">
        <v>4</v>
      </c>
      <c r="F632" s="25">
        <v>1</v>
      </c>
      <c r="G632">
        <f t="shared" si="18"/>
        <v>1</v>
      </c>
      <c r="H632">
        <f t="shared" si="19"/>
        <v>1</v>
      </c>
    </row>
    <row r="633" spans="1:8" ht="15" customHeight="1" x14ac:dyDescent="0.35">
      <c r="A633" s="24" t="s">
        <v>226</v>
      </c>
      <c r="B633" s="24" t="s">
        <v>69</v>
      </c>
      <c r="C633" s="24" t="s">
        <v>436</v>
      </c>
      <c r="D633" s="24" t="s">
        <v>385</v>
      </c>
      <c r="E633" s="25">
        <v>4</v>
      </c>
      <c r="F633" s="25">
        <v>1</v>
      </c>
      <c r="G633">
        <f t="shared" si="18"/>
        <v>1</v>
      </c>
      <c r="H633">
        <f t="shared" si="19"/>
        <v>1</v>
      </c>
    </row>
    <row r="634" spans="1:8" ht="15" customHeight="1" x14ac:dyDescent="0.35">
      <c r="A634" s="24" t="s">
        <v>1791</v>
      </c>
      <c r="B634" s="24" t="s">
        <v>1790</v>
      </c>
      <c r="C634" s="24" t="s">
        <v>436</v>
      </c>
      <c r="D634" s="24" t="s">
        <v>372</v>
      </c>
      <c r="E634" s="25">
        <v>4</v>
      </c>
      <c r="F634" s="25">
        <v>1</v>
      </c>
      <c r="G634">
        <f t="shared" si="18"/>
        <v>1</v>
      </c>
      <c r="H634">
        <f t="shared" si="19"/>
        <v>1</v>
      </c>
    </row>
    <row r="635" spans="1:8" ht="15" customHeight="1" x14ac:dyDescent="0.35">
      <c r="A635" s="24" t="s">
        <v>1544</v>
      </c>
      <c r="B635" s="24" t="s">
        <v>116</v>
      </c>
      <c r="C635" s="24" t="s">
        <v>436</v>
      </c>
      <c r="D635" s="24" t="s">
        <v>387</v>
      </c>
      <c r="E635" s="25">
        <v>12</v>
      </c>
      <c r="F635" s="25">
        <v>3</v>
      </c>
      <c r="G635">
        <f t="shared" si="18"/>
        <v>3</v>
      </c>
      <c r="H635">
        <f t="shared" si="19"/>
        <v>3</v>
      </c>
    </row>
    <row r="636" spans="1:8" ht="15" customHeight="1" x14ac:dyDescent="0.35">
      <c r="A636" s="24" t="s">
        <v>228</v>
      </c>
      <c r="B636" s="24" t="s">
        <v>546</v>
      </c>
      <c r="C636" s="24" t="s">
        <v>435</v>
      </c>
      <c r="D636" s="24" t="s">
        <v>363</v>
      </c>
      <c r="E636" s="25">
        <v>38</v>
      </c>
      <c r="F636" s="25">
        <v>9.5</v>
      </c>
      <c r="G636">
        <f t="shared" si="18"/>
        <v>9</v>
      </c>
      <c r="H636">
        <f t="shared" si="19"/>
        <v>9</v>
      </c>
    </row>
    <row r="637" spans="1:8" ht="15" customHeight="1" x14ac:dyDescent="0.35">
      <c r="A637" s="24" t="s">
        <v>1704</v>
      </c>
      <c r="B637" s="24" t="s">
        <v>128</v>
      </c>
      <c r="C637" s="24" t="s">
        <v>436</v>
      </c>
      <c r="D637" s="24" t="s">
        <v>388</v>
      </c>
      <c r="E637" s="25">
        <v>4</v>
      </c>
      <c r="F637" s="25">
        <v>1</v>
      </c>
      <c r="G637">
        <f t="shared" si="18"/>
        <v>1</v>
      </c>
      <c r="H637">
        <f t="shared" si="19"/>
        <v>1</v>
      </c>
    </row>
    <row r="638" spans="1:8" ht="15" customHeight="1" x14ac:dyDescent="0.35">
      <c r="A638" s="24" t="s">
        <v>1648</v>
      </c>
      <c r="B638" s="24" t="s">
        <v>1647</v>
      </c>
      <c r="C638" s="24" t="s">
        <v>436</v>
      </c>
      <c r="D638" s="24" t="s">
        <v>368</v>
      </c>
      <c r="E638" s="25">
        <v>10</v>
      </c>
      <c r="F638" s="25">
        <v>2.5</v>
      </c>
      <c r="G638">
        <f t="shared" si="18"/>
        <v>2</v>
      </c>
      <c r="H638">
        <f t="shared" si="19"/>
        <v>2</v>
      </c>
    </row>
    <row r="639" spans="1:8" ht="15" customHeight="1" x14ac:dyDescent="0.35">
      <c r="A639" s="24" t="s">
        <v>230</v>
      </c>
      <c r="B639" s="24" t="s">
        <v>919</v>
      </c>
      <c r="C639" s="24" t="s">
        <v>436</v>
      </c>
      <c r="D639" s="24" t="s">
        <v>389</v>
      </c>
      <c r="E639" s="25">
        <v>9</v>
      </c>
      <c r="F639" s="25">
        <v>2.25</v>
      </c>
      <c r="G639">
        <f t="shared" si="18"/>
        <v>2</v>
      </c>
      <c r="H639">
        <f t="shared" si="19"/>
        <v>2</v>
      </c>
    </row>
    <row r="640" spans="1:8" ht="15" customHeight="1" x14ac:dyDescent="0.35">
      <c r="A640" s="24" t="s">
        <v>1433</v>
      </c>
      <c r="B640" s="24" t="s">
        <v>24</v>
      </c>
      <c r="C640" s="24" t="s">
        <v>436</v>
      </c>
      <c r="D640" s="24" t="s">
        <v>368</v>
      </c>
      <c r="E640" s="25">
        <v>9</v>
      </c>
      <c r="F640" s="25">
        <v>2.25</v>
      </c>
      <c r="G640">
        <f t="shared" si="18"/>
        <v>2</v>
      </c>
      <c r="H640">
        <f t="shared" si="19"/>
        <v>2</v>
      </c>
    </row>
    <row r="641" spans="1:8" ht="15" customHeight="1" x14ac:dyDescent="0.35">
      <c r="A641" s="24" t="s">
        <v>1562</v>
      </c>
      <c r="B641" s="24" t="s">
        <v>509</v>
      </c>
      <c r="C641" s="24" t="s">
        <v>436</v>
      </c>
      <c r="D641" s="24" t="s">
        <v>394</v>
      </c>
      <c r="E641" s="25">
        <v>4</v>
      </c>
      <c r="F641" s="25">
        <v>1</v>
      </c>
      <c r="G641">
        <f t="shared" si="18"/>
        <v>1</v>
      </c>
      <c r="H641">
        <f t="shared" si="19"/>
        <v>1</v>
      </c>
    </row>
    <row r="642" spans="1:8" ht="15" customHeight="1" x14ac:dyDescent="0.35">
      <c r="A642" s="24" t="s">
        <v>1653</v>
      </c>
      <c r="B642" s="24" t="s">
        <v>1292</v>
      </c>
      <c r="C642" s="24" t="s">
        <v>436</v>
      </c>
      <c r="D642" s="24" t="s">
        <v>365</v>
      </c>
      <c r="E642" s="25">
        <v>4</v>
      </c>
      <c r="F642" s="25">
        <v>1</v>
      </c>
      <c r="G642">
        <f t="shared" ref="G642:G705" si="20">ROUNDDOWN(F642,0)</f>
        <v>1</v>
      </c>
      <c r="H642">
        <f t="shared" ref="H642:H705" si="21">IF(G642&lt;1,1,G642)</f>
        <v>1</v>
      </c>
    </row>
    <row r="643" spans="1:8" ht="15" customHeight="1" x14ac:dyDescent="0.35">
      <c r="A643" s="24" t="s">
        <v>1570</v>
      </c>
      <c r="B643" s="24" t="s">
        <v>1569</v>
      </c>
      <c r="C643" s="24" t="s">
        <v>436</v>
      </c>
      <c r="D643" s="24" t="s">
        <v>371</v>
      </c>
      <c r="E643" s="25">
        <v>4</v>
      </c>
      <c r="F643" s="25">
        <v>1</v>
      </c>
      <c r="G643">
        <f t="shared" si="20"/>
        <v>1</v>
      </c>
      <c r="H643">
        <f t="shared" si="21"/>
        <v>1</v>
      </c>
    </row>
    <row r="644" spans="1:8" ht="15" customHeight="1" x14ac:dyDescent="0.35">
      <c r="A644" s="24" t="s">
        <v>1138</v>
      </c>
      <c r="B644" s="24" t="s">
        <v>44</v>
      </c>
      <c r="C644" s="24" t="s">
        <v>436</v>
      </c>
      <c r="D644" s="24" t="s">
        <v>373</v>
      </c>
      <c r="E644" s="25">
        <v>9</v>
      </c>
      <c r="F644" s="25">
        <v>2.25</v>
      </c>
      <c r="G644">
        <f t="shared" si="20"/>
        <v>2</v>
      </c>
      <c r="H644">
        <f t="shared" si="21"/>
        <v>2</v>
      </c>
    </row>
    <row r="645" spans="1:8" ht="15" customHeight="1" x14ac:dyDescent="0.35">
      <c r="A645" s="24" t="s">
        <v>346</v>
      </c>
      <c r="B645" s="24" t="s">
        <v>347</v>
      </c>
      <c r="C645" s="24" t="s">
        <v>435</v>
      </c>
      <c r="D645" s="24" t="s">
        <v>382</v>
      </c>
      <c r="E645" s="25">
        <v>93</v>
      </c>
      <c r="F645" s="25">
        <v>23.25</v>
      </c>
      <c r="G645">
        <f t="shared" si="20"/>
        <v>23</v>
      </c>
      <c r="H645">
        <f t="shared" si="21"/>
        <v>23</v>
      </c>
    </row>
    <row r="646" spans="1:8" ht="15" customHeight="1" x14ac:dyDescent="0.35">
      <c r="A646" s="24" t="s">
        <v>1507</v>
      </c>
      <c r="B646" s="24" t="s">
        <v>963</v>
      </c>
      <c r="C646" s="24" t="s">
        <v>436</v>
      </c>
      <c r="D646" s="24" t="s">
        <v>384</v>
      </c>
      <c r="E646" s="25">
        <v>14</v>
      </c>
      <c r="F646" s="25">
        <v>3.5</v>
      </c>
      <c r="G646">
        <f t="shared" si="20"/>
        <v>3</v>
      </c>
      <c r="H646">
        <f t="shared" si="21"/>
        <v>3</v>
      </c>
    </row>
    <row r="647" spans="1:8" ht="15" customHeight="1" x14ac:dyDescent="0.35">
      <c r="A647" s="24" t="s">
        <v>1268</v>
      </c>
      <c r="B647" s="24" t="s">
        <v>59</v>
      </c>
      <c r="C647" s="24" t="s">
        <v>436</v>
      </c>
      <c r="D647" s="24" t="s">
        <v>371</v>
      </c>
      <c r="E647" s="25">
        <v>40</v>
      </c>
      <c r="F647" s="25">
        <v>10</v>
      </c>
      <c r="G647">
        <f t="shared" si="20"/>
        <v>10</v>
      </c>
      <c r="H647">
        <f t="shared" si="21"/>
        <v>10</v>
      </c>
    </row>
    <row r="648" spans="1:8" ht="15" customHeight="1" x14ac:dyDescent="0.35">
      <c r="A648" s="24" t="s">
        <v>86</v>
      </c>
      <c r="B648" s="24" t="s">
        <v>623</v>
      </c>
      <c r="C648" s="24" t="s">
        <v>436</v>
      </c>
      <c r="D648" s="24" t="s">
        <v>446</v>
      </c>
      <c r="E648" s="25">
        <v>31</v>
      </c>
      <c r="F648" s="25">
        <v>7.75</v>
      </c>
      <c r="G648">
        <f t="shared" si="20"/>
        <v>7</v>
      </c>
      <c r="H648">
        <f t="shared" si="21"/>
        <v>7</v>
      </c>
    </row>
    <row r="649" spans="1:8" ht="15" customHeight="1" x14ac:dyDescent="0.35">
      <c r="A649" s="24" t="s">
        <v>86</v>
      </c>
      <c r="B649" s="24" t="s">
        <v>1292</v>
      </c>
      <c r="C649" s="24" t="s">
        <v>436</v>
      </c>
      <c r="D649" s="24" t="s">
        <v>378</v>
      </c>
      <c r="E649" s="25">
        <v>4</v>
      </c>
      <c r="F649" s="25">
        <v>1</v>
      </c>
      <c r="G649">
        <f t="shared" si="20"/>
        <v>1</v>
      </c>
      <c r="H649">
        <f t="shared" si="21"/>
        <v>1</v>
      </c>
    </row>
    <row r="650" spans="1:8" ht="15" customHeight="1" x14ac:dyDescent="0.35">
      <c r="A650" s="24" t="s">
        <v>1517</v>
      </c>
      <c r="B650" s="24" t="s">
        <v>928</v>
      </c>
      <c r="C650" s="24" t="s">
        <v>435</v>
      </c>
      <c r="D650" s="24" t="s">
        <v>367</v>
      </c>
      <c r="E650" s="25">
        <v>4</v>
      </c>
      <c r="F650" s="25">
        <v>1</v>
      </c>
      <c r="G650">
        <f t="shared" si="20"/>
        <v>1</v>
      </c>
      <c r="H650">
        <f t="shared" si="21"/>
        <v>1</v>
      </c>
    </row>
    <row r="651" spans="1:8" ht="15" customHeight="1" x14ac:dyDescent="0.35">
      <c r="A651" s="24" t="s">
        <v>1922</v>
      </c>
      <c r="B651" s="24" t="s">
        <v>1921</v>
      </c>
      <c r="C651" s="24" t="s">
        <v>435</v>
      </c>
      <c r="D651" s="24" t="s">
        <v>381</v>
      </c>
      <c r="E651" s="25">
        <v>18</v>
      </c>
      <c r="F651" s="25">
        <v>4.5</v>
      </c>
      <c r="G651">
        <f t="shared" si="20"/>
        <v>4</v>
      </c>
      <c r="H651">
        <f t="shared" si="21"/>
        <v>4</v>
      </c>
    </row>
    <row r="652" spans="1:8" ht="15" customHeight="1" x14ac:dyDescent="0.35">
      <c r="A652" s="24" t="s">
        <v>1278</v>
      </c>
      <c r="B652" s="24" t="s">
        <v>287</v>
      </c>
      <c r="C652" s="24" t="s">
        <v>436</v>
      </c>
      <c r="D652" s="24" t="s">
        <v>381</v>
      </c>
      <c r="E652" s="25">
        <v>4</v>
      </c>
      <c r="F652" s="25">
        <v>1</v>
      </c>
      <c r="G652">
        <f t="shared" si="20"/>
        <v>1</v>
      </c>
      <c r="H652">
        <f t="shared" si="21"/>
        <v>1</v>
      </c>
    </row>
    <row r="653" spans="1:8" ht="15" customHeight="1" x14ac:dyDescent="0.35">
      <c r="A653" s="24" t="s">
        <v>1917</v>
      </c>
      <c r="B653" s="24" t="s">
        <v>1916</v>
      </c>
      <c r="C653" s="24" t="s">
        <v>435</v>
      </c>
      <c r="D653" s="24" t="s">
        <v>382</v>
      </c>
      <c r="E653" s="25">
        <v>35</v>
      </c>
      <c r="F653" s="25">
        <v>8.75</v>
      </c>
      <c r="G653">
        <f t="shared" si="20"/>
        <v>8</v>
      </c>
      <c r="H653">
        <f t="shared" si="21"/>
        <v>8</v>
      </c>
    </row>
    <row r="654" spans="1:8" ht="15" customHeight="1" x14ac:dyDescent="0.35">
      <c r="A654" s="24" t="s">
        <v>811</v>
      </c>
      <c r="B654" s="24" t="s">
        <v>264</v>
      </c>
      <c r="C654" s="24" t="s">
        <v>435</v>
      </c>
      <c r="D654" s="24" t="s">
        <v>367</v>
      </c>
      <c r="E654" s="25">
        <v>7</v>
      </c>
      <c r="F654" s="25">
        <v>1.75</v>
      </c>
      <c r="G654">
        <f t="shared" si="20"/>
        <v>1</v>
      </c>
      <c r="H654">
        <f t="shared" si="21"/>
        <v>1</v>
      </c>
    </row>
    <row r="655" spans="1:8" ht="15" customHeight="1" x14ac:dyDescent="0.35">
      <c r="A655" s="24" t="s">
        <v>742</v>
      </c>
      <c r="B655" s="24" t="s">
        <v>79</v>
      </c>
      <c r="C655" s="24" t="s">
        <v>435</v>
      </c>
      <c r="D655" s="24" t="s">
        <v>384</v>
      </c>
      <c r="E655" s="25">
        <v>48</v>
      </c>
      <c r="F655" s="25">
        <v>12</v>
      </c>
      <c r="G655">
        <f t="shared" si="20"/>
        <v>12</v>
      </c>
      <c r="H655">
        <f t="shared" si="21"/>
        <v>12</v>
      </c>
    </row>
    <row r="656" spans="1:8" ht="15" customHeight="1" x14ac:dyDescent="0.35">
      <c r="A656" s="24" t="s">
        <v>742</v>
      </c>
      <c r="B656" s="24" t="s">
        <v>259</v>
      </c>
      <c r="C656" s="24" t="s">
        <v>436</v>
      </c>
      <c r="D656" s="24" t="s">
        <v>394</v>
      </c>
      <c r="E656" s="25">
        <v>4</v>
      </c>
      <c r="F656" s="25">
        <v>1</v>
      </c>
      <c r="G656">
        <f t="shared" si="20"/>
        <v>1</v>
      </c>
      <c r="H656">
        <f t="shared" si="21"/>
        <v>1</v>
      </c>
    </row>
    <row r="657" spans="1:8" ht="15" customHeight="1" x14ac:dyDescent="0.35">
      <c r="A657" s="24" t="s">
        <v>1137</v>
      </c>
      <c r="B657" s="24" t="s">
        <v>155</v>
      </c>
      <c r="C657" s="24" t="s">
        <v>436</v>
      </c>
      <c r="D657" s="24" t="s">
        <v>365</v>
      </c>
      <c r="E657" s="25">
        <v>68</v>
      </c>
      <c r="F657" s="25">
        <v>17</v>
      </c>
      <c r="G657">
        <f t="shared" si="20"/>
        <v>17</v>
      </c>
      <c r="H657">
        <f t="shared" si="21"/>
        <v>17</v>
      </c>
    </row>
    <row r="658" spans="1:8" ht="15" customHeight="1" x14ac:dyDescent="0.35">
      <c r="A658" s="24" t="s">
        <v>478</v>
      </c>
      <c r="B658" s="24" t="s">
        <v>203</v>
      </c>
      <c r="C658" s="24" t="s">
        <v>436</v>
      </c>
      <c r="D658" s="24" t="s">
        <v>387</v>
      </c>
      <c r="E658" s="25">
        <v>7</v>
      </c>
      <c r="F658" s="25">
        <v>1.75</v>
      </c>
      <c r="G658">
        <f t="shared" si="20"/>
        <v>1</v>
      </c>
      <c r="H658">
        <f t="shared" si="21"/>
        <v>1</v>
      </c>
    </row>
    <row r="659" spans="1:8" ht="15" customHeight="1" x14ac:dyDescent="0.35">
      <c r="A659" s="24" t="s">
        <v>1077</v>
      </c>
      <c r="B659" s="24" t="s">
        <v>1076</v>
      </c>
      <c r="C659" s="24" t="s">
        <v>436</v>
      </c>
      <c r="D659" s="24" t="s">
        <v>365</v>
      </c>
      <c r="E659" s="25">
        <v>5</v>
      </c>
      <c r="F659" s="25">
        <v>1.25</v>
      </c>
      <c r="G659">
        <f t="shared" si="20"/>
        <v>1</v>
      </c>
      <c r="H659">
        <f t="shared" si="21"/>
        <v>1</v>
      </c>
    </row>
    <row r="660" spans="1:8" ht="15" customHeight="1" x14ac:dyDescent="0.35">
      <c r="A660" s="24" t="s">
        <v>695</v>
      </c>
      <c r="B660" s="24" t="s">
        <v>696</v>
      </c>
      <c r="C660" s="24" t="s">
        <v>436</v>
      </c>
      <c r="D660" s="24" t="s">
        <v>376</v>
      </c>
      <c r="E660" s="25">
        <v>4</v>
      </c>
      <c r="F660" s="25">
        <v>1</v>
      </c>
      <c r="G660">
        <f t="shared" si="20"/>
        <v>1</v>
      </c>
      <c r="H660">
        <f t="shared" si="21"/>
        <v>1</v>
      </c>
    </row>
    <row r="661" spans="1:8" ht="15" customHeight="1" x14ac:dyDescent="0.35">
      <c r="A661" s="24" t="s">
        <v>1990</v>
      </c>
      <c r="B661" s="24" t="s">
        <v>141</v>
      </c>
      <c r="C661" s="24" t="s">
        <v>435</v>
      </c>
      <c r="D661" s="24" t="s">
        <v>363</v>
      </c>
      <c r="E661" s="25">
        <v>4</v>
      </c>
      <c r="F661" s="25">
        <v>1</v>
      </c>
      <c r="G661">
        <f t="shared" si="20"/>
        <v>1</v>
      </c>
      <c r="H661">
        <f t="shared" si="21"/>
        <v>1</v>
      </c>
    </row>
    <row r="662" spans="1:8" ht="15" customHeight="1" x14ac:dyDescent="0.35">
      <c r="A662" s="24" t="s">
        <v>1123</v>
      </c>
      <c r="B662" s="24" t="s">
        <v>108</v>
      </c>
      <c r="C662" s="24" t="s">
        <v>436</v>
      </c>
      <c r="D662" s="24" t="s">
        <v>368</v>
      </c>
      <c r="E662" s="25">
        <v>25</v>
      </c>
      <c r="F662" s="25">
        <v>6.25</v>
      </c>
      <c r="G662">
        <f t="shared" si="20"/>
        <v>6</v>
      </c>
      <c r="H662">
        <f t="shared" si="21"/>
        <v>6</v>
      </c>
    </row>
    <row r="663" spans="1:8" ht="15" customHeight="1" x14ac:dyDescent="0.35">
      <c r="A663" s="24" t="s">
        <v>1315</v>
      </c>
      <c r="B663" s="24" t="s">
        <v>864</v>
      </c>
      <c r="C663" s="24" t="s">
        <v>435</v>
      </c>
      <c r="D663" s="24" t="s">
        <v>375</v>
      </c>
      <c r="E663" s="25">
        <v>47</v>
      </c>
      <c r="F663" s="25">
        <v>11.75</v>
      </c>
      <c r="G663">
        <f t="shared" si="20"/>
        <v>11</v>
      </c>
      <c r="H663">
        <f t="shared" si="21"/>
        <v>11</v>
      </c>
    </row>
    <row r="664" spans="1:8" ht="15" customHeight="1" x14ac:dyDescent="0.35">
      <c r="A664" s="24" t="s">
        <v>1409</v>
      </c>
      <c r="B664" s="24" t="s">
        <v>1408</v>
      </c>
      <c r="C664" s="24" t="s">
        <v>435</v>
      </c>
      <c r="D664" s="24" t="s">
        <v>376</v>
      </c>
      <c r="E664" s="25">
        <v>15</v>
      </c>
      <c r="F664" s="25">
        <v>3.75</v>
      </c>
      <c r="G664">
        <f t="shared" si="20"/>
        <v>3</v>
      </c>
      <c r="H664">
        <f t="shared" si="21"/>
        <v>3</v>
      </c>
    </row>
    <row r="665" spans="1:8" ht="15" customHeight="1" x14ac:dyDescent="0.35">
      <c r="A665" s="24" t="s">
        <v>1785</v>
      </c>
      <c r="B665" s="24" t="s">
        <v>1784</v>
      </c>
      <c r="C665" s="24" t="s">
        <v>435</v>
      </c>
      <c r="D665" s="24" t="s">
        <v>385</v>
      </c>
      <c r="E665" s="25">
        <v>4</v>
      </c>
      <c r="F665" s="25">
        <v>1</v>
      </c>
      <c r="G665">
        <f t="shared" si="20"/>
        <v>1</v>
      </c>
      <c r="H665">
        <f t="shared" si="21"/>
        <v>1</v>
      </c>
    </row>
    <row r="666" spans="1:8" ht="15" customHeight="1" x14ac:dyDescent="0.35">
      <c r="A666" s="24" t="s">
        <v>1259</v>
      </c>
      <c r="B666" s="24" t="s">
        <v>485</v>
      </c>
      <c r="C666" s="24" t="s">
        <v>435</v>
      </c>
      <c r="D666" s="24" t="s">
        <v>446</v>
      </c>
      <c r="E666" s="25">
        <v>5</v>
      </c>
      <c r="F666" s="25">
        <v>1.25</v>
      </c>
      <c r="G666">
        <f t="shared" si="20"/>
        <v>1</v>
      </c>
      <c r="H666">
        <f t="shared" si="21"/>
        <v>1</v>
      </c>
    </row>
    <row r="667" spans="1:8" ht="15" customHeight="1" x14ac:dyDescent="0.35">
      <c r="A667" s="24" t="s">
        <v>234</v>
      </c>
      <c r="B667" s="24" t="s">
        <v>216</v>
      </c>
      <c r="C667" s="24" t="s">
        <v>436</v>
      </c>
      <c r="D667" s="24" t="s">
        <v>379</v>
      </c>
      <c r="E667" s="25">
        <v>10</v>
      </c>
      <c r="F667" s="25">
        <v>2.5</v>
      </c>
      <c r="G667">
        <f t="shared" si="20"/>
        <v>2</v>
      </c>
      <c r="H667">
        <f t="shared" si="21"/>
        <v>2</v>
      </c>
    </row>
    <row r="668" spans="1:8" ht="15" customHeight="1" x14ac:dyDescent="0.35">
      <c r="A668" s="24" t="s">
        <v>234</v>
      </c>
      <c r="B668" s="24" t="s">
        <v>105</v>
      </c>
      <c r="C668" s="24" t="s">
        <v>436</v>
      </c>
      <c r="D668" s="24" t="s">
        <v>382</v>
      </c>
      <c r="E668" s="25">
        <v>18</v>
      </c>
      <c r="F668" s="25">
        <v>4.5</v>
      </c>
      <c r="G668">
        <f t="shared" si="20"/>
        <v>4</v>
      </c>
      <c r="H668">
        <f t="shared" si="21"/>
        <v>4</v>
      </c>
    </row>
    <row r="669" spans="1:8" ht="15" customHeight="1" x14ac:dyDescent="0.35">
      <c r="A669" s="24" t="s">
        <v>234</v>
      </c>
      <c r="B669" s="24" t="s">
        <v>513</v>
      </c>
      <c r="C669" s="24" t="s">
        <v>436</v>
      </c>
      <c r="D669" s="24" t="s">
        <v>369</v>
      </c>
      <c r="E669" s="25">
        <v>5</v>
      </c>
      <c r="F669" s="25">
        <v>1.25</v>
      </c>
      <c r="G669">
        <f t="shared" si="20"/>
        <v>1</v>
      </c>
      <c r="H669">
        <f t="shared" si="21"/>
        <v>1</v>
      </c>
    </row>
    <row r="670" spans="1:8" ht="15" customHeight="1" x14ac:dyDescent="0.35">
      <c r="A670" s="24" t="s">
        <v>234</v>
      </c>
      <c r="B670" s="24" t="s">
        <v>183</v>
      </c>
      <c r="C670" s="24" t="s">
        <v>436</v>
      </c>
      <c r="D670" s="24" t="s">
        <v>388</v>
      </c>
      <c r="E670" s="25">
        <v>5</v>
      </c>
      <c r="F670" s="25">
        <v>1.25</v>
      </c>
      <c r="G670">
        <f t="shared" si="20"/>
        <v>1</v>
      </c>
      <c r="H670">
        <f t="shared" si="21"/>
        <v>1</v>
      </c>
    </row>
    <row r="671" spans="1:8" ht="15" customHeight="1" x14ac:dyDescent="0.35">
      <c r="A671" s="24" t="s">
        <v>234</v>
      </c>
      <c r="B671" s="24" t="s">
        <v>267</v>
      </c>
      <c r="C671" s="24" t="s">
        <v>436</v>
      </c>
      <c r="D671" s="24" t="s">
        <v>381</v>
      </c>
      <c r="E671" s="25">
        <v>7</v>
      </c>
      <c r="F671" s="25">
        <v>1.75</v>
      </c>
      <c r="G671">
        <f t="shared" si="20"/>
        <v>1</v>
      </c>
      <c r="H671">
        <f t="shared" si="21"/>
        <v>1</v>
      </c>
    </row>
    <row r="672" spans="1:8" ht="15" customHeight="1" x14ac:dyDescent="0.35">
      <c r="A672" s="24" t="s">
        <v>632</v>
      </c>
      <c r="B672" s="24" t="s">
        <v>105</v>
      </c>
      <c r="C672" s="24" t="s">
        <v>435</v>
      </c>
      <c r="D672" s="24" t="s">
        <v>377</v>
      </c>
      <c r="E672" s="25">
        <v>26</v>
      </c>
      <c r="F672" s="25">
        <v>6.5</v>
      </c>
      <c r="G672">
        <f t="shared" si="20"/>
        <v>6</v>
      </c>
      <c r="H672">
        <f t="shared" si="21"/>
        <v>6</v>
      </c>
    </row>
    <row r="673" spans="1:8" ht="15" customHeight="1" x14ac:dyDescent="0.35">
      <c r="A673" s="24" t="s">
        <v>1594</v>
      </c>
      <c r="B673" s="24" t="s">
        <v>700</v>
      </c>
      <c r="C673" s="24" t="s">
        <v>436</v>
      </c>
      <c r="D673" s="24" t="s">
        <v>381</v>
      </c>
      <c r="E673" s="25">
        <v>5</v>
      </c>
      <c r="F673" s="25">
        <v>1.25</v>
      </c>
      <c r="G673">
        <f t="shared" si="20"/>
        <v>1</v>
      </c>
      <c r="H673">
        <f t="shared" si="21"/>
        <v>1</v>
      </c>
    </row>
    <row r="674" spans="1:8" ht="15" customHeight="1" x14ac:dyDescent="0.35">
      <c r="A674" s="24" t="s">
        <v>813</v>
      </c>
      <c r="B674" s="24" t="s">
        <v>50</v>
      </c>
      <c r="C674" s="24" t="s">
        <v>435</v>
      </c>
      <c r="D674" s="24" t="s">
        <v>380</v>
      </c>
      <c r="E674" s="25">
        <v>63</v>
      </c>
      <c r="F674" s="25">
        <v>15.75</v>
      </c>
      <c r="G674">
        <f t="shared" si="20"/>
        <v>15</v>
      </c>
      <c r="H674">
        <f t="shared" si="21"/>
        <v>15</v>
      </c>
    </row>
    <row r="675" spans="1:8" ht="15" customHeight="1" x14ac:dyDescent="0.35">
      <c r="A675" s="24" t="s">
        <v>1805</v>
      </c>
      <c r="B675" s="24" t="s">
        <v>408</v>
      </c>
      <c r="C675" s="24" t="s">
        <v>436</v>
      </c>
      <c r="D675" s="24" t="s">
        <v>375</v>
      </c>
      <c r="E675" s="25">
        <v>5</v>
      </c>
      <c r="F675" s="25">
        <v>1.25</v>
      </c>
      <c r="G675">
        <f t="shared" si="20"/>
        <v>1</v>
      </c>
      <c r="H675">
        <f t="shared" si="21"/>
        <v>1</v>
      </c>
    </row>
    <row r="676" spans="1:8" ht="15" customHeight="1" x14ac:dyDescent="0.35">
      <c r="A676" s="24" t="s">
        <v>1651</v>
      </c>
      <c r="B676" s="24" t="s">
        <v>409</v>
      </c>
      <c r="C676" s="24" t="s">
        <v>436</v>
      </c>
      <c r="D676" s="24" t="s">
        <v>368</v>
      </c>
      <c r="E676" s="25">
        <v>4</v>
      </c>
      <c r="F676" s="25">
        <v>1</v>
      </c>
      <c r="G676">
        <f t="shared" si="20"/>
        <v>1</v>
      </c>
      <c r="H676">
        <f t="shared" si="21"/>
        <v>1</v>
      </c>
    </row>
    <row r="677" spans="1:8" ht="15" customHeight="1" x14ac:dyDescent="0.35">
      <c r="A677" s="24" t="s">
        <v>1125</v>
      </c>
      <c r="B677" s="24" t="s">
        <v>35</v>
      </c>
      <c r="C677" s="24" t="s">
        <v>435</v>
      </c>
      <c r="D677" s="24" t="s">
        <v>389</v>
      </c>
      <c r="E677" s="25">
        <v>16</v>
      </c>
      <c r="F677" s="25">
        <v>4</v>
      </c>
      <c r="G677">
        <f t="shared" si="20"/>
        <v>4</v>
      </c>
      <c r="H677">
        <f t="shared" si="21"/>
        <v>4</v>
      </c>
    </row>
    <row r="678" spans="1:8" ht="15" customHeight="1" x14ac:dyDescent="0.35">
      <c r="A678" s="24" t="s">
        <v>236</v>
      </c>
      <c r="B678" s="24" t="s">
        <v>509</v>
      </c>
      <c r="C678" s="24" t="s">
        <v>436</v>
      </c>
      <c r="D678" s="24" t="s">
        <v>386</v>
      </c>
      <c r="E678" s="25">
        <v>42</v>
      </c>
      <c r="F678" s="25">
        <v>10.5</v>
      </c>
      <c r="G678">
        <f t="shared" si="20"/>
        <v>10</v>
      </c>
      <c r="H678">
        <f t="shared" si="21"/>
        <v>10</v>
      </c>
    </row>
    <row r="679" spans="1:8" ht="15" customHeight="1" x14ac:dyDescent="0.35">
      <c r="A679" s="24" t="s">
        <v>1811</v>
      </c>
      <c r="B679" s="24" t="s">
        <v>1810</v>
      </c>
      <c r="C679" s="24" t="s">
        <v>436</v>
      </c>
      <c r="D679" s="24" t="s">
        <v>368</v>
      </c>
      <c r="E679" s="25">
        <v>4</v>
      </c>
      <c r="F679" s="25">
        <v>1</v>
      </c>
      <c r="G679">
        <f t="shared" si="20"/>
        <v>1</v>
      </c>
      <c r="H679">
        <f t="shared" si="21"/>
        <v>1</v>
      </c>
    </row>
    <row r="680" spans="1:8" ht="15" customHeight="1" x14ac:dyDescent="0.35">
      <c r="A680" s="24" t="s">
        <v>1281</v>
      </c>
      <c r="B680" s="24" t="s">
        <v>1240</v>
      </c>
      <c r="C680" s="24" t="s">
        <v>436</v>
      </c>
      <c r="D680" s="24" t="s">
        <v>365</v>
      </c>
      <c r="E680" s="25">
        <v>5</v>
      </c>
      <c r="F680" s="25">
        <v>1.25</v>
      </c>
      <c r="G680">
        <f t="shared" si="20"/>
        <v>1</v>
      </c>
      <c r="H680">
        <f t="shared" si="21"/>
        <v>1</v>
      </c>
    </row>
    <row r="681" spans="1:8" ht="15" customHeight="1" x14ac:dyDescent="0.35">
      <c r="A681" s="24" t="s">
        <v>1078</v>
      </c>
      <c r="B681" s="24" t="s">
        <v>982</v>
      </c>
      <c r="C681" s="24" t="s">
        <v>435</v>
      </c>
      <c r="D681" s="24" t="s">
        <v>360</v>
      </c>
      <c r="E681" s="25">
        <v>48</v>
      </c>
      <c r="F681" s="25">
        <v>12</v>
      </c>
      <c r="G681">
        <f t="shared" si="20"/>
        <v>12</v>
      </c>
      <c r="H681">
        <f t="shared" si="21"/>
        <v>12</v>
      </c>
    </row>
    <row r="682" spans="1:8" ht="15" customHeight="1" x14ac:dyDescent="0.35">
      <c r="A682" s="24" t="s">
        <v>2030</v>
      </c>
      <c r="B682" s="24" t="s">
        <v>2013</v>
      </c>
      <c r="C682" s="24" t="s">
        <v>436</v>
      </c>
      <c r="D682" s="24" t="s">
        <v>388</v>
      </c>
      <c r="E682" s="25">
        <v>4</v>
      </c>
      <c r="F682" s="25">
        <v>1</v>
      </c>
      <c r="G682">
        <f t="shared" si="20"/>
        <v>1</v>
      </c>
      <c r="H682">
        <f t="shared" si="21"/>
        <v>1</v>
      </c>
    </row>
    <row r="683" spans="1:8" ht="15" customHeight="1" x14ac:dyDescent="0.35">
      <c r="A683" s="24" t="s">
        <v>439</v>
      </c>
      <c r="B683" s="24" t="s">
        <v>85</v>
      </c>
      <c r="C683" s="24" t="s">
        <v>436</v>
      </c>
      <c r="D683" s="24" t="s">
        <v>380</v>
      </c>
      <c r="E683" s="25">
        <v>4</v>
      </c>
      <c r="F683" s="25">
        <v>1</v>
      </c>
      <c r="G683">
        <f t="shared" si="20"/>
        <v>1</v>
      </c>
      <c r="H683">
        <f t="shared" si="21"/>
        <v>1</v>
      </c>
    </row>
    <row r="684" spans="1:8" ht="15" customHeight="1" x14ac:dyDescent="0.35">
      <c r="A684" s="24" t="s">
        <v>1148</v>
      </c>
      <c r="B684" s="24" t="s">
        <v>1126</v>
      </c>
      <c r="C684" s="24" t="s">
        <v>436</v>
      </c>
      <c r="D684" s="24" t="s">
        <v>379</v>
      </c>
      <c r="E684" s="25">
        <v>18</v>
      </c>
      <c r="F684" s="25">
        <v>4.5</v>
      </c>
      <c r="G684">
        <f t="shared" si="20"/>
        <v>4</v>
      </c>
      <c r="H684">
        <f t="shared" si="21"/>
        <v>4</v>
      </c>
    </row>
    <row r="685" spans="1:8" ht="15" customHeight="1" x14ac:dyDescent="0.35">
      <c r="A685" s="24" t="s">
        <v>1271</v>
      </c>
      <c r="B685" s="24" t="s">
        <v>223</v>
      </c>
      <c r="C685" s="24" t="s">
        <v>436</v>
      </c>
      <c r="D685" s="24" t="s">
        <v>388</v>
      </c>
      <c r="E685" s="25">
        <v>4</v>
      </c>
      <c r="F685" s="25">
        <v>1</v>
      </c>
      <c r="G685">
        <f t="shared" si="20"/>
        <v>1</v>
      </c>
      <c r="H685">
        <f t="shared" si="21"/>
        <v>1</v>
      </c>
    </row>
    <row r="686" spans="1:8" ht="15" customHeight="1" x14ac:dyDescent="0.35">
      <c r="A686" s="24" t="s">
        <v>1094</v>
      </c>
      <c r="B686" s="24" t="s">
        <v>44</v>
      </c>
      <c r="C686" s="24" t="s">
        <v>436</v>
      </c>
      <c r="D686" s="24" t="s">
        <v>375</v>
      </c>
      <c r="E686" s="25">
        <v>15</v>
      </c>
      <c r="F686" s="25">
        <v>3.75</v>
      </c>
      <c r="G686">
        <f t="shared" si="20"/>
        <v>3</v>
      </c>
      <c r="H686">
        <f t="shared" si="21"/>
        <v>3</v>
      </c>
    </row>
    <row r="687" spans="1:8" ht="15" customHeight="1" x14ac:dyDescent="0.35">
      <c r="A687" s="24" t="s">
        <v>1117</v>
      </c>
      <c r="B687" s="24" t="s">
        <v>105</v>
      </c>
      <c r="C687" s="24" t="s">
        <v>436</v>
      </c>
      <c r="D687" s="24" t="s">
        <v>381</v>
      </c>
      <c r="E687" s="25">
        <v>4</v>
      </c>
      <c r="F687" s="25">
        <v>1</v>
      </c>
      <c r="G687">
        <f t="shared" si="20"/>
        <v>1</v>
      </c>
      <c r="H687">
        <f t="shared" si="21"/>
        <v>1</v>
      </c>
    </row>
    <row r="688" spans="1:8" ht="15" customHeight="1" x14ac:dyDescent="0.35">
      <c r="A688" s="24" t="s">
        <v>1581</v>
      </c>
      <c r="B688" s="24" t="s">
        <v>184</v>
      </c>
      <c r="C688" s="24" t="s">
        <v>435</v>
      </c>
      <c r="D688" s="24" t="s">
        <v>377</v>
      </c>
      <c r="E688" s="25">
        <v>28</v>
      </c>
      <c r="F688" s="25">
        <v>7</v>
      </c>
      <c r="G688">
        <f t="shared" si="20"/>
        <v>7</v>
      </c>
      <c r="H688">
        <f t="shared" si="21"/>
        <v>7</v>
      </c>
    </row>
    <row r="689" spans="1:8" ht="15" customHeight="1" x14ac:dyDescent="0.35">
      <c r="A689" s="24" t="s">
        <v>1512</v>
      </c>
      <c r="B689" s="24" t="s">
        <v>90</v>
      </c>
      <c r="C689" s="24" t="s">
        <v>436</v>
      </c>
      <c r="D689" s="24" t="s">
        <v>387</v>
      </c>
      <c r="E689" s="25">
        <v>31</v>
      </c>
      <c r="F689" s="25">
        <v>7.75</v>
      </c>
      <c r="G689">
        <f t="shared" si="20"/>
        <v>7</v>
      </c>
      <c r="H689">
        <f t="shared" si="21"/>
        <v>7</v>
      </c>
    </row>
    <row r="690" spans="1:8" ht="15" customHeight="1" x14ac:dyDescent="0.35">
      <c r="A690" s="24" t="s">
        <v>1958</v>
      </c>
      <c r="B690" s="24" t="s">
        <v>153</v>
      </c>
      <c r="C690" s="24" t="s">
        <v>436</v>
      </c>
      <c r="D690" s="24" t="s">
        <v>389</v>
      </c>
      <c r="E690" s="25">
        <v>5</v>
      </c>
      <c r="F690" s="25">
        <v>1.25</v>
      </c>
      <c r="G690">
        <f t="shared" si="20"/>
        <v>1</v>
      </c>
      <c r="H690">
        <f t="shared" si="21"/>
        <v>1</v>
      </c>
    </row>
    <row r="691" spans="1:8" ht="15" customHeight="1" x14ac:dyDescent="0.35">
      <c r="A691" s="24" t="s">
        <v>778</v>
      </c>
      <c r="B691" s="24" t="s">
        <v>403</v>
      </c>
      <c r="C691" s="24" t="s">
        <v>436</v>
      </c>
      <c r="D691" s="24" t="s">
        <v>369</v>
      </c>
      <c r="E691" s="25">
        <v>15</v>
      </c>
      <c r="F691" s="25">
        <v>3.75</v>
      </c>
      <c r="G691">
        <f t="shared" si="20"/>
        <v>3</v>
      </c>
      <c r="H691">
        <f t="shared" si="21"/>
        <v>3</v>
      </c>
    </row>
    <row r="692" spans="1:8" ht="15" customHeight="1" x14ac:dyDescent="0.35">
      <c r="A692" s="24" t="s">
        <v>1985</v>
      </c>
      <c r="B692" s="24" t="s">
        <v>147</v>
      </c>
      <c r="C692" s="24" t="s">
        <v>436</v>
      </c>
      <c r="D692" s="24" t="s">
        <v>377</v>
      </c>
      <c r="E692" s="25">
        <v>4</v>
      </c>
      <c r="F692" s="25">
        <v>1</v>
      </c>
      <c r="G692">
        <f t="shared" si="20"/>
        <v>1</v>
      </c>
      <c r="H692">
        <f t="shared" si="21"/>
        <v>1</v>
      </c>
    </row>
    <row r="693" spans="1:8" ht="15" customHeight="1" x14ac:dyDescent="0.35">
      <c r="A693" s="24" t="s">
        <v>897</v>
      </c>
      <c r="B693" s="24" t="s">
        <v>102</v>
      </c>
      <c r="C693" s="24" t="s">
        <v>436</v>
      </c>
      <c r="D693" s="24" t="s">
        <v>386</v>
      </c>
      <c r="E693" s="25">
        <v>13</v>
      </c>
      <c r="F693" s="25">
        <v>3.25</v>
      </c>
      <c r="G693">
        <f t="shared" si="20"/>
        <v>3</v>
      </c>
      <c r="H693">
        <f t="shared" si="21"/>
        <v>3</v>
      </c>
    </row>
    <row r="694" spans="1:8" ht="15" customHeight="1" x14ac:dyDescent="0.35">
      <c r="A694" s="24" t="s">
        <v>349</v>
      </c>
      <c r="B694" s="24" t="s">
        <v>106</v>
      </c>
      <c r="C694" s="24" t="s">
        <v>435</v>
      </c>
      <c r="D694" s="24" t="s">
        <v>397</v>
      </c>
      <c r="E694" s="25">
        <v>4</v>
      </c>
      <c r="F694" s="25">
        <v>1</v>
      </c>
      <c r="G694">
        <f t="shared" si="20"/>
        <v>1</v>
      </c>
      <c r="H694">
        <f t="shared" si="21"/>
        <v>1</v>
      </c>
    </row>
    <row r="695" spans="1:8" ht="15" customHeight="1" x14ac:dyDescent="0.35">
      <c r="A695" s="24" t="s">
        <v>812</v>
      </c>
      <c r="B695" s="24" t="s">
        <v>77</v>
      </c>
      <c r="C695" s="24" t="s">
        <v>436</v>
      </c>
      <c r="D695" s="24" t="s">
        <v>370</v>
      </c>
      <c r="E695" s="25">
        <v>15</v>
      </c>
      <c r="F695" s="25">
        <v>3.75</v>
      </c>
      <c r="G695">
        <f t="shared" si="20"/>
        <v>3</v>
      </c>
      <c r="H695">
        <f t="shared" si="21"/>
        <v>3</v>
      </c>
    </row>
    <row r="696" spans="1:8" ht="15" customHeight="1" x14ac:dyDescent="0.35">
      <c r="A696" s="24" t="s">
        <v>697</v>
      </c>
      <c r="B696" s="24" t="s">
        <v>150</v>
      </c>
      <c r="C696" s="24" t="s">
        <v>436</v>
      </c>
      <c r="D696" s="24" t="s">
        <v>368</v>
      </c>
      <c r="E696" s="25">
        <v>8</v>
      </c>
      <c r="F696" s="25">
        <v>2</v>
      </c>
      <c r="G696">
        <f t="shared" si="20"/>
        <v>2</v>
      </c>
      <c r="H696">
        <f t="shared" si="21"/>
        <v>2</v>
      </c>
    </row>
    <row r="697" spans="1:8" ht="15" customHeight="1" x14ac:dyDescent="0.35">
      <c r="A697" s="24" t="s">
        <v>1663</v>
      </c>
      <c r="B697" s="24" t="s">
        <v>710</v>
      </c>
      <c r="C697" s="24" t="s">
        <v>435</v>
      </c>
      <c r="D697" s="24" t="s">
        <v>389</v>
      </c>
      <c r="E697" s="25">
        <v>86</v>
      </c>
      <c r="F697" s="25">
        <v>21.5</v>
      </c>
      <c r="G697">
        <f t="shared" si="20"/>
        <v>21</v>
      </c>
      <c r="H697">
        <f t="shared" si="21"/>
        <v>21</v>
      </c>
    </row>
    <row r="698" spans="1:8" ht="15" customHeight="1" x14ac:dyDescent="0.35">
      <c r="A698" s="24" t="s">
        <v>898</v>
      </c>
      <c r="B698" s="24" t="s">
        <v>129</v>
      </c>
      <c r="C698" s="24" t="s">
        <v>435</v>
      </c>
      <c r="D698" s="24" t="s">
        <v>362</v>
      </c>
      <c r="E698" s="25">
        <v>37</v>
      </c>
      <c r="F698" s="25">
        <v>9.25</v>
      </c>
      <c r="G698">
        <f t="shared" si="20"/>
        <v>9</v>
      </c>
      <c r="H698">
        <f t="shared" si="21"/>
        <v>9</v>
      </c>
    </row>
    <row r="699" spans="1:8" ht="15" customHeight="1" x14ac:dyDescent="0.35">
      <c r="A699" s="24" t="s">
        <v>656</v>
      </c>
      <c r="B699" s="24" t="s">
        <v>242</v>
      </c>
      <c r="C699" s="24" t="s">
        <v>435</v>
      </c>
      <c r="D699" s="24" t="s">
        <v>377</v>
      </c>
      <c r="E699" s="25">
        <v>37</v>
      </c>
      <c r="F699" s="25">
        <v>9.25</v>
      </c>
      <c r="G699">
        <f t="shared" si="20"/>
        <v>9</v>
      </c>
      <c r="H699">
        <f t="shared" si="21"/>
        <v>9</v>
      </c>
    </row>
    <row r="700" spans="1:8" ht="15" customHeight="1" x14ac:dyDescent="0.35">
      <c r="A700" s="24" t="s">
        <v>1920</v>
      </c>
      <c r="B700" s="24" t="s">
        <v>57</v>
      </c>
      <c r="C700" s="24" t="s">
        <v>436</v>
      </c>
      <c r="D700" s="24" t="s">
        <v>385</v>
      </c>
      <c r="E700" s="25">
        <v>17</v>
      </c>
      <c r="F700" s="25">
        <v>4.25</v>
      </c>
      <c r="G700">
        <f t="shared" si="20"/>
        <v>4</v>
      </c>
      <c r="H700">
        <f t="shared" si="21"/>
        <v>4</v>
      </c>
    </row>
    <row r="701" spans="1:8" ht="15" customHeight="1" x14ac:dyDescent="0.35">
      <c r="A701" s="24" t="s">
        <v>602</v>
      </c>
      <c r="B701" s="24" t="s">
        <v>1195</v>
      </c>
      <c r="C701" s="24" t="s">
        <v>435</v>
      </c>
      <c r="D701" s="24" t="s">
        <v>386</v>
      </c>
      <c r="E701" s="25">
        <v>40</v>
      </c>
      <c r="F701" s="25">
        <v>10</v>
      </c>
      <c r="G701">
        <f t="shared" si="20"/>
        <v>10</v>
      </c>
      <c r="H701">
        <f t="shared" si="21"/>
        <v>10</v>
      </c>
    </row>
    <row r="702" spans="1:8" ht="15" customHeight="1" x14ac:dyDescent="0.35">
      <c r="A702" s="24" t="s">
        <v>602</v>
      </c>
      <c r="B702" s="24" t="s">
        <v>41</v>
      </c>
      <c r="C702" s="24" t="s">
        <v>435</v>
      </c>
      <c r="D702" s="24" t="s">
        <v>363</v>
      </c>
      <c r="E702" s="25">
        <v>27</v>
      </c>
      <c r="F702" s="25">
        <v>6.75</v>
      </c>
      <c r="G702">
        <f t="shared" si="20"/>
        <v>6</v>
      </c>
      <c r="H702">
        <f t="shared" si="21"/>
        <v>6</v>
      </c>
    </row>
    <row r="703" spans="1:8" ht="15" customHeight="1" x14ac:dyDescent="0.35">
      <c r="A703" s="24" t="s">
        <v>602</v>
      </c>
      <c r="B703" s="24" t="s">
        <v>403</v>
      </c>
      <c r="C703" s="24" t="s">
        <v>436</v>
      </c>
      <c r="D703" s="24" t="s">
        <v>380</v>
      </c>
      <c r="E703" s="25">
        <v>34</v>
      </c>
      <c r="F703" s="25">
        <v>8.5</v>
      </c>
      <c r="G703">
        <f t="shared" si="20"/>
        <v>8</v>
      </c>
      <c r="H703">
        <f t="shared" si="21"/>
        <v>8</v>
      </c>
    </row>
    <row r="704" spans="1:8" ht="15" customHeight="1" x14ac:dyDescent="0.35">
      <c r="A704" s="24" t="s">
        <v>1193</v>
      </c>
      <c r="B704" s="24" t="s">
        <v>128</v>
      </c>
      <c r="C704" s="24" t="s">
        <v>436</v>
      </c>
      <c r="D704" s="24" t="s">
        <v>364</v>
      </c>
      <c r="E704" s="25">
        <v>8</v>
      </c>
      <c r="F704" s="25">
        <v>2</v>
      </c>
      <c r="G704">
        <f t="shared" si="20"/>
        <v>2</v>
      </c>
      <c r="H704">
        <f t="shared" si="21"/>
        <v>2</v>
      </c>
    </row>
    <row r="705" spans="1:8" ht="15" customHeight="1" x14ac:dyDescent="0.35">
      <c r="A705" s="24" t="s">
        <v>1193</v>
      </c>
      <c r="B705" s="24" t="s">
        <v>967</v>
      </c>
      <c r="C705" s="24" t="s">
        <v>436</v>
      </c>
      <c r="D705" s="24" t="s">
        <v>372</v>
      </c>
      <c r="E705" s="25">
        <v>4</v>
      </c>
      <c r="F705" s="25">
        <v>1</v>
      </c>
      <c r="G705">
        <f t="shared" si="20"/>
        <v>1</v>
      </c>
      <c r="H705">
        <f t="shared" si="21"/>
        <v>1</v>
      </c>
    </row>
    <row r="706" spans="1:8" ht="15" customHeight="1" x14ac:dyDescent="0.35">
      <c r="A706" s="24" t="s">
        <v>899</v>
      </c>
      <c r="B706" s="24" t="s">
        <v>171</v>
      </c>
      <c r="C706" s="24" t="s">
        <v>436</v>
      </c>
      <c r="D706" s="24" t="s">
        <v>367</v>
      </c>
      <c r="E706" s="25">
        <v>11</v>
      </c>
      <c r="F706" s="25">
        <v>2.75</v>
      </c>
      <c r="G706">
        <f t="shared" ref="G706:G769" si="22">ROUNDDOWN(F706,0)</f>
        <v>2</v>
      </c>
      <c r="H706">
        <f t="shared" ref="H706:H769" si="23">IF(G706&lt;1,1,G706)</f>
        <v>2</v>
      </c>
    </row>
    <row r="707" spans="1:8" ht="15" customHeight="1" x14ac:dyDescent="0.35">
      <c r="A707" s="24" t="s">
        <v>842</v>
      </c>
      <c r="B707" s="24" t="s">
        <v>265</v>
      </c>
      <c r="C707" s="24" t="s">
        <v>436</v>
      </c>
      <c r="D707" s="24" t="s">
        <v>374</v>
      </c>
      <c r="E707" s="25">
        <v>21</v>
      </c>
      <c r="F707" s="25">
        <v>5.25</v>
      </c>
      <c r="G707">
        <f t="shared" si="22"/>
        <v>5</v>
      </c>
      <c r="H707">
        <f t="shared" si="23"/>
        <v>5</v>
      </c>
    </row>
    <row r="708" spans="1:8" ht="15" customHeight="1" x14ac:dyDescent="0.35">
      <c r="A708" s="24" t="s">
        <v>1982</v>
      </c>
      <c r="B708" s="24" t="s">
        <v>102</v>
      </c>
      <c r="C708" s="24" t="s">
        <v>436</v>
      </c>
      <c r="D708" s="24" t="s">
        <v>377</v>
      </c>
      <c r="E708" s="25">
        <v>4</v>
      </c>
      <c r="F708" s="25">
        <v>1</v>
      </c>
      <c r="G708">
        <f t="shared" si="22"/>
        <v>1</v>
      </c>
      <c r="H708">
        <f t="shared" si="23"/>
        <v>1</v>
      </c>
    </row>
    <row r="709" spans="1:8" ht="15" customHeight="1" x14ac:dyDescent="0.35">
      <c r="A709" s="24" t="s">
        <v>661</v>
      </c>
      <c r="B709" s="24" t="s">
        <v>608</v>
      </c>
      <c r="C709" s="24" t="s">
        <v>435</v>
      </c>
      <c r="D709" s="24" t="s">
        <v>378</v>
      </c>
      <c r="E709" s="25">
        <v>37</v>
      </c>
      <c r="F709" s="25">
        <v>9.25</v>
      </c>
      <c r="G709">
        <f t="shared" si="22"/>
        <v>9</v>
      </c>
      <c r="H709">
        <f t="shared" si="23"/>
        <v>9</v>
      </c>
    </row>
    <row r="710" spans="1:8" ht="15" customHeight="1" x14ac:dyDescent="0.35">
      <c r="A710" s="24" t="s">
        <v>1523</v>
      </c>
      <c r="B710" s="24" t="s">
        <v>289</v>
      </c>
      <c r="C710" s="24" t="s">
        <v>436</v>
      </c>
      <c r="D710" s="24" t="s">
        <v>362</v>
      </c>
      <c r="E710" s="25">
        <v>5</v>
      </c>
      <c r="F710" s="25">
        <v>1.25</v>
      </c>
      <c r="G710">
        <f t="shared" si="22"/>
        <v>1</v>
      </c>
      <c r="H710">
        <f t="shared" si="23"/>
        <v>1</v>
      </c>
    </row>
    <row r="711" spans="1:8" ht="15" customHeight="1" x14ac:dyDescent="0.35">
      <c r="A711" s="24" t="s">
        <v>650</v>
      </c>
      <c r="B711" s="24" t="s">
        <v>651</v>
      </c>
      <c r="C711" s="24" t="s">
        <v>435</v>
      </c>
      <c r="D711" s="24" t="s">
        <v>377</v>
      </c>
      <c r="E711" s="25">
        <v>44</v>
      </c>
      <c r="F711" s="25">
        <v>11</v>
      </c>
      <c r="G711">
        <f t="shared" si="22"/>
        <v>11</v>
      </c>
      <c r="H711">
        <f t="shared" si="23"/>
        <v>11</v>
      </c>
    </row>
    <row r="712" spans="1:8" ht="15" customHeight="1" x14ac:dyDescent="0.35">
      <c r="A712" s="24" t="s">
        <v>1947</v>
      </c>
      <c r="B712" s="24" t="s">
        <v>227</v>
      </c>
      <c r="C712" s="24" t="s">
        <v>436</v>
      </c>
      <c r="D712" s="24" t="s">
        <v>381</v>
      </c>
      <c r="E712" s="25">
        <v>4</v>
      </c>
      <c r="F712" s="25">
        <v>1</v>
      </c>
      <c r="G712">
        <f t="shared" si="22"/>
        <v>1</v>
      </c>
      <c r="H712">
        <f t="shared" si="23"/>
        <v>1</v>
      </c>
    </row>
    <row r="713" spans="1:8" ht="15" customHeight="1" x14ac:dyDescent="0.35">
      <c r="A713" s="24" t="s">
        <v>1005</v>
      </c>
      <c r="B713" s="24" t="s">
        <v>423</v>
      </c>
      <c r="C713" s="24" t="s">
        <v>436</v>
      </c>
      <c r="D713" s="24" t="s">
        <v>372</v>
      </c>
      <c r="E713" s="25">
        <v>24</v>
      </c>
      <c r="F713" s="25">
        <v>6</v>
      </c>
      <c r="G713">
        <f t="shared" si="22"/>
        <v>6</v>
      </c>
      <c r="H713">
        <f t="shared" si="23"/>
        <v>6</v>
      </c>
    </row>
    <row r="714" spans="1:8" ht="15" customHeight="1" x14ac:dyDescent="0.35">
      <c r="A714" s="24" t="s">
        <v>271</v>
      </c>
      <c r="B714" s="24" t="s">
        <v>44</v>
      </c>
      <c r="C714" s="24" t="s">
        <v>436</v>
      </c>
      <c r="D714" s="24" t="s">
        <v>375</v>
      </c>
      <c r="E714" s="25">
        <v>9</v>
      </c>
      <c r="F714" s="25">
        <v>2.25</v>
      </c>
      <c r="G714">
        <f t="shared" si="22"/>
        <v>2</v>
      </c>
      <c r="H714">
        <f t="shared" si="23"/>
        <v>2</v>
      </c>
    </row>
    <row r="715" spans="1:8" ht="15" customHeight="1" x14ac:dyDescent="0.35">
      <c r="A715" s="24" t="s">
        <v>271</v>
      </c>
      <c r="B715" s="24" t="s">
        <v>50</v>
      </c>
      <c r="C715" s="24" t="s">
        <v>436</v>
      </c>
      <c r="D715" s="24" t="s">
        <v>379</v>
      </c>
      <c r="E715" s="25">
        <v>4</v>
      </c>
      <c r="F715" s="25">
        <v>1</v>
      </c>
      <c r="G715">
        <f t="shared" si="22"/>
        <v>1</v>
      </c>
      <c r="H715">
        <f t="shared" si="23"/>
        <v>1</v>
      </c>
    </row>
    <row r="716" spans="1:8" ht="15" customHeight="1" x14ac:dyDescent="0.35">
      <c r="A716" s="24" t="s">
        <v>804</v>
      </c>
      <c r="B716" s="24" t="s">
        <v>62</v>
      </c>
      <c r="C716" s="24" t="s">
        <v>436</v>
      </c>
      <c r="D716" s="24" t="s">
        <v>363</v>
      </c>
      <c r="E716" s="25">
        <v>25</v>
      </c>
      <c r="F716" s="25">
        <v>6.25</v>
      </c>
      <c r="G716">
        <f t="shared" si="22"/>
        <v>6</v>
      </c>
      <c r="H716">
        <f t="shared" si="23"/>
        <v>6</v>
      </c>
    </row>
    <row r="717" spans="1:8" ht="15" customHeight="1" x14ac:dyDescent="0.35">
      <c r="A717" s="24" t="s">
        <v>1987</v>
      </c>
      <c r="B717" s="24" t="s">
        <v>153</v>
      </c>
      <c r="C717" s="24" t="s">
        <v>435</v>
      </c>
      <c r="D717" s="24" t="s">
        <v>397</v>
      </c>
      <c r="E717" s="25">
        <v>4</v>
      </c>
      <c r="F717" s="25">
        <v>1</v>
      </c>
      <c r="G717">
        <f t="shared" si="22"/>
        <v>1</v>
      </c>
      <c r="H717">
        <f t="shared" si="23"/>
        <v>1</v>
      </c>
    </row>
    <row r="718" spans="1:8" ht="15" customHeight="1" x14ac:dyDescent="0.35">
      <c r="A718" s="24" t="s">
        <v>1526</v>
      </c>
      <c r="B718" s="24" t="s">
        <v>513</v>
      </c>
      <c r="C718" s="24" t="s">
        <v>436</v>
      </c>
      <c r="D718" s="24" t="s">
        <v>388</v>
      </c>
      <c r="E718" s="25">
        <v>25</v>
      </c>
      <c r="F718" s="25">
        <v>6.25</v>
      </c>
      <c r="G718">
        <f t="shared" si="22"/>
        <v>6</v>
      </c>
      <c r="H718">
        <f t="shared" si="23"/>
        <v>6</v>
      </c>
    </row>
    <row r="719" spans="1:8" ht="15" customHeight="1" x14ac:dyDescent="0.35">
      <c r="A719" s="24" t="s">
        <v>430</v>
      </c>
      <c r="B719" s="24" t="s">
        <v>1320</v>
      </c>
      <c r="C719" s="24" t="s">
        <v>435</v>
      </c>
      <c r="D719" s="24" t="s">
        <v>377</v>
      </c>
      <c r="E719" s="25">
        <v>17</v>
      </c>
      <c r="F719" s="25">
        <v>4.25</v>
      </c>
      <c r="G719">
        <f t="shared" si="22"/>
        <v>4</v>
      </c>
      <c r="H719">
        <f t="shared" si="23"/>
        <v>4</v>
      </c>
    </row>
    <row r="720" spans="1:8" ht="15" customHeight="1" x14ac:dyDescent="0.35">
      <c r="A720" s="24" t="s">
        <v>430</v>
      </c>
      <c r="B720" s="24" t="s">
        <v>62</v>
      </c>
      <c r="C720" s="24" t="s">
        <v>436</v>
      </c>
      <c r="D720" s="24" t="s">
        <v>360</v>
      </c>
      <c r="E720" s="25">
        <v>13</v>
      </c>
      <c r="F720" s="25">
        <v>3.25</v>
      </c>
      <c r="G720">
        <f t="shared" si="22"/>
        <v>3</v>
      </c>
      <c r="H720">
        <f t="shared" si="23"/>
        <v>3</v>
      </c>
    </row>
    <row r="721" spans="1:8" ht="15" customHeight="1" x14ac:dyDescent="0.35">
      <c r="A721" s="24" t="s">
        <v>430</v>
      </c>
      <c r="B721" s="24" t="s">
        <v>87</v>
      </c>
      <c r="C721" s="24" t="s">
        <v>435</v>
      </c>
      <c r="D721" s="24" t="s">
        <v>374</v>
      </c>
      <c r="E721" s="25">
        <v>6</v>
      </c>
      <c r="F721" s="25">
        <v>1.5</v>
      </c>
      <c r="G721">
        <f t="shared" si="22"/>
        <v>1</v>
      </c>
      <c r="H721">
        <f t="shared" si="23"/>
        <v>1</v>
      </c>
    </row>
    <row r="722" spans="1:8" ht="15" customHeight="1" x14ac:dyDescent="0.35">
      <c r="A722" s="24" t="s">
        <v>430</v>
      </c>
      <c r="B722" s="24" t="s">
        <v>296</v>
      </c>
      <c r="C722" s="24" t="s">
        <v>436</v>
      </c>
      <c r="D722" s="24" t="s">
        <v>370</v>
      </c>
      <c r="E722" s="25">
        <v>4</v>
      </c>
      <c r="F722" s="25">
        <v>1</v>
      </c>
      <c r="G722">
        <f t="shared" si="22"/>
        <v>1</v>
      </c>
      <c r="H722">
        <f t="shared" si="23"/>
        <v>1</v>
      </c>
    </row>
    <row r="723" spans="1:8" ht="15" customHeight="1" x14ac:dyDescent="0.35">
      <c r="A723" s="24" t="s">
        <v>430</v>
      </c>
      <c r="B723" s="24" t="s">
        <v>738</v>
      </c>
      <c r="C723" s="24" t="s">
        <v>436</v>
      </c>
      <c r="D723" s="24" t="s">
        <v>397</v>
      </c>
      <c r="E723" s="25">
        <v>6</v>
      </c>
      <c r="F723" s="25">
        <v>1.5</v>
      </c>
      <c r="G723">
        <f t="shared" si="22"/>
        <v>1</v>
      </c>
      <c r="H723">
        <f t="shared" si="23"/>
        <v>1</v>
      </c>
    </row>
    <row r="724" spans="1:8" ht="15" customHeight="1" x14ac:dyDescent="0.35">
      <c r="A724" s="24" t="s">
        <v>645</v>
      </c>
      <c r="B724" s="24" t="s">
        <v>83</v>
      </c>
      <c r="C724" s="24" t="s">
        <v>436</v>
      </c>
      <c r="D724" s="24" t="s">
        <v>388</v>
      </c>
      <c r="E724" s="25">
        <v>4</v>
      </c>
      <c r="F724" s="25">
        <v>1</v>
      </c>
      <c r="G724">
        <f t="shared" si="22"/>
        <v>1</v>
      </c>
      <c r="H724">
        <f t="shared" si="23"/>
        <v>1</v>
      </c>
    </row>
    <row r="725" spans="1:8" ht="15" customHeight="1" x14ac:dyDescent="0.35">
      <c r="A725" s="24" t="s">
        <v>350</v>
      </c>
      <c r="B725" s="24" t="s">
        <v>965</v>
      </c>
      <c r="C725" s="24" t="s">
        <v>436</v>
      </c>
      <c r="D725" s="24" t="s">
        <v>374</v>
      </c>
      <c r="E725" s="25">
        <v>4</v>
      </c>
      <c r="F725" s="25">
        <v>1</v>
      </c>
      <c r="G725">
        <f t="shared" si="22"/>
        <v>1</v>
      </c>
      <c r="H725">
        <f t="shared" si="23"/>
        <v>1</v>
      </c>
    </row>
    <row r="726" spans="1:8" ht="15" customHeight="1" x14ac:dyDescent="0.35">
      <c r="A726" s="24" t="s">
        <v>1981</v>
      </c>
      <c r="B726" s="24" t="s">
        <v>119</v>
      </c>
      <c r="C726" s="24" t="s">
        <v>436</v>
      </c>
      <c r="D726" s="24" t="s">
        <v>373</v>
      </c>
      <c r="E726" s="25">
        <v>4</v>
      </c>
      <c r="F726" s="25">
        <v>1</v>
      </c>
      <c r="G726">
        <f t="shared" si="22"/>
        <v>1</v>
      </c>
      <c r="H726">
        <f t="shared" si="23"/>
        <v>1</v>
      </c>
    </row>
    <row r="727" spans="1:8" ht="15" customHeight="1" x14ac:dyDescent="0.35">
      <c r="A727" s="24" t="s">
        <v>1965</v>
      </c>
      <c r="B727" s="24" t="s">
        <v>58</v>
      </c>
      <c r="C727" s="24" t="s">
        <v>436</v>
      </c>
      <c r="D727" s="24" t="s">
        <v>389</v>
      </c>
      <c r="E727" s="25">
        <v>4</v>
      </c>
      <c r="F727" s="25">
        <v>1</v>
      </c>
      <c r="G727">
        <f t="shared" si="22"/>
        <v>1</v>
      </c>
      <c r="H727">
        <f t="shared" si="23"/>
        <v>1</v>
      </c>
    </row>
    <row r="728" spans="1:8" ht="15" customHeight="1" x14ac:dyDescent="0.35">
      <c r="A728" s="24" t="s">
        <v>1522</v>
      </c>
      <c r="B728" s="24" t="s">
        <v>184</v>
      </c>
      <c r="C728" s="24" t="s">
        <v>436</v>
      </c>
      <c r="D728" s="24" t="s">
        <v>365</v>
      </c>
      <c r="E728" s="25">
        <v>4</v>
      </c>
      <c r="F728" s="25">
        <v>1</v>
      </c>
      <c r="G728">
        <f t="shared" si="22"/>
        <v>1</v>
      </c>
      <c r="H728">
        <f t="shared" si="23"/>
        <v>1</v>
      </c>
    </row>
    <row r="729" spans="1:8" ht="15" customHeight="1" x14ac:dyDescent="0.35">
      <c r="A729" s="24" t="s">
        <v>1040</v>
      </c>
      <c r="B729" s="24" t="s">
        <v>1130</v>
      </c>
      <c r="C729" s="24" t="s">
        <v>436</v>
      </c>
      <c r="D729" s="24" t="s">
        <v>387</v>
      </c>
      <c r="E729" s="25">
        <v>4</v>
      </c>
      <c r="F729" s="25">
        <v>1</v>
      </c>
      <c r="G729">
        <f t="shared" si="22"/>
        <v>1</v>
      </c>
      <c r="H729">
        <f t="shared" si="23"/>
        <v>1</v>
      </c>
    </row>
    <row r="730" spans="1:8" ht="15" customHeight="1" x14ac:dyDescent="0.35">
      <c r="A730" s="24" t="s">
        <v>648</v>
      </c>
      <c r="B730" s="24" t="s">
        <v>50</v>
      </c>
      <c r="C730" s="24" t="s">
        <v>436</v>
      </c>
      <c r="D730" s="24" t="s">
        <v>378</v>
      </c>
      <c r="E730" s="25">
        <v>4</v>
      </c>
      <c r="F730" s="25">
        <v>1</v>
      </c>
      <c r="G730">
        <f t="shared" si="22"/>
        <v>1</v>
      </c>
      <c r="H730">
        <f t="shared" si="23"/>
        <v>1</v>
      </c>
    </row>
    <row r="731" spans="1:8" ht="15" customHeight="1" x14ac:dyDescent="0.35">
      <c r="A731" s="24" t="s">
        <v>1105</v>
      </c>
      <c r="B731" s="24" t="s">
        <v>1104</v>
      </c>
      <c r="C731" s="24" t="s">
        <v>436</v>
      </c>
      <c r="D731" s="24" t="s">
        <v>384</v>
      </c>
      <c r="E731" s="25">
        <v>17</v>
      </c>
      <c r="F731" s="25">
        <v>4.25</v>
      </c>
      <c r="G731">
        <f t="shared" si="22"/>
        <v>4</v>
      </c>
      <c r="H731">
        <f t="shared" si="23"/>
        <v>4</v>
      </c>
    </row>
    <row r="732" spans="1:8" ht="15" customHeight="1" x14ac:dyDescent="0.35">
      <c r="A732" s="24" t="s">
        <v>1108</v>
      </c>
      <c r="B732" s="24" t="s">
        <v>710</v>
      </c>
      <c r="C732" s="24" t="s">
        <v>435</v>
      </c>
      <c r="D732" s="24" t="s">
        <v>376</v>
      </c>
      <c r="E732" s="25">
        <v>26</v>
      </c>
      <c r="F732" s="25">
        <v>6.5</v>
      </c>
      <c r="G732">
        <f t="shared" si="22"/>
        <v>6</v>
      </c>
      <c r="H732">
        <f t="shared" si="23"/>
        <v>6</v>
      </c>
    </row>
    <row r="733" spans="1:8" ht="15" customHeight="1" x14ac:dyDescent="0.35">
      <c r="A733" s="24" t="s">
        <v>83</v>
      </c>
      <c r="B733" s="24" t="s">
        <v>52</v>
      </c>
      <c r="C733" s="24" t="s">
        <v>436</v>
      </c>
      <c r="D733" s="24" t="s">
        <v>380</v>
      </c>
      <c r="E733" s="25">
        <v>4</v>
      </c>
      <c r="F733" s="25">
        <v>1</v>
      </c>
      <c r="G733">
        <f t="shared" si="22"/>
        <v>1</v>
      </c>
      <c r="H733">
        <f t="shared" si="23"/>
        <v>1</v>
      </c>
    </row>
    <row r="734" spans="1:8" ht="15" customHeight="1" x14ac:dyDescent="0.35">
      <c r="A734" s="24" t="s">
        <v>1673</v>
      </c>
      <c r="B734" s="24" t="s">
        <v>113</v>
      </c>
      <c r="C734" s="24" t="s">
        <v>436</v>
      </c>
      <c r="D734" s="24" t="s">
        <v>376</v>
      </c>
      <c r="E734" s="25">
        <v>7</v>
      </c>
      <c r="F734" s="25">
        <v>1.75</v>
      </c>
      <c r="G734">
        <f t="shared" si="22"/>
        <v>1</v>
      </c>
      <c r="H734">
        <f t="shared" si="23"/>
        <v>1</v>
      </c>
    </row>
    <row r="735" spans="1:8" ht="15" customHeight="1" x14ac:dyDescent="0.35">
      <c r="A735" s="24" t="s">
        <v>1972</v>
      </c>
      <c r="B735" s="24" t="s">
        <v>1971</v>
      </c>
      <c r="C735" s="24" t="s">
        <v>436</v>
      </c>
      <c r="D735" s="24" t="s">
        <v>386</v>
      </c>
      <c r="E735" s="25">
        <v>4</v>
      </c>
      <c r="F735" s="25">
        <v>1</v>
      </c>
      <c r="G735">
        <f t="shared" si="22"/>
        <v>1</v>
      </c>
      <c r="H735">
        <f t="shared" si="23"/>
        <v>1</v>
      </c>
    </row>
    <row r="736" spans="1:8" ht="15" customHeight="1" x14ac:dyDescent="0.35">
      <c r="A736" s="24" t="s">
        <v>1143</v>
      </c>
      <c r="B736" s="24" t="s">
        <v>1127</v>
      </c>
      <c r="C736" s="24" t="s">
        <v>436</v>
      </c>
      <c r="D736" s="24" t="s">
        <v>369</v>
      </c>
      <c r="E736" s="25">
        <v>12</v>
      </c>
      <c r="F736" s="25">
        <v>3</v>
      </c>
      <c r="G736">
        <f t="shared" si="22"/>
        <v>3</v>
      </c>
      <c r="H736">
        <f t="shared" si="23"/>
        <v>3</v>
      </c>
    </row>
    <row r="737" spans="1:8" ht="15" customHeight="1" x14ac:dyDescent="0.35">
      <c r="A737" s="24" t="s">
        <v>746</v>
      </c>
      <c r="B737" s="24" t="s">
        <v>41</v>
      </c>
      <c r="C737" s="24" t="s">
        <v>435</v>
      </c>
      <c r="D737" s="24" t="s">
        <v>367</v>
      </c>
      <c r="E737" s="25">
        <v>7</v>
      </c>
      <c r="F737" s="25">
        <v>1.75</v>
      </c>
      <c r="G737">
        <f t="shared" si="22"/>
        <v>1</v>
      </c>
      <c r="H737">
        <f t="shared" si="23"/>
        <v>1</v>
      </c>
    </row>
    <row r="738" spans="1:8" ht="15" customHeight="1" x14ac:dyDescent="0.35">
      <c r="A738" s="24" t="s">
        <v>900</v>
      </c>
      <c r="B738" s="24" t="s">
        <v>56</v>
      </c>
      <c r="C738" s="24" t="s">
        <v>435</v>
      </c>
      <c r="D738" s="24" t="s">
        <v>378</v>
      </c>
      <c r="E738" s="25">
        <v>85</v>
      </c>
      <c r="F738" s="25">
        <v>21.25</v>
      </c>
      <c r="G738">
        <f t="shared" si="22"/>
        <v>21</v>
      </c>
      <c r="H738">
        <f t="shared" si="23"/>
        <v>21</v>
      </c>
    </row>
    <row r="739" spans="1:8" ht="15" customHeight="1" x14ac:dyDescent="0.35">
      <c r="A739" s="24" t="s">
        <v>1260</v>
      </c>
      <c r="B739" s="24" t="s">
        <v>41</v>
      </c>
      <c r="C739" s="24" t="s">
        <v>435</v>
      </c>
      <c r="D739" s="24" t="s">
        <v>379</v>
      </c>
      <c r="E739" s="25">
        <v>48</v>
      </c>
      <c r="F739" s="25">
        <v>12</v>
      </c>
      <c r="G739">
        <f t="shared" si="22"/>
        <v>12</v>
      </c>
      <c r="H739">
        <f t="shared" si="23"/>
        <v>12</v>
      </c>
    </row>
    <row r="740" spans="1:8" ht="15" customHeight="1" x14ac:dyDescent="0.35">
      <c r="A740" s="24" t="s">
        <v>901</v>
      </c>
      <c r="B740" s="24" t="s">
        <v>1110</v>
      </c>
      <c r="C740" s="24" t="s">
        <v>435</v>
      </c>
      <c r="D740" s="24" t="s">
        <v>379</v>
      </c>
      <c r="E740" s="25">
        <v>86</v>
      </c>
      <c r="F740" s="25">
        <v>21.5</v>
      </c>
      <c r="G740">
        <f t="shared" si="22"/>
        <v>21</v>
      </c>
      <c r="H740">
        <f t="shared" si="23"/>
        <v>21</v>
      </c>
    </row>
    <row r="741" spans="1:8" ht="15" customHeight="1" x14ac:dyDescent="0.35">
      <c r="A741" s="24" t="s">
        <v>901</v>
      </c>
      <c r="B741" s="24" t="s">
        <v>204</v>
      </c>
      <c r="C741" s="24" t="s">
        <v>436</v>
      </c>
      <c r="D741" s="24" t="s">
        <v>367</v>
      </c>
      <c r="E741" s="25">
        <v>4</v>
      </c>
      <c r="F741" s="25">
        <v>1</v>
      </c>
      <c r="G741">
        <f t="shared" si="22"/>
        <v>1</v>
      </c>
      <c r="H741">
        <f t="shared" si="23"/>
        <v>1</v>
      </c>
    </row>
    <row r="742" spans="1:8" ht="15" customHeight="1" x14ac:dyDescent="0.35">
      <c r="A742" s="24" t="s">
        <v>351</v>
      </c>
      <c r="B742" s="24" t="s">
        <v>46</v>
      </c>
      <c r="C742" s="24" t="s">
        <v>436</v>
      </c>
      <c r="D742" s="24" t="s">
        <v>364</v>
      </c>
      <c r="E742" s="25">
        <v>4</v>
      </c>
      <c r="F742" s="25">
        <v>1</v>
      </c>
      <c r="G742">
        <f t="shared" si="22"/>
        <v>1</v>
      </c>
      <c r="H742">
        <f t="shared" si="23"/>
        <v>1</v>
      </c>
    </row>
    <row r="743" spans="1:8" ht="15" customHeight="1" x14ac:dyDescent="0.35">
      <c r="A743" s="24" t="s">
        <v>1941</v>
      </c>
      <c r="B743" s="24" t="s">
        <v>1963</v>
      </c>
      <c r="C743" s="24" t="s">
        <v>435</v>
      </c>
      <c r="D743" s="24" t="s">
        <v>385</v>
      </c>
      <c r="E743" s="25">
        <v>4</v>
      </c>
      <c r="F743" s="25">
        <v>1</v>
      </c>
      <c r="G743">
        <f t="shared" si="22"/>
        <v>1</v>
      </c>
      <c r="H743">
        <f t="shared" si="23"/>
        <v>1</v>
      </c>
    </row>
    <row r="744" spans="1:8" ht="15" customHeight="1" x14ac:dyDescent="0.35">
      <c r="A744" s="24" t="s">
        <v>1941</v>
      </c>
      <c r="B744" s="24" t="s">
        <v>1940</v>
      </c>
      <c r="C744" s="24" t="s">
        <v>435</v>
      </c>
      <c r="D744" s="24" t="s">
        <v>388</v>
      </c>
      <c r="E744" s="25">
        <v>4</v>
      </c>
      <c r="F744" s="25">
        <v>1</v>
      </c>
      <c r="G744">
        <f t="shared" si="22"/>
        <v>1</v>
      </c>
      <c r="H744">
        <f t="shared" si="23"/>
        <v>1</v>
      </c>
    </row>
    <row r="745" spans="1:8" ht="15" customHeight="1" x14ac:dyDescent="0.35">
      <c r="A745" s="24" t="s">
        <v>1688</v>
      </c>
      <c r="B745" s="24" t="s">
        <v>188</v>
      </c>
      <c r="C745" s="24" t="s">
        <v>436</v>
      </c>
      <c r="D745" s="24" t="s">
        <v>386</v>
      </c>
      <c r="E745" s="25">
        <v>4</v>
      </c>
      <c r="F745" s="25">
        <v>1</v>
      </c>
      <c r="G745">
        <f t="shared" si="22"/>
        <v>1</v>
      </c>
      <c r="H745">
        <f t="shared" si="23"/>
        <v>1</v>
      </c>
    </row>
    <row r="746" spans="1:8" ht="15" customHeight="1" x14ac:dyDescent="0.35">
      <c r="A746" s="24" t="s">
        <v>767</v>
      </c>
      <c r="B746" s="24" t="s">
        <v>902</v>
      </c>
      <c r="C746" s="24" t="s">
        <v>436</v>
      </c>
      <c r="D746" s="24" t="s">
        <v>369</v>
      </c>
      <c r="E746" s="25">
        <v>13</v>
      </c>
      <c r="F746" s="25">
        <v>3.25</v>
      </c>
      <c r="G746">
        <f t="shared" si="22"/>
        <v>3</v>
      </c>
      <c r="H746">
        <f t="shared" si="23"/>
        <v>3</v>
      </c>
    </row>
    <row r="747" spans="1:8" ht="15" customHeight="1" x14ac:dyDescent="0.35">
      <c r="A747" s="24" t="s">
        <v>715</v>
      </c>
      <c r="B747" s="24" t="s">
        <v>105</v>
      </c>
      <c r="C747" s="24" t="s">
        <v>436</v>
      </c>
      <c r="D747" s="24" t="s">
        <v>370</v>
      </c>
      <c r="E747" s="25">
        <v>5</v>
      </c>
      <c r="F747" s="25">
        <v>1.25</v>
      </c>
      <c r="G747">
        <f t="shared" si="22"/>
        <v>1</v>
      </c>
      <c r="H747">
        <f t="shared" si="23"/>
        <v>1</v>
      </c>
    </row>
    <row r="748" spans="1:8" ht="15" customHeight="1" x14ac:dyDescent="0.35">
      <c r="A748" s="24" t="s">
        <v>353</v>
      </c>
      <c r="B748" s="24" t="s">
        <v>184</v>
      </c>
      <c r="C748" s="24" t="s">
        <v>435</v>
      </c>
      <c r="D748" s="24" t="s">
        <v>382</v>
      </c>
      <c r="E748" s="25">
        <v>99</v>
      </c>
      <c r="F748" s="25">
        <v>24.75</v>
      </c>
      <c r="G748">
        <f t="shared" si="22"/>
        <v>24</v>
      </c>
      <c r="H748">
        <f t="shared" si="23"/>
        <v>24</v>
      </c>
    </row>
    <row r="749" spans="1:8" ht="15" customHeight="1" x14ac:dyDescent="0.35">
      <c r="A749" s="24" t="s">
        <v>1411</v>
      </c>
      <c r="B749" s="24" t="s">
        <v>34</v>
      </c>
      <c r="C749" s="24" t="s">
        <v>436</v>
      </c>
      <c r="D749" s="24" t="s">
        <v>378</v>
      </c>
      <c r="E749" s="25">
        <v>30</v>
      </c>
      <c r="F749" s="25">
        <v>7.5</v>
      </c>
      <c r="G749">
        <f t="shared" si="22"/>
        <v>7</v>
      </c>
      <c r="H749">
        <f t="shared" si="23"/>
        <v>7</v>
      </c>
    </row>
    <row r="750" spans="1:8" ht="15" customHeight="1" x14ac:dyDescent="0.35">
      <c r="A750" s="24" t="s">
        <v>1956</v>
      </c>
      <c r="B750" s="24" t="s">
        <v>116</v>
      </c>
      <c r="C750" s="24" t="s">
        <v>436</v>
      </c>
      <c r="D750" s="24" t="s">
        <v>372</v>
      </c>
      <c r="E750" s="25">
        <v>6</v>
      </c>
      <c r="F750" s="25">
        <v>1.5</v>
      </c>
      <c r="G750">
        <f t="shared" si="22"/>
        <v>1</v>
      </c>
      <c r="H750">
        <f t="shared" si="23"/>
        <v>1</v>
      </c>
    </row>
    <row r="751" spans="1:8" ht="15" customHeight="1" x14ac:dyDescent="0.35">
      <c r="A751" s="24" t="s">
        <v>1549</v>
      </c>
      <c r="B751" s="24" t="s">
        <v>216</v>
      </c>
      <c r="C751" s="24" t="s">
        <v>436</v>
      </c>
      <c r="D751" s="24" t="s">
        <v>376</v>
      </c>
      <c r="E751" s="25">
        <v>15</v>
      </c>
      <c r="F751" s="25">
        <v>3.75</v>
      </c>
      <c r="G751">
        <f t="shared" si="22"/>
        <v>3</v>
      </c>
      <c r="H751">
        <f t="shared" si="23"/>
        <v>3</v>
      </c>
    </row>
    <row r="752" spans="1:8" ht="15" customHeight="1" x14ac:dyDescent="0.35">
      <c r="A752" s="24" t="s">
        <v>1993</v>
      </c>
      <c r="B752" s="24" t="s">
        <v>664</v>
      </c>
      <c r="C752" s="24" t="s">
        <v>436</v>
      </c>
      <c r="D752" s="24" t="s">
        <v>363</v>
      </c>
      <c r="E752" s="25">
        <v>4</v>
      </c>
      <c r="F752" s="25">
        <v>1</v>
      </c>
      <c r="G752">
        <f t="shared" si="22"/>
        <v>1</v>
      </c>
      <c r="H752">
        <f t="shared" si="23"/>
        <v>1</v>
      </c>
    </row>
    <row r="753" spans="1:8" ht="15" customHeight="1" x14ac:dyDescent="0.35">
      <c r="A753" s="24" t="s">
        <v>1969</v>
      </c>
      <c r="B753" s="24" t="s">
        <v>1968</v>
      </c>
      <c r="C753" s="24" t="s">
        <v>436</v>
      </c>
      <c r="D753" s="24" t="s">
        <v>385</v>
      </c>
      <c r="E753" s="25">
        <v>4</v>
      </c>
      <c r="F753" s="25">
        <v>1</v>
      </c>
      <c r="G753">
        <f t="shared" si="22"/>
        <v>1</v>
      </c>
      <c r="H753">
        <f t="shared" si="23"/>
        <v>1</v>
      </c>
    </row>
    <row r="754" spans="1:8" ht="15" customHeight="1" x14ac:dyDescent="0.35">
      <c r="A754" s="24" t="s">
        <v>441</v>
      </c>
      <c r="B754" s="24" t="s">
        <v>489</v>
      </c>
      <c r="C754" s="24" t="s">
        <v>436</v>
      </c>
      <c r="D754" s="24" t="s">
        <v>375</v>
      </c>
      <c r="E754" s="25">
        <v>4</v>
      </c>
      <c r="F754" s="25">
        <v>1</v>
      </c>
      <c r="G754">
        <f t="shared" si="22"/>
        <v>1</v>
      </c>
      <c r="H754">
        <f t="shared" si="23"/>
        <v>1</v>
      </c>
    </row>
    <row r="755" spans="1:8" ht="15" customHeight="1" x14ac:dyDescent="0.35">
      <c r="A755" s="24" t="s">
        <v>1087</v>
      </c>
      <c r="B755" s="24" t="s">
        <v>154</v>
      </c>
      <c r="C755" s="24" t="s">
        <v>436</v>
      </c>
      <c r="D755" s="24" t="s">
        <v>372</v>
      </c>
      <c r="E755" s="25">
        <v>9</v>
      </c>
      <c r="F755" s="25">
        <v>2.25</v>
      </c>
      <c r="G755">
        <f t="shared" si="22"/>
        <v>2</v>
      </c>
      <c r="H755">
        <f t="shared" si="23"/>
        <v>2</v>
      </c>
    </row>
    <row r="756" spans="1:8" ht="15" customHeight="1" x14ac:dyDescent="0.35">
      <c r="A756" s="24" t="s">
        <v>659</v>
      </c>
      <c r="B756" s="24" t="s">
        <v>58</v>
      </c>
      <c r="C756" s="24" t="s">
        <v>435</v>
      </c>
      <c r="D756" s="24" t="s">
        <v>380</v>
      </c>
      <c r="E756" s="25">
        <v>29</v>
      </c>
      <c r="F756" s="25">
        <v>7.25</v>
      </c>
      <c r="G756">
        <f t="shared" si="22"/>
        <v>7</v>
      </c>
      <c r="H756">
        <f t="shared" si="23"/>
        <v>7</v>
      </c>
    </row>
    <row r="757" spans="1:8" ht="15" customHeight="1" x14ac:dyDescent="0.35">
      <c r="A757" s="24" t="s">
        <v>354</v>
      </c>
      <c r="B757" s="24" t="s">
        <v>110</v>
      </c>
      <c r="C757" s="24" t="s">
        <v>435</v>
      </c>
      <c r="D757" s="24" t="s">
        <v>370</v>
      </c>
      <c r="E757" s="25">
        <v>42</v>
      </c>
      <c r="F757" s="25">
        <v>10.5</v>
      </c>
      <c r="G757">
        <f t="shared" si="22"/>
        <v>10</v>
      </c>
      <c r="H757">
        <f t="shared" si="23"/>
        <v>10</v>
      </c>
    </row>
    <row r="758" spans="1:8" ht="15" customHeight="1" x14ac:dyDescent="0.35">
      <c r="A758" s="24" t="s">
        <v>1933</v>
      </c>
      <c r="B758" s="24" t="s">
        <v>128</v>
      </c>
      <c r="C758" s="24" t="s">
        <v>436</v>
      </c>
      <c r="D758" s="24" t="s">
        <v>362</v>
      </c>
      <c r="E758" s="25">
        <v>6</v>
      </c>
      <c r="F758" s="25">
        <v>1.5</v>
      </c>
      <c r="G758">
        <f t="shared" si="22"/>
        <v>1</v>
      </c>
      <c r="H758">
        <f t="shared" si="23"/>
        <v>1</v>
      </c>
    </row>
    <row r="759" spans="1:8" ht="15" customHeight="1" x14ac:dyDescent="0.35">
      <c r="A759" s="24" t="s">
        <v>1915</v>
      </c>
      <c r="B759" s="24" t="s">
        <v>686</v>
      </c>
      <c r="C759" s="24" t="s">
        <v>435</v>
      </c>
      <c r="D759" s="24" t="s">
        <v>381</v>
      </c>
      <c r="E759" s="25">
        <v>23</v>
      </c>
      <c r="F759" s="25">
        <v>5.75</v>
      </c>
      <c r="G759">
        <f t="shared" si="22"/>
        <v>5</v>
      </c>
      <c r="H759">
        <f t="shared" si="23"/>
        <v>5</v>
      </c>
    </row>
    <row r="760" spans="1:8" ht="15" customHeight="1" x14ac:dyDescent="0.35">
      <c r="A760" s="24" t="s">
        <v>248</v>
      </c>
      <c r="B760" s="24" t="s">
        <v>649</v>
      </c>
      <c r="C760" s="24" t="s">
        <v>435</v>
      </c>
      <c r="D760" s="24" t="s">
        <v>386</v>
      </c>
      <c r="E760" s="25">
        <v>41</v>
      </c>
      <c r="F760" s="25">
        <v>10.25</v>
      </c>
      <c r="G760">
        <f t="shared" si="22"/>
        <v>10</v>
      </c>
      <c r="H760">
        <f t="shared" si="23"/>
        <v>10</v>
      </c>
    </row>
    <row r="761" spans="1:8" ht="15" customHeight="1" x14ac:dyDescent="0.35">
      <c r="A761" s="24" t="s">
        <v>1641</v>
      </c>
      <c r="B761" s="24" t="s">
        <v>188</v>
      </c>
      <c r="C761" s="24" t="s">
        <v>436</v>
      </c>
      <c r="D761" s="24" t="s">
        <v>363</v>
      </c>
      <c r="E761" s="25">
        <v>12</v>
      </c>
      <c r="F761" s="25">
        <v>3</v>
      </c>
      <c r="G761">
        <f t="shared" si="22"/>
        <v>3</v>
      </c>
      <c r="H761">
        <f t="shared" si="23"/>
        <v>3</v>
      </c>
    </row>
    <row r="762" spans="1:8" ht="15" customHeight="1" x14ac:dyDescent="0.35">
      <c r="A762" s="24" t="s">
        <v>916</v>
      </c>
      <c r="B762" s="24" t="s">
        <v>1927</v>
      </c>
      <c r="C762" s="24" t="s">
        <v>435</v>
      </c>
      <c r="D762" s="24" t="s">
        <v>397</v>
      </c>
      <c r="E762" s="25">
        <v>7</v>
      </c>
      <c r="F762" s="25">
        <v>1.75</v>
      </c>
      <c r="G762">
        <f t="shared" si="22"/>
        <v>1</v>
      </c>
      <c r="H762">
        <f t="shared" si="23"/>
        <v>1</v>
      </c>
    </row>
    <row r="763" spans="1:8" ht="15" customHeight="1" x14ac:dyDescent="0.35">
      <c r="A763" s="24" t="s">
        <v>553</v>
      </c>
      <c r="B763" s="24" t="s">
        <v>1246</v>
      </c>
      <c r="C763" s="24" t="s">
        <v>436</v>
      </c>
      <c r="D763" s="24" t="s">
        <v>384</v>
      </c>
      <c r="E763" s="25">
        <v>5</v>
      </c>
      <c r="F763" s="25">
        <v>1.25</v>
      </c>
      <c r="G763">
        <f t="shared" si="22"/>
        <v>1</v>
      </c>
      <c r="H763">
        <f t="shared" si="23"/>
        <v>1</v>
      </c>
    </row>
    <row r="764" spans="1:8" ht="15" customHeight="1" x14ac:dyDescent="0.35">
      <c r="A764" s="24" t="s">
        <v>553</v>
      </c>
      <c r="B764" s="24" t="s">
        <v>154</v>
      </c>
      <c r="C764" s="24" t="s">
        <v>436</v>
      </c>
      <c r="D764" s="24" t="s">
        <v>363</v>
      </c>
      <c r="E764" s="25">
        <v>4</v>
      </c>
      <c r="F764" s="25">
        <v>1</v>
      </c>
      <c r="G764">
        <f t="shared" si="22"/>
        <v>1</v>
      </c>
      <c r="H764">
        <f t="shared" si="23"/>
        <v>1</v>
      </c>
    </row>
    <row r="765" spans="1:8" ht="15" customHeight="1" x14ac:dyDescent="0.35">
      <c r="A765" s="24" t="s">
        <v>1669</v>
      </c>
      <c r="B765" s="24" t="s">
        <v>1668</v>
      </c>
      <c r="C765" s="24" t="s">
        <v>435</v>
      </c>
      <c r="D765" s="24" t="s">
        <v>372</v>
      </c>
      <c r="E765" s="25">
        <v>5</v>
      </c>
      <c r="F765" s="25">
        <v>1.25</v>
      </c>
      <c r="G765">
        <f t="shared" si="22"/>
        <v>1</v>
      </c>
      <c r="H765">
        <f t="shared" si="23"/>
        <v>1</v>
      </c>
    </row>
    <row r="766" spans="1:8" ht="15" customHeight="1" x14ac:dyDescent="0.35">
      <c r="A766" s="24" t="s">
        <v>355</v>
      </c>
      <c r="B766" s="24" t="s">
        <v>232</v>
      </c>
      <c r="C766" s="24" t="s">
        <v>436</v>
      </c>
      <c r="D766" s="24" t="s">
        <v>368</v>
      </c>
      <c r="E766" s="25">
        <v>5</v>
      </c>
      <c r="F766" s="25">
        <v>1.25</v>
      </c>
      <c r="G766">
        <f t="shared" si="22"/>
        <v>1</v>
      </c>
      <c r="H766">
        <f t="shared" si="23"/>
        <v>1</v>
      </c>
    </row>
    <row r="767" spans="1:8" ht="15" customHeight="1" x14ac:dyDescent="0.35">
      <c r="A767" s="24" t="s">
        <v>356</v>
      </c>
      <c r="B767" s="24" t="s">
        <v>196</v>
      </c>
      <c r="C767" s="24" t="s">
        <v>435</v>
      </c>
      <c r="D767" s="24" t="s">
        <v>362</v>
      </c>
      <c r="E767" s="25">
        <v>63</v>
      </c>
      <c r="F767" s="25">
        <v>15.75</v>
      </c>
      <c r="G767">
        <f t="shared" si="22"/>
        <v>15</v>
      </c>
      <c r="H767">
        <f t="shared" si="23"/>
        <v>15</v>
      </c>
    </row>
    <row r="768" spans="1:8" ht="15" customHeight="1" x14ac:dyDescent="0.35">
      <c r="A768" s="24" t="s">
        <v>356</v>
      </c>
      <c r="B768" s="24" t="s">
        <v>328</v>
      </c>
      <c r="C768" s="24" t="s">
        <v>436</v>
      </c>
      <c r="D768" s="24" t="s">
        <v>369</v>
      </c>
      <c r="E768" s="25">
        <v>4</v>
      </c>
      <c r="F768" s="25">
        <v>1</v>
      </c>
      <c r="G768">
        <f t="shared" si="22"/>
        <v>1</v>
      </c>
      <c r="H768">
        <f t="shared" si="23"/>
        <v>1</v>
      </c>
    </row>
    <row r="769" spans="1:8" ht="15" customHeight="1" x14ac:dyDescent="0.35">
      <c r="A769" s="24" t="s">
        <v>590</v>
      </c>
      <c r="B769" s="24" t="s">
        <v>62</v>
      </c>
      <c r="C769" s="24" t="s">
        <v>436</v>
      </c>
      <c r="D769" s="24" t="s">
        <v>384</v>
      </c>
      <c r="E769" s="25">
        <v>4</v>
      </c>
      <c r="F769" s="25">
        <v>1</v>
      </c>
      <c r="G769">
        <f t="shared" si="22"/>
        <v>1</v>
      </c>
      <c r="H769">
        <f t="shared" si="23"/>
        <v>1</v>
      </c>
    </row>
    <row r="770" spans="1:8" ht="15" customHeight="1" x14ac:dyDescent="0.35">
      <c r="A770" s="24" t="s">
        <v>1952</v>
      </c>
      <c r="B770" s="24" t="s">
        <v>315</v>
      </c>
      <c r="C770" s="24" t="s">
        <v>436</v>
      </c>
      <c r="D770" s="24" t="s">
        <v>397</v>
      </c>
      <c r="E770" s="25">
        <v>4</v>
      </c>
      <c r="F770" s="25">
        <v>1</v>
      </c>
      <c r="G770">
        <f t="shared" ref="G770:G809" si="24">ROUNDDOWN(F770,0)</f>
        <v>1</v>
      </c>
      <c r="H770">
        <f t="shared" ref="H770:H809" si="25">IF(G770&lt;1,1,G770)</f>
        <v>1</v>
      </c>
    </row>
    <row r="771" spans="1:8" ht="15" customHeight="1" x14ac:dyDescent="0.35">
      <c r="A771" s="24" t="s">
        <v>1800</v>
      </c>
      <c r="B771" s="24" t="s">
        <v>296</v>
      </c>
      <c r="C771" s="24" t="s">
        <v>436</v>
      </c>
      <c r="D771" s="24" t="s">
        <v>363</v>
      </c>
      <c r="E771" s="25">
        <v>7</v>
      </c>
      <c r="F771" s="25">
        <v>1.75</v>
      </c>
      <c r="G771">
        <f t="shared" si="24"/>
        <v>1</v>
      </c>
      <c r="H771">
        <f t="shared" si="25"/>
        <v>1</v>
      </c>
    </row>
    <row r="772" spans="1:8" ht="15" customHeight="1" x14ac:dyDescent="0.35">
      <c r="A772" s="24" t="s">
        <v>1957</v>
      </c>
      <c r="B772" s="24" t="s">
        <v>400</v>
      </c>
      <c r="C772" s="24" t="s">
        <v>436</v>
      </c>
      <c r="D772" s="24" t="s">
        <v>384</v>
      </c>
      <c r="E772" s="25">
        <v>4</v>
      </c>
      <c r="F772" s="25">
        <v>1</v>
      </c>
      <c r="G772">
        <f t="shared" si="24"/>
        <v>1</v>
      </c>
      <c r="H772">
        <f t="shared" si="25"/>
        <v>1</v>
      </c>
    </row>
    <row r="773" spans="1:8" ht="15" customHeight="1" x14ac:dyDescent="0.35">
      <c r="A773" s="24" t="s">
        <v>1520</v>
      </c>
      <c r="B773" s="24" t="s">
        <v>83</v>
      </c>
      <c r="C773" s="24" t="s">
        <v>435</v>
      </c>
      <c r="D773" s="24" t="s">
        <v>372</v>
      </c>
      <c r="E773" s="25">
        <v>21</v>
      </c>
      <c r="F773" s="25">
        <v>5.25</v>
      </c>
      <c r="G773">
        <f t="shared" si="24"/>
        <v>5</v>
      </c>
      <c r="H773">
        <f t="shared" si="25"/>
        <v>5</v>
      </c>
    </row>
    <row r="774" spans="1:8" ht="15" customHeight="1" x14ac:dyDescent="0.35">
      <c r="A774" s="24" t="s">
        <v>1520</v>
      </c>
      <c r="B774" s="24" t="s">
        <v>34</v>
      </c>
      <c r="C774" s="24" t="s">
        <v>436</v>
      </c>
      <c r="D774" s="24" t="s">
        <v>372</v>
      </c>
      <c r="E774" s="25">
        <v>4</v>
      </c>
      <c r="F774" s="25">
        <v>1</v>
      </c>
      <c r="G774">
        <f t="shared" si="24"/>
        <v>1</v>
      </c>
      <c r="H774">
        <f t="shared" si="25"/>
        <v>1</v>
      </c>
    </row>
    <row r="775" spans="1:8" ht="15" customHeight="1" x14ac:dyDescent="0.35">
      <c r="A775" s="24" t="s">
        <v>1150</v>
      </c>
      <c r="B775" s="24" t="s">
        <v>484</v>
      </c>
      <c r="C775" s="24" t="s">
        <v>436</v>
      </c>
      <c r="D775" s="24" t="s">
        <v>364</v>
      </c>
      <c r="E775" s="25">
        <v>4</v>
      </c>
      <c r="F775" s="25">
        <v>1</v>
      </c>
      <c r="G775">
        <f t="shared" si="24"/>
        <v>1</v>
      </c>
      <c r="H775">
        <f t="shared" si="25"/>
        <v>1</v>
      </c>
    </row>
    <row r="776" spans="1:8" ht="15" customHeight="1" x14ac:dyDescent="0.35">
      <c r="A776" s="24" t="s">
        <v>1431</v>
      </c>
      <c r="B776" s="24" t="s">
        <v>247</v>
      </c>
      <c r="C776" s="24" t="s">
        <v>435</v>
      </c>
      <c r="D776" s="24" t="s">
        <v>376</v>
      </c>
      <c r="E776" s="25">
        <v>7</v>
      </c>
      <c r="F776" s="25">
        <v>1.75</v>
      </c>
      <c r="G776">
        <f t="shared" si="24"/>
        <v>1</v>
      </c>
      <c r="H776">
        <f t="shared" si="25"/>
        <v>1</v>
      </c>
    </row>
    <row r="777" spans="1:8" ht="15" customHeight="1" x14ac:dyDescent="0.35">
      <c r="A777" s="24" t="s">
        <v>1931</v>
      </c>
      <c r="B777" s="24" t="s">
        <v>1930</v>
      </c>
      <c r="C777" s="24" t="s">
        <v>435</v>
      </c>
      <c r="D777" s="24" t="s">
        <v>377</v>
      </c>
      <c r="E777" s="25">
        <v>8</v>
      </c>
      <c r="F777" s="25">
        <v>2</v>
      </c>
      <c r="G777">
        <f t="shared" si="24"/>
        <v>2</v>
      </c>
      <c r="H777">
        <f t="shared" si="25"/>
        <v>2</v>
      </c>
    </row>
    <row r="778" spans="1:8" ht="15" customHeight="1" x14ac:dyDescent="0.35">
      <c r="A778" s="24" t="s">
        <v>357</v>
      </c>
      <c r="B778" s="24" t="s">
        <v>296</v>
      </c>
      <c r="C778" s="24" t="s">
        <v>435</v>
      </c>
      <c r="D778" s="24" t="s">
        <v>386</v>
      </c>
      <c r="E778" s="25">
        <v>79</v>
      </c>
      <c r="F778" s="25">
        <v>19.75</v>
      </c>
      <c r="G778">
        <f t="shared" si="24"/>
        <v>19</v>
      </c>
      <c r="H778">
        <f t="shared" si="25"/>
        <v>19</v>
      </c>
    </row>
    <row r="779" spans="1:8" ht="15" customHeight="1" x14ac:dyDescent="0.35">
      <c r="A779" s="24" t="s">
        <v>904</v>
      </c>
      <c r="B779" s="24" t="s">
        <v>194</v>
      </c>
      <c r="C779" s="24" t="s">
        <v>435</v>
      </c>
      <c r="D779" s="24" t="s">
        <v>374</v>
      </c>
      <c r="E779" s="25">
        <v>6</v>
      </c>
      <c r="F779" s="25">
        <v>1.5</v>
      </c>
      <c r="G779">
        <f t="shared" si="24"/>
        <v>1</v>
      </c>
      <c r="H779">
        <f t="shared" si="25"/>
        <v>1</v>
      </c>
    </row>
    <row r="780" spans="1:8" ht="15" customHeight="1" x14ac:dyDescent="0.35">
      <c r="A780" s="24" t="s">
        <v>709</v>
      </c>
      <c r="B780" s="24" t="s">
        <v>1081</v>
      </c>
      <c r="C780" s="24" t="s">
        <v>436</v>
      </c>
      <c r="D780" s="24" t="s">
        <v>370</v>
      </c>
      <c r="E780" s="25">
        <v>4</v>
      </c>
      <c r="F780" s="25">
        <v>1</v>
      </c>
      <c r="G780">
        <f t="shared" si="24"/>
        <v>1</v>
      </c>
      <c r="H780">
        <f t="shared" si="25"/>
        <v>1</v>
      </c>
    </row>
    <row r="781" spans="1:8" ht="15" customHeight="1" x14ac:dyDescent="0.35">
      <c r="A781" s="24" t="s">
        <v>1513</v>
      </c>
      <c r="B781" s="24" t="s">
        <v>162</v>
      </c>
      <c r="C781" s="24" t="s">
        <v>436</v>
      </c>
      <c r="D781" s="24" t="s">
        <v>371</v>
      </c>
      <c r="E781" s="25">
        <v>33</v>
      </c>
      <c r="F781" s="25">
        <v>8.25</v>
      </c>
      <c r="G781">
        <f t="shared" si="24"/>
        <v>8</v>
      </c>
      <c r="H781">
        <f t="shared" si="25"/>
        <v>8</v>
      </c>
    </row>
    <row r="782" spans="1:8" ht="15" customHeight="1" x14ac:dyDescent="0.35">
      <c r="A782" s="24" t="s">
        <v>1256</v>
      </c>
      <c r="B782" s="24" t="s">
        <v>1255</v>
      </c>
      <c r="C782" s="24" t="s">
        <v>436</v>
      </c>
      <c r="D782" s="24" t="s">
        <v>377</v>
      </c>
      <c r="E782" s="25">
        <v>18</v>
      </c>
      <c r="F782" s="25">
        <v>4.5</v>
      </c>
      <c r="G782">
        <f t="shared" si="24"/>
        <v>4</v>
      </c>
      <c r="H782">
        <f t="shared" si="25"/>
        <v>4</v>
      </c>
    </row>
    <row r="783" spans="1:8" ht="15" customHeight="1" x14ac:dyDescent="0.35">
      <c r="A783" s="24" t="s">
        <v>1430</v>
      </c>
      <c r="B783" s="24" t="s">
        <v>271</v>
      </c>
      <c r="C783" s="24" t="s">
        <v>436</v>
      </c>
      <c r="D783" s="24" t="s">
        <v>364</v>
      </c>
      <c r="E783" s="25">
        <v>4</v>
      </c>
      <c r="F783" s="25">
        <v>1</v>
      </c>
      <c r="G783">
        <f t="shared" si="24"/>
        <v>1</v>
      </c>
      <c r="H783">
        <f t="shared" si="25"/>
        <v>1</v>
      </c>
    </row>
    <row r="784" spans="1:8" ht="15" customHeight="1" x14ac:dyDescent="0.35">
      <c r="A784" s="24" t="s">
        <v>1997</v>
      </c>
      <c r="B784" s="24" t="s">
        <v>408</v>
      </c>
      <c r="C784" s="24" t="s">
        <v>436</v>
      </c>
      <c r="D784" s="24" t="s">
        <v>385</v>
      </c>
      <c r="E784" s="25">
        <v>4</v>
      </c>
      <c r="F784" s="25">
        <v>1</v>
      </c>
      <c r="G784">
        <f t="shared" si="24"/>
        <v>1</v>
      </c>
      <c r="H784">
        <f t="shared" si="25"/>
        <v>1</v>
      </c>
    </row>
    <row r="785" spans="1:8" ht="15" customHeight="1" x14ac:dyDescent="0.35">
      <c r="A785" s="24" t="s">
        <v>431</v>
      </c>
      <c r="B785" s="24" t="s">
        <v>485</v>
      </c>
      <c r="C785" s="24" t="s">
        <v>436</v>
      </c>
      <c r="D785" s="24" t="s">
        <v>385</v>
      </c>
      <c r="E785" s="25">
        <v>90</v>
      </c>
      <c r="F785" s="25">
        <v>22.5</v>
      </c>
      <c r="G785">
        <f t="shared" si="24"/>
        <v>22</v>
      </c>
      <c r="H785">
        <f t="shared" si="25"/>
        <v>22</v>
      </c>
    </row>
    <row r="786" spans="1:8" ht="15" customHeight="1" x14ac:dyDescent="0.35">
      <c r="A786" s="24" t="s">
        <v>431</v>
      </c>
      <c r="B786" s="24" t="s">
        <v>90</v>
      </c>
      <c r="C786" s="24" t="s">
        <v>436</v>
      </c>
      <c r="D786" s="24" t="s">
        <v>397</v>
      </c>
      <c r="E786" s="25">
        <v>12</v>
      </c>
      <c r="F786" s="25">
        <v>3</v>
      </c>
      <c r="G786">
        <f t="shared" si="24"/>
        <v>3</v>
      </c>
      <c r="H786">
        <f t="shared" si="25"/>
        <v>3</v>
      </c>
    </row>
    <row r="787" spans="1:8" ht="15" customHeight="1" x14ac:dyDescent="0.35">
      <c r="A787" s="24" t="s">
        <v>49</v>
      </c>
      <c r="B787" s="24" t="s">
        <v>508</v>
      </c>
      <c r="C787" s="24" t="s">
        <v>436</v>
      </c>
      <c r="D787" s="24" t="s">
        <v>380</v>
      </c>
      <c r="E787" s="25">
        <v>14</v>
      </c>
      <c r="F787" s="25">
        <v>3.5</v>
      </c>
      <c r="G787">
        <f t="shared" si="24"/>
        <v>3</v>
      </c>
      <c r="H787">
        <f t="shared" si="25"/>
        <v>3</v>
      </c>
    </row>
    <row r="788" spans="1:8" ht="15" customHeight="1" x14ac:dyDescent="0.35">
      <c r="A788" s="24" t="s">
        <v>49</v>
      </c>
      <c r="B788" s="24" t="s">
        <v>1188</v>
      </c>
      <c r="C788" s="24" t="s">
        <v>435</v>
      </c>
      <c r="D788" s="24" t="s">
        <v>385</v>
      </c>
      <c r="E788" s="25">
        <v>7</v>
      </c>
      <c r="F788" s="25">
        <v>1.75</v>
      </c>
      <c r="G788">
        <f t="shared" si="24"/>
        <v>1</v>
      </c>
      <c r="H788">
        <f t="shared" si="25"/>
        <v>1</v>
      </c>
    </row>
    <row r="789" spans="1:8" ht="15" customHeight="1" x14ac:dyDescent="0.35">
      <c r="A789" s="24" t="s">
        <v>49</v>
      </c>
      <c r="B789" s="24" t="s">
        <v>184</v>
      </c>
      <c r="C789" s="24" t="s">
        <v>436</v>
      </c>
      <c r="D789" s="24" t="s">
        <v>385</v>
      </c>
      <c r="E789" s="25">
        <v>4</v>
      </c>
      <c r="F789" s="25">
        <v>1</v>
      </c>
      <c r="G789">
        <f t="shared" si="24"/>
        <v>1</v>
      </c>
      <c r="H789">
        <f t="shared" si="25"/>
        <v>1</v>
      </c>
    </row>
    <row r="790" spans="1:8" ht="15" customHeight="1" x14ac:dyDescent="0.35">
      <c r="A790" s="24" t="s">
        <v>1980</v>
      </c>
      <c r="B790" s="24" t="s">
        <v>44</v>
      </c>
      <c r="C790" s="24" t="s">
        <v>435</v>
      </c>
      <c r="D790" s="24" t="s">
        <v>371</v>
      </c>
      <c r="E790" s="25">
        <v>4</v>
      </c>
      <c r="F790" s="25">
        <v>1</v>
      </c>
      <c r="G790">
        <f t="shared" si="24"/>
        <v>1</v>
      </c>
      <c r="H790">
        <f t="shared" si="25"/>
        <v>1</v>
      </c>
    </row>
    <row r="791" spans="1:8" ht="15" customHeight="1" x14ac:dyDescent="0.35">
      <c r="A791" s="24" t="s">
        <v>1780</v>
      </c>
      <c r="B791" s="24" t="s">
        <v>44</v>
      </c>
      <c r="C791" s="24" t="s">
        <v>435</v>
      </c>
      <c r="D791" s="24" t="s">
        <v>388</v>
      </c>
      <c r="E791" s="25">
        <v>6</v>
      </c>
      <c r="F791" s="25">
        <v>1.5</v>
      </c>
      <c r="G791">
        <f t="shared" si="24"/>
        <v>1</v>
      </c>
      <c r="H791">
        <f t="shared" si="25"/>
        <v>1</v>
      </c>
    </row>
    <row r="792" spans="1:8" ht="15" customHeight="1" x14ac:dyDescent="0.35">
      <c r="A792" s="24" t="s">
        <v>698</v>
      </c>
      <c r="B792" s="24" t="s">
        <v>102</v>
      </c>
      <c r="C792" s="24" t="s">
        <v>436</v>
      </c>
      <c r="D792" s="24" t="s">
        <v>376</v>
      </c>
      <c r="E792" s="25">
        <v>8</v>
      </c>
      <c r="F792" s="25">
        <v>2</v>
      </c>
      <c r="G792">
        <f t="shared" si="24"/>
        <v>2</v>
      </c>
      <c r="H792">
        <f t="shared" si="25"/>
        <v>2</v>
      </c>
    </row>
    <row r="793" spans="1:8" ht="15" customHeight="1" x14ac:dyDescent="0.35">
      <c r="A793" s="24" t="s">
        <v>903</v>
      </c>
      <c r="B793" s="24" t="s">
        <v>116</v>
      </c>
      <c r="C793" s="24" t="s">
        <v>436</v>
      </c>
      <c r="D793" s="24" t="s">
        <v>375</v>
      </c>
      <c r="E793" s="25">
        <v>4</v>
      </c>
      <c r="F793" s="25">
        <v>1</v>
      </c>
      <c r="G793">
        <f t="shared" si="24"/>
        <v>1</v>
      </c>
      <c r="H793">
        <f t="shared" si="25"/>
        <v>1</v>
      </c>
    </row>
    <row r="794" spans="1:8" ht="15" customHeight="1" x14ac:dyDescent="0.35">
      <c r="A794" s="24" t="s">
        <v>249</v>
      </c>
      <c r="B794" s="24" t="s">
        <v>34</v>
      </c>
      <c r="C794" s="24" t="s">
        <v>435</v>
      </c>
      <c r="D794" s="24" t="s">
        <v>362</v>
      </c>
      <c r="E794" s="25">
        <v>36</v>
      </c>
      <c r="F794" s="25">
        <v>9</v>
      </c>
      <c r="G794">
        <f t="shared" si="24"/>
        <v>9</v>
      </c>
      <c r="H794">
        <f t="shared" si="25"/>
        <v>9</v>
      </c>
    </row>
    <row r="795" spans="1:8" ht="15" customHeight="1" x14ac:dyDescent="0.35">
      <c r="A795" s="24" t="s">
        <v>1324</v>
      </c>
      <c r="B795" s="24" t="s">
        <v>120</v>
      </c>
      <c r="C795" s="24" t="s">
        <v>436</v>
      </c>
      <c r="D795" s="24" t="s">
        <v>370</v>
      </c>
      <c r="E795" s="25">
        <v>5</v>
      </c>
      <c r="F795" s="25">
        <v>1.25</v>
      </c>
      <c r="G795">
        <f t="shared" si="24"/>
        <v>1</v>
      </c>
      <c r="H795">
        <f t="shared" si="25"/>
        <v>1</v>
      </c>
    </row>
    <row r="796" spans="1:8" ht="15" customHeight="1" x14ac:dyDescent="0.35">
      <c r="A796" s="24" t="s">
        <v>1145</v>
      </c>
      <c r="B796" s="24" t="s">
        <v>27</v>
      </c>
      <c r="C796" s="24" t="s">
        <v>435</v>
      </c>
      <c r="D796" s="24" t="s">
        <v>385</v>
      </c>
      <c r="E796" s="25">
        <v>79</v>
      </c>
      <c r="F796" s="25">
        <v>19.75</v>
      </c>
      <c r="G796">
        <f t="shared" si="24"/>
        <v>19</v>
      </c>
      <c r="H796">
        <f t="shared" si="25"/>
        <v>19</v>
      </c>
    </row>
    <row r="797" spans="1:8" ht="15" customHeight="1" x14ac:dyDescent="0.35">
      <c r="A797" s="24" t="s">
        <v>1814</v>
      </c>
      <c r="B797" s="24" t="s">
        <v>911</v>
      </c>
      <c r="C797" s="24" t="s">
        <v>436</v>
      </c>
      <c r="D797" s="24" t="s">
        <v>382</v>
      </c>
      <c r="E797" s="25">
        <v>4</v>
      </c>
      <c r="F797" s="25">
        <v>1</v>
      </c>
      <c r="G797">
        <f t="shared" si="24"/>
        <v>1</v>
      </c>
      <c r="H797">
        <f t="shared" si="25"/>
        <v>1</v>
      </c>
    </row>
    <row r="798" spans="1:8" ht="15" customHeight="1" x14ac:dyDescent="0.35">
      <c r="A798" s="24" t="s">
        <v>250</v>
      </c>
      <c r="B798" s="24" t="s">
        <v>52</v>
      </c>
      <c r="C798" s="24" t="s">
        <v>435</v>
      </c>
      <c r="D798" s="24" t="s">
        <v>389</v>
      </c>
      <c r="E798" s="25">
        <v>73</v>
      </c>
      <c r="F798" s="25">
        <v>18.25</v>
      </c>
      <c r="G798">
        <f t="shared" si="24"/>
        <v>18</v>
      </c>
      <c r="H798">
        <f t="shared" si="25"/>
        <v>18</v>
      </c>
    </row>
    <row r="799" spans="1:8" ht="15" customHeight="1" x14ac:dyDescent="0.35">
      <c r="A799" s="24" t="s">
        <v>1794</v>
      </c>
      <c r="B799" s="24" t="s">
        <v>222</v>
      </c>
      <c r="C799" s="24" t="s">
        <v>436</v>
      </c>
      <c r="D799" s="24" t="s">
        <v>382</v>
      </c>
      <c r="E799" s="25">
        <v>4</v>
      </c>
      <c r="F799" s="25">
        <v>1</v>
      </c>
      <c r="G799">
        <f t="shared" si="24"/>
        <v>1</v>
      </c>
      <c r="H799">
        <f t="shared" si="25"/>
        <v>1</v>
      </c>
    </row>
    <row r="800" spans="1:8" ht="15" customHeight="1" x14ac:dyDescent="0.35">
      <c r="A800" s="24" t="s">
        <v>1557</v>
      </c>
      <c r="B800" s="24" t="s">
        <v>69</v>
      </c>
      <c r="C800" s="24" t="s">
        <v>436</v>
      </c>
      <c r="D800" s="24" t="s">
        <v>362</v>
      </c>
      <c r="E800" s="25">
        <v>4</v>
      </c>
      <c r="F800" s="25">
        <v>1</v>
      </c>
      <c r="G800">
        <f t="shared" si="24"/>
        <v>1</v>
      </c>
      <c r="H800">
        <f t="shared" si="25"/>
        <v>1</v>
      </c>
    </row>
    <row r="801" spans="1:8" ht="15" customHeight="1" x14ac:dyDescent="0.35">
      <c r="A801" s="24" t="s">
        <v>1035</v>
      </c>
      <c r="B801" s="24" t="s">
        <v>62</v>
      </c>
      <c r="C801" s="24" t="s">
        <v>436</v>
      </c>
      <c r="D801" s="24" t="s">
        <v>375</v>
      </c>
      <c r="E801" s="25">
        <v>10</v>
      </c>
      <c r="F801" s="25">
        <v>2.5</v>
      </c>
      <c r="G801">
        <f t="shared" si="24"/>
        <v>2</v>
      </c>
      <c r="H801">
        <f t="shared" si="25"/>
        <v>2</v>
      </c>
    </row>
    <row r="802" spans="1:8" ht="15" customHeight="1" x14ac:dyDescent="0.35">
      <c r="A802" s="24" t="s">
        <v>699</v>
      </c>
      <c r="B802" s="24" t="s">
        <v>700</v>
      </c>
      <c r="C802" s="24" t="s">
        <v>436</v>
      </c>
      <c r="D802" s="24" t="s">
        <v>389</v>
      </c>
      <c r="E802" s="25">
        <v>9</v>
      </c>
      <c r="F802" s="25">
        <v>2.25</v>
      </c>
      <c r="G802">
        <f t="shared" si="24"/>
        <v>2</v>
      </c>
      <c r="H802">
        <f t="shared" si="25"/>
        <v>2</v>
      </c>
    </row>
    <row r="803" spans="1:8" ht="15" customHeight="1" x14ac:dyDescent="0.35">
      <c r="A803" s="24" t="s">
        <v>251</v>
      </c>
      <c r="B803" s="24" t="s">
        <v>115</v>
      </c>
      <c r="C803" s="24" t="s">
        <v>436</v>
      </c>
      <c r="D803" s="24" t="s">
        <v>389</v>
      </c>
      <c r="E803" s="25">
        <v>4</v>
      </c>
      <c r="F803" s="25">
        <v>1</v>
      </c>
      <c r="G803">
        <f t="shared" si="24"/>
        <v>1</v>
      </c>
      <c r="H803">
        <f t="shared" si="25"/>
        <v>1</v>
      </c>
    </row>
    <row r="804" spans="1:8" ht="15" customHeight="1" x14ac:dyDescent="0.35">
      <c r="A804" s="24" t="s">
        <v>251</v>
      </c>
      <c r="B804" s="24" t="s">
        <v>34</v>
      </c>
      <c r="C804" s="24" t="s">
        <v>436</v>
      </c>
      <c r="D804" s="24" t="s">
        <v>368</v>
      </c>
      <c r="E804" s="25">
        <v>4</v>
      </c>
      <c r="F804" s="25">
        <v>1</v>
      </c>
      <c r="G804">
        <f t="shared" si="24"/>
        <v>1</v>
      </c>
      <c r="H804">
        <f t="shared" si="25"/>
        <v>1</v>
      </c>
    </row>
    <row r="805" spans="1:8" ht="15" customHeight="1" x14ac:dyDescent="0.35">
      <c r="A805" s="24" t="s">
        <v>2021</v>
      </c>
      <c r="B805" s="24" t="s">
        <v>2020</v>
      </c>
      <c r="C805" s="24" t="s">
        <v>436</v>
      </c>
      <c r="D805" s="24" t="s">
        <v>446</v>
      </c>
      <c r="E805" s="25">
        <v>4</v>
      </c>
      <c r="F805" s="25">
        <v>1</v>
      </c>
      <c r="G805">
        <f t="shared" si="24"/>
        <v>1</v>
      </c>
      <c r="H805">
        <f t="shared" si="25"/>
        <v>1</v>
      </c>
    </row>
    <row r="806" spans="1:8" ht="15" customHeight="1" x14ac:dyDescent="0.35">
      <c r="A806" s="24" t="s">
        <v>2012</v>
      </c>
      <c r="B806" s="24" t="s">
        <v>399</v>
      </c>
      <c r="C806" s="24" t="s">
        <v>436</v>
      </c>
      <c r="D806" s="24" t="s">
        <v>369</v>
      </c>
      <c r="E806" s="25">
        <v>4</v>
      </c>
      <c r="F806" s="25">
        <v>1</v>
      </c>
      <c r="G806">
        <f t="shared" si="24"/>
        <v>1</v>
      </c>
      <c r="H806">
        <f t="shared" si="25"/>
        <v>1</v>
      </c>
    </row>
    <row r="807" spans="1:8" ht="15" customHeight="1" x14ac:dyDescent="0.35">
      <c r="A807" s="24" t="s">
        <v>1684</v>
      </c>
      <c r="B807" s="24" t="s">
        <v>1427</v>
      </c>
      <c r="C807" s="24" t="s">
        <v>435</v>
      </c>
      <c r="D807" s="24" t="s">
        <v>375</v>
      </c>
      <c r="E807" s="25">
        <v>4</v>
      </c>
      <c r="F807" s="25">
        <v>1</v>
      </c>
      <c r="G807">
        <f t="shared" si="24"/>
        <v>1</v>
      </c>
      <c r="H807">
        <f t="shared" si="25"/>
        <v>1</v>
      </c>
    </row>
    <row r="808" spans="1:8" ht="15" customHeight="1" x14ac:dyDescent="0.35">
      <c r="A808" s="24" t="s">
        <v>359</v>
      </c>
      <c r="B808" s="24" t="s">
        <v>64</v>
      </c>
      <c r="C808" s="24" t="s">
        <v>435</v>
      </c>
      <c r="D808" s="24" t="s">
        <v>372</v>
      </c>
      <c r="E808" s="25">
        <v>5</v>
      </c>
      <c r="F808" s="25">
        <v>1.25</v>
      </c>
      <c r="G808">
        <f t="shared" si="24"/>
        <v>1</v>
      </c>
      <c r="H808">
        <f t="shared" si="25"/>
        <v>1</v>
      </c>
    </row>
    <row r="809" spans="1:8" ht="15" customHeight="1" x14ac:dyDescent="0.35">
      <c r="A809" s="24" t="s">
        <v>1964</v>
      </c>
      <c r="B809" s="24" t="s">
        <v>830</v>
      </c>
      <c r="C809" s="24" t="s">
        <v>436</v>
      </c>
      <c r="D809" s="24" t="s">
        <v>370</v>
      </c>
      <c r="E809" s="25">
        <v>4</v>
      </c>
      <c r="F809" s="25">
        <v>1</v>
      </c>
      <c r="G809">
        <f t="shared" si="24"/>
        <v>1</v>
      </c>
      <c r="H809">
        <f t="shared" si="25"/>
        <v>1</v>
      </c>
    </row>
    <row r="810" spans="1:8" ht="15" customHeight="1" x14ac:dyDescent="0.35">
      <c r="A810" s="1"/>
      <c r="B810" s="1"/>
      <c r="C810" s="1"/>
      <c r="D810" s="1"/>
      <c r="E810" s="2"/>
    </row>
    <row r="811" spans="1:8" ht="15" customHeight="1" x14ac:dyDescent="0.35">
      <c r="A811" s="1"/>
      <c r="B811" s="1"/>
      <c r="C811" s="1"/>
      <c r="D811" s="1"/>
      <c r="E811" s="2"/>
    </row>
    <row r="812" spans="1:8" ht="15" customHeight="1" x14ac:dyDescent="0.35">
      <c r="A812" s="1"/>
      <c r="B812" s="1"/>
      <c r="C812" s="1"/>
      <c r="D812" s="1"/>
      <c r="E812" s="2"/>
    </row>
    <row r="813" spans="1:8" ht="15" customHeight="1" x14ac:dyDescent="0.35">
      <c r="A813" s="1"/>
      <c r="B813" s="1"/>
      <c r="C813" s="1"/>
      <c r="D813" s="1"/>
      <c r="E813" s="2"/>
    </row>
    <row r="814" spans="1:8" ht="15" customHeight="1" x14ac:dyDescent="0.35">
      <c r="A814" s="1"/>
      <c r="B814" s="1"/>
      <c r="C814" s="1"/>
      <c r="D814" s="1"/>
      <c r="E814" s="2"/>
    </row>
    <row r="815" spans="1:8" ht="15" customHeight="1" x14ac:dyDescent="0.35">
      <c r="A815" s="1"/>
      <c r="B815" s="1"/>
      <c r="C815" s="1"/>
      <c r="D815" s="1"/>
      <c r="E815" s="2"/>
    </row>
    <row r="816" spans="1:8" ht="15" customHeight="1" x14ac:dyDescent="0.35">
      <c r="A816" s="1"/>
      <c r="B816" s="1"/>
      <c r="C816" s="1"/>
      <c r="D816" s="1"/>
      <c r="E816" s="2"/>
    </row>
    <row r="817" spans="1:5" ht="15" customHeight="1" x14ac:dyDescent="0.35">
      <c r="A817" s="1"/>
      <c r="B817" s="1"/>
      <c r="C817" s="1"/>
      <c r="D817" s="1"/>
      <c r="E817" s="2"/>
    </row>
    <row r="818" spans="1:5" ht="15" customHeight="1" x14ac:dyDescent="0.35">
      <c r="A818" s="1"/>
      <c r="B818" s="1"/>
      <c r="C818" s="1"/>
      <c r="D818" s="1"/>
      <c r="E818" s="2"/>
    </row>
    <row r="819" spans="1:5" ht="15" customHeight="1" x14ac:dyDescent="0.35">
      <c r="A819" s="1"/>
      <c r="B819" s="1"/>
      <c r="C819" s="1"/>
      <c r="D819" s="1"/>
      <c r="E819" s="2"/>
    </row>
    <row r="820" spans="1:5" ht="15" customHeight="1" x14ac:dyDescent="0.35">
      <c r="A820" s="1"/>
      <c r="B820" s="1"/>
      <c r="C820" s="1"/>
      <c r="D820" s="1"/>
      <c r="E820" s="2"/>
    </row>
    <row r="821" spans="1:5" ht="15" customHeight="1" x14ac:dyDescent="0.35">
      <c r="A821" s="1"/>
      <c r="B821" s="1"/>
      <c r="C821" s="1"/>
      <c r="D821" s="1"/>
      <c r="E821" s="2"/>
    </row>
    <row r="822" spans="1:5" ht="15" customHeight="1" x14ac:dyDescent="0.35">
      <c r="A822" s="1"/>
      <c r="B822" s="1"/>
      <c r="C822" s="1"/>
      <c r="D822" s="1"/>
      <c r="E822" s="2"/>
    </row>
    <row r="823" spans="1:5" ht="15" customHeight="1" x14ac:dyDescent="0.35">
      <c r="A823" s="1"/>
      <c r="B823" s="1"/>
      <c r="C823" s="1"/>
      <c r="D823" s="1"/>
      <c r="E823" s="2"/>
    </row>
    <row r="824" spans="1:5" ht="15" customHeight="1" x14ac:dyDescent="0.35">
      <c r="A824" s="1"/>
      <c r="B824" s="1"/>
      <c r="C824" s="1"/>
      <c r="D824" s="1"/>
      <c r="E824" s="2"/>
    </row>
    <row r="825" spans="1:5" ht="15" customHeight="1" x14ac:dyDescent="0.35">
      <c r="A825" s="1"/>
      <c r="B825" s="1"/>
      <c r="C825" s="1"/>
      <c r="D825" s="1"/>
      <c r="E825" s="2"/>
    </row>
    <row r="826" spans="1:5" ht="15" customHeight="1" x14ac:dyDescent="0.35">
      <c r="A826" s="1"/>
      <c r="B826" s="1"/>
      <c r="C826" s="1"/>
      <c r="D826" s="1"/>
      <c r="E826" s="2"/>
    </row>
    <row r="827" spans="1:5" ht="15" customHeight="1" x14ac:dyDescent="0.35">
      <c r="A827" s="1"/>
      <c r="B827" s="1"/>
      <c r="C827" s="1"/>
      <c r="D827" s="1"/>
      <c r="E827" s="2"/>
    </row>
    <row r="828" spans="1:5" ht="15" customHeight="1" x14ac:dyDescent="0.35">
      <c r="A828" s="1"/>
      <c r="B828" s="1"/>
      <c r="C828" s="1"/>
      <c r="D828" s="1"/>
      <c r="E828" s="2"/>
    </row>
    <row r="829" spans="1:5" ht="15" customHeight="1" x14ac:dyDescent="0.35">
      <c r="A829" s="1"/>
      <c r="B829" s="1"/>
      <c r="C829" s="1"/>
      <c r="D829" s="1"/>
      <c r="E829" s="2"/>
    </row>
    <row r="830" spans="1:5" ht="15" customHeight="1" x14ac:dyDescent="0.35">
      <c r="A830" s="1"/>
      <c r="B830" s="1"/>
      <c r="C830" s="1"/>
      <c r="D830" s="1"/>
      <c r="E830" s="2"/>
    </row>
    <row r="831" spans="1:5" ht="15" customHeight="1" x14ac:dyDescent="0.35">
      <c r="A831" s="1"/>
      <c r="B831" s="1"/>
      <c r="C831" s="1"/>
      <c r="D831" s="1"/>
      <c r="E831" s="2"/>
    </row>
    <row r="832" spans="1:5" ht="15" customHeight="1" x14ac:dyDescent="0.35">
      <c r="A832" s="1"/>
      <c r="B832" s="1"/>
      <c r="C832" s="1"/>
      <c r="D832" s="1"/>
      <c r="E832" s="2"/>
    </row>
    <row r="833" spans="1:5" ht="15" customHeight="1" x14ac:dyDescent="0.35">
      <c r="A833" s="1"/>
      <c r="B833" s="1"/>
      <c r="C833" s="1"/>
      <c r="D833" s="1"/>
      <c r="E833" s="2"/>
    </row>
    <row r="834" spans="1:5" ht="15" customHeight="1" x14ac:dyDescent="0.35">
      <c r="A834" s="1"/>
      <c r="B834" s="1"/>
      <c r="C834" s="1"/>
      <c r="D834" s="1"/>
      <c r="E834" s="2"/>
    </row>
    <row r="835" spans="1:5" ht="15" customHeight="1" x14ac:dyDescent="0.35">
      <c r="A835" s="1"/>
      <c r="B835" s="1"/>
      <c r="C835" s="1"/>
      <c r="D835" s="1"/>
      <c r="E835" s="2"/>
    </row>
    <row r="836" spans="1:5" ht="15" customHeight="1" x14ac:dyDescent="0.35">
      <c r="A836" s="1"/>
      <c r="B836" s="1"/>
      <c r="C836" s="1"/>
      <c r="D836" s="1"/>
      <c r="E836" s="2"/>
    </row>
    <row r="837" spans="1:5" ht="15" customHeight="1" x14ac:dyDescent="0.35">
      <c r="A837" s="1"/>
      <c r="B837" s="1"/>
      <c r="C837" s="1"/>
      <c r="D837" s="1"/>
      <c r="E837" s="2"/>
    </row>
    <row r="838" spans="1:5" ht="15" customHeight="1" x14ac:dyDescent="0.35">
      <c r="A838" s="1"/>
      <c r="B838" s="1"/>
      <c r="C838" s="1"/>
      <c r="D838" s="1"/>
      <c r="E838" s="2"/>
    </row>
    <row r="839" spans="1:5" ht="15" customHeight="1" x14ac:dyDescent="0.35">
      <c r="A839" s="1"/>
      <c r="B839" s="1"/>
      <c r="C839" s="1"/>
      <c r="D839" s="1"/>
      <c r="E839" s="2"/>
    </row>
    <row r="840" spans="1:5" ht="15" customHeight="1" x14ac:dyDescent="0.35">
      <c r="A840" s="1"/>
      <c r="B840" s="1"/>
      <c r="C840" s="1"/>
      <c r="D840" s="1"/>
      <c r="E840" s="2"/>
    </row>
    <row r="841" spans="1:5" ht="15" customHeight="1" x14ac:dyDescent="0.35">
      <c r="A841" s="1"/>
      <c r="B841" s="1"/>
      <c r="C841" s="1"/>
      <c r="D841" s="1"/>
      <c r="E841" s="2"/>
    </row>
    <row r="842" spans="1:5" ht="15" customHeight="1" x14ac:dyDescent="0.35">
      <c r="A842" s="1"/>
      <c r="B842" s="1"/>
      <c r="C842" s="1"/>
      <c r="D842" s="1"/>
      <c r="E842" s="2"/>
    </row>
    <row r="843" spans="1:5" ht="15" customHeight="1" x14ac:dyDescent="0.35">
      <c r="A843" s="1"/>
      <c r="B843" s="1"/>
      <c r="C843" s="1"/>
      <c r="D843" s="1"/>
      <c r="E843" s="2"/>
    </row>
    <row r="844" spans="1:5" ht="15" customHeight="1" x14ac:dyDescent="0.35">
      <c r="A844" s="1"/>
      <c r="B844" s="1"/>
      <c r="C844" s="1"/>
      <c r="D844" s="1"/>
      <c r="E844" s="2"/>
    </row>
    <row r="845" spans="1:5" ht="15" customHeight="1" x14ac:dyDescent="0.35">
      <c r="A845" s="1"/>
      <c r="B845" s="1"/>
      <c r="C845" s="1"/>
      <c r="D845" s="1"/>
      <c r="E845" s="2"/>
    </row>
    <row r="846" spans="1:5" ht="15" customHeight="1" x14ac:dyDescent="0.35">
      <c r="A846" s="1"/>
      <c r="B846" s="1"/>
      <c r="C846" s="1"/>
      <c r="D846" s="1"/>
      <c r="E846" s="2"/>
    </row>
    <row r="847" spans="1:5" ht="15" customHeight="1" x14ac:dyDescent="0.35">
      <c r="A847" s="1"/>
      <c r="B847" s="1"/>
      <c r="C847" s="1"/>
      <c r="D847" s="1"/>
      <c r="E847" s="2"/>
    </row>
    <row r="848" spans="1:5" ht="15" customHeight="1" x14ac:dyDescent="0.35">
      <c r="A848" s="1"/>
      <c r="B848" s="1"/>
      <c r="C848" s="1"/>
      <c r="D848" s="1"/>
      <c r="E848" s="2"/>
    </row>
    <row r="849" spans="1:5" ht="15" customHeight="1" x14ac:dyDescent="0.35">
      <c r="A849" s="1"/>
      <c r="B849" s="1"/>
      <c r="C849" s="1"/>
      <c r="D849" s="1"/>
      <c r="E849" s="2"/>
    </row>
    <row r="850" spans="1:5" ht="15" customHeight="1" x14ac:dyDescent="0.35">
      <c r="A850" s="1"/>
      <c r="B850" s="1"/>
      <c r="C850" s="1"/>
      <c r="D850" s="1"/>
      <c r="E850" s="2"/>
    </row>
    <row r="851" spans="1:5" ht="15" customHeight="1" x14ac:dyDescent="0.35">
      <c r="A851" s="1"/>
      <c r="B851" s="1"/>
      <c r="C851" s="1"/>
      <c r="D851" s="1"/>
      <c r="E851" s="2"/>
    </row>
    <row r="852" spans="1:5" ht="15" customHeight="1" x14ac:dyDescent="0.35">
      <c r="A852" s="1"/>
      <c r="B852" s="1"/>
      <c r="C852" s="1"/>
      <c r="D852" s="1"/>
      <c r="E852" s="2"/>
    </row>
    <row r="853" spans="1:5" ht="15" customHeight="1" x14ac:dyDescent="0.35">
      <c r="A853" s="1"/>
      <c r="B853" s="1"/>
      <c r="C853" s="1"/>
      <c r="D853" s="1"/>
      <c r="E853" s="2"/>
    </row>
    <row r="854" spans="1:5" ht="15" customHeight="1" x14ac:dyDescent="0.35">
      <c r="A854" s="1"/>
      <c r="B854" s="1"/>
      <c r="C854" s="1"/>
      <c r="D854" s="1"/>
      <c r="E854" s="2"/>
    </row>
    <row r="855" spans="1:5" ht="15" customHeight="1" x14ac:dyDescent="0.35">
      <c r="A855" s="1"/>
      <c r="B855" s="1"/>
      <c r="C855" s="1"/>
      <c r="D855" s="1"/>
      <c r="E855" s="2"/>
    </row>
    <row r="856" spans="1:5" ht="15" customHeight="1" x14ac:dyDescent="0.35">
      <c r="A856" s="1"/>
      <c r="B856" s="1"/>
      <c r="C856" s="1"/>
      <c r="D856" s="1"/>
      <c r="E856" s="2"/>
    </row>
    <row r="857" spans="1:5" ht="15" customHeight="1" x14ac:dyDescent="0.35">
      <c r="A857" s="1"/>
      <c r="B857" s="1"/>
      <c r="C857" s="1"/>
      <c r="D857" s="1"/>
      <c r="E857" s="2"/>
    </row>
    <row r="858" spans="1:5" ht="15" customHeight="1" x14ac:dyDescent="0.35">
      <c r="A858" s="1"/>
      <c r="B858" s="1"/>
      <c r="C858" s="1"/>
      <c r="D858" s="1"/>
      <c r="E858" s="2"/>
    </row>
    <row r="859" spans="1:5" ht="15" customHeight="1" x14ac:dyDescent="0.35">
      <c r="A859" s="1"/>
      <c r="B859" s="1"/>
      <c r="C859" s="1"/>
      <c r="D859" s="1"/>
      <c r="E859" s="2"/>
    </row>
    <row r="860" spans="1:5" ht="15" customHeight="1" x14ac:dyDescent="0.35">
      <c r="A860" s="1"/>
      <c r="B860" s="1"/>
      <c r="C860" s="1"/>
      <c r="D860" s="1"/>
      <c r="E860" s="2"/>
    </row>
    <row r="861" spans="1:5" ht="15" customHeight="1" x14ac:dyDescent="0.35">
      <c r="A861" s="1"/>
      <c r="B861" s="1"/>
      <c r="C861" s="1"/>
      <c r="D861" s="1"/>
      <c r="E861" s="2"/>
    </row>
    <row r="862" spans="1:5" ht="15" customHeight="1" x14ac:dyDescent="0.35">
      <c r="A862" s="1"/>
      <c r="B862" s="1"/>
      <c r="C862" s="1"/>
      <c r="D862" s="1"/>
      <c r="E862" s="2"/>
    </row>
    <row r="863" spans="1:5" ht="15" customHeight="1" x14ac:dyDescent="0.35">
      <c r="A863" s="1"/>
      <c r="B863" s="1"/>
      <c r="C863" s="1"/>
      <c r="D863" s="1"/>
      <c r="E863" s="2"/>
    </row>
    <row r="864" spans="1:5" ht="15" customHeight="1" x14ac:dyDescent="0.35">
      <c r="A864" s="1"/>
      <c r="B864" s="1"/>
      <c r="C864" s="1"/>
      <c r="D864" s="1"/>
      <c r="E864" s="2"/>
    </row>
    <row r="865" spans="1:5" ht="15" customHeight="1" x14ac:dyDescent="0.35">
      <c r="A865" s="1"/>
      <c r="B865" s="1"/>
      <c r="C865" s="1"/>
      <c r="D865" s="1"/>
      <c r="E865" s="2"/>
    </row>
    <row r="866" spans="1:5" ht="15" customHeight="1" x14ac:dyDescent="0.35">
      <c r="A866" s="1"/>
      <c r="B866" s="1"/>
      <c r="C866" s="1"/>
      <c r="D866" s="1"/>
      <c r="E866" s="2"/>
    </row>
    <row r="867" spans="1:5" ht="15" customHeight="1" x14ac:dyDescent="0.35">
      <c r="A867" s="1"/>
      <c r="B867" s="1"/>
      <c r="C867" s="1"/>
      <c r="D867" s="1"/>
      <c r="E867" s="2"/>
    </row>
    <row r="868" spans="1:5" ht="15" customHeight="1" x14ac:dyDescent="0.35">
      <c r="A868" s="1"/>
      <c r="B868" s="1"/>
      <c r="C868" s="1"/>
      <c r="D868" s="1"/>
      <c r="E868" s="2"/>
    </row>
    <row r="869" spans="1:5" ht="15" customHeight="1" x14ac:dyDescent="0.35">
      <c r="A869" s="1"/>
      <c r="B869" s="1"/>
      <c r="C869" s="1"/>
      <c r="D869" s="1"/>
      <c r="E869" s="2"/>
    </row>
    <row r="870" spans="1:5" ht="15" customHeight="1" x14ac:dyDescent="0.35">
      <c r="A870" s="1"/>
      <c r="B870" s="1"/>
      <c r="C870" s="1"/>
      <c r="D870" s="1"/>
      <c r="E870" s="2"/>
    </row>
    <row r="871" spans="1:5" ht="15" customHeight="1" x14ac:dyDescent="0.35">
      <c r="A871" s="1"/>
      <c r="B871" s="1"/>
      <c r="C871" s="1"/>
      <c r="D871" s="1"/>
      <c r="E871" s="2"/>
    </row>
    <row r="872" spans="1:5" ht="15" customHeight="1" x14ac:dyDescent="0.35">
      <c r="A872" s="1"/>
      <c r="B872" s="1"/>
      <c r="C872" s="1"/>
      <c r="D872" s="1"/>
      <c r="E872" s="2"/>
    </row>
    <row r="873" spans="1:5" ht="15" customHeight="1" x14ac:dyDescent="0.35">
      <c r="A873" s="1"/>
      <c r="B873" s="1"/>
      <c r="C873" s="1"/>
      <c r="D873" s="1"/>
      <c r="E873" s="2"/>
    </row>
    <row r="874" spans="1:5" ht="15" customHeight="1" x14ac:dyDescent="0.35">
      <c r="A874" s="1"/>
      <c r="B874" s="1"/>
      <c r="C874" s="1"/>
      <c r="D874" s="1"/>
      <c r="E874" s="2"/>
    </row>
    <row r="875" spans="1:5" ht="15" customHeight="1" x14ac:dyDescent="0.35">
      <c r="A875" s="1"/>
      <c r="B875" s="1"/>
      <c r="C875" s="1"/>
      <c r="D875" s="1"/>
      <c r="E875" s="2"/>
    </row>
    <row r="876" spans="1:5" ht="15" customHeight="1" x14ac:dyDescent="0.35">
      <c r="A876" s="1"/>
      <c r="B876" s="1"/>
      <c r="C876" s="1"/>
      <c r="D876" s="1"/>
      <c r="E876" s="2"/>
    </row>
    <row r="877" spans="1:5" ht="15" customHeight="1" x14ac:dyDescent="0.35">
      <c r="A877" s="1"/>
      <c r="B877" s="1"/>
      <c r="C877" s="1"/>
      <c r="D877" s="1"/>
      <c r="E877" s="2"/>
    </row>
    <row r="878" spans="1:5" ht="15" customHeight="1" x14ac:dyDescent="0.35">
      <c r="A878" s="1"/>
      <c r="B878" s="1"/>
      <c r="C878" s="1"/>
      <c r="D878" s="1"/>
      <c r="E878" s="2"/>
    </row>
    <row r="879" spans="1:5" ht="15" customHeight="1" x14ac:dyDescent="0.35">
      <c r="A879" s="1"/>
      <c r="B879" s="1"/>
      <c r="C879" s="1"/>
      <c r="D879" s="1"/>
      <c r="E879" s="2"/>
    </row>
    <row r="880" spans="1:5" ht="15" customHeight="1" x14ac:dyDescent="0.35">
      <c r="A880" s="1"/>
      <c r="B880" s="1"/>
      <c r="C880" s="1"/>
      <c r="D880" s="1"/>
      <c r="E880" s="2"/>
    </row>
    <row r="881" spans="1:5" ht="15" customHeight="1" x14ac:dyDescent="0.35">
      <c r="A881" s="1"/>
      <c r="B881" s="1"/>
      <c r="C881" s="1"/>
      <c r="D881" s="1"/>
      <c r="E881" s="2"/>
    </row>
    <row r="882" spans="1:5" ht="15" customHeight="1" x14ac:dyDescent="0.35">
      <c r="A882" s="1"/>
      <c r="B882" s="1"/>
      <c r="C882" s="1"/>
      <c r="D882" s="1"/>
      <c r="E882" s="2"/>
    </row>
    <row r="883" spans="1:5" ht="15" customHeight="1" x14ac:dyDescent="0.35">
      <c r="A883" s="1"/>
      <c r="B883" s="1"/>
      <c r="C883" s="1"/>
      <c r="D883" s="1"/>
      <c r="E883" s="2"/>
    </row>
    <row r="884" spans="1:5" ht="15" customHeight="1" x14ac:dyDescent="0.35">
      <c r="A884" s="1"/>
      <c r="B884" s="1"/>
      <c r="C884" s="1"/>
      <c r="D884" s="1"/>
      <c r="E884" s="2"/>
    </row>
    <row r="885" spans="1:5" ht="15" customHeight="1" x14ac:dyDescent="0.35">
      <c r="A885" s="1"/>
      <c r="B885" s="1"/>
      <c r="C885" s="1"/>
      <c r="D885" s="1"/>
      <c r="E885" s="2"/>
    </row>
    <row r="886" spans="1:5" ht="15" customHeight="1" x14ac:dyDescent="0.35">
      <c r="A886" s="1"/>
      <c r="B886" s="1"/>
      <c r="C886" s="1"/>
      <c r="D886" s="1"/>
      <c r="E886" s="2"/>
    </row>
    <row r="887" spans="1:5" ht="15" customHeight="1" x14ac:dyDescent="0.35">
      <c r="A887" s="1"/>
      <c r="B887" s="1"/>
      <c r="C887" s="1"/>
      <c r="D887" s="1"/>
      <c r="E887" s="2"/>
    </row>
    <row r="888" spans="1:5" ht="15" customHeight="1" x14ac:dyDescent="0.35">
      <c r="A888" s="1"/>
      <c r="B888" s="1"/>
      <c r="C888" s="1"/>
      <c r="D888" s="1"/>
      <c r="E888" s="2"/>
    </row>
    <row r="889" spans="1:5" ht="15" customHeight="1" x14ac:dyDescent="0.35">
      <c r="A889" s="1"/>
      <c r="B889" s="1"/>
      <c r="C889" s="1"/>
      <c r="D889" s="1"/>
      <c r="E889" s="2"/>
    </row>
    <row r="890" spans="1:5" ht="15" customHeight="1" x14ac:dyDescent="0.35">
      <c r="A890" s="1"/>
      <c r="B890" s="1"/>
      <c r="C890" s="1"/>
      <c r="D890" s="1"/>
      <c r="E890" s="2"/>
    </row>
    <row r="891" spans="1:5" ht="15" customHeight="1" x14ac:dyDescent="0.35">
      <c r="A891" s="1"/>
      <c r="B891" s="1"/>
      <c r="C891" s="1"/>
      <c r="D891" s="1"/>
      <c r="E891" s="2"/>
    </row>
    <row r="892" spans="1:5" ht="15" customHeight="1" x14ac:dyDescent="0.35">
      <c r="A892" s="1"/>
      <c r="B892" s="1"/>
      <c r="C892" s="1"/>
      <c r="D892" s="1"/>
      <c r="E892" s="2"/>
    </row>
    <row r="893" spans="1:5" ht="15" customHeight="1" x14ac:dyDescent="0.35">
      <c r="A893" s="1"/>
      <c r="B893" s="1"/>
      <c r="C893" s="1"/>
      <c r="D893" s="1"/>
      <c r="E893" s="2"/>
    </row>
    <row r="894" spans="1:5" ht="15" customHeight="1" x14ac:dyDescent="0.35">
      <c r="A894" s="1"/>
      <c r="B894" s="1"/>
      <c r="C894" s="1"/>
      <c r="D894" s="1"/>
      <c r="E894" s="2"/>
    </row>
    <row r="895" spans="1:5" ht="15" customHeight="1" x14ac:dyDescent="0.35">
      <c r="A895" s="1"/>
      <c r="B895" s="1"/>
      <c r="C895" s="1"/>
      <c r="D895" s="1"/>
      <c r="E895" s="2"/>
    </row>
    <row r="896" spans="1:5" ht="15" customHeight="1" x14ac:dyDescent="0.35">
      <c r="A896" s="1"/>
      <c r="B896" s="1"/>
      <c r="C896" s="1"/>
      <c r="D896" s="1"/>
      <c r="E896" s="2"/>
    </row>
    <row r="897" spans="1:5" ht="15" customHeight="1" x14ac:dyDescent="0.35">
      <c r="A897" s="1"/>
      <c r="B897" s="1"/>
      <c r="C897" s="1"/>
      <c r="D897" s="1"/>
      <c r="E897" s="2"/>
    </row>
    <row r="898" spans="1:5" ht="15" customHeight="1" x14ac:dyDescent="0.35">
      <c r="A898" s="1"/>
      <c r="B898" s="1"/>
      <c r="C898" s="1"/>
      <c r="D898" s="1"/>
      <c r="E898" s="2"/>
    </row>
    <row r="899" spans="1:5" ht="15" customHeight="1" x14ac:dyDescent="0.35">
      <c r="A899" s="1"/>
      <c r="B899" s="1"/>
      <c r="C899" s="1"/>
      <c r="D899" s="1"/>
      <c r="E899" s="2"/>
    </row>
    <row r="900" spans="1:5" ht="15" customHeight="1" x14ac:dyDescent="0.35">
      <c r="A900" s="1"/>
      <c r="B900" s="1"/>
      <c r="C900" s="1"/>
      <c r="D900" s="1"/>
      <c r="E900" s="2"/>
    </row>
    <row r="901" spans="1:5" ht="15" customHeight="1" x14ac:dyDescent="0.35">
      <c r="A901" s="1"/>
      <c r="B901" s="1"/>
      <c r="C901" s="1"/>
      <c r="D901" s="1"/>
      <c r="E901" s="2"/>
    </row>
    <row r="902" spans="1:5" ht="15" customHeight="1" x14ac:dyDescent="0.35">
      <c r="A902" s="1"/>
      <c r="B902" s="1"/>
      <c r="C902" s="1"/>
      <c r="D902" s="1"/>
      <c r="E902" s="2"/>
    </row>
    <row r="903" spans="1:5" ht="15" customHeight="1" x14ac:dyDescent="0.35">
      <c r="A903" s="1"/>
      <c r="B903" s="1"/>
      <c r="C903" s="1"/>
      <c r="D903" s="1"/>
      <c r="E903" s="2"/>
    </row>
    <row r="904" spans="1:5" ht="15" customHeight="1" x14ac:dyDescent="0.35">
      <c r="A904" s="1"/>
      <c r="B904" s="1"/>
      <c r="C904" s="1"/>
      <c r="D904" s="1"/>
      <c r="E904" s="2"/>
    </row>
    <row r="905" spans="1:5" ht="15" customHeight="1" x14ac:dyDescent="0.35">
      <c r="A905" s="1"/>
      <c r="B905" s="1"/>
      <c r="C905" s="1"/>
      <c r="D905" s="1"/>
      <c r="E905" s="2"/>
    </row>
    <row r="906" spans="1:5" ht="15" customHeight="1" x14ac:dyDescent="0.35">
      <c r="A906" s="1"/>
      <c r="B906" s="1"/>
      <c r="C906" s="1"/>
      <c r="D906" s="1"/>
      <c r="E906" s="2"/>
    </row>
    <row r="907" spans="1:5" ht="15" customHeight="1" x14ac:dyDescent="0.35">
      <c r="A907" s="1"/>
      <c r="B907" s="1"/>
      <c r="C907" s="1"/>
      <c r="D907" s="1"/>
      <c r="E907" s="2"/>
    </row>
    <row r="908" spans="1:5" ht="15" customHeight="1" x14ac:dyDescent="0.35">
      <c r="A908" s="1"/>
      <c r="B908" s="1"/>
      <c r="C908" s="1"/>
      <c r="D908" s="1"/>
      <c r="E908" s="2"/>
    </row>
    <row r="909" spans="1:5" ht="15" customHeight="1" x14ac:dyDescent="0.35">
      <c r="A909" s="1"/>
      <c r="B909" s="1"/>
      <c r="C909" s="1"/>
      <c r="D909" s="1"/>
      <c r="E909" s="2"/>
    </row>
    <row r="910" spans="1:5" ht="15" customHeight="1" x14ac:dyDescent="0.35">
      <c r="A910" s="1"/>
      <c r="B910" s="1"/>
      <c r="C910" s="1"/>
      <c r="D910" s="1"/>
      <c r="E910" s="2"/>
    </row>
    <row r="911" spans="1:5" ht="15" customHeight="1" x14ac:dyDescent="0.35">
      <c r="A911" s="1"/>
      <c r="B911" s="1"/>
      <c r="C911" s="1"/>
      <c r="D911" s="1"/>
      <c r="E911" s="2"/>
    </row>
    <row r="912" spans="1:5" ht="15" customHeight="1" x14ac:dyDescent="0.35">
      <c r="A912" s="1"/>
      <c r="B912" s="1"/>
      <c r="C912" s="1"/>
      <c r="D912" s="1"/>
      <c r="E912" s="2"/>
    </row>
    <row r="913" spans="1:5" ht="15" customHeight="1" x14ac:dyDescent="0.35">
      <c r="A913" s="1"/>
      <c r="B913" s="1"/>
      <c r="C913" s="1"/>
      <c r="D913" s="1"/>
      <c r="E913" s="2"/>
    </row>
    <row r="914" spans="1:5" ht="15" customHeight="1" x14ac:dyDescent="0.35">
      <c r="A914" s="1"/>
      <c r="B914" s="1"/>
      <c r="C914" s="1"/>
      <c r="D914" s="1"/>
      <c r="E914" s="2"/>
    </row>
    <row r="915" spans="1:5" ht="15" customHeight="1" x14ac:dyDescent="0.35">
      <c r="A915" s="1"/>
      <c r="B915" s="1"/>
      <c r="C915" s="1"/>
      <c r="D915" s="1"/>
      <c r="E915" s="2"/>
    </row>
    <row r="916" spans="1:5" ht="15" customHeight="1" x14ac:dyDescent="0.35">
      <c r="A916" s="1"/>
      <c r="B916" s="1"/>
      <c r="C916" s="1"/>
      <c r="D916" s="1"/>
      <c r="E916" s="2"/>
    </row>
    <row r="917" spans="1:5" ht="15" customHeight="1" x14ac:dyDescent="0.35">
      <c r="A917" s="1"/>
      <c r="B917" s="1"/>
      <c r="C917" s="1"/>
      <c r="D917" s="1"/>
      <c r="E917" s="2"/>
    </row>
    <row r="918" spans="1:5" ht="15" customHeight="1" x14ac:dyDescent="0.35">
      <c r="A918" s="1"/>
      <c r="B918" s="1"/>
      <c r="C918" s="1"/>
      <c r="D918" s="1"/>
      <c r="E918" s="2"/>
    </row>
    <row r="919" spans="1:5" ht="15" customHeight="1" x14ac:dyDescent="0.35">
      <c r="A919" s="1"/>
      <c r="B919" s="1"/>
      <c r="C919" s="1"/>
      <c r="D919" s="1"/>
      <c r="E919" s="2"/>
    </row>
    <row r="920" spans="1:5" ht="15" customHeight="1" x14ac:dyDescent="0.35">
      <c r="A920" s="1"/>
      <c r="B920" s="1"/>
      <c r="C920" s="1"/>
      <c r="D920" s="1"/>
      <c r="E920" s="2"/>
    </row>
    <row r="921" spans="1:5" ht="15" customHeight="1" x14ac:dyDescent="0.35">
      <c r="A921" s="1"/>
      <c r="B921" s="1"/>
      <c r="C921" s="1"/>
      <c r="D921" s="1"/>
      <c r="E921" s="2"/>
    </row>
    <row r="922" spans="1:5" ht="15" customHeight="1" x14ac:dyDescent="0.35">
      <c r="A922" s="1"/>
      <c r="B922" s="1"/>
      <c r="C922" s="1"/>
      <c r="D922" s="1"/>
      <c r="E922" s="2"/>
    </row>
    <row r="923" spans="1:5" ht="15" customHeight="1" x14ac:dyDescent="0.35">
      <c r="A923" s="1"/>
      <c r="B923" s="1"/>
      <c r="C923" s="1"/>
      <c r="D923" s="1"/>
      <c r="E923" s="2"/>
    </row>
    <row r="924" spans="1:5" ht="15" customHeight="1" x14ac:dyDescent="0.35">
      <c r="A924" s="1"/>
      <c r="B924" s="1"/>
      <c r="C924" s="1"/>
      <c r="D924" s="1"/>
      <c r="E924" s="2"/>
    </row>
    <row r="925" spans="1:5" ht="15" customHeight="1" x14ac:dyDescent="0.35">
      <c r="A925" s="1"/>
      <c r="B925" s="1"/>
      <c r="C925" s="1"/>
      <c r="D925" s="1"/>
      <c r="E925" s="2"/>
    </row>
    <row r="926" spans="1:5" ht="15" customHeight="1" x14ac:dyDescent="0.35">
      <c r="A926" s="1"/>
      <c r="B926" s="1"/>
      <c r="C926" s="1"/>
      <c r="D926" s="1"/>
      <c r="E926" s="2"/>
    </row>
    <row r="927" spans="1:5" ht="15" customHeight="1" x14ac:dyDescent="0.35">
      <c r="A927" s="1"/>
      <c r="B927" s="1"/>
      <c r="C927" s="1"/>
      <c r="D927" s="1"/>
      <c r="E927" s="2"/>
    </row>
    <row r="928" spans="1:5" ht="15" customHeight="1" x14ac:dyDescent="0.35">
      <c r="A928" s="1"/>
      <c r="B928" s="1"/>
      <c r="C928" s="1"/>
      <c r="D928" s="1"/>
      <c r="E928" s="2"/>
    </row>
    <row r="929" spans="1:5" ht="15" customHeight="1" x14ac:dyDescent="0.35">
      <c r="A929" s="1"/>
      <c r="B929" s="1"/>
      <c r="C929" s="1"/>
      <c r="D929" s="1"/>
      <c r="E929" s="2"/>
    </row>
    <row r="930" spans="1:5" ht="15" customHeight="1" x14ac:dyDescent="0.35">
      <c r="A930" s="1"/>
      <c r="B930" s="1"/>
      <c r="C930" s="1"/>
      <c r="D930" s="1"/>
      <c r="E930" s="2"/>
    </row>
    <row r="931" spans="1:5" ht="15" customHeight="1" x14ac:dyDescent="0.35">
      <c r="A931" s="1"/>
      <c r="B931" s="1"/>
      <c r="C931" s="1"/>
      <c r="D931" s="1"/>
      <c r="E931" s="2"/>
    </row>
    <row r="932" spans="1:5" ht="15" customHeight="1" x14ac:dyDescent="0.35">
      <c r="A932" s="1"/>
      <c r="B932" s="1"/>
      <c r="C932" s="1"/>
      <c r="D932" s="1"/>
      <c r="E932" s="2"/>
    </row>
    <row r="933" spans="1:5" ht="15" customHeight="1" x14ac:dyDescent="0.35">
      <c r="A933" s="1"/>
      <c r="B933" s="1"/>
      <c r="C933" s="1"/>
      <c r="D933" s="1"/>
      <c r="E933" s="2"/>
    </row>
    <row r="934" spans="1:5" ht="15" customHeight="1" x14ac:dyDescent="0.35">
      <c r="A934" s="1"/>
      <c r="B934" s="1"/>
      <c r="C934" s="1"/>
      <c r="D934" s="1"/>
      <c r="E934" s="2"/>
    </row>
    <row r="935" spans="1:5" ht="15" customHeight="1" x14ac:dyDescent="0.35">
      <c r="A935" s="1"/>
      <c r="B935" s="1"/>
      <c r="C935" s="1"/>
      <c r="D935" s="1"/>
      <c r="E935" s="2"/>
    </row>
    <row r="936" spans="1:5" ht="15" customHeight="1" x14ac:dyDescent="0.35">
      <c r="A936" s="1"/>
      <c r="B936" s="1"/>
      <c r="C936" s="1"/>
      <c r="D936" s="1"/>
      <c r="E936" s="2"/>
    </row>
    <row r="937" spans="1:5" ht="15" customHeight="1" x14ac:dyDescent="0.35">
      <c r="A937" s="1"/>
      <c r="B937" s="1"/>
      <c r="C937" s="1"/>
      <c r="D937" s="1"/>
      <c r="E937" s="2"/>
    </row>
    <row r="938" spans="1:5" ht="15" customHeight="1" x14ac:dyDescent="0.35">
      <c r="A938" s="1"/>
      <c r="B938" s="1"/>
      <c r="C938" s="1"/>
      <c r="D938" s="1"/>
      <c r="E938" s="2"/>
    </row>
    <row r="939" spans="1:5" ht="15" customHeight="1" x14ac:dyDescent="0.35">
      <c r="A939" s="1"/>
      <c r="B939" s="1"/>
      <c r="C939" s="1"/>
      <c r="D939" s="1"/>
      <c r="E939" s="2"/>
    </row>
    <row r="940" spans="1:5" ht="15" customHeight="1" x14ac:dyDescent="0.35">
      <c r="A940" s="1"/>
      <c r="B940" s="1"/>
      <c r="C940" s="1"/>
      <c r="D940" s="1"/>
      <c r="E940" s="2"/>
    </row>
    <row r="941" spans="1:5" ht="15" customHeight="1" x14ac:dyDescent="0.35">
      <c r="A941" s="1"/>
      <c r="B941" s="1"/>
      <c r="C941" s="1"/>
      <c r="D941" s="1"/>
      <c r="E941" s="2"/>
    </row>
    <row r="942" spans="1:5" ht="15" customHeight="1" x14ac:dyDescent="0.35">
      <c r="A942" s="1"/>
      <c r="B942" s="1"/>
      <c r="C942" s="1"/>
      <c r="D942" s="1"/>
      <c r="E942" s="2"/>
    </row>
    <row r="943" spans="1:5" ht="15" customHeight="1" x14ac:dyDescent="0.35">
      <c r="A943" s="1"/>
      <c r="B943" s="1"/>
      <c r="C943" s="1"/>
      <c r="D943" s="1"/>
      <c r="E943" s="2"/>
    </row>
    <row r="944" spans="1:5" ht="15" customHeight="1" x14ac:dyDescent="0.35">
      <c r="A944" s="1"/>
      <c r="B944" s="1"/>
      <c r="C944" s="1"/>
      <c r="D944" s="1"/>
      <c r="E944" s="2"/>
    </row>
    <row r="945" spans="1:5" ht="15" customHeight="1" x14ac:dyDescent="0.35">
      <c r="A945" s="1"/>
      <c r="B945" s="1"/>
      <c r="C945" s="1"/>
      <c r="D945" s="1"/>
      <c r="E945" s="2"/>
    </row>
    <row r="946" spans="1:5" ht="15" customHeight="1" x14ac:dyDescent="0.35">
      <c r="A946" s="1"/>
      <c r="B946" s="1"/>
      <c r="C946" s="1"/>
      <c r="D946" s="1"/>
      <c r="E946" s="2"/>
    </row>
    <row r="947" spans="1:5" ht="15" customHeight="1" x14ac:dyDescent="0.35">
      <c r="A947" s="1"/>
      <c r="B947" s="1"/>
      <c r="C947" s="1"/>
      <c r="D947" s="1"/>
      <c r="E947" s="2"/>
    </row>
    <row r="948" spans="1:5" ht="15" customHeight="1" x14ac:dyDescent="0.35">
      <c r="A948" s="1"/>
      <c r="B948" s="1"/>
      <c r="C948" s="1"/>
      <c r="D948" s="1"/>
      <c r="E948" s="2"/>
    </row>
    <row r="949" spans="1:5" ht="15" customHeight="1" x14ac:dyDescent="0.35">
      <c r="A949" s="1"/>
      <c r="B949" s="1"/>
      <c r="C949" s="1"/>
      <c r="D949" s="1"/>
      <c r="E949" s="2"/>
    </row>
    <row r="950" spans="1:5" ht="15" customHeight="1" x14ac:dyDescent="0.35">
      <c r="A950" s="1"/>
      <c r="B950" s="1"/>
      <c r="C950" s="1"/>
      <c r="D950" s="1"/>
      <c r="E950" s="2"/>
    </row>
    <row r="951" spans="1:5" ht="15" customHeight="1" x14ac:dyDescent="0.35">
      <c r="A951" s="1"/>
      <c r="B951" s="1"/>
      <c r="C951" s="1"/>
      <c r="D951" s="1"/>
      <c r="E951" s="2"/>
    </row>
    <row r="952" spans="1:5" ht="15" customHeight="1" x14ac:dyDescent="0.35">
      <c r="A952" s="1"/>
      <c r="B952" s="1"/>
      <c r="C952" s="1"/>
      <c r="D952" s="1"/>
      <c r="E952" s="2"/>
    </row>
    <row r="953" spans="1:5" ht="15" customHeight="1" x14ac:dyDescent="0.35">
      <c r="A953" s="1"/>
      <c r="B953" s="1"/>
      <c r="C953" s="1"/>
      <c r="D953" s="1"/>
      <c r="E953" s="2"/>
    </row>
    <row r="954" spans="1:5" ht="15" customHeight="1" x14ac:dyDescent="0.35">
      <c r="A954" s="1"/>
      <c r="B954" s="1"/>
      <c r="C954" s="1"/>
      <c r="D954" s="1"/>
      <c r="E954" s="2"/>
    </row>
    <row r="955" spans="1:5" ht="15" customHeight="1" x14ac:dyDescent="0.35">
      <c r="A955" s="1"/>
      <c r="B955" s="1"/>
      <c r="C955" s="1"/>
      <c r="D955" s="1"/>
      <c r="E955" s="2"/>
    </row>
    <row r="956" spans="1:5" ht="15" customHeight="1" x14ac:dyDescent="0.35">
      <c r="A956" s="1"/>
      <c r="B956" s="1"/>
      <c r="C956" s="1"/>
      <c r="D956" s="1"/>
      <c r="E956" s="2"/>
    </row>
    <row r="957" spans="1:5" ht="15" customHeight="1" x14ac:dyDescent="0.35">
      <c r="A957" s="1"/>
      <c r="B957" s="1"/>
      <c r="C957" s="1"/>
      <c r="D957" s="1"/>
      <c r="E957" s="2"/>
    </row>
    <row r="958" spans="1:5" ht="15" customHeight="1" x14ac:dyDescent="0.35">
      <c r="A958" s="1"/>
      <c r="B958" s="1"/>
      <c r="C958" s="1"/>
      <c r="D958" s="1"/>
      <c r="E958" s="2"/>
    </row>
    <row r="959" spans="1:5" ht="15" customHeight="1" x14ac:dyDescent="0.35">
      <c r="A959" s="1"/>
      <c r="B959" s="1"/>
      <c r="C959" s="1"/>
      <c r="D959" s="1"/>
      <c r="E959" s="2"/>
    </row>
    <row r="960" spans="1:5" ht="15" customHeight="1" x14ac:dyDescent="0.35">
      <c r="A960" s="1"/>
      <c r="B960" s="1"/>
      <c r="C960" s="1"/>
      <c r="D960" s="1"/>
      <c r="E960" s="2"/>
    </row>
    <row r="961" spans="1:5" ht="15" customHeight="1" x14ac:dyDescent="0.35">
      <c r="A961" s="1"/>
      <c r="B961" s="1"/>
      <c r="C961" s="1"/>
      <c r="D961" s="1"/>
      <c r="E961" s="2"/>
    </row>
    <row r="962" spans="1:5" ht="15" customHeight="1" x14ac:dyDescent="0.35">
      <c r="A962" s="1"/>
      <c r="B962" s="1"/>
      <c r="C962" s="1"/>
      <c r="D962" s="1"/>
      <c r="E962" s="2"/>
    </row>
    <row r="963" spans="1:5" ht="15" customHeight="1" x14ac:dyDescent="0.35">
      <c r="A963" s="1"/>
      <c r="B963" s="1"/>
      <c r="C963" s="1"/>
      <c r="D963" s="1"/>
      <c r="E963" s="2"/>
    </row>
    <row r="964" spans="1:5" ht="15" customHeight="1" x14ac:dyDescent="0.35">
      <c r="A964" s="1"/>
      <c r="B964" s="1"/>
      <c r="C964" s="1"/>
      <c r="D964" s="1"/>
      <c r="E964" s="2"/>
    </row>
    <row r="965" spans="1:5" ht="15" customHeight="1" x14ac:dyDescent="0.35">
      <c r="A965" s="1"/>
      <c r="B965" s="1"/>
      <c r="C965" s="1"/>
      <c r="D965" s="1"/>
      <c r="E965" s="2"/>
    </row>
    <row r="966" spans="1:5" ht="15" customHeight="1" x14ac:dyDescent="0.35">
      <c r="A966" s="1"/>
      <c r="B966" s="1"/>
      <c r="C966" s="1"/>
      <c r="D966" s="1"/>
      <c r="E966" s="2"/>
    </row>
    <row r="967" spans="1:5" ht="15" customHeight="1" x14ac:dyDescent="0.35">
      <c r="A967" s="1"/>
      <c r="B967" s="1"/>
      <c r="C967" s="1"/>
      <c r="D967" s="1"/>
      <c r="E967" s="2"/>
    </row>
    <row r="968" spans="1:5" ht="15" customHeight="1" x14ac:dyDescent="0.35">
      <c r="A968" s="1"/>
      <c r="B968" s="1"/>
      <c r="C968" s="1"/>
      <c r="D968" s="1"/>
      <c r="E968" s="2"/>
    </row>
    <row r="969" spans="1:5" ht="15" customHeight="1" x14ac:dyDescent="0.35">
      <c r="A969" s="1"/>
      <c r="B969" s="1"/>
      <c r="C969" s="1"/>
      <c r="D969" s="1"/>
      <c r="E969" s="2"/>
    </row>
    <row r="970" spans="1:5" ht="15" customHeight="1" x14ac:dyDescent="0.35">
      <c r="A970" s="1"/>
      <c r="B970" s="1"/>
      <c r="C970" s="1"/>
      <c r="D970" s="1"/>
      <c r="E970" s="2"/>
    </row>
    <row r="971" spans="1:5" ht="15" customHeight="1" x14ac:dyDescent="0.35">
      <c r="A971" s="1"/>
      <c r="B971" s="1"/>
      <c r="C971" s="1"/>
      <c r="D971" s="1"/>
      <c r="E971" s="2"/>
    </row>
    <row r="972" spans="1:5" ht="15" customHeight="1" x14ac:dyDescent="0.35">
      <c r="A972" s="1"/>
      <c r="B972" s="1"/>
      <c r="C972" s="1"/>
      <c r="D972" s="1"/>
      <c r="E972" s="2"/>
    </row>
    <row r="973" spans="1:5" ht="15" customHeight="1" x14ac:dyDescent="0.35">
      <c r="A973" s="1"/>
      <c r="B973" s="1"/>
      <c r="C973" s="1"/>
      <c r="D973" s="1"/>
      <c r="E973" s="2"/>
    </row>
    <row r="974" spans="1:5" ht="15" customHeight="1" x14ac:dyDescent="0.35">
      <c r="A974" s="1"/>
      <c r="B974" s="1"/>
      <c r="C974" s="1"/>
      <c r="D974" s="1"/>
      <c r="E974" s="2"/>
    </row>
    <row r="975" spans="1:5" ht="15" customHeight="1" x14ac:dyDescent="0.35">
      <c r="A975" s="1"/>
      <c r="B975" s="1"/>
      <c r="C975" s="1"/>
      <c r="D975" s="1"/>
      <c r="E975" s="2"/>
    </row>
    <row r="976" spans="1:5" ht="15" customHeight="1" x14ac:dyDescent="0.35">
      <c r="A976" s="1"/>
      <c r="B976" s="1"/>
      <c r="C976" s="1"/>
      <c r="D976" s="1"/>
      <c r="E976" s="2"/>
    </row>
    <row r="977" spans="1:5" ht="15" customHeight="1" x14ac:dyDescent="0.35">
      <c r="A977" s="1"/>
      <c r="B977" s="1"/>
      <c r="C977" s="1"/>
      <c r="D977" s="1"/>
      <c r="E977" s="2"/>
    </row>
    <row r="978" spans="1:5" ht="15" customHeight="1" x14ac:dyDescent="0.35">
      <c r="A978" s="1"/>
      <c r="B978" s="1"/>
      <c r="C978" s="1"/>
      <c r="D978" s="1"/>
      <c r="E978" s="2"/>
    </row>
    <row r="979" spans="1:5" ht="15" customHeight="1" x14ac:dyDescent="0.35">
      <c r="A979" s="1"/>
      <c r="B979" s="1"/>
      <c r="C979" s="1"/>
      <c r="D979" s="1"/>
      <c r="E979" s="2"/>
    </row>
    <row r="980" spans="1:5" ht="15" customHeight="1" x14ac:dyDescent="0.35">
      <c r="A980" s="1"/>
      <c r="B980" s="1"/>
      <c r="C980" s="1"/>
      <c r="D980" s="1"/>
      <c r="E980" s="2"/>
    </row>
    <row r="981" spans="1:5" ht="15" customHeight="1" x14ac:dyDescent="0.35">
      <c r="A981" s="1"/>
      <c r="B981" s="1"/>
      <c r="C981" s="1"/>
      <c r="D981" s="1"/>
      <c r="E981" s="2"/>
    </row>
    <row r="982" spans="1:5" ht="15" customHeight="1" x14ac:dyDescent="0.35">
      <c r="A982" s="1"/>
      <c r="B982" s="1"/>
      <c r="C982" s="1"/>
      <c r="D982" s="1"/>
      <c r="E982" s="2"/>
    </row>
    <row r="983" spans="1:5" ht="15" customHeight="1" x14ac:dyDescent="0.35">
      <c r="A983" s="1"/>
      <c r="B983" s="1"/>
      <c r="C983" s="1"/>
      <c r="D983" s="1"/>
      <c r="E983" s="2"/>
    </row>
    <row r="984" spans="1:5" ht="15" customHeight="1" x14ac:dyDescent="0.35">
      <c r="A984" s="1"/>
      <c r="B984" s="1"/>
      <c r="C984" s="1"/>
      <c r="D984" s="1"/>
      <c r="E984" s="2"/>
    </row>
    <row r="985" spans="1:5" ht="15" customHeight="1" x14ac:dyDescent="0.35">
      <c r="A985" s="1"/>
      <c r="B985" s="1"/>
      <c r="C985" s="1"/>
      <c r="D985" s="1"/>
      <c r="E985" s="2"/>
    </row>
    <row r="986" spans="1:5" ht="15" customHeight="1" x14ac:dyDescent="0.35">
      <c r="A986" s="1"/>
      <c r="B986" s="1"/>
      <c r="C986" s="1"/>
      <c r="D986" s="1"/>
      <c r="E986" s="2"/>
    </row>
    <row r="987" spans="1:5" ht="15" customHeight="1" x14ac:dyDescent="0.35">
      <c r="A987" s="1"/>
      <c r="B987" s="1"/>
      <c r="C987" s="1"/>
      <c r="D987" s="1"/>
      <c r="E987" s="2"/>
    </row>
    <row r="988" spans="1:5" ht="15" customHeight="1" x14ac:dyDescent="0.35">
      <c r="A988" s="1"/>
      <c r="B988" s="1"/>
      <c r="C988" s="1"/>
      <c r="D988" s="1"/>
      <c r="E988" s="2"/>
    </row>
    <row r="989" spans="1:5" ht="15" customHeight="1" x14ac:dyDescent="0.35">
      <c r="A989" s="1"/>
      <c r="B989" s="1"/>
      <c r="C989" s="1"/>
      <c r="D989" s="1"/>
      <c r="E989" s="2"/>
    </row>
    <row r="990" spans="1:5" ht="15" customHeight="1" x14ac:dyDescent="0.35">
      <c r="A990" s="1"/>
      <c r="B990" s="1"/>
      <c r="C990" s="1"/>
      <c r="D990" s="1"/>
      <c r="E990" s="2"/>
    </row>
    <row r="991" spans="1:5" ht="15" customHeight="1" x14ac:dyDescent="0.35">
      <c r="A991" s="1"/>
      <c r="B991" s="1"/>
      <c r="C991" s="1"/>
      <c r="D991" s="1"/>
      <c r="E991" s="2"/>
    </row>
    <row r="992" spans="1:5" ht="15" customHeight="1" x14ac:dyDescent="0.35">
      <c r="A992" s="1"/>
      <c r="B992" s="1"/>
      <c r="C992" s="1"/>
      <c r="D992" s="1"/>
      <c r="E992" s="2"/>
    </row>
    <row r="993" spans="1:5" ht="15" customHeight="1" x14ac:dyDescent="0.35">
      <c r="A993" s="1"/>
      <c r="B993" s="1"/>
      <c r="C993" s="1"/>
      <c r="D993" s="1"/>
      <c r="E993" s="2"/>
    </row>
    <row r="994" spans="1:5" ht="15" customHeight="1" x14ac:dyDescent="0.35">
      <c r="A994" s="1"/>
      <c r="B994" s="1"/>
      <c r="C994" s="1"/>
      <c r="D994" s="1"/>
      <c r="E994" s="2"/>
    </row>
    <row r="995" spans="1:5" ht="15" customHeight="1" x14ac:dyDescent="0.35">
      <c r="A995" s="1"/>
      <c r="B995" s="1"/>
      <c r="C995" s="1"/>
      <c r="D995" s="1"/>
      <c r="E995" s="2"/>
    </row>
    <row r="996" spans="1:5" ht="15" customHeight="1" x14ac:dyDescent="0.35">
      <c r="A996" s="1"/>
      <c r="B996" s="1"/>
      <c r="C996" s="1"/>
      <c r="D996" s="1"/>
      <c r="E996" s="2"/>
    </row>
    <row r="997" spans="1:5" ht="15" customHeight="1" x14ac:dyDescent="0.35">
      <c r="A997" s="1"/>
      <c r="B997" s="1"/>
      <c r="C997" s="1"/>
      <c r="D997" s="1"/>
      <c r="E997" s="2"/>
    </row>
    <row r="998" spans="1:5" ht="15" customHeight="1" x14ac:dyDescent="0.35">
      <c r="A998" s="1"/>
      <c r="B998" s="1"/>
      <c r="C998" s="1"/>
      <c r="D998" s="1"/>
      <c r="E998" s="2"/>
    </row>
    <row r="999" spans="1:5" ht="15" customHeight="1" x14ac:dyDescent="0.35">
      <c r="A999" s="1"/>
      <c r="B999" s="1"/>
      <c r="C999" s="1"/>
      <c r="D999" s="1"/>
      <c r="E999" s="2"/>
    </row>
    <row r="1000" spans="1:5" ht="15" customHeight="1" x14ac:dyDescent="0.35">
      <c r="A1000" s="1"/>
      <c r="B1000" s="1"/>
      <c r="C1000" s="1"/>
      <c r="D1000" s="1"/>
      <c r="E1000" s="2"/>
    </row>
    <row r="1001" spans="1:5" ht="15" customHeight="1" x14ac:dyDescent="0.35">
      <c r="A1001" s="1"/>
      <c r="B1001" s="1"/>
      <c r="C1001" s="1"/>
      <c r="D1001" s="1"/>
      <c r="E1001" s="2"/>
    </row>
    <row r="1002" spans="1:5" ht="15" customHeight="1" x14ac:dyDescent="0.35">
      <c r="A1002" s="1"/>
      <c r="B1002" s="1"/>
      <c r="C1002" s="1"/>
      <c r="D1002" s="1"/>
      <c r="E1002" s="2"/>
    </row>
    <row r="1003" spans="1:5" ht="15" customHeight="1" x14ac:dyDescent="0.35">
      <c r="A1003" s="1"/>
      <c r="B1003" s="1"/>
      <c r="C1003" s="1"/>
      <c r="D1003" s="1"/>
      <c r="E1003" s="2"/>
    </row>
    <row r="1004" spans="1:5" ht="15" customHeight="1" x14ac:dyDescent="0.35">
      <c r="A1004" s="1"/>
      <c r="B1004" s="1"/>
      <c r="C1004" s="1"/>
      <c r="D1004" s="1"/>
      <c r="E1004" s="2"/>
    </row>
    <row r="1005" spans="1:5" ht="15" customHeight="1" x14ac:dyDescent="0.35">
      <c r="A1005" s="1"/>
      <c r="B1005" s="1"/>
      <c r="C1005" s="1"/>
      <c r="D1005" s="1"/>
      <c r="E1005" s="2"/>
    </row>
    <row r="1006" spans="1:5" ht="15" customHeight="1" x14ac:dyDescent="0.35">
      <c r="A1006" s="1"/>
      <c r="B1006" s="1"/>
      <c r="C1006" s="1"/>
      <c r="D1006" s="1"/>
      <c r="E1006" s="2"/>
    </row>
    <row r="1007" spans="1:5" ht="15" customHeight="1" x14ac:dyDescent="0.35">
      <c r="A1007" s="1"/>
      <c r="B1007" s="1"/>
      <c r="C1007" s="1"/>
      <c r="D1007" s="1"/>
      <c r="E1007" s="2"/>
    </row>
    <row r="1008" spans="1:5" ht="15" customHeight="1" x14ac:dyDescent="0.35">
      <c r="A1008" s="1"/>
      <c r="B1008" s="1"/>
      <c r="C1008" s="1"/>
      <c r="D1008" s="1"/>
      <c r="E1008" s="2"/>
    </row>
    <row r="1009" spans="1:5" ht="15" customHeight="1" x14ac:dyDescent="0.35">
      <c r="A1009" s="1"/>
      <c r="B1009" s="1"/>
      <c r="C1009" s="1"/>
      <c r="D1009" s="1"/>
      <c r="E1009" s="2"/>
    </row>
    <row r="1010" spans="1:5" ht="15" customHeight="1" x14ac:dyDescent="0.35">
      <c r="A1010" s="1"/>
      <c r="B1010" s="1"/>
      <c r="C1010" s="1"/>
      <c r="D1010" s="1"/>
      <c r="E1010" s="2"/>
    </row>
    <row r="1011" spans="1:5" ht="15" customHeight="1" x14ac:dyDescent="0.35">
      <c r="A1011" s="1"/>
      <c r="B1011" s="1"/>
      <c r="C1011" s="1"/>
      <c r="D1011" s="1"/>
      <c r="E1011" s="2"/>
    </row>
    <row r="1012" spans="1:5" ht="15" customHeight="1" x14ac:dyDescent="0.35">
      <c r="A1012" s="1"/>
      <c r="B1012" s="1"/>
      <c r="C1012" s="1"/>
      <c r="D1012" s="1"/>
      <c r="E1012" s="2"/>
    </row>
    <row r="1013" spans="1:5" ht="15" customHeight="1" x14ac:dyDescent="0.35">
      <c r="A1013" s="1"/>
      <c r="B1013" s="1"/>
      <c r="C1013" s="1"/>
      <c r="D1013" s="1"/>
      <c r="E1013" s="2"/>
    </row>
    <row r="1014" spans="1:5" ht="15" customHeight="1" x14ac:dyDescent="0.35">
      <c r="A1014" s="1"/>
      <c r="B1014" s="1"/>
      <c r="C1014" s="1"/>
      <c r="D1014" s="1"/>
      <c r="E1014" s="2"/>
    </row>
    <row r="1015" spans="1:5" ht="15" customHeight="1" x14ac:dyDescent="0.35">
      <c r="A1015" s="1"/>
      <c r="B1015" s="1"/>
      <c r="C1015" s="1"/>
      <c r="D1015" s="1"/>
      <c r="E1015" s="2"/>
    </row>
    <row r="1016" spans="1:5" ht="15" customHeight="1" x14ac:dyDescent="0.35">
      <c r="A1016" s="1"/>
      <c r="B1016" s="1"/>
      <c r="C1016" s="1"/>
      <c r="D1016" s="1"/>
      <c r="E1016" s="2"/>
    </row>
    <row r="1017" spans="1:5" ht="15" customHeight="1" x14ac:dyDescent="0.35">
      <c r="A1017" s="1"/>
      <c r="B1017" s="1"/>
      <c r="C1017" s="1"/>
      <c r="D1017" s="1"/>
      <c r="E1017" s="2"/>
    </row>
    <row r="1018" spans="1:5" ht="15" customHeight="1" x14ac:dyDescent="0.35">
      <c r="A1018" s="1"/>
      <c r="B1018" s="1"/>
      <c r="C1018" s="1"/>
      <c r="D1018" s="1"/>
      <c r="E1018" s="2"/>
    </row>
    <row r="1019" spans="1:5" ht="15" customHeight="1" x14ac:dyDescent="0.35">
      <c r="A1019" s="1"/>
      <c r="B1019" s="1"/>
      <c r="C1019" s="1"/>
      <c r="D1019" s="1"/>
      <c r="E1019" s="2"/>
    </row>
    <row r="1020" spans="1:5" ht="15" customHeight="1" x14ac:dyDescent="0.35">
      <c r="A1020" s="1"/>
      <c r="B1020" s="1"/>
      <c r="C1020" s="1"/>
      <c r="D1020" s="1"/>
      <c r="E1020" s="2"/>
    </row>
    <row r="1021" spans="1:5" ht="15" customHeight="1" x14ac:dyDescent="0.35">
      <c r="A1021" s="1"/>
      <c r="B1021" s="1"/>
      <c r="C1021" s="1"/>
      <c r="D1021" s="1"/>
      <c r="E1021" s="2"/>
    </row>
    <row r="1022" spans="1:5" ht="15" customHeight="1" x14ac:dyDescent="0.35">
      <c r="A1022" s="1"/>
      <c r="B1022" s="1"/>
      <c r="C1022" s="1"/>
      <c r="D1022" s="1"/>
      <c r="E1022" s="2"/>
    </row>
    <row r="1023" spans="1:5" ht="15" customHeight="1" x14ac:dyDescent="0.35">
      <c r="A1023" s="1"/>
      <c r="B1023" s="1"/>
      <c r="C1023" s="1"/>
      <c r="D1023" s="1"/>
      <c r="E1023" s="2"/>
    </row>
    <row r="1024" spans="1:5" ht="15" customHeight="1" x14ac:dyDescent="0.35">
      <c r="A1024" s="1"/>
      <c r="B1024" s="1"/>
      <c r="C1024" s="1"/>
      <c r="D1024" s="1"/>
      <c r="E1024" s="2"/>
    </row>
    <row r="1025" spans="1:5" ht="15" customHeight="1" x14ac:dyDescent="0.35">
      <c r="A1025" s="1"/>
      <c r="B1025" s="1"/>
      <c r="C1025" s="1"/>
      <c r="D1025" s="1"/>
      <c r="E1025" s="2"/>
    </row>
    <row r="1026" spans="1:5" ht="15" customHeight="1" x14ac:dyDescent="0.35">
      <c r="A1026" s="1"/>
      <c r="B1026" s="1"/>
      <c r="C1026" s="1"/>
      <c r="D1026" s="1"/>
      <c r="E1026" s="2"/>
    </row>
    <row r="1027" spans="1:5" ht="15" customHeight="1" x14ac:dyDescent="0.35">
      <c r="A1027" s="1"/>
      <c r="B1027" s="1"/>
      <c r="C1027" s="1"/>
      <c r="D1027" s="1"/>
      <c r="E1027" s="2"/>
    </row>
    <row r="1028" spans="1:5" ht="15" customHeight="1" x14ac:dyDescent="0.35">
      <c r="A1028" s="1"/>
      <c r="B1028" s="1"/>
      <c r="C1028" s="1"/>
      <c r="D1028" s="1"/>
      <c r="E1028" s="2"/>
    </row>
    <row r="1029" spans="1:5" ht="15" customHeight="1" x14ac:dyDescent="0.35">
      <c r="A1029" s="1"/>
      <c r="B1029" s="1"/>
      <c r="C1029" s="1"/>
      <c r="D1029" s="1"/>
      <c r="E1029" s="2"/>
    </row>
    <row r="1030" spans="1:5" ht="15" customHeight="1" x14ac:dyDescent="0.35">
      <c r="A1030" s="1"/>
      <c r="B1030" s="1"/>
      <c r="C1030" s="1"/>
      <c r="D1030" s="1"/>
      <c r="E1030" s="2"/>
    </row>
    <row r="1031" spans="1:5" ht="15" customHeight="1" x14ac:dyDescent="0.35">
      <c r="A1031" s="1"/>
      <c r="B1031" s="1"/>
      <c r="C1031" s="1"/>
      <c r="D1031" s="1"/>
      <c r="E1031" s="2"/>
    </row>
    <row r="1032" spans="1:5" ht="15" customHeight="1" x14ac:dyDescent="0.35">
      <c r="A1032" s="1"/>
      <c r="B1032" s="1"/>
      <c r="C1032" s="1"/>
      <c r="D1032" s="1"/>
      <c r="E1032" s="2"/>
    </row>
    <row r="1033" spans="1:5" ht="15" customHeight="1" x14ac:dyDescent="0.35">
      <c r="A1033" s="1"/>
      <c r="B1033" s="1"/>
      <c r="C1033" s="1"/>
      <c r="D1033" s="1"/>
      <c r="E1033" s="2"/>
    </row>
    <row r="1034" spans="1:5" ht="15" customHeight="1" x14ac:dyDescent="0.35">
      <c r="A1034" s="1"/>
      <c r="B1034" s="1"/>
      <c r="C1034" s="1"/>
      <c r="D1034" s="1"/>
      <c r="E1034" s="2"/>
    </row>
    <row r="1035" spans="1:5" ht="15" customHeight="1" x14ac:dyDescent="0.35">
      <c r="A1035" s="1"/>
      <c r="B1035" s="1"/>
      <c r="C1035" s="1"/>
      <c r="D1035" s="1"/>
      <c r="E1035" s="2"/>
    </row>
    <row r="1036" spans="1:5" ht="15" customHeight="1" x14ac:dyDescent="0.35">
      <c r="A1036" s="1"/>
      <c r="B1036" s="1"/>
      <c r="C1036" s="1"/>
      <c r="D1036" s="1"/>
      <c r="E1036" s="2"/>
    </row>
    <row r="1037" spans="1:5" ht="15" customHeight="1" x14ac:dyDescent="0.35">
      <c r="A1037" s="1"/>
      <c r="B1037" s="1"/>
      <c r="C1037" s="1"/>
      <c r="D1037" s="1"/>
      <c r="E1037" s="2"/>
    </row>
    <row r="1038" spans="1:5" ht="15" customHeight="1" x14ac:dyDescent="0.35">
      <c r="A1038" s="1"/>
      <c r="B1038" s="1"/>
      <c r="C1038" s="1"/>
      <c r="D1038" s="1"/>
      <c r="E1038" s="2"/>
    </row>
    <row r="1039" spans="1:5" ht="15" customHeight="1" x14ac:dyDescent="0.35">
      <c r="A1039" s="1"/>
      <c r="B1039" s="1"/>
      <c r="C1039" s="1"/>
      <c r="D1039" s="1"/>
      <c r="E1039" s="2"/>
    </row>
    <row r="1040" spans="1:5" ht="15" customHeight="1" x14ac:dyDescent="0.35">
      <c r="A1040" s="1"/>
      <c r="B1040" s="1"/>
      <c r="C1040" s="1"/>
      <c r="D1040" s="1"/>
      <c r="E1040" s="2"/>
    </row>
    <row r="1041" spans="1:5" ht="15" customHeight="1" x14ac:dyDescent="0.35">
      <c r="A1041" s="1"/>
      <c r="B1041" s="1"/>
      <c r="C1041" s="1"/>
      <c r="D1041" s="1"/>
      <c r="E1041" s="2"/>
    </row>
    <row r="1042" spans="1:5" ht="15" customHeight="1" x14ac:dyDescent="0.35">
      <c r="A1042" s="1"/>
      <c r="B1042" s="1"/>
      <c r="C1042" s="1"/>
      <c r="D1042" s="1"/>
      <c r="E1042" s="2"/>
    </row>
    <row r="1043" spans="1:5" ht="15" customHeight="1" x14ac:dyDescent="0.35">
      <c r="A1043" s="1"/>
      <c r="B1043" s="1"/>
      <c r="C1043" s="1"/>
      <c r="D1043" s="1"/>
      <c r="E1043" s="2"/>
    </row>
    <row r="1044" spans="1:5" ht="15" customHeight="1" x14ac:dyDescent="0.35">
      <c r="A1044" s="1"/>
      <c r="B1044" s="1"/>
      <c r="C1044" s="1"/>
      <c r="D1044" s="1"/>
      <c r="E1044" s="2"/>
    </row>
    <row r="1045" spans="1:5" ht="15" customHeight="1" x14ac:dyDescent="0.35">
      <c r="A1045" s="1"/>
      <c r="B1045" s="1"/>
      <c r="C1045" s="1"/>
      <c r="D1045" s="1"/>
      <c r="E1045" s="2"/>
    </row>
    <row r="1046" spans="1:5" ht="15" customHeight="1" x14ac:dyDescent="0.35">
      <c r="A1046" s="1"/>
      <c r="B1046" s="1"/>
      <c r="C1046" s="1"/>
      <c r="D1046" s="1"/>
      <c r="E1046" s="2"/>
    </row>
    <row r="1047" spans="1:5" ht="15" customHeight="1" x14ac:dyDescent="0.35">
      <c r="A1047" s="1"/>
      <c r="B1047" s="1"/>
      <c r="C1047" s="1"/>
      <c r="D1047" s="1"/>
      <c r="E1047" s="2"/>
    </row>
    <row r="1048" spans="1:5" ht="15" customHeight="1" x14ac:dyDescent="0.35">
      <c r="A1048" s="1"/>
      <c r="B1048" s="1"/>
      <c r="C1048" s="1"/>
      <c r="D1048" s="1"/>
      <c r="E1048" s="2"/>
    </row>
    <row r="1049" spans="1:5" ht="15" customHeight="1" x14ac:dyDescent="0.35">
      <c r="A1049" s="1"/>
      <c r="B1049" s="1"/>
      <c r="C1049" s="1"/>
      <c r="D1049" s="1"/>
      <c r="E1049" s="2"/>
    </row>
    <row r="1050" spans="1:5" ht="15" customHeight="1" x14ac:dyDescent="0.35">
      <c r="A1050" s="1"/>
      <c r="B1050" s="1"/>
      <c r="C1050" s="1"/>
      <c r="D1050" s="1"/>
      <c r="E1050" s="2"/>
    </row>
    <row r="1051" spans="1:5" ht="15" customHeight="1" x14ac:dyDescent="0.35">
      <c r="A1051" s="1"/>
      <c r="B1051" s="1"/>
      <c r="C1051" s="1"/>
      <c r="D1051" s="1"/>
      <c r="E1051" s="2"/>
    </row>
    <row r="1052" spans="1:5" ht="15" customHeight="1" x14ac:dyDescent="0.35">
      <c r="A1052" s="1"/>
      <c r="B1052" s="1"/>
      <c r="C1052" s="1"/>
      <c r="D1052" s="1"/>
      <c r="E1052" s="2"/>
    </row>
    <row r="1053" spans="1:5" ht="15" customHeight="1" x14ac:dyDescent="0.35">
      <c r="A1053" s="1"/>
      <c r="B1053" s="1"/>
      <c r="C1053" s="1"/>
      <c r="D1053" s="1"/>
      <c r="E1053" s="2"/>
    </row>
    <row r="1054" spans="1:5" ht="15" customHeight="1" x14ac:dyDescent="0.35">
      <c r="A1054" s="1"/>
      <c r="B1054" s="1"/>
      <c r="C1054" s="1"/>
      <c r="D1054" s="1"/>
      <c r="E1054" s="2"/>
    </row>
    <row r="1055" spans="1:5" ht="15" customHeight="1" x14ac:dyDescent="0.35">
      <c r="A1055" s="1"/>
      <c r="B1055" s="1"/>
      <c r="C1055" s="1"/>
      <c r="D1055" s="1"/>
      <c r="E1055" s="2"/>
    </row>
    <row r="1056" spans="1:5" ht="15" customHeight="1" x14ac:dyDescent="0.35">
      <c r="A1056" s="1"/>
      <c r="B1056" s="1"/>
      <c r="C1056" s="1"/>
      <c r="D1056" s="1"/>
      <c r="E1056" s="2"/>
    </row>
    <row r="1057" spans="1:5" ht="15" customHeight="1" x14ac:dyDescent="0.35">
      <c r="A1057" s="1"/>
      <c r="B1057" s="1"/>
      <c r="C1057" s="1"/>
      <c r="D1057" s="1"/>
      <c r="E1057" s="2"/>
    </row>
    <row r="1058" spans="1:5" ht="15" customHeight="1" x14ac:dyDescent="0.35">
      <c r="A1058" s="1"/>
      <c r="B1058" s="1"/>
      <c r="C1058" s="1"/>
      <c r="D1058" s="1"/>
      <c r="E1058" s="2"/>
    </row>
    <row r="1059" spans="1:5" ht="15" customHeight="1" x14ac:dyDescent="0.35">
      <c r="A1059" s="1"/>
      <c r="B1059" s="1"/>
      <c r="C1059" s="1"/>
      <c r="D1059" s="1"/>
      <c r="E1059" s="2"/>
    </row>
    <row r="1060" spans="1:5" ht="15" customHeight="1" x14ac:dyDescent="0.35">
      <c r="A1060" s="1"/>
      <c r="B1060" s="1"/>
      <c r="C1060" s="1"/>
      <c r="D1060" s="1"/>
      <c r="E1060" s="2"/>
    </row>
    <row r="1061" spans="1:5" ht="15" customHeight="1" x14ac:dyDescent="0.35">
      <c r="A1061" s="1"/>
      <c r="B1061" s="1"/>
      <c r="C1061" s="1"/>
      <c r="D1061" s="1"/>
      <c r="E1061" s="2"/>
    </row>
    <row r="1062" spans="1:5" ht="15" customHeight="1" x14ac:dyDescent="0.35">
      <c r="A1062" s="1"/>
      <c r="B1062" s="1"/>
      <c r="C1062" s="1"/>
      <c r="D1062" s="1"/>
      <c r="E1062" s="2"/>
    </row>
    <row r="1063" spans="1:5" ht="15" customHeight="1" x14ac:dyDescent="0.35">
      <c r="A1063" s="1"/>
      <c r="B1063" s="1"/>
      <c r="C1063" s="1"/>
      <c r="D1063" s="1"/>
      <c r="E1063" s="2"/>
    </row>
    <row r="1064" spans="1:5" ht="15" customHeight="1" x14ac:dyDescent="0.35">
      <c r="A1064" s="1"/>
      <c r="B1064" s="1"/>
      <c r="C1064" s="1"/>
      <c r="D1064" s="1"/>
      <c r="E1064" s="2"/>
    </row>
    <row r="1065" spans="1:5" ht="15" customHeight="1" x14ac:dyDescent="0.35">
      <c r="A1065" s="1"/>
      <c r="B1065" s="1"/>
      <c r="C1065" s="1"/>
      <c r="D1065" s="1"/>
      <c r="E1065" s="2"/>
    </row>
    <row r="1066" spans="1:5" ht="15" customHeight="1" x14ac:dyDescent="0.35">
      <c r="A1066" s="1"/>
      <c r="B1066" s="1"/>
      <c r="C1066" s="1"/>
      <c r="D1066" s="1"/>
      <c r="E1066" s="2"/>
    </row>
    <row r="1067" spans="1:5" ht="15" customHeight="1" x14ac:dyDescent="0.35">
      <c r="A1067" s="1"/>
      <c r="B1067" s="1"/>
      <c r="C1067" s="1"/>
      <c r="D1067" s="1"/>
      <c r="E1067" s="2"/>
    </row>
    <row r="1068" spans="1:5" ht="15" customHeight="1" x14ac:dyDescent="0.35">
      <c r="A1068" s="1"/>
      <c r="B1068" s="1"/>
      <c r="C1068" s="1"/>
      <c r="D1068" s="1"/>
      <c r="E1068" s="2"/>
    </row>
    <row r="1069" spans="1:5" ht="15" customHeight="1" x14ac:dyDescent="0.35">
      <c r="A1069" s="1"/>
      <c r="B1069" s="1"/>
      <c r="C1069" s="1"/>
      <c r="D1069" s="1"/>
      <c r="E1069" s="2"/>
    </row>
    <row r="1070" spans="1:5" ht="15" customHeight="1" x14ac:dyDescent="0.35">
      <c r="A1070" s="1"/>
      <c r="B1070" s="1"/>
      <c r="C1070" s="1"/>
      <c r="D1070" s="1"/>
      <c r="E1070" s="2"/>
    </row>
    <row r="1071" spans="1:5" ht="15" customHeight="1" x14ac:dyDescent="0.35">
      <c r="A1071" s="1"/>
      <c r="B1071" s="1"/>
      <c r="C1071" s="1"/>
      <c r="D1071" s="1"/>
      <c r="E1071" s="2"/>
    </row>
    <row r="1072" spans="1:5" ht="15" customHeight="1" x14ac:dyDescent="0.35">
      <c r="A1072" s="1"/>
      <c r="B1072" s="1"/>
      <c r="C1072" s="1"/>
      <c r="D1072" s="1"/>
      <c r="E1072" s="2"/>
    </row>
    <row r="1073" spans="1:5" ht="15" customHeight="1" x14ac:dyDescent="0.35">
      <c r="A1073" s="1"/>
      <c r="B1073" s="1"/>
      <c r="C1073" s="1"/>
      <c r="D1073" s="1"/>
      <c r="E1073" s="2"/>
    </row>
    <row r="1074" spans="1:5" ht="15" customHeight="1" x14ac:dyDescent="0.35">
      <c r="A1074" s="1"/>
      <c r="B1074" s="1"/>
      <c r="C1074" s="1"/>
      <c r="D1074" s="1"/>
      <c r="E1074" s="2"/>
    </row>
    <row r="1075" spans="1:5" ht="15" customHeight="1" x14ac:dyDescent="0.35">
      <c r="A1075" s="1"/>
      <c r="B1075" s="1"/>
      <c r="C1075" s="1"/>
      <c r="D1075" s="1"/>
      <c r="E1075" s="2"/>
    </row>
    <row r="1076" spans="1:5" ht="15" customHeight="1" x14ac:dyDescent="0.35">
      <c r="A1076" s="1"/>
      <c r="B1076" s="1"/>
      <c r="C1076" s="1"/>
      <c r="D1076" s="1"/>
      <c r="E1076" s="2"/>
    </row>
    <row r="1077" spans="1:5" ht="15" customHeight="1" x14ac:dyDescent="0.35">
      <c r="A1077" s="1"/>
      <c r="B1077" s="1"/>
      <c r="C1077" s="1"/>
      <c r="D1077" s="1"/>
      <c r="E1077" s="2"/>
    </row>
    <row r="1078" spans="1:5" ht="15" customHeight="1" x14ac:dyDescent="0.35">
      <c r="A1078" s="1"/>
      <c r="B1078" s="1"/>
      <c r="C1078" s="1"/>
      <c r="D1078" s="1"/>
      <c r="E1078" s="2"/>
    </row>
    <row r="1079" spans="1:5" ht="15" customHeight="1" x14ac:dyDescent="0.35">
      <c r="A1079" s="1"/>
      <c r="B1079" s="1"/>
      <c r="C1079" s="1"/>
      <c r="D1079" s="1"/>
      <c r="E1079" s="2"/>
    </row>
    <row r="1080" spans="1:5" ht="15" customHeight="1" x14ac:dyDescent="0.35">
      <c r="A1080" s="1"/>
      <c r="B1080" s="1"/>
      <c r="C1080" s="1"/>
      <c r="D1080" s="1"/>
      <c r="E1080" s="2"/>
    </row>
  </sheetData>
  <sortState xmlns:xlrd2="http://schemas.microsoft.com/office/spreadsheetml/2017/richdata2" ref="A2:H809">
    <sortCondition ref="A1:A809"/>
  </sortState>
  <pageMargins left="0.7" right="0.7" top="0.75" bottom="0.75" header="0.3" footer="0.3"/>
  <webPublishItems count="2">
    <webPublishItem id="7844" divId="PlayerPrices2011_7844" sourceType="sheet" destinationFile="C:\Users\Mike\Desktop\wfbl\PitchersByName.htm" title="PitchersByName"/>
    <webPublishItem id="1318" divId="PlayerPrices2012_1318" sourceType="sheet" destinationFile="C:\Users\Mike\Desktop\wfbl\PitchersByName.htm"/>
  </webPublishItem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E660"/>
  <sheetViews>
    <sheetView tabSelected="1" workbookViewId="0">
      <selection activeCell="E24" sqref="E24"/>
    </sheetView>
  </sheetViews>
  <sheetFormatPr defaultRowHeight="15" customHeight="1" x14ac:dyDescent="0.35"/>
  <cols>
    <col min="1" max="1" width="15.26953125" customWidth="1"/>
    <col min="2" max="2" width="10.7265625" customWidth="1"/>
  </cols>
  <sheetData>
    <row r="1" spans="1:5" ht="15" customHeight="1" x14ac:dyDescent="0.35">
      <c r="A1" s="29" t="s">
        <v>18</v>
      </c>
      <c r="B1" s="4" t="s">
        <v>19</v>
      </c>
      <c r="C1" s="4" t="s">
        <v>391</v>
      </c>
      <c r="D1" s="4" t="s">
        <v>0</v>
      </c>
      <c r="E1" s="4" t="s">
        <v>443</v>
      </c>
    </row>
    <row r="2" spans="1:5" ht="15" customHeight="1" x14ac:dyDescent="0.35">
      <c r="A2" s="26" t="s">
        <v>819</v>
      </c>
      <c r="B2" s="26" t="s">
        <v>93</v>
      </c>
      <c r="C2" s="26" t="s">
        <v>914</v>
      </c>
      <c r="D2" s="26" t="s">
        <v>384</v>
      </c>
      <c r="E2">
        <v>34</v>
      </c>
    </row>
    <row r="3" spans="1:5" ht="15" customHeight="1" x14ac:dyDescent="0.35">
      <c r="A3" s="26" t="s">
        <v>209</v>
      </c>
      <c r="B3" s="26" t="s">
        <v>41</v>
      </c>
      <c r="C3" s="26" t="s">
        <v>3</v>
      </c>
      <c r="D3" s="26" t="s">
        <v>387</v>
      </c>
      <c r="E3">
        <v>34</v>
      </c>
    </row>
    <row r="4" spans="1:5" ht="15" customHeight="1" x14ac:dyDescent="0.35">
      <c r="A4" s="26" t="s">
        <v>236</v>
      </c>
      <c r="B4" s="26" t="s">
        <v>121</v>
      </c>
      <c r="C4" s="26" t="s">
        <v>914</v>
      </c>
      <c r="D4" s="26" t="s">
        <v>380</v>
      </c>
      <c r="E4">
        <v>34</v>
      </c>
    </row>
    <row r="5" spans="1:5" ht="15" customHeight="1" x14ac:dyDescent="0.35">
      <c r="A5" s="26" t="s">
        <v>123</v>
      </c>
      <c r="B5" s="26" t="s">
        <v>124</v>
      </c>
      <c r="C5" s="26" t="s">
        <v>1</v>
      </c>
      <c r="D5" s="26" t="s">
        <v>378</v>
      </c>
      <c r="E5">
        <v>31</v>
      </c>
    </row>
    <row r="6" spans="1:5" ht="15" customHeight="1" x14ac:dyDescent="0.35">
      <c r="A6" s="26" t="s">
        <v>671</v>
      </c>
      <c r="B6" s="26" t="s">
        <v>672</v>
      </c>
      <c r="C6" s="26" t="s">
        <v>914</v>
      </c>
      <c r="D6" s="26" t="s">
        <v>378</v>
      </c>
      <c r="E6">
        <v>29</v>
      </c>
    </row>
    <row r="7" spans="1:5" ht="15" customHeight="1" x14ac:dyDescent="0.35">
      <c r="A7" s="26" t="s">
        <v>134</v>
      </c>
      <c r="B7" s="26" t="s">
        <v>980</v>
      </c>
      <c r="C7" s="26" t="s">
        <v>1</v>
      </c>
      <c r="D7" s="26" t="s">
        <v>374</v>
      </c>
      <c r="E7">
        <v>29</v>
      </c>
    </row>
    <row r="8" spans="1:5" ht="15" customHeight="1" x14ac:dyDescent="0.35">
      <c r="A8" s="26" t="s">
        <v>420</v>
      </c>
      <c r="B8" s="26" t="s">
        <v>410</v>
      </c>
      <c r="C8" s="26" t="s">
        <v>1</v>
      </c>
      <c r="D8" s="26" t="s">
        <v>382</v>
      </c>
      <c r="E8">
        <v>28</v>
      </c>
    </row>
    <row r="9" spans="1:5" ht="15" customHeight="1" x14ac:dyDescent="0.35">
      <c r="A9" s="26" t="s">
        <v>28</v>
      </c>
      <c r="B9" s="26" t="s">
        <v>1212</v>
      </c>
      <c r="C9" s="26" t="s">
        <v>395</v>
      </c>
      <c r="D9" s="26" t="s">
        <v>379</v>
      </c>
      <c r="E9">
        <v>28</v>
      </c>
    </row>
    <row r="10" spans="1:5" ht="15" customHeight="1" x14ac:dyDescent="0.35">
      <c r="A10" s="26" t="s">
        <v>448</v>
      </c>
      <c r="B10" s="26" t="s">
        <v>213</v>
      </c>
      <c r="C10" s="26" t="s">
        <v>3</v>
      </c>
      <c r="D10" s="26" t="s">
        <v>370</v>
      </c>
      <c r="E10">
        <v>28</v>
      </c>
    </row>
    <row r="11" spans="1:5" ht="15" customHeight="1" x14ac:dyDescent="0.35">
      <c r="A11" s="26" t="s">
        <v>452</v>
      </c>
      <c r="B11" s="26" t="s">
        <v>155</v>
      </c>
      <c r="C11" s="26" t="s">
        <v>1</v>
      </c>
      <c r="D11" s="26" t="s">
        <v>370</v>
      </c>
      <c r="E11">
        <v>28</v>
      </c>
    </row>
    <row r="12" spans="1:5" ht="15" customHeight="1" x14ac:dyDescent="0.35">
      <c r="A12" s="26" t="s">
        <v>524</v>
      </c>
      <c r="B12" s="26" t="s">
        <v>210</v>
      </c>
      <c r="C12" s="26" t="s">
        <v>3</v>
      </c>
      <c r="D12" s="26" t="s">
        <v>380</v>
      </c>
      <c r="E12">
        <v>27</v>
      </c>
    </row>
    <row r="13" spans="1:5" ht="15" customHeight="1" x14ac:dyDescent="0.35">
      <c r="A13" s="26" t="s">
        <v>447</v>
      </c>
      <c r="B13" s="26" t="s">
        <v>41</v>
      </c>
      <c r="C13" s="26" t="s">
        <v>2</v>
      </c>
      <c r="D13" s="26" t="s">
        <v>379</v>
      </c>
      <c r="E13">
        <v>26</v>
      </c>
    </row>
    <row r="14" spans="1:5" ht="15" customHeight="1" x14ac:dyDescent="0.35">
      <c r="A14" s="26" t="s">
        <v>824</v>
      </c>
      <c r="B14" s="26" t="s">
        <v>34</v>
      </c>
      <c r="C14" s="26" t="s">
        <v>3</v>
      </c>
      <c r="D14" s="26" t="s">
        <v>379</v>
      </c>
      <c r="E14">
        <v>26</v>
      </c>
    </row>
    <row r="15" spans="1:5" ht="15" customHeight="1" x14ac:dyDescent="0.35">
      <c r="A15" s="26" t="s">
        <v>512</v>
      </c>
      <c r="B15" s="26" t="s">
        <v>52</v>
      </c>
      <c r="C15" s="26" t="s">
        <v>914</v>
      </c>
      <c r="D15" s="26" t="s">
        <v>379</v>
      </c>
      <c r="E15">
        <v>26</v>
      </c>
    </row>
    <row r="16" spans="1:5" ht="15" customHeight="1" x14ac:dyDescent="0.35">
      <c r="A16" s="26" t="s">
        <v>421</v>
      </c>
      <c r="B16" s="26" t="s">
        <v>739</v>
      </c>
      <c r="C16" s="26" t="s">
        <v>398</v>
      </c>
      <c r="D16" s="26" t="s">
        <v>386</v>
      </c>
      <c r="E16">
        <v>25</v>
      </c>
    </row>
    <row r="17" spans="1:5" ht="15" customHeight="1" x14ac:dyDescent="0.35">
      <c r="A17" s="26" t="s">
        <v>999</v>
      </c>
      <c r="B17" s="26" t="s">
        <v>125</v>
      </c>
      <c r="C17" s="26" t="s">
        <v>3</v>
      </c>
      <c r="D17" s="26" t="s">
        <v>371</v>
      </c>
      <c r="E17">
        <v>24</v>
      </c>
    </row>
    <row r="18" spans="1:5" ht="15" customHeight="1" x14ac:dyDescent="0.35">
      <c r="A18" s="26" t="s">
        <v>462</v>
      </c>
      <c r="B18" s="26" t="s">
        <v>35</v>
      </c>
      <c r="C18" s="26" t="s">
        <v>914</v>
      </c>
      <c r="D18" s="26" t="s">
        <v>363</v>
      </c>
      <c r="E18">
        <v>24</v>
      </c>
    </row>
    <row r="19" spans="1:5" ht="15" customHeight="1" x14ac:dyDescent="0.35">
      <c r="A19" s="26" t="s">
        <v>611</v>
      </c>
      <c r="B19" s="26" t="s">
        <v>82</v>
      </c>
      <c r="C19" s="26" t="s">
        <v>398</v>
      </c>
      <c r="D19" s="26" t="s">
        <v>382</v>
      </c>
      <c r="E19">
        <v>23</v>
      </c>
    </row>
    <row r="20" spans="1:5" ht="15" customHeight="1" x14ac:dyDescent="0.35">
      <c r="A20" s="26" t="s">
        <v>748</v>
      </c>
      <c r="B20" s="26" t="s">
        <v>102</v>
      </c>
      <c r="C20" s="26" t="s">
        <v>1</v>
      </c>
      <c r="D20" s="26" t="s">
        <v>389</v>
      </c>
      <c r="E20">
        <v>23</v>
      </c>
    </row>
    <row r="21" spans="1:5" ht="15" customHeight="1" x14ac:dyDescent="0.35">
      <c r="A21" s="26" t="s">
        <v>461</v>
      </c>
      <c r="B21" s="26" t="s">
        <v>140</v>
      </c>
      <c r="C21" s="26" t="s">
        <v>398</v>
      </c>
      <c r="D21" s="26" t="s">
        <v>373</v>
      </c>
      <c r="E21">
        <v>23</v>
      </c>
    </row>
    <row r="22" spans="1:5" ht="15" customHeight="1" x14ac:dyDescent="0.35">
      <c r="A22" s="26" t="s">
        <v>544</v>
      </c>
      <c r="B22" s="26" t="s">
        <v>242</v>
      </c>
      <c r="C22" s="26" t="s">
        <v>2</v>
      </c>
      <c r="D22" s="26" t="s">
        <v>373</v>
      </c>
      <c r="E22">
        <v>23</v>
      </c>
    </row>
    <row r="23" spans="1:5" ht="15" customHeight="1" x14ac:dyDescent="0.35">
      <c r="A23" s="26" t="s">
        <v>938</v>
      </c>
      <c r="B23" s="26" t="s">
        <v>554</v>
      </c>
      <c r="C23" s="26" t="s">
        <v>398</v>
      </c>
      <c r="D23" s="26" t="s">
        <v>374</v>
      </c>
      <c r="E23">
        <v>22</v>
      </c>
    </row>
    <row r="24" spans="1:5" ht="15" customHeight="1" x14ac:dyDescent="0.35">
      <c r="A24" s="26" t="s">
        <v>1153</v>
      </c>
      <c r="B24" s="26" t="s">
        <v>1152</v>
      </c>
      <c r="C24" s="26" t="s">
        <v>395</v>
      </c>
      <c r="D24" s="26" t="s">
        <v>363</v>
      </c>
      <c r="E24">
        <v>23</v>
      </c>
    </row>
    <row r="25" spans="1:5" ht="15" customHeight="1" x14ac:dyDescent="0.35">
      <c r="A25" s="26" t="s">
        <v>504</v>
      </c>
      <c r="B25" s="26" t="s">
        <v>166</v>
      </c>
      <c r="C25" s="26" t="s">
        <v>914</v>
      </c>
      <c r="D25" s="26" t="s">
        <v>374</v>
      </c>
      <c r="E25">
        <v>22</v>
      </c>
    </row>
    <row r="26" spans="1:5" ht="15" customHeight="1" x14ac:dyDescent="0.35">
      <c r="A26" s="26" t="s">
        <v>930</v>
      </c>
      <c r="B26" s="26" t="s">
        <v>154</v>
      </c>
      <c r="C26" s="26" t="s">
        <v>3</v>
      </c>
      <c r="D26" s="26" t="s">
        <v>389</v>
      </c>
      <c r="E26">
        <v>21</v>
      </c>
    </row>
    <row r="27" spans="1:5" ht="15" customHeight="1" x14ac:dyDescent="0.35">
      <c r="A27" s="26" t="s">
        <v>22</v>
      </c>
      <c r="B27" s="26" t="s">
        <v>41</v>
      </c>
      <c r="C27" s="26" t="s">
        <v>1</v>
      </c>
      <c r="D27" s="26" t="s">
        <v>379</v>
      </c>
      <c r="E27">
        <v>20</v>
      </c>
    </row>
    <row r="28" spans="1:5" ht="15" customHeight="1" x14ac:dyDescent="0.35">
      <c r="A28" s="26" t="s">
        <v>1066</v>
      </c>
      <c r="B28" s="26" t="s">
        <v>503</v>
      </c>
      <c r="C28" s="26" t="s">
        <v>914</v>
      </c>
      <c r="D28" s="26" t="s">
        <v>389</v>
      </c>
      <c r="E28">
        <v>20</v>
      </c>
    </row>
    <row r="29" spans="1:5" ht="15" customHeight="1" x14ac:dyDescent="0.35">
      <c r="A29" s="26" t="s">
        <v>43</v>
      </c>
      <c r="B29" s="26" t="s">
        <v>44</v>
      </c>
      <c r="C29" s="26" t="s">
        <v>1</v>
      </c>
      <c r="D29" s="26" t="s">
        <v>387</v>
      </c>
      <c r="E29">
        <v>20</v>
      </c>
    </row>
    <row r="30" spans="1:5" ht="15" customHeight="1" x14ac:dyDescent="0.35">
      <c r="A30" s="26" t="s">
        <v>613</v>
      </c>
      <c r="B30" s="26" t="s">
        <v>614</v>
      </c>
      <c r="C30" s="26" t="s">
        <v>398</v>
      </c>
      <c r="D30" s="26" t="s">
        <v>380</v>
      </c>
      <c r="E30">
        <v>20</v>
      </c>
    </row>
    <row r="31" spans="1:5" ht="15" customHeight="1" x14ac:dyDescent="0.35">
      <c r="A31" s="26" t="s">
        <v>545</v>
      </c>
      <c r="B31" s="26" t="s">
        <v>950</v>
      </c>
      <c r="C31" s="26" t="s">
        <v>398</v>
      </c>
      <c r="D31" s="26" t="s">
        <v>360</v>
      </c>
      <c r="E31">
        <v>20</v>
      </c>
    </row>
    <row r="32" spans="1:5" ht="15" customHeight="1" x14ac:dyDescent="0.35">
      <c r="A32" s="26" t="s">
        <v>1723</v>
      </c>
      <c r="B32" s="26" t="s">
        <v>508</v>
      </c>
      <c r="C32" s="26" t="s">
        <v>914</v>
      </c>
      <c r="D32" s="26" t="s">
        <v>387</v>
      </c>
      <c r="E32">
        <v>20</v>
      </c>
    </row>
    <row r="33" spans="1:5" ht="15" customHeight="1" x14ac:dyDescent="0.35">
      <c r="A33" s="26" t="s">
        <v>756</v>
      </c>
      <c r="B33" s="26" t="s">
        <v>27</v>
      </c>
      <c r="C33" s="26" t="s">
        <v>914</v>
      </c>
      <c r="D33" s="26" t="s">
        <v>382</v>
      </c>
      <c r="E33">
        <v>20</v>
      </c>
    </row>
    <row r="34" spans="1:5" ht="15" customHeight="1" x14ac:dyDescent="0.35">
      <c r="A34" s="26" t="s">
        <v>215</v>
      </c>
      <c r="B34" s="26" t="s">
        <v>203</v>
      </c>
      <c r="C34" s="26" t="s">
        <v>914</v>
      </c>
      <c r="D34" s="26" t="s">
        <v>369</v>
      </c>
      <c r="E34">
        <v>20</v>
      </c>
    </row>
    <row r="35" spans="1:5" ht="15" customHeight="1" x14ac:dyDescent="0.35">
      <c r="A35" s="26" t="s">
        <v>219</v>
      </c>
      <c r="B35" s="26" t="s">
        <v>56</v>
      </c>
      <c r="C35" s="26" t="s">
        <v>914</v>
      </c>
      <c r="D35" s="26" t="s">
        <v>365</v>
      </c>
      <c r="E35">
        <v>20</v>
      </c>
    </row>
    <row r="36" spans="1:5" ht="15" customHeight="1" x14ac:dyDescent="0.35">
      <c r="A36" s="26" t="s">
        <v>724</v>
      </c>
      <c r="B36" s="26" t="s">
        <v>52</v>
      </c>
      <c r="C36" s="26" t="s">
        <v>914</v>
      </c>
      <c r="D36" s="26" t="s">
        <v>386</v>
      </c>
      <c r="E36">
        <v>20</v>
      </c>
    </row>
    <row r="37" spans="1:5" ht="15" customHeight="1" x14ac:dyDescent="0.35">
      <c r="A37" s="26" t="s">
        <v>248</v>
      </c>
      <c r="B37" s="26" t="s">
        <v>406</v>
      </c>
      <c r="C37" s="26" t="s">
        <v>1</v>
      </c>
      <c r="D37" s="26" t="s">
        <v>364</v>
      </c>
      <c r="E37">
        <v>20</v>
      </c>
    </row>
    <row r="38" spans="1:5" ht="15" customHeight="1" x14ac:dyDescent="0.35">
      <c r="A38" s="26" t="s">
        <v>1200</v>
      </c>
      <c r="B38" s="26" t="s">
        <v>79</v>
      </c>
      <c r="C38" s="26" t="s">
        <v>1</v>
      </c>
      <c r="D38" s="26" t="s">
        <v>446</v>
      </c>
      <c r="E38">
        <v>19</v>
      </c>
    </row>
    <row r="39" spans="1:5" ht="15" customHeight="1" x14ac:dyDescent="0.35">
      <c r="A39" s="26" t="s">
        <v>101</v>
      </c>
      <c r="B39" s="26" t="s">
        <v>1007</v>
      </c>
      <c r="C39" s="26" t="s">
        <v>3</v>
      </c>
      <c r="D39" s="26" t="s">
        <v>360</v>
      </c>
      <c r="E39">
        <v>19</v>
      </c>
    </row>
    <row r="40" spans="1:5" ht="15" customHeight="1" x14ac:dyDescent="0.35">
      <c r="A40" s="26" t="s">
        <v>1167</v>
      </c>
      <c r="B40" s="26" t="s">
        <v>179</v>
      </c>
      <c r="C40" s="26" t="s">
        <v>2</v>
      </c>
      <c r="D40" s="26" t="s">
        <v>370</v>
      </c>
      <c r="E40">
        <v>19</v>
      </c>
    </row>
    <row r="41" spans="1:5" ht="15" customHeight="1" x14ac:dyDescent="0.35">
      <c r="A41" s="26" t="s">
        <v>1010</v>
      </c>
      <c r="B41" s="26" t="s">
        <v>1009</v>
      </c>
      <c r="C41" s="26" t="s">
        <v>1</v>
      </c>
      <c r="D41" s="26" t="s">
        <v>386</v>
      </c>
      <c r="E41">
        <v>19</v>
      </c>
    </row>
    <row r="42" spans="1:5" ht="15" customHeight="1" x14ac:dyDescent="0.35">
      <c r="A42" s="26" t="s">
        <v>912</v>
      </c>
      <c r="B42" s="26" t="s">
        <v>37</v>
      </c>
      <c r="C42" s="26" t="s">
        <v>2</v>
      </c>
      <c r="D42" s="26" t="s">
        <v>382</v>
      </c>
      <c r="E42">
        <v>19</v>
      </c>
    </row>
    <row r="43" spans="1:5" ht="15" customHeight="1" x14ac:dyDescent="0.35">
      <c r="A43" s="26" t="s">
        <v>1020</v>
      </c>
      <c r="B43" s="26" t="s">
        <v>909</v>
      </c>
      <c r="C43" s="26" t="s">
        <v>914</v>
      </c>
      <c r="D43" s="26" t="s">
        <v>372</v>
      </c>
      <c r="E43">
        <v>19</v>
      </c>
    </row>
    <row r="44" spans="1:5" ht="15" customHeight="1" x14ac:dyDescent="0.35">
      <c r="A44" s="26" t="s">
        <v>460</v>
      </c>
      <c r="B44" s="26" t="s">
        <v>348</v>
      </c>
      <c r="C44" s="26" t="s">
        <v>1</v>
      </c>
      <c r="D44" s="26" t="s">
        <v>384</v>
      </c>
      <c r="E44">
        <v>19</v>
      </c>
    </row>
    <row r="45" spans="1:5" ht="15" customHeight="1" x14ac:dyDescent="0.35">
      <c r="A45" s="26" t="s">
        <v>1052</v>
      </c>
      <c r="B45" s="26" t="s">
        <v>348</v>
      </c>
      <c r="C45" s="26" t="s">
        <v>914</v>
      </c>
      <c r="D45" s="26" t="s">
        <v>372</v>
      </c>
      <c r="E45">
        <v>19</v>
      </c>
    </row>
    <row r="46" spans="1:5" ht="15" customHeight="1" x14ac:dyDescent="0.35">
      <c r="A46" s="26" t="s">
        <v>1693</v>
      </c>
      <c r="B46" s="26" t="s">
        <v>23</v>
      </c>
      <c r="C46" s="26" t="s">
        <v>398</v>
      </c>
      <c r="D46" s="26" t="s">
        <v>375</v>
      </c>
      <c r="E46">
        <v>19</v>
      </c>
    </row>
    <row r="47" spans="1:5" ht="15" customHeight="1" x14ac:dyDescent="0.35">
      <c r="A47" s="26" t="s">
        <v>721</v>
      </c>
      <c r="B47" s="26" t="s">
        <v>46</v>
      </c>
      <c r="C47" s="26" t="s">
        <v>398</v>
      </c>
      <c r="D47" s="26" t="s">
        <v>388</v>
      </c>
      <c r="E47">
        <v>18</v>
      </c>
    </row>
    <row r="48" spans="1:5" ht="15" customHeight="1" x14ac:dyDescent="0.35">
      <c r="A48" s="26" t="s">
        <v>1306</v>
      </c>
      <c r="B48" s="26" t="s">
        <v>120</v>
      </c>
      <c r="C48" s="26" t="s">
        <v>2</v>
      </c>
      <c r="D48" s="26" t="s">
        <v>380</v>
      </c>
      <c r="E48">
        <v>18</v>
      </c>
    </row>
    <row r="49" spans="1:5" ht="15" customHeight="1" x14ac:dyDescent="0.35">
      <c r="A49" s="26" t="s">
        <v>971</v>
      </c>
      <c r="B49" s="26" t="s">
        <v>744</v>
      </c>
      <c r="C49" s="26" t="s">
        <v>1</v>
      </c>
      <c r="D49" s="26" t="s">
        <v>365</v>
      </c>
      <c r="E49">
        <v>18</v>
      </c>
    </row>
    <row r="50" spans="1:5" ht="15" customHeight="1" x14ac:dyDescent="0.35">
      <c r="A50" s="26" t="s">
        <v>412</v>
      </c>
      <c r="B50" s="26" t="s">
        <v>515</v>
      </c>
      <c r="C50" s="26" t="s">
        <v>914</v>
      </c>
      <c r="D50" s="26" t="s">
        <v>382</v>
      </c>
      <c r="E50">
        <v>18</v>
      </c>
    </row>
    <row r="51" spans="1:5" ht="15" customHeight="1" x14ac:dyDescent="0.35">
      <c r="A51" s="26" t="s">
        <v>234</v>
      </c>
      <c r="B51" s="26" t="s">
        <v>216</v>
      </c>
      <c r="C51" s="26" t="s">
        <v>366</v>
      </c>
      <c r="D51" s="26" t="s">
        <v>378</v>
      </c>
      <c r="E51">
        <v>18</v>
      </c>
    </row>
    <row r="52" spans="1:5" ht="15" customHeight="1" x14ac:dyDescent="0.35">
      <c r="A52" s="26" t="s">
        <v>1043</v>
      </c>
      <c r="B52" s="26" t="s">
        <v>256</v>
      </c>
      <c r="C52" s="26" t="s">
        <v>398</v>
      </c>
      <c r="D52" s="26" t="s">
        <v>380</v>
      </c>
      <c r="E52">
        <v>18</v>
      </c>
    </row>
    <row r="53" spans="1:5" ht="15" customHeight="1" x14ac:dyDescent="0.35">
      <c r="A53" s="26" t="s">
        <v>706</v>
      </c>
      <c r="B53" s="26" t="s">
        <v>761</v>
      </c>
      <c r="C53" s="26" t="s">
        <v>398</v>
      </c>
      <c r="D53" s="26" t="s">
        <v>385</v>
      </c>
      <c r="E53">
        <v>17</v>
      </c>
    </row>
    <row r="54" spans="1:5" ht="15" customHeight="1" x14ac:dyDescent="0.35">
      <c r="A54" s="26" t="s">
        <v>1232</v>
      </c>
      <c r="B54" s="26" t="s">
        <v>281</v>
      </c>
      <c r="C54" s="26" t="s">
        <v>914</v>
      </c>
      <c r="D54" s="26" t="s">
        <v>360</v>
      </c>
      <c r="E54">
        <v>17</v>
      </c>
    </row>
    <row r="55" spans="1:5" ht="15" customHeight="1" x14ac:dyDescent="0.35">
      <c r="A55" s="26" t="s">
        <v>583</v>
      </c>
      <c r="B55" s="26" t="s">
        <v>358</v>
      </c>
      <c r="C55" s="26" t="s">
        <v>1</v>
      </c>
      <c r="D55" s="26" t="s">
        <v>367</v>
      </c>
      <c r="E55">
        <v>17</v>
      </c>
    </row>
    <row r="56" spans="1:5" ht="15" customHeight="1" x14ac:dyDescent="0.35">
      <c r="A56" s="26" t="s">
        <v>139</v>
      </c>
      <c r="B56" s="26" t="s">
        <v>58</v>
      </c>
      <c r="C56" s="26" t="s">
        <v>914</v>
      </c>
      <c r="D56" s="26" t="s">
        <v>389</v>
      </c>
      <c r="E56">
        <v>17</v>
      </c>
    </row>
    <row r="57" spans="1:5" ht="15" customHeight="1" x14ac:dyDescent="0.35">
      <c r="A57" s="26" t="s">
        <v>312</v>
      </c>
      <c r="B57" s="26" t="s">
        <v>189</v>
      </c>
      <c r="C57" s="26" t="s">
        <v>1</v>
      </c>
      <c r="D57" s="26" t="s">
        <v>373</v>
      </c>
      <c r="E57">
        <v>17</v>
      </c>
    </row>
    <row r="58" spans="1:5" ht="15" customHeight="1" x14ac:dyDescent="0.35">
      <c r="A58" s="26" t="s">
        <v>412</v>
      </c>
      <c r="B58" s="26" t="s">
        <v>728</v>
      </c>
      <c r="C58" s="26" t="s">
        <v>2</v>
      </c>
      <c r="D58" s="26" t="s">
        <v>364</v>
      </c>
      <c r="E58">
        <v>17</v>
      </c>
    </row>
    <row r="59" spans="1:5" ht="15" customHeight="1" x14ac:dyDescent="0.35">
      <c r="A59" s="26" t="s">
        <v>429</v>
      </c>
      <c r="B59" s="26" t="s">
        <v>1031</v>
      </c>
      <c r="C59" s="26" t="s">
        <v>398</v>
      </c>
      <c r="D59" s="26" t="s">
        <v>387</v>
      </c>
      <c r="E59">
        <v>17</v>
      </c>
    </row>
    <row r="60" spans="1:5" ht="15" customHeight="1" x14ac:dyDescent="0.35">
      <c r="A60" s="26" t="s">
        <v>243</v>
      </c>
      <c r="B60" s="26" t="s">
        <v>969</v>
      </c>
      <c r="C60" s="26" t="s">
        <v>2</v>
      </c>
      <c r="D60" s="26" t="s">
        <v>384</v>
      </c>
      <c r="E60">
        <v>17</v>
      </c>
    </row>
    <row r="61" spans="1:5" ht="15" customHeight="1" x14ac:dyDescent="0.35">
      <c r="A61" s="26" t="s">
        <v>846</v>
      </c>
      <c r="B61" s="26" t="s">
        <v>34</v>
      </c>
      <c r="C61" s="26" t="s">
        <v>914</v>
      </c>
      <c r="D61" s="26" t="s">
        <v>371</v>
      </c>
      <c r="E61">
        <v>17</v>
      </c>
    </row>
    <row r="62" spans="1:5" ht="15" customHeight="1" x14ac:dyDescent="0.35">
      <c r="A62" s="26" t="s">
        <v>916</v>
      </c>
      <c r="B62" s="26" t="s">
        <v>271</v>
      </c>
      <c r="C62" s="26" t="s">
        <v>914</v>
      </c>
      <c r="D62" s="26" t="s">
        <v>363</v>
      </c>
      <c r="E62">
        <v>17</v>
      </c>
    </row>
    <row r="63" spans="1:5" ht="15" customHeight="1" x14ac:dyDescent="0.35">
      <c r="A63" s="26" t="s">
        <v>547</v>
      </c>
      <c r="B63" s="26" t="s">
        <v>406</v>
      </c>
      <c r="C63" s="26" t="s">
        <v>914</v>
      </c>
      <c r="D63" s="26" t="s">
        <v>385</v>
      </c>
      <c r="E63">
        <v>17</v>
      </c>
    </row>
    <row r="64" spans="1:5" ht="15" customHeight="1" x14ac:dyDescent="0.35">
      <c r="A64" s="26" t="s">
        <v>416</v>
      </c>
      <c r="B64" s="26" t="s">
        <v>1242</v>
      </c>
      <c r="C64" s="26" t="s">
        <v>2</v>
      </c>
      <c r="D64" s="26" t="s">
        <v>387</v>
      </c>
      <c r="E64">
        <v>16</v>
      </c>
    </row>
    <row r="65" spans="1:5" ht="15" customHeight="1" x14ac:dyDescent="0.35">
      <c r="A65" s="26" t="s">
        <v>1222</v>
      </c>
      <c r="B65" s="26" t="s">
        <v>1221</v>
      </c>
      <c r="C65" s="26" t="s">
        <v>398</v>
      </c>
      <c r="D65" s="26" t="s">
        <v>377</v>
      </c>
      <c r="E65">
        <v>16</v>
      </c>
    </row>
    <row r="66" spans="1:5" ht="15" customHeight="1" x14ac:dyDescent="0.35">
      <c r="A66" s="26" t="s">
        <v>306</v>
      </c>
      <c r="B66" s="26" t="s">
        <v>923</v>
      </c>
      <c r="C66" s="26" t="s">
        <v>395</v>
      </c>
      <c r="D66" s="26" t="s">
        <v>394</v>
      </c>
      <c r="E66">
        <v>16</v>
      </c>
    </row>
    <row r="67" spans="1:5" ht="15" customHeight="1" x14ac:dyDescent="0.35">
      <c r="A67" s="26" t="s">
        <v>732</v>
      </c>
      <c r="B67" s="26" t="s">
        <v>347</v>
      </c>
      <c r="C67" s="26" t="s">
        <v>3</v>
      </c>
      <c r="D67" s="26" t="s">
        <v>378</v>
      </c>
      <c r="E67">
        <v>16</v>
      </c>
    </row>
    <row r="68" spans="1:5" ht="15" customHeight="1" x14ac:dyDescent="0.35">
      <c r="A68" s="26" t="s">
        <v>1216</v>
      </c>
      <c r="B68" s="26" t="s">
        <v>44</v>
      </c>
      <c r="C68" s="26" t="s">
        <v>1</v>
      </c>
      <c r="D68" s="26" t="s">
        <v>387</v>
      </c>
      <c r="E68">
        <v>16</v>
      </c>
    </row>
    <row r="69" spans="1:5" ht="15" customHeight="1" x14ac:dyDescent="0.35">
      <c r="A69" s="26" t="s">
        <v>1827</v>
      </c>
      <c r="B69" s="26" t="s">
        <v>1826</v>
      </c>
      <c r="C69" s="26" t="s">
        <v>1</v>
      </c>
      <c r="D69" s="26" t="s">
        <v>375</v>
      </c>
      <c r="E69">
        <v>16</v>
      </c>
    </row>
    <row r="70" spans="1:5" ht="15" customHeight="1" x14ac:dyDescent="0.35">
      <c r="A70" s="26" t="s">
        <v>206</v>
      </c>
      <c r="B70" s="26" t="s">
        <v>75</v>
      </c>
      <c r="C70" s="26" t="s">
        <v>2</v>
      </c>
      <c r="D70" s="26" t="s">
        <v>388</v>
      </c>
      <c r="E70">
        <v>16</v>
      </c>
    </row>
    <row r="71" spans="1:5" ht="15" customHeight="1" x14ac:dyDescent="0.35">
      <c r="A71" s="26" t="s">
        <v>610</v>
      </c>
      <c r="B71" s="26" t="s">
        <v>718</v>
      </c>
      <c r="C71" s="26" t="s">
        <v>366</v>
      </c>
      <c r="D71" s="26" t="s">
        <v>386</v>
      </c>
      <c r="E71">
        <v>16</v>
      </c>
    </row>
    <row r="72" spans="1:5" ht="15" customHeight="1" x14ac:dyDescent="0.35">
      <c r="A72" s="26" t="s">
        <v>403</v>
      </c>
      <c r="B72" s="26" t="s">
        <v>79</v>
      </c>
      <c r="C72" s="26" t="s">
        <v>914</v>
      </c>
      <c r="D72" s="26" t="s">
        <v>394</v>
      </c>
      <c r="E72">
        <v>16</v>
      </c>
    </row>
    <row r="73" spans="1:5" ht="15" customHeight="1" x14ac:dyDescent="0.35">
      <c r="A73" s="26" t="s">
        <v>842</v>
      </c>
      <c r="B73" s="26" t="s">
        <v>843</v>
      </c>
      <c r="C73" s="26" t="s">
        <v>398</v>
      </c>
      <c r="D73" s="26" t="s">
        <v>377</v>
      </c>
      <c r="E73">
        <v>16</v>
      </c>
    </row>
    <row r="74" spans="1:5" ht="15" customHeight="1" x14ac:dyDescent="0.35">
      <c r="A74" s="26" t="s">
        <v>844</v>
      </c>
      <c r="B74" s="26" t="s">
        <v>845</v>
      </c>
      <c r="C74" s="26" t="s">
        <v>1</v>
      </c>
      <c r="D74" s="26" t="s">
        <v>385</v>
      </c>
      <c r="E74">
        <v>16</v>
      </c>
    </row>
    <row r="75" spans="1:5" ht="15" customHeight="1" x14ac:dyDescent="0.35">
      <c r="A75" s="26" t="s">
        <v>421</v>
      </c>
      <c r="B75" s="26" t="s">
        <v>184</v>
      </c>
      <c r="C75" s="26" t="s">
        <v>3</v>
      </c>
      <c r="D75" s="26" t="s">
        <v>371</v>
      </c>
      <c r="E75">
        <v>16</v>
      </c>
    </row>
    <row r="76" spans="1:5" ht="15" customHeight="1" x14ac:dyDescent="0.35">
      <c r="A76" s="26" t="s">
        <v>1401</v>
      </c>
      <c r="B76" s="26" t="s">
        <v>1400</v>
      </c>
      <c r="C76" s="26" t="s">
        <v>914</v>
      </c>
      <c r="D76" s="26" t="s">
        <v>374</v>
      </c>
      <c r="E76">
        <v>16</v>
      </c>
    </row>
    <row r="77" spans="1:5" ht="15" customHeight="1" x14ac:dyDescent="0.35">
      <c r="A77" s="26" t="s">
        <v>986</v>
      </c>
      <c r="B77" s="26" t="s">
        <v>985</v>
      </c>
      <c r="C77" s="26" t="s">
        <v>2</v>
      </c>
      <c r="D77" s="26" t="s">
        <v>389</v>
      </c>
      <c r="E77">
        <v>15</v>
      </c>
    </row>
    <row r="78" spans="1:5" ht="15" customHeight="1" x14ac:dyDescent="0.35">
      <c r="A78" s="26" t="s">
        <v>449</v>
      </c>
      <c r="B78" s="26" t="s">
        <v>325</v>
      </c>
      <c r="C78" s="26" t="s">
        <v>395</v>
      </c>
      <c r="D78" s="26" t="s">
        <v>367</v>
      </c>
      <c r="E78">
        <v>15</v>
      </c>
    </row>
    <row r="79" spans="1:5" ht="15" customHeight="1" x14ac:dyDescent="0.35">
      <c r="A79" s="26" t="s">
        <v>669</v>
      </c>
      <c r="B79" s="26" t="s">
        <v>411</v>
      </c>
      <c r="C79" s="26" t="s">
        <v>914</v>
      </c>
      <c r="D79" s="26" t="s">
        <v>367</v>
      </c>
      <c r="E79">
        <v>15</v>
      </c>
    </row>
    <row r="80" spans="1:5" ht="15" customHeight="1" x14ac:dyDescent="0.35">
      <c r="A80" s="26" t="s">
        <v>587</v>
      </c>
      <c r="B80" s="26" t="s">
        <v>588</v>
      </c>
      <c r="C80" s="26" t="s">
        <v>914</v>
      </c>
      <c r="D80" s="26" t="s">
        <v>388</v>
      </c>
      <c r="E80">
        <v>15</v>
      </c>
    </row>
    <row r="81" spans="1:5" ht="15" customHeight="1" x14ac:dyDescent="0.35">
      <c r="A81" s="26" t="s">
        <v>425</v>
      </c>
      <c r="B81" s="26" t="s">
        <v>990</v>
      </c>
      <c r="C81" s="26" t="s">
        <v>2</v>
      </c>
      <c r="D81" s="26" t="s">
        <v>362</v>
      </c>
      <c r="E81">
        <v>15</v>
      </c>
    </row>
    <row r="82" spans="1:5" ht="15" customHeight="1" x14ac:dyDescent="0.35">
      <c r="A82" s="26" t="s">
        <v>290</v>
      </c>
      <c r="B82" s="26" t="s">
        <v>1157</v>
      </c>
      <c r="C82" s="26" t="s">
        <v>914</v>
      </c>
      <c r="D82" s="26" t="s">
        <v>373</v>
      </c>
      <c r="E82">
        <v>15</v>
      </c>
    </row>
    <row r="83" spans="1:5" ht="15" customHeight="1" x14ac:dyDescent="0.35">
      <c r="A83" s="26" t="s">
        <v>299</v>
      </c>
      <c r="B83" s="26" t="s">
        <v>100</v>
      </c>
      <c r="C83" s="26" t="s">
        <v>914</v>
      </c>
      <c r="D83" s="26" t="s">
        <v>377</v>
      </c>
      <c r="E83">
        <v>15</v>
      </c>
    </row>
    <row r="84" spans="1:5" ht="15" customHeight="1" x14ac:dyDescent="0.35">
      <c r="A84" s="26" t="s">
        <v>181</v>
      </c>
      <c r="B84" s="26" t="s">
        <v>107</v>
      </c>
      <c r="C84" s="26" t="s">
        <v>395</v>
      </c>
      <c r="D84" s="26" t="s">
        <v>378</v>
      </c>
      <c r="E84">
        <v>15</v>
      </c>
    </row>
    <row r="85" spans="1:5" ht="15" customHeight="1" x14ac:dyDescent="0.35">
      <c r="A85" s="26" t="s">
        <v>835</v>
      </c>
      <c r="B85" s="26" t="s">
        <v>836</v>
      </c>
      <c r="C85" s="26" t="s">
        <v>2</v>
      </c>
      <c r="D85" s="26" t="s">
        <v>374</v>
      </c>
      <c r="E85">
        <v>15</v>
      </c>
    </row>
    <row r="86" spans="1:5" ht="15" customHeight="1" x14ac:dyDescent="0.35">
      <c r="A86" s="26" t="s">
        <v>1004</v>
      </c>
      <c r="B86" s="26" t="s">
        <v>62</v>
      </c>
      <c r="C86" s="26" t="s">
        <v>1</v>
      </c>
      <c r="D86" s="26" t="s">
        <v>372</v>
      </c>
      <c r="E86">
        <v>15</v>
      </c>
    </row>
    <row r="87" spans="1:5" ht="15" customHeight="1" x14ac:dyDescent="0.35">
      <c r="A87" s="26" t="s">
        <v>896</v>
      </c>
      <c r="B87" s="26" t="s">
        <v>225</v>
      </c>
      <c r="C87" s="26" t="s">
        <v>2</v>
      </c>
      <c r="D87" s="26" t="s">
        <v>367</v>
      </c>
      <c r="E87">
        <v>15</v>
      </c>
    </row>
    <row r="88" spans="1:5" ht="15" customHeight="1" x14ac:dyDescent="0.35">
      <c r="A88" s="26" t="s">
        <v>1463</v>
      </c>
      <c r="B88" s="26" t="s">
        <v>1462</v>
      </c>
      <c r="C88" s="26" t="s">
        <v>366</v>
      </c>
      <c r="D88" s="26" t="s">
        <v>372</v>
      </c>
      <c r="E88">
        <v>15</v>
      </c>
    </row>
    <row r="89" spans="1:5" ht="15" customHeight="1" x14ac:dyDescent="0.35">
      <c r="A89" s="26" t="s">
        <v>1371</v>
      </c>
      <c r="B89" s="26" t="s">
        <v>188</v>
      </c>
      <c r="C89" s="26" t="s">
        <v>914</v>
      </c>
      <c r="D89" s="26" t="s">
        <v>394</v>
      </c>
      <c r="E89">
        <v>15</v>
      </c>
    </row>
    <row r="90" spans="1:5" ht="15" customHeight="1" x14ac:dyDescent="0.35">
      <c r="A90" s="26" t="s">
        <v>259</v>
      </c>
      <c r="B90" s="26" t="s">
        <v>303</v>
      </c>
      <c r="C90" s="26" t="s">
        <v>398</v>
      </c>
      <c r="D90" s="26" t="s">
        <v>394</v>
      </c>
      <c r="E90">
        <v>14</v>
      </c>
    </row>
    <row r="91" spans="1:5" ht="15" customHeight="1" x14ac:dyDescent="0.35">
      <c r="A91" s="26" t="s">
        <v>823</v>
      </c>
      <c r="B91" s="26" t="s">
        <v>188</v>
      </c>
      <c r="C91" s="26" t="s">
        <v>914</v>
      </c>
      <c r="D91" s="26" t="s">
        <v>394</v>
      </c>
      <c r="E91">
        <v>14</v>
      </c>
    </row>
    <row r="92" spans="1:5" ht="15" customHeight="1" x14ac:dyDescent="0.35">
      <c r="A92" s="26" t="s">
        <v>1197</v>
      </c>
      <c r="B92" s="26" t="s">
        <v>765</v>
      </c>
      <c r="C92" s="26" t="s">
        <v>3</v>
      </c>
      <c r="D92" s="26" t="s">
        <v>386</v>
      </c>
      <c r="E92">
        <v>14</v>
      </c>
    </row>
    <row r="93" spans="1:5" ht="15" customHeight="1" x14ac:dyDescent="0.35">
      <c r="A93" s="26" t="s">
        <v>538</v>
      </c>
      <c r="B93" s="26" t="s">
        <v>116</v>
      </c>
      <c r="C93" s="26" t="s">
        <v>914</v>
      </c>
      <c r="D93" s="26" t="s">
        <v>386</v>
      </c>
      <c r="E93">
        <v>14</v>
      </c>
    </row>
    <row r="94" spans="1:5" ht="15" customHeight="1" x14ac:dyDescent="0.35">
      <c r="A94" s="26" t="s">
        <v>279</v>
      </c>
      <c r="B94" s="26" t="s">
        <v>102</v>
      </c>
      <c r="C94" s="26" t="s">
        <v>3</v>
      </c>
      <c r="D94" s="26" t="s">
        <v>374</v>
      </c>
      <c r="E94">
        <v>14</v>
      </c>
    </row>
    <row r="95" spans="1:5" ht="15" customHeight="1" x14ac:dyDescent="0.35">
      <c r="A95" s="26" t="s">
        <v>1392</v>
      </c>
      <c r="B95" s="26" t="s">
        <v>1391</v>
      </c>
      <c r="C95" s="26" t="s">
        <v>2</v>
      </c>
      <c r="D95" s="26" t="s">
        <v>446</v>
      </c>
      <c r="E95">
        <v>14</v>
      </c>
    </row>
    <row r="96" spans="1:5" ht="15" customHeight="1" x14ac:dyDescent="0.35">
      <c r="A96" s="26" t="s">
        <v>142</v>
      </c>
      <c r="B96" s="26" t="s">
        <v>831</v>
      </c>
      <c r="C96" s="26" t="s">
        <v>914</v>
      </c>
      <c r="D96" s="26" t="s">
        <v>365</v>
      </c>
      <c r="E96">
        <v>14</v>
      </c>
    </row>
    <row r="97" spans="1:5" ht="15" customHeight="1" x14ac:dyDescent="0.35">
      <c r="A97" s="26" t="s">
        <v>1443</v>
      </c>
      <c r="B97" s="26" t="s">
        <v>1442</v>
      </c>
      <c r="C97" s="26" t="s">
        <v>366</v>
      </c>
      <c r="D97" s="26" t="s">
        <v>374</v>
      </c>
      <c r="E97">
        <v>14</v>
      </c>
    </row>
    <row r="98" spans="1:5" ht="15" customHeight="1" x14ac:dyDescent="0.35">
      <c r="A98" s="26" t="s">
        <v>457</v>
      </c>
      <c r="B98" s="26" t="s">
        <v>486</v>
      </c>
      <c r="C98" s="26" t="s">
        <v>3</v>
      </c>
      <c r="D98" s="26" t="s">
        <v>384</v>
      </c>
      <c r="E98">
        <v>14</v>
      </c>
    </row>
    <row r="99" spans="1:5" ht="15" customHeight="1" x14ac:dyDescent="0.35">
      <c r="A99" s="26" t="s">
        <v>1013</v>
      </c>
      <c r="B99" s="26" t="s">
        <v>62</v>
      </c>
      <c r="C99" s="26" t="s">
        <v>3</v>
      </c>
      <c r="D99" s="26" t="s">
        <v>367</v>
      </c>
      <c r="E99">
        <v>14</v>
      </c>
    </row>
    <row r="100" spans="1:5" ht="15" customHeight="1" x14ac:dyDescent="0.35">
      <c r="A100" s="26" t="s">
        <v>1698</v>
      </c>
      <c r="B100" s="26" t="s">
        <v>41</v>
      </c>
      <c r="C100" s="26" t="s">
        <v>1</v>
      </c>
      <c r="D100" s="26" t="s">
        <v>388</v>
      </c>
      <c r="E100">
        <v>14</v>
      </c>
    </row>
    <row r="101" spans="1:5" ht="15" customHeight="1" x14ac:dyDescent="0.35">
      <c r="A101" s="26" t="s">
        <v>198</v>
      </c>
      <c r="B101" s="26" t="s">
        <v>220</v>
      </c>
      <c r="C101" s="26" t="s">
        <v>366</v>
      </c>
      <c r="D101" s="26" t="s">
        <v>389</v>
      </c>
      <c r="E101">
        <v>14</v>
      </c>
    </row>
    <row r="102" spans="1:5" ht="15" customHeight="1" x14ac:dyDescent="0.35">
      <c r="A102" s="26" t="s">
        <v>560</v>
      </c>
      <c r="B102" s="26" t="s">
        <v>561</v>
      </c>
      <c r="C102" s="26" t="s">
        <v>914</v>
      </c>
      <c r="D102" s="26" t="s">
        <v>362</v>
      </c>
      <c r="E102">
        <v>14</v>
      </c>
    </row>
    <row r="103" spans="1:5" ht="15" customHeight="1" x14ac:dyDescent="0.35">
      <c r="A103" s="26" t="s">
        <v>335</v>
      </c>
      <c r="B103" s="26" t="s">
        <v>482</v>
      </c>
      <c r="C103" s="26" t="s">
        <v>366</v>
      </c>
      <c r="D103" s="26" t="s">
        <v>375</v>
      </c>
      <c r="E103">
        <v>14</v>
      </c>
    </row>
    <row r="104" spans="1:5" ht="15" customHeight="1" x14ac:dyDescent="0.35">
      <c r="A104" s="26" t="s">
        <v>840</v>
      </c>
      <c r="B104" s="26" t="s">
        <v>150</v>
      </c>
      <c r="C104" s="26" t="s">
        <v>914</v>
      </c>
      <c r="D104" s="26" t="s">
        <v>363</v>
      </c>
      <c r="E104">
        <v>14</v>
      </c>
    </row>
    <row r="105" spans="1:5" ht="15" customHeight="1" x14ac:dyDescent="0.35">
      <c r="A105" s="26" t="s">
        <v>237</v>
      </c>
      <c r="B105" s="26" t="s">
        <v>480</v>
      </c>
      <c r="C105" s="26" t="s">
        <v>395</v>
      </c>
      <c r="D105" s="26" t="s">
        <v>384</v>
      </c>
      <c r="E105">
        <v>14</v>
      </c>
    </row>
    <row r="106" spans="1:5" ht="15" customHeight="1" x14ac:dyDescent="0.35">
      <c r="A106" s="26" t="s">
        <v>240</v>
      </c>
      <c r="B106" s="26" t="s">
        <v>1721</v>
      </c>
      <c r="C106" s="26" t="s">
        <v>914</v>
      </c>
      <c r="D106" s="26" t="s">
        <v>377</v>
      </c>
      <c r="E106">
        <v>14</v>
      </c>
    </row>
    <row r="107" spans="1:5" ht="15" customHeight="1" x14ac:dyDescent="0.35">
      <c r="A107" s="26" t="s">
        <v>678</v>
      </c>
      <c r="B107" s="26" t="s">
        <v>284</v>
      </c>
      <c r="C107" s="26" t="s">
        <v>914</v>
      </c>
      <c r="D107" s="26" t="s">
        <v>385</v>
      </c>
      <c r="E107">
        <v>14</v>
      </c>
    </row>
    <row r="108" spans="1:5" ht="15" customHeight="1" x14ac:dyDescent="0.35">
      <c r="A108" s="26" t="s">
        <v>573</v>
      </c>
      <c r="B108" s="26" t="s">
        <v>574</v>
      </c>
      <c r="C108" s="26" t="s">
        <v>2</v>
      </c>
      <c r="D108" s="26" t="s">
        <v>365</v>
      </c>
      <c r="E108">
        <v>14</v>
      </c>
    </row>
    <row r="109" spans="1:5" ht="15" customHeight="1" x14ac:dyDescent="0.35">
      <c r="A109" s="26" t="s">
        <v>261</v>
      </c>
      <c r="B109" s="26" t="s">
        <v>311</v>
      </c>
      <c r="C109" s="26" t="s">
        <v>398</v>
      </c>
      <c r="D109" s="26" t="s">
        <v>376</v>
      </c>
      <c r="E109">
        <v>13</v>
      </c>
    </row>
    <row r="110" spans="1:5" ht="15" customHeight="1" x14ac:dyDescent="0.35">
      <c r="A110" s="26" t="s">
        <v>61</v>
      </c>
      <c r="B110" s="26" t="s">
        <v>58</v>
      </c>
      <c r="C110" s="26" t="s">
        <v>395</v>
      </c>
      <c r="D110" s="26" t="s">
        <v>379</v>
      </c>
      <c r="E110">
        <v>13</v>
      </c>
    </row>
    <row r="111" spans="1:5" ht="15" customHeight="1" x14ac:dyDescent="0.35">
      <c r="A111" s="26" t="s">
        <v>722</v>
      </c>
      <c r="B111" s="26" t="s">
        <v>98</v>
      </c>
      <c r="C111" s="26" t="s">
        <v>914</v>
      </c>
      <c r="D111" s="26" t="s">
        <v>382</v>
      </c>
      <c r="E111">
        <v>13</v>
      </c>
    </row>
    <row r="112" spans="1:5" ht="15" customHeight="1" x14ac:dyDescent="0.35">
      <c r="A112" s="26" t="s">
        <v>283</v>
      </c>
      <c r="B112" s="26" t="s">
        <v>760</v>
      </c>
      <c r="C112" s="26" t="s">
        <v>366</v>
      </c>
      <c r="D112" s="26" t="s">
        <v>370</v>
      </c>
      <c r="E112">
        <v>13</v>
      </c>
    </row>
    <row r="113" spans="1:5" ht="15" customHeight="1" x14ac:dyDescent="0.35">
      <c r="A113" s="26" t="s">
        <v>88</v>
      </c>
      <c r="B113" s="26" t="s">
        <v>32</v>
      </c>
      <c r="C113" s="26" t="s">
        <v>398</v>
      </c>
      <c r="D113" s="26" t="s">
        <v>365</v>
      </c>
      <c r="E113">
        <v>13</v>
      </c>
    </row>
    <row r="114" spans="1:5" ht="15" customHeight="1" x14ac:dyDescent="0.35">
      <c r="A114" s="26" t="s">
        <v>736</v>
      </c>
      <c r="B114" s="26" t="s">
        <v>27</v>
      </c>
      <c r="C114" s="26" t="s">
        <v>3</v>
      </c>
      <c r="D114" s="26" t="s">
        <v>363</v>
      </c>
      <c r="E114">
        <v>13</v>
      </c>
    </row>
    <row r="115" spans="1:5" ht="15" customHeight="1" x14ac:dyDescent="0.35">
      <c r="A115" s="26" t="s">
        <v>118</v>
      </c>
      <c r="B115" s="26" t="s">
        <v>562</v>
      </c>
      <c r="C115" s="26" t="s">
        <v>2</v>
      </c>
      <c r="D115" s="26" t="s">
        <v>362</v>
      </c>
      <c r="E115">
        <v>13</v>
      </c>
    </row>
    <row r="116" spans="1:5" ht="15" customHeight="1" x14ac:dyDescent="0.35">
      <c r="A116" s="26" t="s">
        <v>828</v>
      </c>
      <c r="B116" s="26" t="s">
        <v>194</v>
      </c>
      <c r="C116" s="26" t="s">
        <v>914</v>
      </c>
      <c r="D116" s="26" t="s">
        <v>362</v>
      </c>
      <c r="E116">
        <v>13</v>
      </c>
    </row>
    <row r="117" spans="1:5" ht="15" customHeight="1" x14ac:dyDescent="0.35">
      <c r="A117" s="26" t="s">
        <v>1002</v>
      </c>
      <c r="B117" s="26" t="s">
        <v>154</v>
      </c>
      <c r="C117" s="26" t="s">
        <v>914</v>
      </c>
      <c r="D117" s="26" t="s">
        <v>372</v>
      </c>
      <c r="E117">
        <v>13</v>
      </c>
    </row>
    <row r="118" spans="1:5" ht="15" customHeight="1" x14ac:dyDescent="0.35">
      <c r="A118" s="26" t="s">
        <v>1393</v>
      </c>
      <c r="B118" s="26" t="s">
        <v>178</v>
      </c>
      <c r="C118" s="26" t="s">
        <v>2</v>
      </c>
      <c r="D118" s="26" t="s">
        <v>368</v>
      </c>
      <c r="E118">
        <v>13</v>
      </c>
    </row>
    <row r="119" spans="1:5" ht="15" customHeight="1" x14ac:dyDescent="0.35">
      <c r="A119" s="26" t="s">
        <v>1410</v>
      </c>
      <c r="B119" s="26" t="s">
        <v>1438</v>
      </c>
      <c r="C119" s="26" t="s">
        <v>398</v>
      </c>
      <c r="D119" s="26" t="s">
        <v>380</v>
      </c>
      <c r="E119">
        <v>13</v>
      </c>
    </row>
    <row r="120" spans="1:5" ht="15" customHeight="1" x14ac:dyDescent="0.35">
      <c r="A120" s="26" t="s">
        <v>913</v>
      </c>
      <c r="B120" s="26" t="s">
        <v>83</v>
      </c>
      <c r="C120" s="26" t="s">
        <v>914</v>
      </c>
      <c r="D120" s="26" t="s">
        <v>370</v>
      </c>
      <c r="E120">
        <v>13</v>
      </c>
    </row>
    <row r="121" spans="1:5" ht="15" customHeight="1" x14ac:dyDescent="0.35">
      <c r="A121" s="26" t="s">
        <v>201</v>
      </c>
      <c r="B121" s="26" t="s">
        <v>257</v>
      </c>
      <c r="C121" s="26" t="s">
        <v>398</v>
      </c>
      <c r="D121" s="26" t="s">
        <v>379</v>
      </c>
      <c r="E121">
        <v>13</v>
      </c>
    </row>
    <row r="122" spans="1:5" ht="15" customHeight="1" x14ac:dyDescent="0.35">
      <c r="A122" s="26" t="s">
        <v>555</v>
      </c>
      <c r="B122" s="26" t="s">
        <v>44</v>
      </c>
      <c r="C122" s="26" t="s">
        <v>3</v>
      </c>
      <c r="D122" s="26" t="s">
        <v>364</v>
      </c>
      <c r="E122">
        <v>13</v>
      </c>
    </row>
    <row r="123" spans="1:5" ht="15" customHeight="1" x14ac:dyDescent="0.35">
      <c r="A123" s="26" t="s">
        <v>230</v>
      </c>
      <c r="B123" s="26" t="s">
        <v>46</v>
      </c>
      <c r="C123" s="26" t="s">
        <v>1</v>
      </c>
      <c r="D123" s="26" t="s">
        <v>369</v>
      </c>
      <c r="E123">
        <v>13</v>
      </c>
    </row>
    <row r="124" spans="1:5" ht="15" customHeight="1" x14ac:dyDescent="0.35">
      <c r="A124" s="26" t="s">
        <v>900</v>
      </c>
      <c r="B124" s="26" t="s">
        <v>79</v>
      </c>
      <c r="C124" s="26" t="s">
        <v>3</v>
      </c>
      <c r="D124" s="26" t="s">
        <v>385</v>
      </c>
      <c r="E124">
        <v>13</v>
      </c>
    </row>
    <row r="125" spans="1:5" ht="15" customHeight="1" x14ac:dyDescent="0.35">
      <c r="A125" s="26" t="s">
        <v>1213</v>
      </c>
      <c r="B125" s="26" t="s">
        <v>35</v>
      </c>
      <c r="C125" s="26" t="s">
        <v>914</v>
      </c>
      <c r="D125" s="26" t="s">
        <v>362</v>
      </c>
      <c r="E125">
        <v>13</v>
      </c>
    </row>
    <row r="126" spans="1:5" ht="15" customHeight="1" x14ac:dyDescent="0.35">
      <c r="A126" s="26" t="s">
        <v>1867</v>
      </c>
      <c r="B126" s="26" t="s">
        <v>1866</v>
      </c>
      <c r="C126" s="26" t="s">
        <v>914</v>
      </c>
      <c r="D126" s="26" t="s">
        <v>371</v>
      </c>
      <c r="E126">
        <v>13</v>
      </c>
    </row>
    <row r="127" spans="1:5" ht="15" customHeight="1" x14ac:dyDescent="0.35">
      <c r="A127" s="26" t="s">
        <v>1305</v>
      </c>
      <c r="B127" s="26" t="s">
        <v>490</v>
      </c>
      <c r="C127" s="26" t="s">
        <v>914</v>
      </c>
      <c r="D127" s="26" t="s">
        <v>370</v>
      </c>
      <c r="E127">
        <v>12</v>
      </c>
    </row>
    <row r="128" spans="1:5" ht="15" customHeight="1" x14ac:dyDescent="0.35">
      <c r="A128" s="26" t="s">
        <v>91</v>
      </c>
      <c r="B128" s="26" t="s">
        <v>1389</v>
      </c>
      <c r="C128" s="26" t="s">
        <v>398</v>
      </c>
      <c r="D128" s="26" t="s">
        <v>369</v>
      </c>
      <c r="E128">
        <v>12</v>
      </c>
    </row>
    <row r="129" spans="1:5" ht="15" customHeight="1" x14ac:dyDescent="0.35">
      <c r="A129" s="26" t="s">
        <v>1217</v>
      </c>
      <c r="B129" s="26" t="s">
        <v>225</v>
      </c>
      <c r="C129" s="26" t="s">
        <v>914</v>
      </c>
      <c r="D129" s="26" t="s">
        <v>370</v>
      </c>
      <c r="E129">
        <v>12</v>
      </c>
    </row>
    <row r="130" spans="1:5" ht="15" customHeight="1" x14ac:dyDescent="0.35">
      <c r="A130" s="26" t="s">
        <v>132</v>
      </c>
      <c r="B130" s="26" t="s">
        <v>759</v>
      </c>
      <c r="C130" s="26" t="s">
        <v>914</v>
      </c>
      <c r="D130" s="26" t="s">
        <v>387</v>
      </c>
      <c r="E130">
        <v>12</v>
      </c>
    </row>
    <row r="131" spans="1:5" ht="15" customHeight="1" x14ac:dyDescent="0.35">
      <c r="A131" s="26" t="s">
        <v>827</v>
      </c>
      <c r="B131" s="26" t="s">
        <v>1055</v>
      </c>
      <c r="C131" s="26" t="s">
        <v>914</v>
      </c>
      <c r="D131" s="26" t="s">
        <v>364</v>
      </c>
      <c r="E131">
        <v>12</v>
      </c>
    </row>
    <row r="132" spans="1:5" ht="15" customHeight="1" x14ac:dyDescent="0.35">
      <c r="A132" s="26" t="s">
        <v>415</v>
      </c>
      <c r="B132" s="26" t="s">
        <v>937</v>
      </c>
      <c r="C132" s="26" t="s">
        <v>3</v>
      </c>
      <c r="D132" s="26" t="s">
        <v>369</v>
      </c>
      <c r="E132">
        <v>12</v>
      </c>
    </row>
    <row r="133" spans="1:5" ht="15" customHeight="1" x14ac:dyDescent="0.35">
      <c r="A133" s="26" t="s">
        <v>164</v>
      </c>
      <c r="B133" s="26" t="s">
        <v>24</v>
      </c>
      <c r="C133" s="26" t="s">
        <v>2</v>
      </c>
      <c r="D133" s="26" t="s">
        <v>381</v>
      </c>
      <c r="E133">
        <v>12</v>
      </c>
    </row>
    <row r="134" spans="1:5" ht="15" customHeight="1" x14ac:dyDescent="0.35">
      <c r="A134" s="26" t="s">
        <v>788</v>
      </c>
      <c r="B134" s="26" t="s">
        <v>347</v>
      </c>
      <c r="C134" s="26" t="s">
        <v>914</v>
      </c>
      <c r="D134" s="26" t="s">
        <v>388</v>
      </c>
      <c r="E134">
        <v>12</v>
      </c>
    </row>
    <row r="135" spans="1:5" ht="15" customHeight="1" x14ac:dyDescent="0.35">
      <c r="A135" s="26" t="s">
        <v>312</v>
      </c>
      <c r="B135" s="26" t="s">
        <v>27</v>
      </c>
      <c r="C135" s="26" t="s">
        <v>2</v>
      </c>
      <c r="D135" s="26" t="s">
        <v>360</v>
      </c>
      <c r="E135">
        <v>12</v>
      </c>
    </row>
    <row r="136" spans="1:5" ht="15" customHeight="1" x14ac:dyDescent="0.35">
      <c r="A136" s="26" t="s">
        <v>316</v>
      </c>
      <c r="B136" s="26" t="s">
        <v>120</v>
      </c>
      <c r="C136" s="26" t="s">
        <v>914</v>
      </c>
      <c r="D136" s="26" t="s">
        <v>364</v>
      </c>
      <c r="E136">
        <v>12</v>
      </c>
    </row>
    <row r="137" spans="1:5" ht="15" customHeight="1" x14ac:dyDescent="0.35">
      <c r="A137" s="26" t="s">
        <v>1726</v>
      </c>
      <c r="B137" s="26" t="s">
        <v>1725</v>
      </c>
      <c r="C137" s="26" t="s">
        <v>366</v>
      </c>
      <c r="D137" s="26" t="s">
        <v>375</v>
      </c>
      <c r="E137">
        <v>12</v>
      </c>
    </row>
    <row r="138" spans="1:5" ht="15" customHeight="1" x14ac:dyDescent="0.35">
      <c r="A138" s="26" t="s">
        <v>1846</v>
      </c>
      <c r="B138" s="26" t="s">
        <v>247</v>
      </c>
      <c r="C138" s="26" t="s">
        <v>1</v>
      </c>
      <c r="D138" s="26" t="s">
        <v>397</v>
      </c>
      <c r="E138">
        <v>12</v>
      </c>
    </row>
    <row r="139" spans="1:5" ht="15" customHeight="1" x14ac:dyDescent="0.35">
      <c r="A139" s="26" t="s">
        <v>458</v>
      </c>
      <c r="B139" s="26" t="s">
        <v>964</v>
      </c>
      <c r="C139" s="26" t="s">
        <v>3</v>
      </c>
      <c r="D139" s="26" t="s">
        <v>360</v>
      </c>
      <c r="E139">
        <v>12</v>
      </c>
    </row>
    <row r="140" spans="1:5" ht="15" customHeight="1" x14ac:dyDescent="0.35">
      <c r="A140" s="26" t="s">
        <v>602</v>
      </c>
      <c r="B140" s="26" t="s">
        <v>496</v>
      </c>
      <c r="C140" s="26" t="s">
        <v>3</v>
      </c>
      <c r="D140" s="26" t="s">
        <v>365</v>
      </c>
      <c r="E140">
        <v>12</v>
      </c>
    </row>
    <row r="141" spans="1:5" ht="15" customHeight="1" x14ac:dyDescent="0.35">
      <c r="A141" s="26" t="s">
        <v>1062</v>
      </c>
      <c r="B141" s="26" t="s">
        <v>301</v>
      </c>
      <c r="C141" s="26" t="s">
        <v>914</v>
      </c>
      <c r="D141" s="26" t="s">
        <v>384</v>
      </c>
      <c r="E141">
        <v>11</v>
      </c>
    </row>
    <row r="142" spans="1:5" ht="15" customHeight="1" x14ac:dyDescent="0.35">
      <c r="A142" s="26" t="s">
        <v>63</v>
      </c>
      <c r="B142" s="26" t="s">
        <v>235</v>
      </c>
      <c r="C142" s="26" t="s">
        <v>914</v>
      </c>
      <c r="D142" s="26" t="s">
        <v>381</v>
      </c>
      <c r="E142">
        <v>11</v>
      </c>
    </row>
    <row r="143" spans="1:5" ht="15" customHeight="1" x14ac:dyDescent="0.35">
      <c r="A143" s="26" t="s">
        <v>783</v>
      </c>
      <c r="B143" s="26" t="s">
        <v>782</v>
      </c>
      <c r="C143" s="26" t="s">
        <v>3</v>
      </c>
      <c r="D143" s="26" t="s">
        <v>397</v>
      </c>
      <c r="E143">
        <v>11</v>
      </c>
    </row>
    <row r="144" spans="1:5" ht="15" customHeight="1" x14ac:dyDescent="0.35">
      <c r="A144" s="26" t="s">
        <v>88</v>
      </c>
      <c r="B144" s="26" t="s">
        <v>27</v>
      </c>
      <c r="C144" s="26" t="s">
        <v>398</v>
      </c>
      <c r="D144" s="26" t="s">
        <v>362</v>
      </c>
      <c r="E144">
        <v>11</v>
      </c>
    </row>
    <row r="145" spans="1:5" ht="15" customHeight="1" x14ac:dyDescent="0.35">
      <c r="A145" s="26" t="s">
        <v>557</v>
      </c>
      <c r="B145" s="26" t="s">
        <v>558</v>
      </c>
      <c r="C145" s="26" t="s">
        <v>914</v>
      </c>
      <c r="D145" s="26" t="s">
        <v>367</v>
      </c>
      <c r="E145">
        <v>11</v>
      </c>
    </row>
    <row r="146" spans="1:5" ht="15" customHeight="1" x14ac:dyDescent="0.35">
      <c r="A146" s="26" t="s">
        <v>1218</v>
      </c>
      <c r="B146" s="26" t="s">
        <v>965</v>
      </c>
      <c r="C146" s="26" t="s">
        <v>914</v>
      </c>
      <c r="D146" s="26" t="s">
        <v>380</v>
      </c>
      <c r="E146">
        <v>11</v>
      </c>
    </row>
    <row r="147" spans="1:5" ht="15" customHeight="1" x14ac:dyDescent="0.35">
      <c r="A147" s="26" t="s">
        <v>454</v>
      </c>
      <c r="B147" s="26" t="s">
        <v>493</v>
      </c>
      <c r="C147" s="26" t="s">
        <v>395</v>
      </c>
      <c r="D147" s="26" t="s">
        <v>386</v>
      </c>
      <c r="E147">
        <v>11</v>
      </c>
    </row>
    <row r="148" spans="1:5" ht="15" customHeight="1" x14ac:dyDescent="0.35">
      <c r="A148" s="26" t="s">
        <v>1862</v>
      </c>
      <c r="B148" s="26" t="s">
        <v>1861</v>
      </c>
      <c r="C148" s="26" t="s">
        <v>3</v>
      </c>
      <c r="D148" s="26" t="s">
        <v>372</v>
      </c>
      <c r="E148">
        <v>11</v>
      </c>
    </row>
    <row r="149" spans="1:5" ht="15" customHeight="1" x14ac:dyDescent="0.35">
      <c r="A149" s="26" t="s">
        <v>142</v>
      </c>
      <c r="B149" s="26" t="s">
        <v>600</v>
      </c>
      <c r="C149" s="26" t="s">
        <v>914</v>
      </c>
      <c r="D149" s="26" t="s">
        <v>371</v>
      </c>
      <c r="E149">
        <v>11</v>
      </c>
    </row>
    <row r="150" spans="1:5" ht="15" customHeight="1" x14ac:dyDescent="0.35">
      <c r="A150" s="26" t="s">
        <v>1226</v>
      </c>
      <c r="B150" s="26" t="s">
        <v>1225</v>
      </c>
      <c r="C150" s="26" t="s">
        <v>2</v>
      </c>
      <c r="D150" s="26" t="s">
        <v>378</v>
      </c>
      <c r="E150">
        <v>11</v>
      </c>
    </row>
    <row r="151" spans="1:5" ht="15" customHeight="1" x14ac:dyDescent="0.35">
      <c r="A151" s="26" t="s">
        <v>834</v>
      </c>
      <c r="B151" s="26" t="s">
        <v>154</v>
      </c>
      <c r="C151" s="26" t="s">
        <v>914</v>
      </c>
      <c r="D151" s="26" t="s">
        <v>376</v>
      </c>
      <c r="E151">
        <v>11</v>
      </c>
    </row>
    <row r="152" spans="1:5" ht="15" customHeight="1" x14ac:dyDescent="0.35">
      <c r="A152" s="26" t="s">
        <v>1613</v>
      </c>
      <c r="B152" s="26" t="s">
        <v>1612</v>
      </c>
      <c r="C152" s="26" t="s">
        <v>914</v>
      </c>
      <c r="D152" s="26" t="s">
        <v>370</v>
      </c>
      <c r="E152">
        <v>11</v>
      </c>
    </row>
    <row r="153" spans="1:5" ht="15" customHeight="1" x14ac:dyDescent="0.35">
      <c r="A153" s="26" t="s">
        <v>549</v>
      </c>
      <c r="B153" s="26" t="s">
        <v>348</v>
      </c>
      <c r="C153" s="26" t="s">
        <v>3</v>
      </c>
      <c r="D153" s="26" t="s">
        <v>363</v>
      </c>
      <c r="E153">
        <v>11</v>
      </c>
    </row>
    <row r="154" spans="1:5" ht="15" customHeight="1" x14ac:dyDescent="0.35">
      <c r="A154" s="26" t="s">
        <v>1168</v>
      </c>
      <c r="B154" s="26" t="s">
        <v>79</v>
      </c>
      <c r="C154" s="26" t="s">
        <v>2</v>
      </c>
      <c r="D154" s="26" t="s">
        <v>363</v>
      </c>
      <c r="E154">
        <v>11</v>
      </c>
    </row>
    <row r="155" spans="1:5" ht="15" customHeight="1" x14ac:dyDescent="0.35">
      <c r="A155" s="26" t="s">
        <v>528</v>
      </c>
      <c r="B155" s="26" t="s">
        <v>529</v>
      </c>
      <c r="C155" s="26" t="s">
        <v>2</v>
      </c>
      <c r="D155" s="26" t="s">
        <v>446</v>
      </c>
      <c r="E155">
        <v>11</v>
      </c>
    </row>
    <row r="156" spans="1:5" ht="15" customHeight="1" x14ac:dyDescent="0.35">
      <c r="A156" s="26" t="s">
        <v>627</v>
      </c>
      <c r="B156" s="26" t="s">
        <v>292</v>
      </c>
      <c r="C156" s="26" t="s">
        <v>3</v>
      </c>
      <c r="D156" s="26" t="s">
        <v>363</v>
      </c>
      <c r="E156">
        <v>11</v>
      </c>
    </row>
    <row r="157" spans="1:5" ht="15" customHeight="1" x14ac:dyDescent="0.35">
      <c r="A157" s="26" t="s">
        <v>822</v>
      </c>
      <c r="B157" s="26" t="s">
        <v>223</v>
      </c>
      <c r="C157" s="26" t="s">
        <v>914</v>
      </c>
      <c r="D157" s="26" t="s">
        <v>377</v>
      </c>
      <c r="E157">
        <v>10</v>
      </c>
    </row>
    <row r="158" spans="1:5" ht="15" customHeight="1" x14ac:dyDescent="0.35">
      <c r="A158" s="26" t="s">
        <v>1868</v>
      </c>
      <c r="B158" s="26" t="s">
        <v>633</v>
      </c>
      <c r="C158" s="26" t="s">
        <v>914</v>
      </c>
      <c r="D158" s="26" t="s">
        <v>364</v>
      </c>
      <c r="E158">
        <v>10</v>
      </c>
    </row>
    <row r="159" spans="1:5" ht="15" customHeight="1" x14ac:dyDescent="0.35">
      <c r="A159" s="26" t="s">
        <v>726</v>
      </c>
      <c r="B159" s="26" t="s">
        <v>58</v>
      </c>
      <c r="C159" s="26" t="s">
        <v>914</v>
      </c>
      <c r="D159" s="26" t="s">
        <v>362</v>
      </c>
      <c r="E159">
        <v>10</v>
      </c>
    </row>
    <row r="160" spans="1:5" ht="15" customHeight="1" x14ac:dyDescent="0.35">
      <c r="A160" s="26" t="s">
        <v>933</v>
      </c>
      <c r="B160" s="26" t="s">
        <v>231</v>
      </c>
      <c r="C160" s="26" t="s">
        <v>2</v>
      </c>
      <c r="D160" s="26" t="s">
        <v>374</v>
      </c>
      <c r="E160">
        <v>10</v>
      </c>
    </row>
    <row r="161" spans="1:5" ht="15" customHeight="1" x14ac:dyDescent="0.35">
      <c r="A161" s="26" t="s">
        <v>419</v>
      </c>
      <c r="B161" s="26" t="s">
        <v>110</v>
      </c>
      <c r="C161" s="26" t="s">
        <v>2</v>
      </c>
      <c r="D161" s="26" t="s">
        <v>372</v>
      </c>
      <c r="E161">
        <v>10</v>
      </c>
    </row>
    <row r="162" spans="1:5" ht="15" customHeight="1" x14ac:dyDescent="0.35">
      <c r="A162" s="26" t="s">
        <v>455</v>
      </c>
      <c r="B162" s="26" t="s">
        <v>147</v>
      </c>
      <c r="C162" s="26" t="s">
        <v>1</v>
      </c>
      <c r="D162" s="26" t="s">
        <v>377</v>
      </c>
      <c r="E162">
        <v>10</v>
      </c>
    </row>
    <row r="163" spans="1:5" ht="15" customHeight="1" x14ac:dyDescent="0.35">
      <c r="A163" s="26" t="s">
        <v>304</v>
      </c>
      <c r="B163" s="26" t="s">
        <v>115</v>
      </c>
      <c r="C163" s="26" t="s">
        <v>366</v>
      </c>
      <c r="D163" s="26" t="s">
        <v>374</v>
      </c>
      <c r="E163">
        <v>10</v>
      </c>
    </row>
    <row r="164" spans="1:5" ht="15" customHeight="1" x14ac:dyDescent="0.35">
      <c r="A164" s="26" t="s">
        <v>1006</v>
      </c>
      <c r="B164" s="26" t="s">
        <v>81</v>
      </c>
      <c r="C164" s="26" t="s">
        <v>914</v>
      </c>
      <c r="D164" s="26" t="s">
        <v>381</v>
      </c>
      <c r="E164">
        <v>10</v>
      </c>
    </row>
    <row r="165" spans="1:5" ht="15" customHeight="1" x14ac:dyDescent="0.35">
      <c r="A165" s="26" t="s">
        <v>832</v>
      </c>
      <c r="B165" s="26" t="s">
        <v>833</v>
      </c>
      <c r="C165" s="26" t="s">
        <v>395</v>
      </c>
      <c r="D165" s="26" t="s">
        <v>377</v>
      </c>
      <c r="E165">
        <v>10</v>
      </c>
    </row>
    <row r="166" spans="1:5" ht="15" customHeight="1" x14ac:dyDescent="0.35">
      <c r="A166" s="26" t="s">
        <v>784</v>
      </c>
      <c r="B166" s="26" t="s">
        <v>762</v>
      </c>
      <c r="C166" s="26" t="s">
        <v>914</v>
      </c>
      <c r="D166" s="26" t="s">
        <v>360</v>
      </c>
      <c r="E166">
        <v>10</v>
      </c>
    </row>
    <row r="167" spans="1:5" ht="15" customHeight="1" x14ac:dyDescent="0.35">
      <c r="A167" s="26" t="s">
        <v>187</v>
      </c>
      <c r="B167" s="26" t="s">
        <v>188</v>
      </c>
      <c r="C167" s="26" t="s">
        <v>395</v>
      </c>
      <c r="D167" s="26" t="s">
        <v>369</v>
      </c>
      <c r="E167">
        <v>10</v>
      </c>
    </row>
    <row r="168" spans="1:5" ht="15" customHeight="1" x14ac:dyDescent="0.35">
      <c r="A168" s="26" t="s">
        <v>837</v>
      </c>
      <c r="B168" s="26" t="s">
        <v>838</v>
      </c>
      <c r="C168" s="26" t="s">
        <v>3</v>
      </c>
      <c r="D168" s="26" t="s">
        <v>394</v>
      </c>
      <c r="E168">
        <v>10</v>
      </c>
    </row>
    <row r="169" spans="1:5" ht="15" customHeight="1" x14ac:dyDescent="0.35">
      <c r="A169" s="26" t="s">
        <v>531</v>
      </c>
      <c r="B169" s="26" t="s">
        <v>111</v>
      </c>
      <c r="C169" s="26" t="s">
        <v>914</v>
      </c>
      <c r="D169" s="26" t="s">
        <v>365</v>
      </c>
      <c r="E169">
        <v>10</v>
      </c>
    </row>
    <row r="170" spans="1:5" ht="15" customHeight="1" x14ac:dyDescent="0.35">
      <c r="A170" s="26" t="s">
        <v>536</v>
      </c>
      <c r="B170" s="26" t="s">
        <v>537</v>
      </c>
      <c r="C170" s="26" t="s">
        <v>914</v>
      </c>
      <c r="D170" s="26" t="s">
        <v>380</v>
      </c>
      <c r="E170">
        <v>10</v>
      </c>
    </row>
    <row r="171" spans="1:5" ht="15" customHeight="1" x14ac:dyDescent="0.35">
      <c r="A171" s="26" t="s">
        <v>209</v>
      </c>
      <c r="B171" s="26" t="s">
        <v>763</v>
      </c>
      <c r="C171" s="26" t="s">
        <v>395</v>
      </c>
      <c r="D171" s="26" t="s">
        <v>360</v>
      </c>
      <c r="E171">
        <v>10</v>
      </c>
    </row>
    <row r="172" spans="1:5" ht="15" customHeight="1" x14ac:dyDescent="0.35">
      <c r="A172" s="26" t="s">
        <v>224</v>
      </c>
      <c r="B172" s="26" t="s">
        <v>1019</v>
      </c>
      <c r="C172" s="26" t="s">
        <v>366</v>
      </c>
      <c r="D172" s="26" t="s">
        <v>397</v>
      </c>
      <c r="E172">
        <v>10</v>
      </c>
    </row>
    <row r="173" spans="1:5" ht="15" customHeight="1" x14ac:dyDescent="0.35">
      <c r="A173" s="26" t="s">
        <v>619</v>
      </c>
      <c r="B173" s="26" t="s">
        <v>178</v>
      </c>
      <c r="C173" s="26" t="s">
        <v>2</v>
      </c>
      <c r="D173" s="26" t="s">
        <v>376</v>
      </c>
      <c r="E173">
        <v>10</v>
      </c>
    </row>
    <row r="174" spans="1:5" ht="15" customHeight="1" x14ac:dyDescent="0.35">
      <c r="A174" s="26" t="s">
        <v>1697</v>
      </c>
      <c r="B174" s="26" t="s">
        <v>1696</v>
      </c>
      <c r="C174" s="26" t="s">
        <v>398</v>
      </c>
      <c r="D174" s="26" t="s">
        <v>386</v>
      </c>
      <c r="E174">
        <v>10</v>
      </c>
    </row>
    <row r="175" spans="1:5" ht="15" customHeight="1" x14ac:dyDescent="0.35">
      <c r="A175" s="26" t="s">
        <v>1158</v>
      </c>
      <c r="B175" s="26" t="s">
        <v>929</v>
      </c>
      <c r="C175" s="26" t="s">
        <v>914</v>
      </c>
      <c r="D175" s="26" t="s">
        <v>387</v>
      </c>
      <c r="E175">
        <v>10</v>
      </c>
    </row>
    <row r="176" spans="1:5" ht="15" customHeight="1" x14ac:dyDescent="0.35">
      <c r="A176" s="26" t="s">
        <v>289</v>
      </c>
      <c r="B176" s="26" t="s">
        <v>1022</v>
      </c>
      <c r="C176" s="26" t="s">
        <v>914</v>
      </c>
      <c r="D176" s="26" t="s">
        <v>397</v>
      </c>
      <c r="E176">
        <v>10</v>
      </c>
    </row>
    <row r="177" spans="1:5" ht="15" customHeight="1" x14ac:dyDescent="0.35">
      <c r="A177" s="26" t="s">
        <v>30</v>
      </c>
      <c r="B177" s="26" t="s">
        <v>31</v>
      </c>
      <c r="C177" s="26" t="s">
        <v>398</v>
      </c>
      <c r="D177" s="26" t="s">
        <v>394</v>
      </c>
      <c r="E177">
        <v>9</v>
      </c>
    </row>
    <row r="178" spans="1:5" ht="15" customHeight="1" x14ac:dyDescent="0.35">
      <c r="A178" s="26" t="s">
        <v>1445</v>
      </c>
      <c r="B178" s="26" t="s">
        <v>1444</v>
      </c>
      <c r="C178" s="26" t="s">
        <v>1</v>
      </c>
      <c r="D178" s="26" t="s">
        <v>371</v>
      </c>
      <c r="E178">
        <v>9</v>
      </c>
    </row>
    <row r="179" spans="1:5" ht="15" customHeight="1" x14ac:dyDescent="0.35">
      <c r="A179" s="26" t="s">
        <v>755</v>
      </c>
      <c r="B179" s="26" t="s">
        <v>754</v>
      </c>
      <c r="C179" s="26" t="s">
        <v>1</v>
      </c>
      <c r="D179" s="26" t="s">
        <v>369</v>
      </c>
      <c r="E179">
        <v>9</v>
      </c>
    </row>
    <row r="180" spans="1:5" ht="15" customHeight="1" x14ac:dyDescent="0.35">
      <c r="A180" s="26" t="s">
        <v>283</v>
      </c>
      <c r="B180" s="26" t="s">
        <v>911</v>
      </c>
      <c r="C180" s="26" t="s">
        <v>366</v>
      </c>
      <c r="D180" s="26" t="s">
        <v>385</v>
      </c>
      <c r="E180">
        <v>9</v>
      </c>
    </row>
    <row r="181" spans="1:5" ht="15" customHeight="1" x14ac:dyDescent="0.35">
      <c r="A181" s="26" t="s">
        <v>931</v>
      </c>
      <c r="B181" s="26" t="s">
        <v>162</v>
      </c>
      <c r="C181" s="26" t="s">
        <v>1</v>
      </c>
      <c r="D181" s="26" t="s">
        <v>446</v>
      </c>
      <c r="E181">
        <v>9</v>
      </c>
    </row>
    <row r="182" spans="1:5" ht="15" customHeight="1" x14ac:dyDescent="0.35">
      <c r="A182" s="26" t="s">
        <v>451</v>
      </c>
      <c r="B182" s="26" t="s">
        <v>137</v>
      </c>
      <c r="C182" s="26" t="s">
        <v>366</v>
      </c>
      <c r="D182" s="26" t="s">
        <v>389</v>
      </c>
      <c r="E182">
        <v>9</v>
      </c>
    </row>
    <row r="183" spans="1:5" ht="15" customHeight="1" x14ac:dyDescent="0.35">
      <c r="A183" s="26" t="s">
        <v>494</v>
      </c>
      <c r="B183" s="26" t="s">
        <v>44</v>
      </c>
      <c r="C183" s="26" t="s">
        <v>3</v>
      </c>
      <c r="D183" s="26" t="s">
        <v>384</v>
      </c>
      <c r="E183">
        <v>9</v>
      </c>
    </row>
    <row r="184" spans="1:5" ht="15" customHeight="1" x14ac:dyDescent="0.35">
      <c r="A184" s="26" t="s">
        <v>114</v>
      </c>
      <c r="B184" s="26" t="s">
        <v>402</v>
      </c>
      <c r="C184" s="26" t="s">
        <v>3</v>
      </c>
      <c r="D184" s="26" t="s">
        <v>382</v>
      </c>
      <c r="E184">
        <v>9</v>
      </c>
    </row>
    <row r="185" spans="1:5" ht="15" customHeight="1" x14ac:dyDescent="0.35">
      <c r="A185" s="26" t="s">
        <v>1456</v>
      </c>
      <c r="B185" s="26" t="s">
        <v>1455</v>
      </c>
      <c r="C185" s="26" t="s">
        <v>914</v>
      </c>
      <c r="D185" s="26" t="s">
        <v>368</v>
      </c>
      <c r="E185">
        <v>9</v>
      </c>
    </row>
    <row r="186" spans="1:5" ht="15" customHeight="1" x14ac:dyDescent="0.35">
      <c r="A186" s="26" t="s">
        <v>133</v>
      </c>
      <c r="B186" s="26" t="s">
        <v>930</v>
      </c>
      <c r="C186" s="26" t="s">
        <v>914</v>
      </c>
      <c r="D186" s="26" t="s">
        <v>376</v>
      </c>
      <c r="E186">
        <v>9</v>
      </c>
    </row>
    <row r="187" spans="1:5" ht="15" customHeight="1" x14ac:dyDescent="0.35">
      <c r="A187" s="26" t="s">
        <v>1863</v>
      </c>
      <c r="B187" s="26" t="s">
        <v>1371</v>
      </c>
      <c r="C187" s="26" t="s">
        <v>2</v>
      </c>
      <c r="D187" s="26" t="s">
        <v>389</v>
      </c>
      <c r="E187">
        <v>9</v>
      </c>
    </row>
    <row r="188" spans="1:5" ht="15" customHeight="1" x14ac:dyDescent="0.35">
      <c r="A188" s="26" t="s">
        <v>1309</v>
      </c>
      <c r="B188" s="26" t="s">
        <v>1308</v>
      </c>
      <c r="C188" s="26" t="s">
        <v>366</v>
      </c>
      <c r="D188" s="26" t="s">
        <v>373</v>
      </c>
      <c r="E188">
        <v>9</v>
      </c>
    </row>
    <row r="189" spans="1:5" ht="15" customHeight="1" x14ac:dyDescent="0.35">
      <c r="A189" s="26" t="s">
        <v>957</v>
      </c>
      <c r="B189" s="26" t="s">
        <v>167</v>
      </c>
      <c r="C189" s="26" t="s">
        <v>2</v>
      </c>
      <c r="D189" s="26" t="s">
        <v>368</v>
      </c>
      <c r="E189">
        <v>9</v>
      </c>
    </row>
    <row r="190" spans="1:5" ht="15" customHeight="1" x14ac:dyDescent="0.35">
      <c r="A190" s="26" t="s">
        <v>556</v>
      </c>
      <c r="B190" s="26" t="s">
        <v>594</v>
      </c>
      <c r="C190" s="26" t="s">
        <v>395</v>
      </c>
      <c r="D190" s="26" t="s">
        <v>389</v>
      </c>
      <c r="E190">
        <v>9</v>
      </c>
    </row>
    <row r="191" spans="1:5" ht="15" customHeight="1" x14ac:dyDescent="0.35">
      <c r="A191" s="26" t="s">
        <v>1388</v>
      </c>
      <c r="B191" s="26" t="s">
        <v>1063</v>
      </c>
      <c r="C191" s="26" t="s">
        <v>366</v>
      </c>
      <c r="D191" s="26" t="s">
        <v>365</v>
      </c>
      <c r="E191">
        <v>9</v>
      </c>
    </row>
    <row r="192" spans="1:5" ht="15" customHeight="1" x14ac:dyDescent="0.35">
      <c r="A192" s="26" t="s">
        <v>555</v>
      </c>
      <c r="B192" s="26" t="s">
        <v>69</v>
      </c>
      <c r="C192" s="26" t="s">
        <v>398</v>
      </c>
      <c r="D192" s="26" t="s">
        <v>378</v>
      </c>
      <c r="E192">
        <v>9</v>
      </c>
    </row>
    <row r="193" spans="1:5" ht="15" customHeight="1" x14ac:dyDescent="0.35">
      <c r="A193" s="26" t="s">
        <v>429</v>
      </c>
      <c r="B193" s="26" t="s">
        <v>505</v>
      </c>
      <c r="C193" s="26" t="s">
        <v>914</v>
      </c>
      <c r="D193" s="26" t="s">
        <v>389</v>
      </c>
      <c r="E193">
        <v>9</v>
      </c>
    </row>
    <row r="194" spans="1:5" ht="15" customHeight="1" x14ac:dyDescent="0.35">
      <c r="A194" s="26" t="s">
        <v>621</v>
      </c>
      <c r="B194" s="26" t="s">
        <v>75</v>
      </c>
      <c r="C194" s="26" t="s">
        <v>914</v>
      </c>
      <c r="D194" s="26" t="s">
        <v>446</v>
      </c>
      <c r="E194">
        <v>9</v>
      </c>
    </row>
    <row r="195" spans="1:5" ht="15" customHeight="1" x14ac:dyDescent="0.35">
      <c r="A195" s="26" t="s">
        <v>778</v>
      </c>
      <c r="B195" s="26" t="s">
        <v>83</v>
      </c>
      <c r="C195" s="26" t="s">
        <v>366</v>
      </c>
      <c r="D195" s="26" t="s">
        <v>368</v>
      </c>
      <c r="E195">
        <v>9</v>
      </c>
    </row>
    <row r="196" spans="1:5" ht="15" customHeight="1" x14ac:dyDescent="0.35">
      <c r="A196" s="26" t="s">
        <v>1865</v>
      </c>
      <c r="B196" s="26" t="s">
        <v>1864</v>
      </c>
      <c r="C196" s="26" t="s">
        <v>398</v>
      </c>
      <c r="D196" s="26" t="s">
        <v>367</v>
      </c>
      <c r="E196">
        <v>9</v>
      </c>
    </row>
    <row r="197" spans="1:5" ht="15" customHeight="1" x14ac:dyDescent="0.35">
      <c r="A197" s="26" t="s">
        <v>900</v>
      </c>
      <c r="B197" s="26" t="s">
        <v>81</v>
      </c>
      <c r="C197" s="26" t="s">
        <v>3</v>
      </c>
      <c r="D197" s="26" t="s">
        <v>372</v>
      </c>
      <c r="E197">
        <v>9</v>
      </c>
    </row>
    <row r="198" spans="1:5" ht="15" customHeight="1" x14ac:dyDescent="0.35">
      <c r="A198" s="26" t="s">
        <v>351</v>
      </c>
      <c r="B198" s="26" t="s">
        <v>69</v>
      </c>
      <c r="C198" s="26" t="s">
        <v>1</v>
      </c>
      <c r="D198" s="26" t="s">
        <v>378</v>
      </c>
      <c r="E198">
        <v>9</v>
      </c>
    </row>
    <row r="199" spans="1:5" ht="15" customHeight="1" x14ac:dyDescent="0.35">
      <c r="A199" s="26" t="s">
        <v>246</v>
      </c>
      <c r="B199" s="26" t="s">
        <v>247</v>
      </c>
      <c r="C199" s="26" t="s">
        <v>1</v>
      </c>
      <c r="D199" s="26" t="s">
        <v>368</v>
      </c>
      <c r="E199">
        <v>9</v>
      </c>
    </row>
    <row r="200" spans="1:5" ht="15" customHeight="1" x14ac:dyDescent="0.35">
      <c r="A200" s="26" t="s">
        <v>1730</v>
      </c>
      <c r="B200" s="26" t="s">
        <v>358</v>
      </c>
      <c r="C200" s="26" t="s">
        <v>398</v>
      </c>
      <c r="D200" s="26" t="s">
        <v>397</v>
      </c>
      <c r="E200">
        <v>8</v>
      </c>
    </row>
    <row r="201" spans="1:5" ht="15" customHeight="1" x14ac:dyDescent="0.35">
      <c r="A201" s="26" t="s">
        <v>596</v>
      </c>
      <c r="B201" s="26" t="s">
        <v>119</v>
      </c>
      <c r="C201" s="26" t="s">
        <v>1</v>
      </c>
      <c r="D201" s="26" t="s">
        <v>381</v>
      </c>
      <c r="E201">
        <v>8</v>
      </c>
    </row>
    <row r="202" spans="1:5" ht="15" customHeight="1" x14ac:dyDescent="0.35">
      <c r="A202" s="26" t="s">
        <v>45</v>
      </c>
      <c r="B202" s="26" t="s">
        <v>27</v>
      </c>
      <c r="C202" s="26" t="s">
        <v>1</v>
      </c>
      <c r="D202" s="26" t="s">
        <v>374</v>
      </c>
      <c r="E202">
        <v>8</v>
      </c>
    </row>
    <row r="203" spans="1:5" ht="15" customHeight="1" x14ac:dyDescent="0.35">
      <c r="A203" s="26" t="s">
        <v>275</v>
      </c>
      <c r="B203" s="26" t="s">
        <v>102</v>
      </c>
      <c r="C203" s="26" t="s">
        <v>395</v>
      </c>
      <c r="D203" s="26" t="s">
        <v>380</v>
      </c>
      <c r="E203">
        <v>8</v>
      </c>
    </row>
    <row r="204" spans="1:5" ht="15" customHeight="1" x14ac:dyDescent="0.35">
      <c r="A204" s="26" t="s">
        <v>944</v>
      </c>
      <c r="B204" s="26" t="s">
        <v>943</v>
      </c>
      <c r="C204" s="26" t="s">
        <v>914</v>
      </c>
      <c r="D204" s="26" t="s">
        <v>367</v>
      </c>
      <c r="E204">
        <v>8</v>
      </c>
    </row>
    <row r="205" spans="1:5" ht="15" customHeight="1" x14ac:dyDescent="0.35">
      <c r="A205" s="26" t="s">
        <v>1578</v>
      </c>
      <c r="B205" s="26" t="s">
        <v>203</v>
      </c>
      <c r="C205" s="26" t="s">
        <v>914</v>
      </c>
      <c r="D205" s="26" t="s">
        <v>446</v>
      </c>
      <c r="E205">
        <v>8</v>
      </c>
    </row>
    <row r="206" spans="1:5" ht="15" customHeight="1" x14ac:dyDescent="0.35">
      <c r="A206" s="26" t="s">
        <v>673</v>
      </c>
      <c r="B206" s="26" t="s">
        <v>52</v>
      </c>
      <c r="C206" s="26" t="s">
        <v>398</v>
      </c>
      <c r="D206" s="26" t="s">
        <v>388</v>
      </c>
      <c r="E206">
        <v>8</v>
      </c>
    </row>
    <row r="207" spans="1:5" ht="15" customHeight="1" x14ac:dyDescent="0.35">
      <c r="A207" s="26" t="s">
        <v>1251</v>
      </c>
      <c r="B207" s="26" t="s">
        <v>120</v>
      </c>
      <c r="C207" s="26" t="s">
        <v>914</v>
      </c>
      <c r="D207" s="26" t="s">
        <v>368</v>
      </c>
      <c r="E207">
        <v>8</v>
      </c>
    </row>
    <row r="208" spans="1:5" ht="15" customHeight="1" x14ac:dyDescent="0.35">
      <c r="A208" s="26" t="s">
        <v>290</v>
      </c>
      <c r="B208" s="26" t="s">
        <v>79</v>
      </c>
      <c r="C208" s="26" t="s">
        <v>398</v>
      </c>
      <c r="D208" s="26" t="s">
        <v>397</v>
      </c>
      <c r="E208">
        <v>8</v>
      </c>
    </row>
    <row r="209" spans="1:5" ht="15" customHeight="1" x14ac:dyDescent="0.35">
      <c r="A209" s="26" t="s">
        <v>290</v>
      </c>
      <c r="B209" s="26" t="s">
        <v>535</v>
      </c>
      <c r="C209" s="26" t="s">
        <v>914</v>
      </c>
      <c r="D209" s="26" t="s">
        <v>446</v>
      </c>
      <c r="E209">
        <v>8</v>
      </c>
    </row>
    <row r="210" spans="1:5" ht="15" customHeight="1" x14ac:dyDescent="0.35">
      <c r="A210" s="26" t="s">
        <v>979</v>
      </c>
      <c r="B210" s="26" t="s">
        <v>978</v>
      </c>
      <c r="C210" s="26" t="s">
        <v>398</v>
      </c>
      <c r="D210" s="26" t="s">
        <v>384</v>
      </c>
      <c r="E210">
        <v>8</v>
      </c>
    </row>
    <row r="211" spans="1:5" ht="15" customHeight="1" x14ac:dyDescent="0.35">
      <c r="A211" s="26" t="s">
        <v>327</v>
      </c>
      <c r="B211" s="26" t="s">
        <v>401</v>
      </c>
      <c r="C211" s="26" t="s">
        <v>914</v>
      </c>
      <c r="D211" s="26" t="s">
        <v>368</v>
      </c>
      <c r="E211">
        <v>8</v>
      </c>
    </row>
    <row r="212" spans="1:5" ht="15" customHeight="1" x14ac:dyDescent="0.35">
      <c r="A212" s="26" t="s">
        <v>550</v>
      </c>
      <c r="B212" s="26" t="s">
        <v>179</v>
      </c>
      <c r="C212" s="26" t="s">
        <v>914</v>
      </c>
      <c r="D212" s="26" t="s">
        <v>382</v>
      </c>
      <c r="E212">
        <v>8</v>
      </c>
    </row>
    <row r="213" spans="1:5" ht="15" customHeight="1" x14ac:dyDescent="0.35">
      <c r="A213" s="26" t="s">
        <v>1021</v>
      </c>
      <c r="B213" s="26" t="s">
        <v>116</v>
      </c>
      <c r="C213" s="26" t="s">
        <v>914</v>
      </c>
      <c r="D213" s="26" t="s">
        <v>368</v>
      </c>
      <c r="E213">
        <v>8</v>
      </c>
    </row>
    <row r="214" spans="1:5" ht="15" customHeight="1" x14ac:dyDescent="0.35">
      <c r="A214" s="26" t="s">
        <v>271</v>
      </c>
      <c r="B214" s="26" t="s">
        <v>1057</v>
      </c>
      <c r="C214" s="26" t="s">
        <v>914</v>
      </c>
      <c r="D214" s="26" t="s">
        <v>385</v>
      </c>
      <c r="E214">
        <v>8</v>
      </c>
    </row>
    <row r="215" spans="1:5" ht="15" customHeight="1" x14ac:dyDescent="0.35">
      <c r="A215" s="26" t="s">
        <v>289</v>
      </c>
      <c r="B215" s="26" t="s">
        <v>1631</v>
      </c>
      <c r="C215" s="26" t="s">
        <v>914</v>
      </c>
      <c r="D215" s="26" t="s">
        <v>364</v>
      </c>
      <c r="E215">
        <v>8</v>
      </c>
    </row>
    <row r="216" spans="1:5" ht="15" customHeight="1" x14ac:dyDescent="0.35">
      <c r="A216" s="26" t="s">
        <v>1484</v>
      </c>
      <c r="B216" s="26" t="s">
        <v>710</v>
      </c>
      <c r="C216" s="26" t="s">
        <v>1</v>
      </c>
      <c r="D216" s="26" t="s">
        <v>376</v>
      </c>
      <c r="E216">
        <v>8</v>
      </c>
    </row>
    <row r="217" spans="1:5" ht="15" customHeight="1" x14ac:dyDescent="0.35">
      <c r="A217" s="26" t="s">
        <v>751</v>
      </c>
      <c r="B217" s="26" t="s">
        <v>99</v>
      </c>
      <c r="C217" s="26" t="s">
        <v>395</v>
      </c>
      <c r="D217" s="26" t="s">
        <v>382</v>
      </c>
      <c r="E217">
        <v>8</v>
      </c>
    </row>
    <row r="218" spans="1:5" ht="15" customHeight="1" x14ac:dyDescent="0.35">
      <c r="A218" s="26" t="s">
        <v>1235</v>
      </c>
      <c r="B218" s="26" t="s">
        <v>409</v>
      </c>
      <c r="C218" s="26" t="s">
        <v>1</v>
      </c>
      <c r="D218" s="26" t="s">
        <v>363</v>
      </c>
      <c r="E218">
        <v>8</v>
      </c>
    </row>
    <row r="219" spans="1:5" ht="15" customHeight="1" x14ac:dyDescent="0.35">
      <c r="A219" s="26" t="s">
        <v>770</v>
      </c>
      <c r="B219" s="26" t="s">
        <v>247</v>
      </c>
      <c r="C219" s="26" t="s">
        <v>3</v>
      </c>
      <c r="D219" s="26" t="s">
        <v>446</v>
      </c>
      <c r="E219">
        <v>8</v>
      </c>
    </row>
    <row r="220" spans="1:5" ht="15" customHeight="1" x14ac:dyDescent="0.35">
      <c r="A220" s="26" t="s">
        <v>259</v>
      </c>
      <c r="B220" s="26" t="s">
        <v>186</v>
      </c>
      <c r="C220" s="26" t="s">
        <v>3</v>
      </c>
      <c r="D220" s="26" t="s">
        <v>385</v>
      </c>
      <c r="E220">
        <v>7</v>
      </c>
    </row>
    <row r="221" spans="1:5" ht="15" customHeight="1" x14ac:dyDescent="0.35">
      <c r="A221" s="26" t="s">
        <v>1039</v>
      </c>
      <c r="B221" s="26" t="s">
        <v>144</v>
      </c>
      <c r="C221" s="26" t="s">
        <v>2</v>
      </c>
      <c r="D221" s="26" t="s">
        <v>446</v>
      </c>
      <c r="E221">
        <v>7</v>
      </c>
    </row>
    <row r="222" spans="1:5" ht="15" customHeight="1" x14ac:dyDescent="0.35">
      <c r="A222" s="26" t="s">
        <v>91</v>
      </c>
      <c r="B222" s="26" t="s">
        <v>92</v>
      </c>
      <c r="C222" s="26" t="s">
        <v>395</v>
      </c>
      <c r="D222" s="26" t="s">
        <v>380</v>
      </c>
      <c r="E222">
        <v>7</v>
      </c>
    </row>
    <row r="223" spans="1:5" ht="15" customHeight="1" x14ac:dyDescent="0.35">
      <c r="A223" s="26" t="s">
        <v>101</v>
      </c>
      <c r="B223" s="26" t="s">
        <v>780</v>
      </c>
      <c r="C223" s="26" t="s">
        <v>914</v>
      </c>
      <c r="D223" s="26" t="s">
        <v>381</v>
      </c>
      <c r="E223">
        <v>7</v>
      </c>
    </row>
    <row r="224" spans="1:5" ht="15" customHeight="1" x14ac:dyDescent="0.35">
      <c r="A224" s="26" t="s">
        <v>101</v>
      </c>
      <c r="B224" s="26" t="s">
        <v>683</v>
      </c>
      <c r="C224" s="26" t="s">
        <v>366</v>
      </c>
      <c r="D224" s="26" t="s">
        <v>367</v>
      </c>
      <c r="E224">
        <v>7</v>
      </c>
    </row>
    <row r="225" spans="1:5" ht="15" customHeight="1" x14ac:dyDescent="0.35">
      <c r="A225" s="26" t="s">
        <v>522</v>
      </c>
      <c r="B225" s="26" t="s">
        <v>150</v>
      </c>
      <c r="C225" s="26" t="s">
        <v>914</v>
      </c>
      <c r="D225" s="26" t="s">
        <v>375</v>
      </c>
      <c r="E225">
        <v>7</v>
      </c>
    </row>
    <row r="226" spans="1:5" ht="15" customHeight="1" x14ac:dyDescent="0.35">
      <c r="A226" s="26" t="s">
        <v>920</v>
      </c>
      <c r="B226" s="26" t="s">
        <v>97</v>
      </c>
      <c r="C226" s="26" t="s">
        <v>2</v>
      </c>
      <c r="D226" s="26" t="s">
        <v>363</v>
      </c>
      <c r="E226">
        <v>7</v>
      </c>
    </row>
    <row r="227" spans="1:5" ht="15" customHeight="1" x14ac:dyDescent="0.35">
      <c r="A227" s="26" t="s">
        <v>453</v>
      </c>
      <c r="B227" s="26" t="s">
        <v>514</v>
      </c>
      <c r="C227" s="26" t="s">
        <v>366</v>
      </c>
      <c r="D227" s="26" t="s">
        <v>394</v>
      </c>
      <c r="E227">
        <v>7</v>
      </c>
    </row>
    <row r="228" spans="1:5" ht="15" customHeight="1" x14ac:dyDescent="0.35">
      <c r="A228" s="26" t="s">
        <v>827</v>
      </c>
      <c r="B228" s="26" t="s">
        <v>905</v>
      </c>
      <c r="C228" s="26" t="s">
        <v>1</v>
      </c>
      <c r="D228" s="26" t="s">
        <v>379</v>
      </c>
      <c r="E228">
        <v>7</v>
      </c>
    </row>
    <row r="229" spans="1:5" ht="15" customHeight="1" x14ac:dyDescent="0.35">
      <c r="A229" s="26" t="s">
        <v>418</v>
      </c>
      <c r="B229" s="26" t="s">
        <v>93</v>
      </c>
      <c r="C229" s="26" t="s">
        <v>914</v>
      </c>
      <c r="D229" s="26" t="s">
        <v>384</v>
      </c>
      <c r="E229">
        <v>7</v>
      </c>
    </row>
    <row r="230" spans="1:5" ht="15" customHeight="1" x14ac:dyDescent="0.35">
      <c r="A230" s="26" t="s">
        <v>159</v>
      </c>
      <c r="B230" s="26" t="s">
        <v>497</v>
      </c>
      <c r="C230" s="26" t="s">
        <v>366</v>
      </c>
      <c r="D230" s="26" t="s">
        <v>364</v>
      </c>
      <c r="E230">
        <v>7</v>
      </c>
    </row>
    <row r="231" spans="1:5" ht="15" customHeight="1" x14ac:dyDescent="0.35">
      <c r="A231" s="26" t="s">
        <v>173</v>
      </c>
      <c r="B231" s="26" t="s">
        <v>174</v>
      </c>
      <c r="C231" s="26" t="s">
        <v>3</v>
      </c>
      <c r="D231" s="26" t="s">
        <v>364</v>
      </c>
      <c r="E231">
        <v>7</v>
      </c>
    </row>
    <row r="232" spans="1:5" ht="15" customHeight="1" x14ac:dyDescent="0.35">
      <c r="A232" s="26" t="s">
        <v>175</v>
      </c>
      <c r="B232" s="26" t="s">
        <v>960</v>
      </c>
      <c r="C232" s="26" t="s">
        <v>2</v>
      </c>
      <c r="D232" s="26" t="s">
        <v>375</v>
      </c>
      <c r="E232">
        <v>7</v>
      </c>
    </row>
    <row r="233" spans="1:5" ht="15" customHeight="1" x14ac:dyDescent="0.35">
      <c r="A233" s="26" t="s">
        <v>1390</v>
      </c>
      <c r="B233" s="26" t="s">
        <v>27</v>
      </c>
      <c r="C233" s="26" t="s">
        <v>914</v>
      </c>
      <c r="D233" s="26" t="s">
        <v>386</v>
      </c>
      <c r="E233">
        <v>7</v>
      </c>
    </row>
    <row r="234" spans="1:5" ht="15" customHeight="1" x14ac:dyDescent="0.35">
      <c r="A234" s="26" t="s">
        <v>1387</v>
      </c>
      <c r="B234" s="26" t="s">
        <v>1386</v>
      </c>
      <c r="C234" s="26" t="s">
        <v>914</v>
      </c>
      <c r="D234" s="26" t="s">
        <v>379</v>
      </c>
      <c r="E234">
        <v>7</v>
      </c>
    </row>
    <row r="235" spans="1:5" ht="15" customHeight="1" x14ac:dyDescent="0.35">
      <c r="A235" s="26" t="s">
        <v>1873</v>
      </c>
      <c r="B235" s="26" t="s">
        <v>1872</v>
      </c>
      <c r="C235" s="26" t="s">
        <v>914</v>
      </c>
      <c r="D235" s="26" t="s">
        <v>377</v>
      </c>
      <c r="E235">
        <v>7</v>
      </c>
    </row>
    <row r="236" spans="1:5" ht="15" customHeight="1" x14ac:dyDescent="0.35">
      <c r="A236" s="26" t="s">
        <v>670</v>
      </c>
      <c r="B236" s="26" t="s">
        <v>154</v>
      </c>
      <c r="C236" s="26" t="s">
        <v>366</v>
      </c>
      <c r="D236" s="26" t="s">
        <v>380</v>
      </c>
      <c r="E236">
        <v>7</v>
      </c>
    </row>
    <row r="237" spans="1:5" ht="15" customHeight="1" x14ac:dyDescent="0.35">
      <c r="A237" s="26" t="s">
        <v>988</v>
      </c>
      <c r="B237" s="26" t="s">
        <v>326</v>
      </c>
      <c r="C237" s="26" t="s">
        <v>914</v>
      </c>
      <c r="D237" s="26" t="s">
        <v>375</v>
      </c>
      <c r="E237">
        <v>7</v>
      </c>
    </row>
    <row r="238" spans="1:5" ht="15" customHeight="1" x14ac:dyDescent="0.35">
      <c r="A238" s="26" t="s">
        <v>1381</v>
      </c>
      <c r="B238" s="26" t="s">
        <v>1225</v>
      </c>
      <c r="C238" s="26" t="s">
        <v>914</v>
      </c>
      <c r="D238" s="26" t="s">
        <v>394</v>
      </c>
      <c r="E238">
        <v>7</v>
      </c>
    </row>
    <row r="239" spans="1:5" ht="15" customHeight="1" x14ac:dyDescent="0.35">
      <c r="A239" s="26" t="s">
        <v>1829</v>
      </c>
      <c r="B239" s="26" t="s">
        <v>710</v>
      </c>
      <c r="C239" s="26" t="s">
        <v>3</v>
      </c>
      <c r="D239" s="26" t="s">
        <v>368</v>
      </c>
      <c r="E239">
        <v>7</v>
      </c>
    </row>
    <row r="240" spans="1:5" ht="15" customHeight="1" x14ac:dyDescent="0.35">
      <c r="A240" s="26" t="s">
        <v>1869</v>
      </c>
      <c r="B240" s="26" t="s">
        <v>94</v>
      </c>
      <c r="C240" s="26" t="s">
        <v>914</v>
      </c>
      <c r="D240" s="26" t="s">
        <v>369</v>
      </c>
      <c r="E240">
        <v>7</v>
      </c>
    </row>
    <row r="241" spans="1:5" ht="15" customHeight="1" x14ac:dyDescent="0.35">
      <c r="A241" s="26" t="s">
        <v>271</v>
      </c>
      <c r="B241" s="26" t="s">
        <v>77</v>
      </c>
      <c r="C241" s="26" t="s">
        <v>914</v>
      </c>
      <c r="D241" s="26" t="s">
        <v>378</v>
      </c>
      <c r="E241">
        <v>7</v>
      </c>
    </row>
    <row r="242" spans="1:5" ht="15" customHeight="1" x14ac:dyDescent="0.35">
      <c r="A242" s="26" t="s">
        <v>1045</v>
      </c>
      <c r="B242" s="26" t="s">
        <v>41</v>
      </c>
      <c r="C242" s="26" t="s">
        <v>366</v>
      </c>
      <c r="D242" s="26" t="s">
        <v>384</v>
      </c>
      <c r="E242">
        <v>7</v>
      </c>
    </row>
    <row r="243" spans="1:5" ht="15" customHeight="1" x14ac:dyDescent="0.35">
      <c r="A243" s="26" t="s">
        <v>352</v>
      </c>
      <c r="B243" s="26" t="s">
        <v>406</v>
      </c>
      <c r="C243" s="26" t="s">
        <v>366</v>
      </c>
      <c r="D243" s="26" t="s">
        <v>388</v>
      </c>
      <c r="E243">
        <v>7</v>
      </c>
    </row>
    <row r="244" spans="1:5" ht="15" customHeight="1" x14ac:dyDescent="0.35">
      <c r="A244" s="26" t="s">
        <v>1695</v>
      </c>
      <c r="B244" s="26" t="s">
        <v>121</v>
      </c>
      <c r="C244" s="26" t="s">
        <v>914</v>
      </c>
      <c r="D244" s="26" t="s">
        <v>370</v>
      </c>
      <c r="E244">
        <v>7</v>
      </c>
    </row>
    <row r="245" spans="1:5" ht="15" customHeight="1" x14ac:dyDescent="0.35">
      <c r="A245" s="26" t="s">
        <v>260</v>
      </c>
      <c r="B245" s="26" t="s">
        <v>406</v>
      </c>
      <c r="C245" s="26" t="s">
        <v>2</v>
      </c>
      <c r="D245" s="26" t="s">
        <v>371</v>
      </c>
      <c r="E245">
        <v>6</v>
      </c>
    </row>
    <row r="246" spans="1:5" ht="15" customHeight="1" x14ac:dyDescent="0.35">
      <c r="A246" s="26" t="s">
        <v>68</v>
      </c>
      <c r="B246" s="26" t="s">
        <v>1736</v>
      </c>
      <c r="C246" s="26" t="s">
        <v>914</v>
      </c>
      <c r="D246" s="26" t="s">
        <v>384</v>
      </c>
      <c r="E246">
        <v>6</v>
      </c>
    </row>
    <row r="247" spans="1:5" ht="15" customHeight="1" x14ac:dyDescent="0.35">
      <c r="A247" s="26" t="s">
        <v>275</v>
      </c>
      <c r="B247" s="26" t="s">
        <v>1871</v>
      </c>
      <c r="C247" s="26" t="s">
        <v>914</v>
      </c>
      <c r="D247" s="26" t="s">
        <v>376</v>
      </c>
      <c r="E247">
        <v>6</v>
      </c>
    </row>
    <row r="248" spans="1:5" ht="15" customHeight="1" x14ac:dyDescent="0.35">
      <c r="A248" s="26" t="s">
        <v>80</v>
      </c>
      <c r="B248" s="26" t="s">
        <v>1460</v>
      </c>
      <c r="C248" s="26" t="s">
        <v>2</v>
      </c>
      <c r="D248" s="26" t="s">
        <v>369</v>
      </c>
      <c r="E248">
        <v>6</v>
      </c>
    </row>
    <row r="249" spans="1:5" ht="15" customHeight="1" x14ac:dyDescent="0.35">
      <c r="A249" s="26" t="s">
        <v>103</v>
      </c>
      <c r="B249" s="26" t="s">
        <v>140</v>
      </c>
      <c r="C249" s="26" t="s">
        <v>914</v>
      </c>
      <c r="D249" s="26" t="s">
        <v>397</v>
      </c>
      <c r="E249">
        <v>6</v>
      </c>
    </row>
    <row r="250" spans="1:5" ht="15" customHeight="1" x14ac:dyDescent="0.35">
      <c r="A250" s="26" t="s">
        <v>972</v>
      </c>
      <c r="B250" s="26" t="s">
        <v>856</v>
      </c>
      <c r="C250" s="26" t="s">
        <v>914</v>
      </c>
      <c r="D250" s="26" t="s">
        <v>379</v>
      </c>
      <c r="E250">
        <v>6</v>
      </c>
    </row>
    <row r="251" spans="1:5" ht="15" customHeight="1" x14ac:dyDescent="0.35">
      <c r="A251" s="26" t="s">
        <v>622</v>
      </c>
      <c r="B251" s="26" t="s">
        <v>110</v>
      </c>
      <c r="C251" s="26" t="s">
        <v>914</v>
      </c>
      <c r="D251" s="26" t="s">
        <v>371</v>
      </c>
      <c r="E251">
        <v>6</v>
      </c>
    </row>
    <row r="252" spans="1:5" ht="15" customHeight="1" x14ac:dyDescent="0.35">
      <c r="A252" s="26" t="s">
        <v>1466</v>
      </c>
      <c r="B252" s="26" t="s">
        <v>116</v>
      </c>
      <c r="C252" s="26" t="s">
        <v>366</v>
      </c>
      <c r="D252" s="26" t="s">
        <v>446</v>
      </c>
      <c r="E252">
        <v>6</v>
      </c>
    </row>
    <row r="253" spans="1:5" ht="15" customHeight="1" x14ac:dyDescent="0.35">
      <c r="A253" s="26" t="s">
        <v>609</v>
      </c>
      <c r="B253" s="26" t="s">
        <v>247</v>
      </c>
      <c r="C253" s="26" t="s">
        <v>914</v>
      </c>
      <c r="D253" s="26" t="s">
        <v>388</v>
      </c>
      <c r="E253">
        <v>6</v>
      </c>
    </row>
    <row r="254" spans="1:5" ht="15" customHeight="1" x14ac:dyDescent="0.35">
      <c r="A254" s="26" t="s">
        <v>1003</v>
      </c>
      <c r="B254" s="26" t="s">
        <v>194</v>
      </c>
      <c r="C254" s="26" t="s">
        <v>395</v>
      </c>
      <c r="D254" s="26" t="s">
        <v>373</v>
      </c>
      <c r="E254">
        <v>6</v>
      </c>
    </row>
    <row r="255" spans="1:5" ht="15" customHeight="1" x14ac:dyDescent="0.35">
      <c r="A255" s="26" t="s">
        <v>42</v>
      </c>
      <c r="B255" s="26" t="s">
        <v>116</v>
      </c>
      <c r="C255" s="26" t="s">
        <v>914</v>
      </c>
      <c r="D255" s="26" t="s">
        <v>388</v>
      </c>
      <c r="E255">
        <v>6</v>
      </c>
    </row>
    <row r="256" spans="1:5" ht="15" customHeight="1" x14ac:dyDescent="0.35">
      <c r="A256" s="26" t="s">
        <v>1699</v>
      </c>
      <c r="B256" s="26" t="s">
        <v>213</v>
      </c>
      <c r="C256" s="26" t="s">
        <v>2</v>
      </c>
      <c r="D256" s="26" t="s">
        <v>370</v>
      </c>
      <c r="E256">
        <v>6</v>
      </c>
    </row>
    <row r="257" spans="1:5" ht="15" customHeight="1" x14ac:dyDescent="0.35">
      <c r="A257" s="26" t="s">
        <v>773</v>
      </c>
      <c r="B257" s="26" t="s">
        <v>1448</v>
      </c>
      <c r="C257" s="26" t="s">
        <v>395</v>
      </c>
      <c r="D257" s="26" t="s">
        <v>386</v>
      </c>
      <c r="E257">
        <v>6</v>
      </c>
    </row>
    <row r="258" spans="1:5" ht="15" customHeight="1" x14ac:dyDescent="0.35">
      <c r="A258" s="26" t="s">
        <v>142</v>
      </c>
      <c r="B258" s="26" t="s">
        <v>152</v>
      </c>
      <c r="C258" s="26" t="s">
        <v>2</v>
      </c>
      <c r="D258" s="26" t="s">
        <v>376</v>
      </c>
      <c r="E258">
        <v>6</v>
      </c>
    </row>
    <row r="259" spans="1:5" ht="15" customHeight="1" x14ac:dyDescent="0.35">
      <c r="A259" s="26" t="s">
        <v>456</v>
      </c>
      <c r="B259" s="26" t="s">
        <v>41</v>
      </c>
      <c r="C259" s="26" t="s">
        <v>398</v>
      </c>
      <c r="D259" s="26" t="s">
        <v>367</v>
      </c>
      <c r="E259">
        <v>6</v>
      </c>
    </row>
    <row r="260" spans="1:5" ht="15" customHeight="1" x14ac:dyDescent="0.35">
      <c r="A260" s="26" t="s">
        <v>1459</v>
      </c>
      <c r="B260" s="26" t="s">
        <v>52</v>
      </c>
      <c r="C260" s="26" t="s">
        <v>914</v>
      </c>
      <c r="D260" s="26" t="s">
        <v>375</v>
      </c>
      <c r="E260">
        <v>6</v>
      </c>
    </row>
    <row r="261" spans="1:5" ht="15" customHeight="1" x14ac:dyDescent="0.35">
      <c r="A261" s="26" t="s">
        <v>1469</v>
      </c>
      <c r="B261" s="26" t="s">
        <v>44</v>
      </c>
      <c r="C261" s="26" t="s">
        <v>3</v>
      </c>
      <c r="D261" s="26" t="s">
        <v>373</v>
      </c>
      <c r="E261">
        <v>6</v>
      </c>
    </row>
    <row r="262" spans="1:5" ht="15" customHeight="1" x14ac:dyDescent="0.35">
      <c r="A262" s="26" t="s">
        <v>952</v>
      </c>
      <c r="B262" s="26" t="s">
        <v>34</v>
      </c>
      <c r="C262" s="26" t="s">
        <v>914</v>
      </c>
      <c r="D262" s="26" t="s">
        <v>388</v>
      </c>
      <c r="E262">
        <v>6</v>
      </c>
    </row>
    <row r="263" spans="1:5" ht="15" customHeight="1" x14ac:dyDescent="0.35">
      <c r="A263" s="26" t="s">
        <v>1755</v>
      </c>
      <c r="B263" s="26" t="s">
        <v>1566</v>
      </c>
      <c r="C263" s="26" t="s">
        <v>395</v>
      </c>
      <c r="D263" s="26" t="s">
        <v>381</v>
      </c>
      <c r="E263">
        <v>6</v>
      </c>
    </row>
    <row r="264" spans="1:5" ht="15" customHeight="1" x14ac:dyDescent="0.35">
      <c r="A264" s="26" t="s">
        <v>1870</v>
      </c>
      <c r="B264" s="26" t="s">
        <v>58</v>
      </c>
      <c r="C264" s="26" t="s">
        <v>2</v>
      </c>
      <c r="D264" s="26" t="s">
        <v>375</v>
      </c>
      <c r="E264">
        <v>6</v>
      </c>
    </row>
    <row r="265" spans="1:5" ht="15" customHeight="1" x14ac:dyDescent="0.35">
      <c r="A265" s="26" t="s">
        <v>758</v>
      </c>
      <c r="B265" s="26" t="s">
        <v>75</v>
      </c>
      <c r="C265" s="26" t="s">
        <v>398</v>
      </c>
      <c r="D265" s="26" t="s">
        <v>372</v>
      </c>
      <c r="E265">
        <v>6</v>
      </c>
    </row>
    <row r="266" spans="1:5" ht="15" customHeight="1" x14ac:dyDescent="0.35">
      <c r="A266" s="26" t="s">
        <v>743</v>
      </c>
      <c r="B266" s="26" t="s">
        <v>781</v>
      </c>
      <c r="C266" s="26" t="s">
        <v>398</v>
      </c>
      <c r="D266" s="26" t="s">
        <v>371</v>
      </c>
      <c r="E266">
        <v>6</v>
      </c>
    </row>
    <row r="267" spans="1:5" ht="15" customHeight="1" x14ac:dyDescent="0.35">
      <c r="A267" s="26" t="s">
        <v>202</v>
      </c>
      <c r="B267" s="26" t="s">
        <v>97</v>
      </c>
      <c r="C267" s="26" t="s">
        <v>914</v>
      </c>
      <c r="D267" s="26" t="s">
        <v>378</v>
      </c>
      <c r="E267">
        <v>6</v>
      </c>
    </row>
    <row r="268" spans="1:5" ht="15" customHeight="1" x14ac:dyDescent="0.35">
      <c r="A268" s="26" t="s">
        <v>581</v>
      </c>
      <c r="B268" s="26" t="s">
        <v>607</v>
      </c>
      <c r="C268" s="26" t="s">
        <v>3</v>
      </c>
      <c r="D268" s="26" t="s">
        <v>381</v>
      </c>
      <c r="E268">
        <v>6</v>
      </c>
    </row>
    <row r="269" spans="1:5" ht="15" customHeight="1" x14ac:dyDescent="0.35">
      <c r="A269" s="26" t="s">
        <v>224</v>
      </c>
      <c r="B269" s="26" t="s">
        <v>1876</v>
      </c>
      <c r="C269" s="26" t="s">
        <v>914</v>
      </c>
      <c r="D269" s="26" t="s">
        <v>381</v>
      </c>
      <c r="E269">
        <v>6</v>
      </c>
    </row>
    <row r="270" spans="1:5" ht="15" customHeight="1" x14ac:dyDescent="0.35">
      <c r="A270" s="26" t="s">
        <v>226</v>
      </c>
      <c r="B270" s="26" t="s">
        <v>119</v>
      </c>
      <c r="C270" s="26" t="s">
        <v>914</v>
      </c>
      <c r="D270" s="26" t="s">
        <v>446</v>
      </c>
      <c r="E270">
        <v>6</v>
      </c>
    </row>
    <row r="271" spans="1:5" ht="15" customHeight="1" x14ac:dyDescent="0.35">
      <c r="A271" s="26" t="s">
        <v>234</v>
      </c>
      <c r="B271" s="26" t="s">
        <v>841</v>
      </c>
      <c r="C271" s="26" t="s">
        <v>1</v>
      </c>
      <c r="D271" s="26" t="s">
        <v>397</v>
      </c>
      <c r="E271">
        <v>6</v>
      </c>
    </row>
    <row r="272" spans="1:5" ht="15" customHeight="1" x14ac:dyDescent="0.35">
      <c r="A272" s="26" t="s">
        <v>785</v>
      </c>
      <c r="B272" s="26" t="s">
        <v>90</v>
      </c>
      <c r="C272" s="26" t="s">
        <v>2</v>
      </c>
      <c r="D272" s="26" t="s">
        <v>371</v>
      </c>
      <c r="E272">
        <v>6</v>
      </c>
    </row>
    <row r="273" spans="1:5" ht="15" customHeight="1" x14ac:dyDescent="0.35">
      <c r="A273" s="26" t="s">
        <v>1385</v>
      </c>
      <c r="B273" s="26" t="s">
        <v>1384</v>
      </c>
      <c r="C273" s="26" t="s">
        <v>914</v>
      </c>
      <c r="D273" s="26" t="s">
        <v>373</v>
      </c>
      <c r="E273">
        <v>6</v>
      </c>
    </row>
    <row r="274" spans="1:5" ht="15" customHeight="1" x14ac:dyDescent="0.35">
      <c r="A274" s="26" t="s">
        <v>271</v>
      </c>
      <c r="B274" s="26" t="s">
        <v>58</v>
      </c>
      <c r="C274" s="26" t="s">
        <v>914</v>
      </c>
      <c r="D274" s="26" t="s">
        <v>388</v>
      </c>
      <c r="E274">
        <v>6</v>
      </c>
    </row>
    <row r="275" spans="1:5" ht="15" customHeight="1" x14ac:dyDescent="0.35">
      <c r="A275" s="26" t="s">
        <v>430</v>
      </c>
      <c r="B275" s="26" t="s">
        <v>1479</v>
      </c>
      <c r="C275" s="26" t="s">
        <v>914</v>
      </c>
      <c r="D275" s="26" t="s">
        <v>378</v>
      </c>
      <c r="E275">
        <v>6</v>
      </c>
    </row>
    <row r="276" spans="1:5" ht="15" customHeight="1" x14ac:dyDescent="0.35">
      <c r="A276" s="26" t="s">
        <v>1616</v>
      </c>
      <c r="B276" s="26" t="s">
        <v>102</v>
      </c>
      <c r="C276" s="26" t="s">
        <v>914</v>
      </c>
      <c r="D276" s="26" t="s">
        <v>376</v>
      </c>
      <c r="E276">
        <v>6</v>
      </c>
    </row>
    <row r="277" spans="1:5" ht="15" customHeight="1" x14ac:dyDescent="0.35">
      <c r="A277" s="26" t="s">
        <v>286</v>
      </c>
      <c r="B277" s="26" t="s">
        <v>977</v>
      </c>
      <c r="C277" s="26" t="s">
        <v>914</v>
      </c>
      <c r="D277" s="26" t="s">
        <v>362</v>
      </c>
      <c r="E277">
        <v>6</v>
      </c>
    </row>
    <row r="278" spans="1:5" ht="15" customHeight="1" x14ac:dyDescent="0.35">
      <c r="A278" s="26" t="s">
        <v>1042</v>
      </c>
      <c r="B278" s="26" t="s">
        <v>546</v>
      </c>
      <c r="C278" s="26" t="s">
        <v>3</v>
      </c>
      <c r="D278" s="26" t="s">
        <v>377</v>
      </c>
      <c r="E278">
        <v>6</v>
      </c>
    </row>
    <row r="279" spans="1:5" ht="15" customHeight="1" x14ac:dyDescent="0.35">
      <c r="A279" s="26" t="s">
        <v>620</v>
      </c>
      <c r="B279" s="26" t="s">
        <v>116</v>
      </c>
      <c r="C279" s="26" t="s">
        <v>398</v>
      </c>
      <c r="D279" s="26" t="s">
        <v>364</v>
      </c>
      <c r="E279">
        <v>5</v>
      </c>
    </row>
    <row r="280" spans="1:5" ht="15" customHeight="1" x14ac:dyDescent="0.35">
      <c r="A280" s="26" t="s">
        <v>26</v>
      </c>
      <c r="B280" s="26" t="s">
        <v>116</v>
      </c>
      <c r="C280" s="26" t="s">
        <v>398</v>
      </c>
      <c r="D280" s="26" t="s">
        <v>381</v>
      </c>
      <c r="E280">
        <v>5</v>
      </c>
    </row>
    <row r="281" spans="1:5" ht="15" customHeight="1" x14ac:dyDescent="0.35">
      <c r="A281" s="26" t="s">
        <v>1746</v>
      </c>
      <c r="B281" s="26" t="s">
        <v>178</v>
      </c>
      <c r="C281" s="26" t="s">
        <v>2</v>
      </c>
      <c r="D281" s="26" t="s">
        <v>360</v>
      </c>
      <c r="E281">
        <v>5</v>
      </c>
    </row>
    <row r="282" spans="1:5" ht="15" customHeight="1" x14ac:dyDescent="0.35">
      <c r="A282" s="26" t="s">
        <v>601</v>
      </c>
      <c r="B282" s="26" t="s">
        <v>727</v>
      </c>
      <c r="C282" s="26" t="s">
        <v>2</v>
      </c>
      <c r="D282" s="26" t="s">
        <v>389</v>
      </c>
      <c r="E282">
        <v>5</v>
      </c>
    </row>
    <row r="283" spans="1:5" ht="15" customHeight="1" x14ac:dyDescent="0.35">
      <c r="A283" s="26" t="s">
        <v>1488</v>
      </c>
      <c r="B283" s="26" t="s">
        <v>1487</v>
      </c>
      <c r="C283" s="26" t="s">
        <v>914</v>
      </c>
      <c r="D283" s="26" t="s">
        <v>376</v>
      </c>
      <c r="E283">
        <v>5</v>
      </c>
    </row>
    <row r="284" spans="1:5" ht="15" customHeight="1" x14ac:dyDescent="0.35">
      <c r="A284" s="26" t="s">
        <v>1884</v>
      </c>
      <c r="B284" s="26" t="s">
        <v>406</v>
      </c>
      <c r="C284" s="26" t="s">
        <v>366</v>
      </c>
      <c r="D284" s="26" t="s">
        <v>360</v>
      </c>
      <c r="E284">
        <v>5</v>
      </c>
    </row>
    <row r="285" spans="1:5" ht="15" customHeight="1" x14ac:dyDescent="0.35">
      <c r="A285" s="26" t="s">
        <v>1486</v>
      </c>
      <c r="B285" s="26" t="s">
        <v>1879</v>
      </c>
      <c r="C285" s="26" t="s">
        <v>914</v>
      </c>
      <c r="D285" s="26" t="s">
        <v>381</v>
      </c>
      <c r="E285">
        <v>5</v>
      </c>
    </row>
    <row r="286" spans="1:5" ht="15" customHeight="1" x14ac:dyDescent="0.35">
      <c r="A286" s="26" t="s">
        <v>54</v>
      </c>
      <c r="B286" s="26" t="s">
        <v>216</v>
      </c>
      <c r="C286" s="26" t="s">
        <v>914</v>
      </c>
      <c r="D286" s="26" t="s">
        <v>387</v>
      </c>
      <c r="E286">
        <v>5</v>
      </c>
    </row>
    <row r="287" spans="1:5" ht="15" customHeight="1" x14ac:dyDescent="0.35">
      <c r="A287" s="26" t="s">
        <v>68</v>
      </c>
      <c r="B287" s="26" t="s">
        <v>69</v>
      </c>
      <c r="C287" s="26" t="s">
        <v>395</v>
      </c>
      <c r="D287" s="26" t="s">
        <v>376</v>
      </c>
      <c r="E287">
        <v>5</v>
      </c>
    </row>
    <row r="288" spans="1:5" ht="15" customHeight="1" x14ac:dyDescent="0.35">
      <c r="A288" s="26" t="s">
        <v>1834</v>
      </c>
      <c r="B288" s="26" t="s">
        <v>34</v>
      </c>
      <c r="C288" s="26" t="s">
        <v>914</v>
      </c>
      <c r="D288" s="26" t="s">
        <v>397</v>
      </c>
      <c r="E288">
        <v>5</v>
      </c>
    </row>
    <row r="289" spans="1:5" ht="15" customHeight="1" x14ac:dyDescent="0.35">
      <c r="A289" s="26" t="s">
        <v>80</v>
      </c>
      <c r="B289" s="26" t="s">
        <v>763</v>
      </c>
      <c r="C289" s="26" t="s">
        <v>1</v>
      </c>
      <c r="D289" s="26" t="s">
        <v>367</v>
      </c>
      <c r="E289">
        <v>5</v>
      </c>
    </row>
    <row r="290" spans="1:5" ht="15" customHeight="1" x14ac:dyDescent="0.35">
      <c r="A290" s="26" t="s">
        <v>1888</v>
      </c>
      <c r="B290" s="26" t="s">
        <v>759</v>
      </c>
      <c r="C290" s="26" t="s">
        <v>914</v>
      </c>
      <c r="D290" s="26" t="s">
        <v>394</v>
      </c>
      <c r="E290">
        <v>5</v>
      </c>
    </row>
    <row r="291" spans="1:5" ht="15" customHeight="1" x14ac:dyDescent="0.35">
      <c r="A291" s="26" t="s">
        <v>96</v>
      </c>
      <c r="B291" s="26" t="s">
        <v>107</v>
      </c>
      <c r="C291" s="26" t="s">
        <v>395</v>
      </c>
      <c r="D291" s="26" t="s">
        <v>362</v>
      </c>
      <c r="E291">
        <v>5</v>
      </c>
    </row>
    <row r="292" spans="1:5" ht="15" customHeight="1" x14ac:dyDescent="0.35">
      <c r="A292" s="26" t="s">
        <v>130</v>
      </c>
      <c r="B292" s="26" t="s">
        <v>532</v>
      </c>
      <c r="C292" s="26" t="s">
        <v>366</v>
      </c>
      <c r="D292" s="26" t="s">
        <v>377</v>
      </c>
      <c r="E292">
        <v>5</v>
      </c>
    </row>
    <row r="293" spans="1:5" ht="15" customHeight="1" x14ac:dyDescent="0.35">
      <c r="A293" s="26" t="s">
        <v>959</v>
      </c>
      <c r="B293" s="26" t="s">
        <v>147</v>
      </c>
      <c r="C293" s="26" t="s">
        <v>366</v>
      </c>
      <c r="D293" s="26" t="s">
        <v>376</v>
      </c>
      <c r="E293">
        <v>5</v>
      </c>
    </row>
    <row r="294" spans="1:5" ht="15" customHeight="1" x14ac:dyDescent="0.35">
      <c r="A294" s="26" t="s">
        <v>183</v>
      </c>
      <c r="B294" s="26" t="s">
        <v>928</v>
      </c>
      <c r="C294" s="26" t="s">
        <v>914</v>
      </c>
      <c r="D294" s="26" t="s">
        <v>369</v>
      </c>
      <c r="E294">
        <v>5</v>
      </c>
    </row>
    <row r="295" spans="1:5" ht="15" customHeight="1" x14ac:dyDescent="0.35">
      <c r="A295" s="26" t="s">
        <v>161</v>
      </c>
      <c r="B295" s="26" t="s">
        <v>213</v>
      </c>
      <c r="C295" s="26" t="s">
        <v>914</v>
      </c>
      <c r="D295" s="26" t="s">
        <v>367</v>
      </c>
      <c r="E295">
        <v>5</v>
      </c>
    </row>
    <row r="296" spans="1:5" ht="15" customHeight="1" x14ac:dyDescent="0.35">
      <c r="A296" s="26" t="s">
        <v>1299</v>
      </c>
      <c r="B296" s="26" t="s">
        <v>1298</v>
      </c>
      <c r="C296" s="26" t="s">
        <v>914</v>
      </c>
      <c r="D296" s="26" t="s">
        <v>365</v>
      </c>
      <c r="E296">
        <v>5</v>
      </c>
    </row>
    <row r="297" spans="1:5" ht="15" customHeight="1" x14ac:dyDescent="0.35">
      <c r="A297" s="26" t="s">
        <v>618</v>
      </c>
      <c r="B297" s="26" t="s">
        <v>167</v>
      </c>
      <c r="C297" s="26" t="s">
        <v>914</v>
      </c>
      <c r="D297" s="26" t="s">
        <v>374</v>
      </c>
      <c r="E297">
        <v>5</v>
      </c>
    </row>
    <row r="298" spans="1:5" ht="15" customHeight="1" x14ac:dyDescent="0.35">
      <c r="A298" s="26" t="s">
        <v>318</v>
      </c>
      <c r="B298" s="26" t="s">
        <v>82</v>
      </c>
      <c r="C298" s="26" t="s">
        <v>366</v>
      </c>
      <c r="D298" s="26" t="s">
        <v>360</v>
      </c>
      <c r="E298">
        <v>5</v>
      </c>
    </row>
    <row r="299" spans="1:5" ht="15" customHeight="1" x14ac:dyDescent="0.35">
      <c r="A299" s="26" t="s">
        <v>1580</v>
      </c>
      <c r="B299" s="26" t="s">
        <v>1063</v>
      </c>
      <c r="C299" s="26" t="s">
        <v>914</v>
      </c>
      <c r="D299" s="26" t="s">
        <v>369</v>
      </c>
      <c r="E299">
        <v>5</v>
      </c>
    </row>
    <row r="300" spans="1:5" ht="15" customHeight="1" x14ac:dyDescent="0.35">
      <c r="A300" s="26" t="s">
        <v>1580</v>
      </c>
      <c r="B300" s="26" t="s">
        <v>162</v>
      </c>
      <c r="C300" s="26" t="s">
        <v>914</v>
      </c>
      <c r="D300" s="26" t="s">
        <v>385</v>
      </c>
      <c r="E300">
        <v>5</v>
      </c>
    </row>
    <row r="301" spans="1:5" ht="15" customHeight="1" x14ac:dyDescent="0.35">
      <c r="A301" s="26" t="s">
        <v>1724</v>
      </c>
      <c r="B301" s="26" t="s">
        <v>749</v>
      </c>
      <c r="C301" s="26" t="s">
        <v>366</v>
      </c>
      <c r="D301" s="26" t="s">
        <v>364</v>
      </c>
      <c r="E301">
        <v>5</v>
      </c>
    </row>
    <row r="302" spans="1:5" ht="15" customHeight="1" x14ac:dyDescent="0.35">
      <c r="A302" s="26" t="s">
        <v>839</v>
      </c>
      <c r="B302" s="26" t="s">
        <v>151</v>
      </c>
      <c r="C302" s="26" t="s">
        <v>366</v>
      </c>
      <c r="D302" s="26" t="s">
        <v>382</v>
      </c>
      <c r="E302">
        <v>5</v>
      </c>
    </row>
    <row r="303" spans="1:5" ht="15" customHeight="1" x14ac:dyDescent="0.35">
      <c r="A303" s="26" t="s">
        <v>551</v>
      </c>
      <c r="B303" s="26" t="s">
        <v>1743</v>
      </c>
      <c r="C303" s="26" t="s">
        <v>398</v>
      </c>
      <c r="D303" s="26" t="s">
        <v>384</v>
      </c>
      <c r="E303">
        <v>5</v>
      </c>
    </row>
    <row r="304" spans="1:5" ht="15" customHeight="1" x14ac:dyDescent="0.35">
      <c r="A304" s="26" t="s">
        <v>658</v>
      </c>
      <c r="B304" s="26" t="s">
        <v>182</v>
      </c>
      <c r="C304" s="26" t="s">
        <v>914</v>
      </c>
      <c r="D304" s="26" t="s">
        <v>397</v>
      </c>
      <c r="E304">
        <v>5</v>
      </c>
    </row>
    <row r="305" spans="1:5" ht="15" customHeight="1" x14ac:dyDescent="0.35">
      <c r="A305" s="26" t="s">
        <v>1051</v>
      </c>
      <c r="B305" s="26" t="s">
        <v>41</v>
      </c>
      <c r="C305" s="26" t="s">
        <v>914</v>
      </c>
      <c r="D305" s="26" t="s">
        <v>360</v>
      </c>
      <c r="E305">
        <v>5</v>
      </c>
    </row>
    <row r="306" spans="1:5" ht="15" customHeight="1" x14ac:dyDescent="0.35">
      <c r="A306" s="26" t="s">
        <v>991</v>
      </c>
      <c r="B306" s="26" t="s">
        <v>154</v>
      </c>
      <c r="C306" s="26" t="s">
        <v>914</v>
      </c>
      <c r="D306" s="26" t="s">
        <v>362</v>
      </c>
      <c r="E306">
        <v>5</v>
      </c>
    </row>
    <row r="307" spans="1:5" ht="15" customHeight="1" x14ac:dyDescent="0.35">
      <c r="A307" s="26" t="s">
        <v>234</v>
      </c>
      <c r="B307" s="26" t="s">
        <v>1454</v>
      </c>
      <c r="C307" s="26" t="s">
        <v>914</v>
      </c>
      <c r="D307" s="26" t="s">
        <v>364</v>
      </c>
      <c r="E307">
        <v>5</v>
      </c>
    </row>
    <row r="308" spans="1:5" ht="15" customHeight="1" x14ac:dyDescent="0.35">
      <c r="A308" s="26" t="s">
        <v>910</v>
      </c>
      <c r="B308" s="26" t="s">
        <v>501</v>
      </c>
      <c r="C308" s="26" t="s">
        <v>366</v>
      </c>
      <c r="D308" s="26" t="s">
        <v>446</v>
      </c>
      <c r="E308">
        <v>5</v>
      </c>
    </row>
    <row r="309" spans="1:5" ht="15" customHeight="1" x14ac:dyDescent="0.35">
      <c r="A309" s="26" t="s">
        <v>1753</v>
      </c>
      <c r="B309" s="26" t="s">
        <v>52</v>
      </c>
      <c r="C309" s="26" t="s">
        <v>914</v>
      </c>
      <c r="D309" s="26" t="s">
        <v>372</v>
      </c>
      <c r="E309">
        <v>5</v>
      </c>
    </row>
    <row r="310" spans="1:5" ht="15" customHeight="1" x14ac:dyDescent="0.35">
      <c r="A310" s="26" t="s">
        <v>1852</v>
      </c>
      <c r="B310" s="26" t="s">
        <v>854</v>
      </c>
      <c r="C310" s="26" t="s">
        <v>398</v>
      </c>
      <c r="D310" s="26" t="s">
        <v>385</v>
      </c>
      <c r="E310">
        <v>5</v>
      </c>
    </row>
    <row r="311" spans="1:5" ht="15" customHeight="1" x14ac:dyDescent="0.35">
      <c r="A311" s="26" t="s">
        <v>511</v>
      </c>
      <c r="B311" s="26" t="s">
        <v>97</v>
      </c>
      <c r="C311" s="26" t="s">
        <v>3</v>
      </c>
      <c r="D311" s="26" t="s">
        <v>362</v>
      </c>
      <c r="E311">
        <v>5</v>
      </c>
    </row>
    <row r="312" spans="1:5" ht="15" customHeight="1" x14ac:dyDescent="0.35">
      <c r="A312" s="26" t="s">
        <v>1374</v>
      </c>
      <c r="B312" s="26" t="s">
        <v>105</v>
      </c>
      <c r="C312" s="26" t="s">
        <v>914</v>
      </c>
      <c r="D312" s="26" t="s">
        <v>375</v>
      </c>
      <c r="E312">
        <v>5</v>
      </c>
    </row>
    <row r="313" spans="1:5" ht="15" customHeight="1" x14ac:dyDescent="0.35">
      <c r="A313" s="26" t="s">
        <v>1845</v>
      </c>
      <c r="B313" s="26" t="s">
        <v>1886</v>
      </c>
      <c r="C313" s="26" t="s">
        <v>914</v>
      </c>
      <c r="D313" s="26" t="s">
        <v>369</v>
      </c>
      <c r="E313">
        <v>4</v>
      </c>
    </row>
    <row r="314" spans="1:5" ht="15" customHeight="1" x14ac:dyDescent="0.35">
      <c r="A314" s="26" t="s">
        <v>534</v>
      </c>
      <c r="B314" s="26" t="s">
        <v>154</v>
      </c>
      <c r="C314" s="26" t="s">
        <v>366</v>
      </c>
      <c r="D314" s="26" t="s">
        <v>378</v>
      </c>
      <c r="E314">
        <v>4</v>
      </c>
    </row>
    <row r="315" spans="1:5" ht="15" customHeight="1" x14ac:dyDescent="0.35">
      <c r="A315" s="26" t="s">
        <v>1398</v>
      </c>
      <c r="B315" s="26" t="s">
        <v>247</v>
      </c>
      <c r="C315" s="26" t="s">
        <v>366</v>
      </c>
      <c r="D315" s="26" t="s">
        <v>362</v>
      </c>
      <c r="E315">
        <v>4</v>
      </c>
    </row>
    <row r="316" spans="1:5" ht="15" customHeight="1" x14ac:dyDescent="0.35">
      <c r="A316" s="26" t="s">
        <v>1160</v>
      </c>
      <c r="B316" s="26" t="s">
        <v>1016</v>
      </c>
      <c r="C316" s="26" t="s">
        <v>2</v>
      </c>
      <c r="D316" s="26" t="s">
        <v>374</v>
      </c>
      <c r="E316">
        <v>4</v>
      </c>
    </row>
    <row r="317" spans="1:5" ht="15" customHeight="1" x14ac:dyDescent="0.35">
      <c r="A317" s="26" t="s">
        <v>1877</v>
      </c>
      <c r="B317" s="26" t="s">
        <v>220</v>
      </c>
      <c r="C317" s="26" t="s">
        <v>914</v>
      </c>
      <c r="D317" s="26" t="s">
        <v>367</v>
      </c>
      <c r="E317">
        <v>4</v>
      </c>
    </row>
    <row r="318" spans="1:5" ht="15" customHeight="1" x14ac:dyDescent="0.35">
      <c r="A318" s="26" t="s">
        <v>989</v>
      </c>
      <c r="B318" s="26" t="s">
        <v>182</v>
      </c>
      <c r="C318" s="26" t="s">
        <v>366</v>
      </c>
      <c r="D318" s="26" t="s">
        <v>385</v>
      </c>
      <c r="E318">
        <v>4</v>
      </c>
    </row>
    <row r="319" spans="1:5" ht="15" customHeight="1" x14ac:dyDescent="0.35">
      <c r="A319" s="26" t="s">
        <v>80</v>
      </c>
      <c r="B319" s="26" t="s">
        <v>1047</v>
      </c>
      <c r="C319" s="26" t="s">
        <v>914</v>
      </c>
      <c r="D319" s="26" t="s">
        <v>388</v>
      </c>
      <c r="E319">
        <v>4</v>
      </c>
    </row>
    <row r="320" spans="1:5" ht="15" customHeight="1" x14ac:dyDescent="0.35">
      <c r="A320" s="26" t="s">
        <v>752</v>
      </c>
      <c r="B320" s="26" t="s">
        <v>1864</v>
      </c>
      <c r="C320" s="26" t="s">
        <v>3</v>
      </c>
      <c r="D320" s="26" t="s">
        <v>373</v>
      </c>
      <c r="E320">
        <v>4</v>
      </c>
    </row>
    <row r="321" spans="1:5" ht="15" customHeight="1" x14ac:dyDescent="0.35">
      <c r="A321" s="26" t="s">
        <v>592</v>
      </c>
      <c r="B321" s="26" t="s">
        <v>506</v>
      </c>
      <c r="C321" s="26" t="s">
        <v>914</v>
      </c>
      <c r="D321" s="26" t="s">
        <v>373</v>
      </c>
      <c r="E321">
        <v>4</v>
      </c>
    </row>
    <row r="322" spans="1:5" ht="15" customHeight="1" x14ac:dyDescent="0.35">
      <c r="A322" s="26" t="s">
        <v>1024</v>
      </c>
      <c r="B322" s="26" t="s">
        <v>79</v>
      </c>
      <c r="C322" s="26" t="s">
        <v>2</v>
      </c>
      <c r="D322" s="26" t="s">
        <v>382</v>
      </c>
      <c r="E322">
        <v>4</v>
      </c>
    </row>
    <row r="323" spans="1:5" ht="15" customHeight="1" x14ac:dyDescent="0.35">
      <c r="A323" s="26" t="s">
        <v>1174</v>
      </c>
      <c r="B323" s="26" t="s">
        <v>1173</v>
      </c>
      <c r="C323" s="26" t="s">
        <v>1</v>
      </c>
      <c r="D323" s="26" t="s">
        <v>385</v>
      </c>
      <c r="E323">
        <v>4</v>
      </c>
    </row>
    <row r="324" spans="1:5" ht="15" customHeight="1" x14ac:dyDescent="0.35">
      <c r="A324" s="26" t="s">
        <v>312</v>
      </c>
      <c r="B324" s="26" t="s">
        <v>1579</v>
      </c>
      <c r="C324" s="26" t="s">
        <v>914</v>
      </c>
      <c r="D324" s="26" t="s">
        <v>360</v>
      </c>
      <c r="E324">
        <v>4</v>
      </c>
    </row>
    <row r="325" spans="1:5" ht="15" customHeight="1" x14ac:dyDescent="0.35">
      <c r="A325" s="26" t="s">
        <v>1154</v>
      </c>
      <c r="B325" s="26" t="s">
        <v>315</v>
      </c>
      <c r="C325" s="26" t="s">
        <v>914</v>
      </c>
      <c r="D325" s="26" t="s">
        <v>389</v>
      </c>
      <c r="E325">
        <v>4</v>
      </c>
    </row>
    <row r="326" spans="1:5" ht="15" customHeight="1" x14ac:dyDescent="0.35">
      <c r="A326" s="26" t="s">
        <v>417</v>
      </c>
      <c r="B326" s="26" t="s">
        <v>180</v>
      </c>
      <c r="C326" s="26" t="s">
        <v>366</v>
      </c>
      <c r="D326" s="26" t="s">
        <v>379</v>
      </c>
      <c r="E326">
        <v>4</v>
      </c>
    </row>
    <row r="327" spans="1:5" ht="15" customHeight="1" x14ac:dyDescent="0.35">
      <c r="A327" s="26" t="s">
        <v>1082</v>
      </c>
      <c r="B327" s="26" t="s">
        <v>116</v>
      </c>
      <c r="C327" s="26" t="s">
        <v>914</v>
      </c>
      <c r="D327" s="26" t="s">
        <v>376</v>
      </c>
      <c r="E327">
        <v>4</v>
      </c>
    </row>
    <row r="328" spans="1:5" ht="15" customHeight="1" x14ac:dyDescent="0.35">
      <c r="A328" s="26" t="s">
        <v>1033</v>
      </c>
      <c r="B328" s="26" t="s">
        <v>1032</v>
      </c>
      <c r="C328" s="26" t="s">
        <v>366</v>
      </c>
      <c r="D328" s="26" t="s">
        <v>371</v>
      </c>
      <c r="E328">
        <v>4</v>
      </c>
    </row>
    <row r="329" spans="1:5" ht="15" customHeight="1" x14ac:dyDescent="0.35">
      <c r="A329" s="26" t="s">
        <v>1882</v>
      </c>
      <c r="B329" s="26" t="s">
        <v>102</v>
      </c>
      <c r="C329" s="26" t="s">
        <v>1</v>
      </c>
      <c r="D329" s="26" t="s">
        <v>377</v>
      </c>
      <c r="E329">
        <v>4</v>
      </c>
    </row>
    <row r="330" spans="1:5" ht="15" customHeight="1" x14ac:dyDescent="0.35">
      <c r="A330" s="26" t="s">
        <v>320</v>
      </c>
      <c r="B330" s="26" t="s">
        <v>1470</v>
      </c>
      <c r="C330" s="26" t="s">
        <v>1</v>
      </c>
      <c r="D330" s="26" t="s">
        <v>385</v>
      </c>
      <c r="E330">
        <v>4</v>
      </c>
    </row>
    <row r="331" spans="1:5" ht="15" customHeight="1" x14ac:dyDescent="0.35">
      <c r="A331" s="26" t="s">
        <v>320</v>
      </c>
      <c r="B331" s="26" t="s">
        <v>112</v>
      </c>
      <c r="C331" s="26" t="s">
        <v>914</v>
      </c>
      <c r="D331" s="26" t="s">
        <v>373</v>
      </c>
      <c r="E331">
        <v>4</v>
      </c>
    </row>
    <row r="332" spans="1:5" ht="15" customHeight="1" x14ac:dyDescent="0.35">
      <c r="A332" s="26" t="s">
        <v>193</v>
      </c>
      <c r="B332" s="26" t="s">
        <v>490</v>
      </c>
      <c r="C332" s="26" t="s">
        <v>914</v>
      </c>
      <c r="D332" s="26" t="s">
        <v>365</v>
      </c>
      <c r="E332">
        <v>4</v>
      </c>
    </row>
    <row r="333" spans="1:5" ht="15" customHeight="1" x14ac:dyDescent="0.35">
      <c r="A333" s="26" t="s">
        <v>563</v>
      </c>
      <c r="B333" s="26" t="s">
        <v>564</v>
      </c>
      <c r="C333" s="26" t="s">
        <v>2</v>
      </c>
      <c r="D333" s="26" t="s">
        <v>372</v>
      </c>
      <c r="E333">
        <v>4</v>
      </c>
    </row>
    <row r="334" spans="1:5" ht="15" customHeight="1" x14ac:dyDescent="0.35">
      <c r="A334" s="26" t="s">
        <v>1824</v>
      </c>
      <c r="B334" s="26" t="s">
        <v>196</v>
      </c>
      <c r="C334" s="26" t="s">
        <v>366</v>
      </c>
      <c r="D334" s="26" t="s">
        <v>363</v>
      </c>
      <c r="E334">
        <v>4</v>
      </c>
    </row>
    <row r="335" spans="1:5" ht="15" customHeight="1" x14ac:dyDescent="0.35">
      <c r="A335" s="26" t="s">
        <v>1609</v>
      </c>
      <c r="B335" s="26" t="s">
        <v>125</v>
      </c>
      <c r="C335" s="26" t="s">
        <v>914</v>
      </c>
      <c r="D335" s="26" t="s">
        <v>384</v>
      </c>
      <c r="E335">
        <v>4</v>
      </c>
    </row>
    <row r="336" spans="1:5" ht="15" customHeight="1" x14ac:dyDescent="0.35">
      <c r="A336" s="26" t="s">
        <v>895</v>
      </c>
      <c r="B336" s="26" t="s">
        <v>1453</v>
      </c>
      <c r="C336" s="26" t="s">
        <v>398</v>
      </c>
      <c r="D336" s="26" t="s">
        <v>364</v>
      </c>
      <c r="E336">
        <v>4</v>
      </c>
    </row>
    <row r="337" spans="1:5" ht="15" customHeight="1" x14ac:dyDescent="0.35">
      <c r="A337" s="26" t="s">
        <v>218</v>
      </c>
      <c r="B337" s="26" t="s">
        <v>1243</v>
      </c>
      <c r="C337" s="26" t="s">
        <v>3</v>
      </c>
      <c r="D337" s="26" t="s">
        <v>364</v>
      </c>
      <c r="E337">
        <v>4</v>
      </c>
    </row>
    <row r="338" spans="1:5" ht="15" customHeight="1" x14ac:dyDescent="0.35">
      <c r="A338" s="26" t="s">
        <v>226</v>
      </c>
      <c r="B338" s="26" t="s">
        <v>567</v>
      </c>
      <c r="C338" s="26" t="s">
        <v>366</v>
      </c>
      <c r="D338" s="26" t="s">
        <v>388</v>
      </c>
      <c r="E338">
        <v>4</v>
      </c>
    </row>
    <row r="339" spans="1:5" ht="15" customHeight="1" x14ac:dyDescent="0.35">
      <c r="A339" s="26" t="s">
        <v>234</v>
      </c>
      <c r="B339" s="26" t="s">
        <v>44</v>
      </c>
      <c r="C339" s="26" t="s">
        <v>3</v>
      </c>
      <c r="D339" s="26" t="s">
        <v>373</v>
      </c>
      <c r="E339">
        <v>4</v>
      </c>
    </row>
    <row r="340" spans="1:5" ht="15" customHeight="1" x14ac:dyDescent="0.35">
      <c r="A340" s="26" t="s">
        <v>787</v>
      </c>
      <c r="B340" s="26" t="s">
        <v>786</v>
      </c>
      <c r="C340" s="26" t="s">
        <v>914</v>
      </c>
      <c r="D340" s="26" t="s">
        <v>371</v>
      </c>
      <c r="E340">
        <v>4</v>
      </c>
    </row>
    <row r="341" spans="1:5" ht="15" customHeight="1" x14ac:dyDescent="0.35">
      <c r="A341" s="26" t="s">
        <v>1875</v>
      </c>
      <c r="B341" s="26" t="s">
        <v>58</v>
      </c>
      <c r="C341" s="26" t="s">
        <v>914</v>
      </c>
      <c r="D341" s="26" t="s">
        <v>367</v>
      </c>
      <c r="E341">
        <v>4</v>
      </c>
    </row>
    <row r="342" spans="1:5" ht="15" customHeight="1" x14ac:dyDescent="0.35">
      <c r="A342" s="26" t="s">
        <v>1224</v>
      </c>
      <c r="B342" s="26" t="s">
        <v>605</v>
      </c>
      <c r="C342" s="26" t="s">
        <v>2</v>
      </c>
      <c r="D342" s="26" t="s">
        <v>385</v>
      </c>
      <c r="E342">
        <v>4</v>
      </c>
    </row>
    <row r="343" spans="1:5" ht="15" customHeight="1" x14ac:dyDescent="0.35">
      <c r="A343" s="26" t="s">
        <v>351</v>
      </c>
      <c r="B343" s="26" t="s">
        <v>966</v>
      </c>
      <c r="C343" s="26" t="s">
        <v>3</v>
      </c>
      <c r="D343" s="26" t="s">
        <v>397</v>
      </c>
      <c r="E343">
        <v>4</v>
      </c>
    </row>
    <row r="344" spans="1:5" ht="15" customHeight="1" x14ac:dyDescent="0.35">
      <c r="A344" s="26" t="s">
        <v>1465</v>
      </c>
      <c r="B344" s="26" t="s">
        <v>271</v>
      </c>
      <c r="C344" s="26" t="s">
        <v>398</v>
      </c>
      <c r="D344" s="26" t="s">
        <v>360</v>
      </c>
      <c r="E344">
        <v>4</v>
      </c>
    </row>
    <row r="345" spans="1:5" ht="15" customHeight="1" x14ac:dyDescent="0.35">
      <c r="A345" s="26" t="s">
        <v>569</v>
      </c>
      <c r="B345" s="26" t="s">
        <v>35</v>
      </c>
      <c r="C345" s="26" t="s">
        <v>366</v>
      </c>
      <c r="D345" s="26" t="s">
        <v>387</v>
      </c>
      <c r="E345">
        <v>4</v>
      </c>
    </row>
    <row r="346" spans="1:5" ht="15" customHeight="1" x14ac:dyDescent="0.35">
      <c r="A346" s="26" t="s">
        <v>1461</v>
      </c>
      <c r="B346" s="26" t="s">
        <v>749</v>
      </c>
      <c r="C346" s="26" t="s">
        <v>3</v>
      </c>
      <c r="D346" s="26" t="s">
        <v>387</v>
      </c>
      <c r="E346">
        <v>3</v>
      </c>
    </row>
    <row r="347" spans="1:5" ht="15" customHeight="1" x14ac:dyDescent="0.35">
      <c r="A347" s="26" t="s">
        <v>572</v>
      </c>
      <c r="B347" s="26" t="s">
        <v>512</v>
      </c>
      <c r="C347" s="26" t="s">
        <v>366</v>
      </c>
      <c r="D347" s="26" t="s">
        <v>377</v>
      </c>
      <c r="E347">
        <v>3</v>
      </c>
    </row>
    <row r="348" spans="1:5" ht="15" customHeight="1" x14ac:dyDescent="0.35">
      <c r="A348" s="26" t="s">
        <v>1199</v>
      </c>
      <c r="B348" s="26" t="s">
        <v>235</v>
      </c>
      <c r="C348" s="26" t="s">
        <v>395</v>
      </c>
      <c r="D348" s="26" t="s">
        <v>364</v>
      </c>
      <c r="E348">
        <v>3</v>
      </c>
    </row>
    <row r="349" spans="1:5" ht="15" customHeight="1" x14ac:dyDescent="0.35">
      <c r="A349" s="26" t="s">
        <v>1219</v>
      </c>
      <c r="B349" s="26" t="s">
        <v>35</v>
      </c>
      <c r="C349" s="26" t="s">
        <v>3</v>
      </c>
      <c r="D349" s="26" t="s">
        <v>385</v>
      </c>
      <c r="E349">
        <v>3</v>
      </c>
    </row>
    <row r="350" spans="1:5" ht="15" customHeight="1" x14ac:dyDescent="0.35">
      <c r="A350" s="26" t="s">
        <v>1440</v>
      </c>
      <c r="B350" s="26" t="s">
        <v>120</v>
      </c>
      <c r="C350" s="26" t="s">
        <v>3</v>
      </c>
      <c r="D350" s="26" t="s">
        <v>394</v>
      </c>
      <c r="E350">
        <v>3</v>
      </c>
    </row>
    <row r="351" spans="1:5" ht="15" customHeight="1" x14ac:dyDescent="0.35">
      <c r="A351" s="26" t="s">
        <v>1477</v>
      </c>
      <c r="B351" s="26" t="s">
        <v>79</v>
      </c>
      <c r="C351" s="26" t="s">
        <v>366</v>
      </c>
      <c r="D351" s="26" t="s">
        <v>380</v>
      </c>
      <c r="E351">
        <v>3</v>
      </c>
    </row>
    <row r="352" spans="1:5" ht="15" customHeight="1" x14ac:dyDescent="0.35">
      <c r="A352" s="26" t="s">
        <v>1874</v>
      </c>
      <c r="B352" s="26" t="s">
        <v>1008</v>
      </c>
      <c r="C352" s="26" t="s">
        <v>914</v>
      </c>
      <c r="D352" s="26" t="s">
        <v>381</v>
      </c>
      <c r="E352">
        <v>3</v>
      </c>
    </row>
    <row r="353" spans="1:5" ht="15" customHeight="1" x14ac:dyDescent="0.35">
      <c r="A353" s="26" t="s">
        <v>78</v>
      </c>
      <c r="B353" s="26" t="s">
        <v>766</v>
      </c>
      <c r="C353" s="26" t="s">
        <v>398</v>
      </c>
      <c r="D353" s="26" t="s">
        <v>364</v>
      </c>
      <c r="E353">
        <v>3</v>
      </c>
    </row>
    <row r="354" spans="1:5" ht="15" customHeight="1" x14ac:dyDescent="0.35">
      <c r="A354" s="26" t="s">
        <v>753</v>
      </c>
      <c r="B354" s="26" t="s">
        <v>120</v>
      </c>
      <c r="C354" s="26" t="s">
        <v>914</v>
      </c>
      <c r="D354" s="26" t="s">
        <v>386</v>
      </c>
      <c r="E354">
        <v>3</v>
      </c>
    </row>
    <row r="355" spans="1:5" ht="15" customHeight="1" x14ac:dyDescent="0.35">
      <c r="A355" s="26" t="s">
        <v>1060</v>
      </c>
      <c r="B355" s="26" t="s">
        <v>1059</v>
      </c>
      <c r="C355" s="26" t="s">
        <v>1</v>
      </c>
      <c r="D355" s="26" t="s">
        <v>372</v>
      </c>
      <c r="E355">
        <v>3</v>
      </c>
    </row>
    <row r="356" spans="1:5" ht="15" customHeight="1" x14ac:dyDescent="0.35">
      <c r="A356" s="26" t="s">
        <v>939</v>
      </c>
      <c r="B356" s="26" t="s">
        <v>23</v>
      </c>
      <c r="C356" s="26" t="s">
        <v>1</v>
      </c>
      <c r="D356" s="26" t="s">
        <v>371</v>
      </c>
      <c r="E356">
        <v>3</v>
      </c>
    </row>
    <row r="357" spans="1:5" ht="15" customHeight="1" x14ac:dyDescent="0.35">
      <c r="A357" s="26" t="s">
        <v>987</v>
      </c>
      <c r="B357" s="26" t="s">
        <v>155</v>
      </c>
      <c r="C357" s="26" t="s">
        <v>398</v>
      </c>
      <c r="D357" s="26" t="s">
        <v>370</v>
      </c>
      <c r="E357">
        <v>3</v>
      </c>
    </row>
    <row r="358" spans="1:5" ht="15" customHeight="1" x14ac:dyDescent="0.35">
      <c r="A358" s="26" t="s">
        <v>1880</v>
      </c>
      <c r="B358" s="26" t="s">
        <v>27</v>
      </c>
      <c r="C358" s="26" t="s">
        <v>3</v>
      </c>
      <c r="D358" s="26" t="s">
        <v>380</v>
      </c>
      <c r="E358">
        <v>3</v>
      </c>
    </row>
    <row r="359" spans="1:5" ht="15" customHeight="1" x14ac:dyDescent="0.35">
      <c r="A359" s="26" t="s">
        <v>752</v>
      </c>
      <c r="B359" s="26" t="s">
        <v>1201</v>
      </c>
      <c r="C359" s="26" t="s">
        <v>914</v>
      </c>
      <c r="D359" s="26" t="s">
        <v>371</v>
      </c>
      <c r="E359">
        <v>3</v>
      </c>
    </row>
    <row r="360" spans="1:5" ht="15" customHeight="1" x14ac:dyDescent="0.35">
      <c r="A360" s="26" t="s">
        <v>530</v>
      </c>
      <c r="B360" s="26" t="s">
        <v>328</v>
      </c>
      <c r="C360" s="26" t="s">
        <v>914</v>
      </c>
      <c r="D360" s="26" t="s">
        <v>375</v>
      </c>
      <c r="E360">
        <v>3</v>
      </c>
    </row>
    <row r="361" spans="1:5" ht="15" customHeight="1" x14ac:dyDescent="0.35">
      <c r="A361" s="26" t="s">
        <v>956</v>
      </c>
      <c r="B361" s="26" t="s">
        <v>110</v>
      </c>
      <c r="C361" s="26" t="s">
        <v>914</v>
      </c>
      <c r="D361" s="26" t="s">
        <v>380</v>
      </c>
      <c r="E361">
        <v>3</v>
      </c>
    </row>
    <row r="362" spans="1:5" ht="15" customHeight="1" x14ac:dyDescent="0.35">
      <c r="A362" s="26" t="s">
        <v>1482</v>
      </c>
      <c r="B362" s="26" t="s">
        <v>1481</v>
      </c>
      <c r="C362" s="26" t="s">
        <v>914</v>
      </c>
      <c r="D362" s="26" t="s">
        <v>368</v>
      </c>
      <c r="E362">
        <v>3</v>
      </c>
    </row>
    <row r="363" spans="1:5" ht="15" customHeight="1" x14ac:dyDescent="0.35">
      <c r="A363" s="26" t="s">
        <v>126</v>
      </c>
      <c r="B363" s="26" t="s">
        <v>122</v>
      </c>
      <c r="C363" s="26" t="s">
        <v>914</v>
      </c>
      <c r="D363" s="26" t="s">
        <v>360</v>
      </c>
      <c r="E363">
        <v>3</v>
      </c>
    </row>
    <row r="364" spans="1:5" ht="15" customHeight="1" x14ac:dyDescent="0.35">
      <c r="A364" s="26" t="s">
        <v>132</v>
      </c>
      <c r="B364" s="26" t="s">
        <v>79</v>
      </c>
      <c r="C364" s="26" t="s">
        <v>914</v>
      </c>
      <c r="D364" s="26" t="s">
        <v>362</v>
      </c>
      <c r="E364">
        <v>3</v>
      </c>
    </row>
    <row r="365" spans="1:5" ht="15" customHeight="1" x14ac:dyDescent="0.35">
      <c r="A365" s="26" t="s">
        <v>1250</v>
      </c>
      <c r="B365" s="26" t="s">
        <v>287</v>
      </c>
      <c r="C365" s="26" t="s">
        <v>914</v>
      </c>
      <c r="D365" s="26" t="s">
        <v>365</v>
      </c>
      <c r="E365">
        <v>3</v>
      </c>
    </row>
    <row r="366" spans="1:5" ht="15" customHeight="1" x14ac:dyDescent="0.35">
      <c r="A366" s="26" t="s">
        <v>301</v>
      </c>
      <c r="B366" s="26" t="s">
        <v>44</v>
      </c>
      <c r="C366" s="26" t="s">
        <v>2</v>
      </c>
      <c r="D366" s="26" t="s">
        <v>386</v>
      </c>
      <c r="E366">
        <v>3</v>
      </c>
    </row>
    <row r="367" spans="1:5" ht="15" customHeight="1" x14ac:dyDescent="0.35">
      <c r="A367" s="26" t="s">
        <v>1878</v>
      </c>
      <c r="B367" s="26" t="s">
        <v>97</v>
      </c>
      <c r="C367" s="26" t="s">
        <v>2</v>
      </c>
      <c r="D367" s="26" t="s">
        <v>379</v>
      </c>
      <c r="E367">
        <v>3</v>
      </c>
    </row>
    <row r="368" spans="1:5" ht="15" customHeight="1" x14ac:dyDescent="0.35">
      <c r="A368" s="26" t="s">
        <v>145</v>
      </c>
      <c r="B368" s="26" t="s">
        <v>39</v>
      </c>
      <c r="C368" s="26" t="s">
        <v>914</v>
      </c>
      <c r="D368" s="26" t="s">
        <v>378</v>
      </c>
      <c r="E368">
        <v>3</v>
      </c>
    </row>
    <row r="369" spans="1:5" ht="15" customHeight="1" x14ac:dyDescent="0.35">
      <c r="A369" s="26" t="s">
        <v>996</v>
      </c>
      <c r="B369" s="26" t="s">
        <v>52</v>
      </c>
      <c r="C369" s="26" t="s">
        <v>366</v>
      </c>
      <c r="D369" s="26" t="s">
        <v>384</v>
      </c>
      <c r="E369">
        <v>3</v>
      </c>
    </row>
    <row r="370" spans="1:5" ht="15" customHeight="1" x14ac:dyDescent="0.35">
      <c r="A370" s="26" t="s">
        <v>1441</v>
      </c>
      <c r="B370" s="26" t="s">
        <v>62</v>
      </c>
      <c r="C370" s="26" t="s">
        <v>366</v>
      </c>
      <c r="D370" s="26" t="s">
        <v>388</v>
      </c>
      <c r="E370">
        <v>3</v>
      </c>
    </row>
    <row r="371" spans="1:5" ht="15" customHeight="1" x14ac:dyDescent="0.35">
      <c r="A371" s="26" t="s">
        <v>745</v>
      </c>
      <c r="B371" s="26" t="s">
        <v>76</v>
      </c>
      <c r="C371" s="26" t="s">
        <v>3</v>
      </c>
      <c r="D371" s="26" t="s">
        <v>397</v>
      </c>
      <c r="E371">
        <v>3</v>
      </c>
    </row>
    <row r="372" spans="1:5" ht="15" customHeight="1" x14ac:dyDescent="0.35">
      <c r="A372" s="26" t="s">
        <v>1750</v>
      </c>
      <c r="B372" s="26" t="s">
        <v>62</v>
      </c>
      <c r="C372" s="26" t="s">
        <v>398</v>
      </c>
      <c r="D372" s="26" t="s">
        <v>376</v>
      </c>
      <c r="E372">
        <v>3</v>
      </c>
    </row>
    <row r="373" spans="1:5" ht="15" customHeight="1" x14ac:dyDescent="0.35">
      <c r="A373" s="26" t="s">
        <v>1198</v>
      </c>
      <c r="B373" s="26" t="s">
        <v>90</v>
      </c>
      <c r="C373" s="26" t="s">
        <v>914</v>
      </c>
      <c r="D373" s="26" t="s">
        <v>388</v>
      </c>
      <c r="E373">
        <v>3</v>
      </c>
    </row>
    <row r="374" spans="1:5" ht="15" customHeight="1" x14ac:dyDescent="0.35">
      <c r="A374" s="26" t="s">
        <v>707</v>
      </c>
      <c r="B374" s="26" t="s">
        <v>179</v>
      </c>
      <c r="C374" s="26" t="s">
        <v>395</v>
      </c>
      <c r="D374" s="26" t="s">
        <v>365</v>
      </c>
      <c r="E374">
        <v>3</v>
      </c>
    </row>
    <row r="375" spans="1:5" ht="15" customHeight="1" x14ac:dyDescent="0.35">
      <c r="A375" s="26" t="s">
        <v>170</v>
      </c>
      <c r="B375" s="26" t="s">
        <v>1018</v>
      </c>
      <c r="C375" s="26" t="s">
        <v>398</v>
      </c>
      <c r="D375" s="26" t="s">
        <v>388</v>
      </c>
      <c r="E375">
        <v>3</v>
      </c>
    </row>
    <row r="376" spans="1:5" ht="15" customHeight="1" x14ac:dyDescent="0.35">
      <c r="A376" s="26" t="s">
        <v>170</v>
      </c>
      <c r="B376" s="26" t="s">
        <v>52</v>
      </c>
      <c r="C376" s="26" t="s">
        <v>914</v>
      </c>
      <c r="D376" s="26" t="s">
        <v>364</v>
      </c>
      <c r="E376">
        <v>3</v>
      </c>
    </row>
    <row r="377" spans="1:5" ht="15" customHeight="1" x14ac:dyDescent="0.35">
      <c r="A377" s="26" t="s">
        <v>1231</v>
      </c>
      <c r="B377" s="26" t="s">
        <v>115</v>
      </c>
      <c r="C377" s="26" t="s">
        <v>398</v>
      </c>
      <c r="D377" s="26" t="s">
        <v>382</v>
      </c>
      <c r="E377">
        <v>3</v>
      </c>
    </row>
    <row r="378" spans="1:5" ht="15" customHeight="1" x14ac:dyDescent="0.35">
      <c r="A378" s="26" t="s">
        <v>1611</v>
      </c>
      <c r="B378" s="26" t="s">
        <v>120</v>
      </c>
      <c r="C378" s="26" t="s">
        <v>914</v>
      </c>
      <c r="D378" s="26" t="s">
        <v>379</v>
      </c>
      <c r="E378">
        <v>3</v>
      </c>
    </row>
    <row r="379" spans="1:5" ht="15" customHeight="1" x14ac:dyDescent="0.35">
      <c r="A379" s="26" t="s">
        <v>192</v>
      </c>
      <c r="B379" s="26" t="s">
        <v>1161</v>
      </c>
      <c r="C379" s="26" t="s">
        <v>3</v>
      </c>
      <c r="D379" s="26" t="s">
        <v>367</v>
      </c>
      <c r="E379">
        <v>3</v>
      </c>
    </row>
    <row r="380" spans="1:5" ht="15" customHeight="1" x14ac:dyDescent="0.35">
      <c r="A380" s="26" t="s">
        <v>1023</v>
      </c>
      <c r="B380" s="26" t="s">
        <v>771</v>
      </c>
      <c r="C380" s="26" t="s">
        <v>1</v>
      </c>
      <c r="D380" s="26" t="s">
        <v>365</v>
      </c>
      <c r="E380">
        <v>3</v>
      </c>
    </row>
    <row r="381" spans="1:5" ht="15" customHeight="1" x14ac:dyDescent="0.35">
      <c r="A381" s="26" t="s">
        <v>197</v>
      </c>
      <c r="B381" s="26" t="s">
        <v>35</v>
      </c>
      <c r="C381" s="26" t="s">
        <v>395</v>
      </c>
      <c r="D381" s="26" t="s">
        <v>368</v>
      </c>
      <c r="E381">
        <v>3</v>
      </c>
    </row>
    <row r="382" spans="1:5" ht="15" customHeight="1" x14ac:dyDescent="0.35">
      <c r="A382" s="26" t="s">
        <v>1842</v>
      </c>
      <c r="B382" s="26" t="s">
        <v>172</v>
      </c>
      <c r="C382" s="26" t="s">
        <v>914</v>
      </c>
      <c r="D382" s="26" t="s">
        <v>378</v>
      </c>
      <c r="E382">
        <v>3</v>
      </c>
    </row>
    <row r="383" spans="1:5" ht="15" customHeight="1" x14ac:dyDescent="0.35">
      <c r="A383" s="26" t="s">
        <v>777</v>
      </c>
      <c r="B383" s="26" t="s">
        <v>267</v>
      </c>
      <c r="C383" s="26" t="s">
        <v>914</v>
      </c>
      <c r="D383" s="26" t="s">
        <v>368</v>
      </c>
      <c r="E383">
        <v>3</v>
      </c>
    </row>
    <row r="384" spans="1:5" ht="15" customHeight="1" x14ac:dyDescent="0.35">
      <c r="A384" s="26" t="s">
        <v>207</v>
      </c>
      <c r="B384" s="26" t="s">
        <v>208</v>
      </c>
      <c r="C384" s="26" t="s">
        <v>395</v>
      </c>
      <c r="D384" s="26" t="s">
        <v>370</v>
      </c>
      <c r="E384">
        <v>3</v>
      </c>
    </row>
    <row r="385" spans="1:5" ht="15" customHeight="1" x14ac:dyDescent="0.35">
      <c r="A385" s="26" t="s">
        <v>717</v>
      </c>
      <c r="B385" s="26" t="s">
        <v>399</v>
      </c>
      <c r="C385" s="26" t="s">
        <v>914</v>
      </c>
      <c r="D385" s="26" t="s">
        <v>371</v>
      </c>
      <c r="E385">
        <v>3</v>
      </c>
    </row>
    <row r="386" spans="1:5" ht="15" customHeight="1" x14ac:dyDescent="0.35">
      <c r="A386" s="26" t="s">
        <v>214</v>
      </c>
      <c r="B386" s="26" t="s">
        <v>932</v>
      </c>
      <c r="C386" s="26" t="s">
        <v>395</v>
      </c>
      <c r="D386" s="26" t="s">
        <v>375</v>
      </c>
      <c r="E386">
        <v>3</v>
      </c>
    </row>
    <row r="387" spans="1:5" ht="15" customHeight="1" x14ac:dyDescent="0.35">
      <c r="A387" s="26" t="s">
        <v>219</v>
      </c>
      <c r="B387" s="26" t="s">
        <v>1883</v>
      </c>
      <c r="C387" s="26" t="s">
        <v>366</v>
      </c>
      <c r="D387" s="26" t="s">
        <v>369</v>
      </c>
      <c r="E387">
        <v>3</v>
      </c>
    </row>
    <row r="388" spans="1:5" ht="15" customHeight="1" x14ac:dyDescent="0.35">
      <c r="A388" s="26" t="s">
        <v>1458</v>
      </c>
      <c r="B388" s="26" t="s">
        <v>1457</v>
      </c>
      <c r="C388" s="26" t="s">
        <v>1</v>
      </c>
      <c r="D388" s="26" t="s">
        <v>382</v>
      </c>
      <c r="E388">
        <v>3</v>
      </c>
    </row>
    <row r="389" spans="1:5" ht="15" customHeight="1" x14ac:dyDescent="0.35">
      <c r="A389" s="26" t="s">
        <v>1172</v>
      </c>
      <c r="B389" s="26" t="s">
        <v>116</v>
      </c>
      <c r="C389" s="26" t="s">
        <v>914</v>
      </c>
      <c r="D389" s="26" t="s">
        <v>368</v>
      </c>
      <c r="E389">
        <v>3</v>
      </c>
    </row>
    <row r="390" spans="1:5" ht="15" customHeight="1" x14ac:dyDescent="0.35">
      <c r="A390" s="26" t="s">
        <v>523</v>
      </c>
      <c r="B390" s="26" t="s">
        <v>1217</v>
      </c>
      <c r="C390" s="26" t="s">
        <v>1</v>
      </c>
      <c r="D390" s="26" t="s">
        <v>388</v>
      </c>
      <c r="E390">
        <v>3</v>
      </c>
    </row>
    <row r="391" spans="1:5" ht="15" customHeight="1" x14ac:dyDescent="0.35">
      <c r="A391" s="26" t="s">
        <v>922</v>
      </c>
      <c r="B391" s="26" t="s">
        <v>955</v>
      </c>
      <c r="C391" s="26" t="s">
        <v>398</v>
      </c>
      <c r="D391" s="26" t="s">
        <v>386</v>
      </c>
      <c r="E391">
        <v>3</v>
      </c>
    </row>
    <row r="392" spans="1:5" ht="15" customHeight="1" x14ac:dyDescent="0.35">
      <c r="A392" s="26" t="s">
        <v>595</v>
      </c>
      <c r="B392" s="26" t="s">
        <v>347</v>
      </c>
      <c r="C392" s="26" t="s">
        <v>366</v>
      </c>
      <c r="D392" s="26" t="s">
        <v>363</v>
      </c>
      <c r="E392">
        <v>3</v>
      </c>
    </row>
    <row r="393" spans="1:5" ht="15" customHeight="1" x14ac:dyDescent="0.35">
      <c r="A393" s="26" t="s">
        <v>1624</v>
      </c>
      <c r="B393" s="26" t="s">
        <v>1623</v>
      </c>
      <c r="C393" s="26" t="s">
        <v>398</v>
      </c>
      <c r="D393" s="26" t="s">
        <v>367</v>
      </c>
      <c r="E393">
        <v>3</v>
      </c>
    </row>
    <row r="394" spans="1:5" ht="15" customHeight="1" x14ac:dyDescent="0.35">
      <c r="A394" s="26" t="s">
        <v>1000</v>
      </c>
      <c r="B394" s="26" t="s">
        <v>232</v>
      </c>
      <c r="C394" s="26" t="s">
        <v>395</v>
      </c>
      <c r="D394" s="26" t="s">
        <v>385</v>
      </c>
      <c r="E394">
        <v>3</v>
      </c>
    </row>
    <row r="395" spans="1:5" ht="15" customHeight="1" x14ac:dyDescent="0.35">
      <c r="A395" s="26" t="s">
        <v>248</v>
      </c>
      <c r="B395" s="26" t="s">
        <v>315</v>
      </c>
      <c r="C395" s="26" t="s">
        <v>395</v>
      </c>
      <c r="D395" s="26" t="s">
        <v>370</v>
      </c>
      <c r="E395">
        <v>3</v>
      </c>
    </row>
    <row r="396" spans="1:5" ht="15" customHeight="1" x14ac:dyDescent="0.35">
      <c r="A396" s="26" t="s">
        <v>598</v>
      </c>
      <c r="B396" s="26" t="s">
        <v>599</v>
      </c>
      <c r="C396" s="26" t="s">
        <v>3</v>
      </c>
      <c r="D396" s="26" t="s">
        <v>389</v>
      </c>
      <c r="E396">
        <v>2</v>
      </c>
    </row>
    <row r="397" spans="1:5" ht="15" customHeight="1" x14ac:dyDescent="0.35">
      <c r="A397" s="26" t="s">
        <v>72</v>
      </c>
      <c r="B397" s="26" t="s">
        <v>675</v>
      </c>
      <c r="C397" s="26" t="s">
        <v>2</v>
      </c>
      <c r="D397" s="26" t="s">
        <v>394</v>
      </c>
      <c r="E397">
        <v>2</v>
      </c>
    </row>
    <row r="398" spans="1:5" ht="15" customHeight="1" x14ac:dyDescent="0.35">
      <c r="A398" s="26" t="s">
        <v>747</v>
      </c>
      <c r="B398" s="26" t="s">
        <v>75</v>
      </c>
      <c r="C398" s="26" t="s">
        <v>366</v>
      </c>
      <c r="D398" s="26" t="s">
        <v>371</v>
      </c>
      <c r="E398">
        <v>2</v>
      </c>
    </row>
    <row r="399" spans="1:5" ht="15" customHeight="1" x14ac:dyDescent="0.35">
      <c r="A399" s="26" t="s">
        <v>1905</v>
      </c>
      <c r="B399" s="26" t="s">
        <v>120</v>
      </c>
      <c r="C399" s="26" t="s">
        <v>3</v>
      </c>
      <c r="D399" s="26" t="s">
        <v>397</v>
      </c>
      <c r="E399">
        <v>2</v>
      </c>
    </row>
    <row r="400" spans="1:5" ht="15" customHeight="1" x14ac:dyDescent="0.35">
      <c r="A400" s="26" t="s">
        <v>28</v>
      </c>
      <c r="B400" s="26" t="s">
        <v>82</v>
      </c>
      <c r="C400" s="26" t="s">
        <v>366</v>
      </c>
      <c r="D400" s="26" t="s">
        <v>382</v>
      </c>
      <c r="E400">
        <v>2</v>
      </c>
    </row>
    <row r="401" spans="1:5" ht="15" customHeight="1" x14ac:dyDescent="0.35">
      <c r="A401" s="26" t="s">
        <v>1626</v>
      </c>
      <c r="B401" s="26" t="s">
        <v>41</v>
      </c>
      <c r="C401" s="26" t="s">
        <v>398</v>
      </c>
      <c r="D401" s="26" t="s">
        <v>368</v>
      </c>
      <c r="E401">
        <v>2</v>
      </c>
    </row>
    <row r="402" spans="1:5" ht="15" customHeight="1" x14ac:dyDescent="0.35">
      <c r="A402" s="26" t="s">
        <v>1830</v>
      </c>
      <c r="B402" s="26" t="s">
        <v>127</v>
      </c>
      <c r="C402" s="26" t="s">
        <v>3</v>
      </c>
      <c r="D402" s="26" t="s">
        <v>382</v>
      </c>
      <c r="E402">
        <v>2</v>
      </c>
    </row>
    <row r="403" spans="1:5" ht="15" customHeight="1" x14ac:dyDescent="0.35">
      <c r="A403" s="26" t="s">
        <v>1061</v>
      </c>
      <c r="B403" s="26" t="s">
        <v>102</v>
      </c>
      <c r="C403" s="26" t="s">
        <v>914</v>
      </c>
      <c r="D403" s="26" t="s">
        <v>375</v>
      </c>
      <c r="E403">
        <v>2</v>
      </c>
    </row>
    <row r="404" spans="1:5" ht="15" customHeight="1" x14ac:dyDescent="0.35">
      <c r="A404" s="26" t="s">
        <v>60</v>
      </c>
      <c r="B404" s="26" t="s">
        <v>578</v>
      </c>
      <c r="C404" s="26" t="s">
        <v>914</v>
      </c>
      <c r="D404" s="26" t="s">
        <v>374</v>
      </c>
      <c r="E404">
        <v>2</v>
      </c>
    </row>
    <row r="405" spans="1:5" ht="15" customHeight="1" x14ac:dyDescent="0.35">
      <c r="A405" s="26" t="s">
        <v>1754</v>
      </c>
      <c r="B405" s="26" t="s">
        <v>1308</v>
      </c>
      <c r="C405" s="26" t="s">
        <v>2</v>
      </c>
      <c r="D405" s="26" t="s">
        <v>381</v>
      </c>
      <c r="E405">
        <v>2</v>
      </c>
    </row>
    <row r="406" spans="1:5" ht="15" customHeight="1" x14ac:dyDescent="0.35">
      <c r="A406" s="26" t="s">
        <v>1849</v>
      </c>
      <c r="B406" s="26" t="s">
        <v>765</v>
      </c>
      <c r="C406" s="26" t="s">
        <v>914</v>
      </c>
      <c r="D406" s="26" t="s">
        <v>370</v>
      </c>
      <c r="E406">
        <v>2</v>
      </c>
    </row>
    <row r="407" spans="1:5" ht="15" customHeight="1" x14ac:dyDescent="0.35">
      <c r="A407" s="26" t="s">
        <v>540</v>
      </c>
      <c r="B407" s="26" t="s">
        <v>541</v>
      </c>
      <c r="C407" s="26" t="s">
        <v>914</v>
      </c>
      <c r="D407" s="26" t="s">
        <v>373</v>
      </c>
      <c r="E407">
        <v>2</v>
      </c>
    </row>
    <row r="408" spans="1:5" ht="15" customHeight="1" x14ac:dyDescent="0.35">
      <c r="A408" s="26" t="s">
        <v>576</v>
      </c>
      <c r="B408" s="26" t="s">
        <v>577</v>
      </c>
      <c r="C408" s="26" t="s">
        <v>366</v>
      </c>
      <c r="D408" s="26" t="s">
        <v>368</v>
      </c>
      <c r="E408">
        <v>2</v>
      </c>
    </row>
    <row r="409" spans="1:5" ht="15" customHeight="1" x14ac:dyDescent="0.35">
      <c r="A409" s="26" t="s">
        <v>926</v>
      </c>
      <c r="B409" s="26" t="s">
        <v>925</v>
      </c>
      <c r="C409" s="26" t="s">
        <v>914</v>
      </c>
      <c r="D409" s="26" t="s">
        <v>388</v>
      </c>
      <c r="E409">
        <v>2</v>
      </c>
    </row>
    <row r="410" spans="1:5" ht="15" customHeight="1" x14ac:dyDescent="0.35">
      <c r="A410" s="26" t="s">
        <v>1017</v>
      </c>
      <c r="B410" s="26" t="s">
        <v>58</v>
      </c>
      <c r="C410" s="26" t="s">
        <v>1</v>
      </c>
      <c r="D410" s="26" t="s">
        <v>397</v>
      </c>
      <c r="E410">
        <v>2</v>
      </c>
    </row>
    <row r="411" spans="1:5" ht="15" customHeight="1" x14ac:dyDescent="0.35">
      <c r="A411" s="26" t="s">
        <v>545</v>
      </c>
      <c r="B411" s="26" t="s">
        <v>521</v>
      </c>
      <c r="C411" s="26" t="s">
        <v>3</v>
      </c>
      <c r="D411" s="26" t="s">
        <v>397</v>
      </c>
      <c r="E411">
        <v>2</v>
      </c>
    </row>
    <row r="412" spans="1:5" ht="15" customHeight="1" x14ac:dyDescent="0.35">
      <c r="A412" s="26" t="s">
        <v>123</v>
      </c>
      <c r="B412" s="26" t="s">
        <v>83</v>
      </c>
      <c r="C412" s="26" t="s">
        <v>3</v>
      </c>
      <c r="D412" s="26" t="s">
        <v>387</v>
      </c>
      <c r="E412">
        <v>2</v>
      </c>
    </row>
    <row r="413" spans="1:5" ht="15" customHeight="1" x14ac:dyDescent="0.35">
      <c r="A413" s="26" t="s">
        <v>1903</v>
      </c>
      <c r="B413" s="26" t="s">
        <v>808</v>
      </c>
      <c r="C413" s="26" t="s">
        <v>914</v>
      </c>
      <c r="D413" s="26" t="s">
        <v>385</v>
      </c>
      <c r="E413">
        <v>2</v>
      </c>
    </row>
    <row r="414" spans="1:5" ht="15" customHeight="1" x14ac:dyDescent="0.35">
      <c r="A414" s="26" t="s">
        <v>290</v>
      </c>
      <c r="B414" s="26" t="s">
        <v>579</v>
      </c>
      <c r="C414" s="26" t="s">
        <v>2</v>
      </c>
      <c r="D414" s="26" t="s">
        <v>394</v>
      </c>
      <c r="E414">
        <v>2</v>
      </c>
    </row>
    <row r="415" spans="1:5" ht="15" customHeight="1" x14ac:dyDescent="0.35">
      <c r="A415" s="26" t="s">
        <v>290</v>
      </c>
      <c r="B415" s="26" t="s">
        <v>521</v>
      </c>
      <c r="C415" s="26" t="s">
        <v>398</v>
      </c>
      <c r="D415" s="26" t="s">
        <v>375</v>
      </c>
      <c r="E415">
        <v>2</v>
      </c>
    </row>
    <row r="416" spans="1:5" ht="15" customHeight="1" x14ac:dyDescent="0.35">
      <c r="A416" s="26" t="s">
        <v>290</v>
      </c>
      <c r="B416" s="26" t="s">
        <v>1887</v>
      </c>
      <c r="C416" s="26" t="s">
        <v>1</v>
      </c>
      <c r="D416" s="26" t="s">
        <v>381</v>
      </c>
      <c r="E416">
        <v>2</v>
      </c>
    </row>
    <row r="417" spans="1:5" ht="15" customHeight="1" x14ac:dyDescent="0.35">
      <c r="A417" s="26" t="s">
        <v>162</v>
      </c>
      <c r="B417" s="26" t="s">
        <v>1906</v>
      </c>
      <c r="C417" s="26" t="s">
        <v>914</v>
      </c>
      <c r="D417" s="26" t="s">
        <v>397</v>
      </c>
      <c r="E417">
        <v>2</v>
      </c>
    </row>
    <row r="418" spans="1:5" ht="15" customHeight="1" x14ac:dyDescent="0.35">
      <c r="A418" s="26" t="s">
        <v>132</v>
      </c>
      <c r="B418" s="26" t="s">
        <v>1627</v>
      </c>
      <c r="C418" s="26" t="s">
        <v>2</v>
      </c>
      <c r="D418" s="26" t="s">
        <v>394</v>
      </c>
      <c r="E418">
        <v>2</v>
      </c>
    </row>
    <row r="419" spans="1:5" ht="15" customHeight="1" x14ac:dyDescent="0.35">
      <c r="A419" s="26" t="s">
        <v>542</v>
      </c>
      <c r="B419" s="26" t="s">
        <v>543</v>
      </c>
      <c r="C419" s="26" t="s">
        <v>398</v>
      </c>
      <c r="D419" s="26" t="s">
        <v>386</v>
      </c>
      <c r="E419">
        <v>2</v>
      </c>
    </row>
    <row r="420" spans="1:5" ht="15" customHeight="1" x14ac:dyDescent="0.35">
      <c r="A420" s="26" t="s">
        <v>1582</v>
      </c>
      <c r="B420" s="26" t="s">
        <v>315</v>
      </c>
      <c r="C420" s="26" t="s">
        <v>3</v>
      </c>
      <c r="D420" s="26" t="s">
        <v>446</v>
      </c>
      <c r="E420">
        <v>2</v>
      </c>
    </row>
    <row r="421" spans="1:5" ht="15" customHeight="1" x14ac:dyDescent="0.35">
      <c r="A421" s="26" t="s">
        <v>1900</v>
      </c>
      <c r="B421" s="26" t="s">
        <v>1899</v>
      </c>
      <c r="C421" s="26" t="s">
        <v>914</v>
      </c>
      <c r="D421" s="26" t="s">
        <v>386</v>
      </c>
      <c r="E421">
        <v>2</v>
      </c>
    </row>
    <row r="422" spans="1:5" ht="15" customHeight="1" x14ac:dyDescent="0.35">
      <c r="A422" s="26" t="s">
        <v>1026</v>
      </c>
      <c r="B422" s="26" t="s">
        <v>162</v>
      </c>
      <c r="C422" s="26" t="s">
        <v>914</v>
      </c>
      <c r="D422" s="26" t="s">
        <v>446</v>
      </c>
      <c r="E422">
        <v>2</v>
      </c>
    </row>
    <row r="423" spans="1:5" ht="15" customHeight="1" x14ac:dyDescent="0.35">
      <c r="A423" s="26" t="s">
        <v>734</v>
      </c>
      <c r="B423" s="26" t="s">
        <v>154</v>
      </c>
      <c r="C423" s="26" t="s">
        <v>366</v>
      </c>
      <c r="D423" s="26" t="s">
        <v>369</v>
      </c>
      <c r="E423">
        <v>2</v>
      </c>
    </row>
    <row r="424" spans="1:5" ht="15" customHeight="1" x14ac:dyDescent="0.35">
      <c r="A424" s="26" t="s">
        <v>947</v>
      </c>
      <c r="B424" s="26" t="s">
        <v>83</v>
      </c>
      <c r="C424" s="26" t="s">
        <v>366</v>
      </c>
      <c r="D424" s="26" t="s">
        <v>369</v>
      </c>
      <c r="E424">
        <v>2</v>
      </c>
    </row>
    <row r="425" spans="1:5" ht="15" customHeight="1" x14ac:dyDescent="0.35">
      <c r="A425" s="26" t="s">
        <v>142</v>
      </c>
      <c r="B425" s="26" t="s">
        <v>789</v>
      </c>
      <c r="C425" s="26" t="s">
        <v>914</v>
      </c>
      <c r="D425" s="26" t="s">
        <v>397</v>
      </c>
      <c r="E425">
        <v>2</v>
      </c>
    </row>
    <row r="426" spans="1:5" ht="15" customHeight="1" x14ac:dyDescent="0.35">
      <c r="A426" s="26" t="s">
        <v>1065</v>
      </c>
      <c r="B426" s="26" t="s">
        <v>287</v>
      </c>
      <c r="C426" s="26" t="s">
        <v>914</v>
      </c>
      <c r="D426" s="26" t="s">
        <v>389</v>
      </c>
      <c r="E426">
        <v>2</v>
      </c>
    </row>
    <row r="427" spans="1:5" ht="15" customHeight="1" x14ac:dyDescent="0.35">
      <c r="A427" s="26" t="s">
        <v>970</v>
      </c>
      <c r="B427" s="26" t="s">
        <v>188</v>
      </c>
      <c r="C427" s="26" t="s">
        <v>366</v>
      </c>
      <c r="D427" s="26" t="s">
        <v>370</v>
      </c>
      <c r="E427">
        <v>2</v>
      </c>
    </row>
    <row r="428" spans="1:5" ht="15" customHeight="1" x14ac:dyDescent="0.35">
      <c r="A428" s="26" t="s">
        <v>175</v>
      </c>
      <c r="B428" s="26" t="s">
        <v>1628</v>
      </c>
      <c r="C428" s="26" t="s">
        <v>2</v>
      </c>
      <c r="D428" s="26" t="s">
        <v>368</v>
      </c>
      <c r="E428">
        <v>2</v>
      </c>
    </row>
    <row r="429" spans="1:5" ht="15" customHeight="1" x14ac:dyDescent="0.35">
      <c r="A429" s="26" t="s">
        <v>1202</v>
      </c>
      <c r="B429" s="26" t="s">
        <v>116</v>
      </c>
      <c r="C429" s="26" t="s">
        <v>2</v>
      </c>
      <c r="D429" s="26" t="s">
        <v>377</v>
      </c>
      <c r="E429">
        <v>2</v>
      </c>
    </row>
    <row r="430" spans="1:5" ht="15" customHeight="1" x14ac:dyDescent="0.35">
      <c r="A430" s="26" t="s">
        <v>741</v>
      </c>
      <c r="B430" s="26" t="s">
        <v>232</v>
      </c>
      <c r="C430" s="26" t="s">
        <v>366</v>
      </c>
      <c r="D430" s="26" t="s">
        <v>368</v>
      </c>
      <c r="E430">
        <v>2</v>
      </c>
    </row>
    <row r="431" spans="1:5" ht="15" customHeight="1" x14ac:dyDescent="0.35">
      <c r="A431" s="26" t="s">
        <v>1622</v>
      </c>
      <c r="B431" s="26" t="s">
        <v>1621</v>
      </c>
      <c r="C431" s="26" t="s">
        <v>914</v>
      </c>
      <c r="D431" s="26" t="s">
        <v>369</v>
      </c>
      <c r="E431">
        <v>2</v>
      </c>
    </row>
    <row r="432" spans="1:5" ht="15" customHeight="1" x14ac:dyDescent="0.35">
      <c r="A432" s="26" t="s">
        <v>1881</v>
      </c>
      <c r="B432" s="26" t="s">
        <v>98</v>
      </c>
      <c r="C432" s="26" t="s">
        <v>395</v>
      </c>
      <c r="D432" s="26" t="s">
        <v>373</v>
      </c>
      <c r="E432">
        <v>2</v>
      </c>
    </row>
    <row r="433" spans="1:5" ht="15" customHeight="1" x14ac:dyDescent="0.35">
      <c r="A433" s="26" t="s">
        <v>185</v>
      </c>
      <c r="B433" s="26" t="s">
        <v>172</v>
      </c>
      <c r="C433" s="26" t="s">
        <v>366</v>
      </c>
      <c r="D433" s="26" t="s">
        <v>372</v>
      </c>
      <c r="E433">
        <v>2</v>
      </c>
    </row>
    <row r="434" spans="1:5" ht="15" customHeight="1" x14ac:dyDescent="0.35">
      <c r="A434" s="26" t="s">
        <v>1295</v>
      </c>
      <c r="B434" s="26" t="s">
        <v>87</v>
      </c>
      <c r="C434" s="26" t="s">
        <v>3</v>
      </c>
      <c r="D434" s="26" t="s">
        <v>377</v>
      </c>
      <c r="E434">
        <v>2</v>
      </c>
    </row>
    <row r="435" spans="1:5" ht="15" customHeight="1" x14ac:dyDescent="0.35">
      <c r="A435" s="26" t="s">
        <v>198</v>
      </c>
      <c r="B435" s="26" t="s">
        <v>293</v>
      </c>
      <c r="C435" s="26" t="s">
        <v>366</v>
      </c>
      <c r="D435" s="26" t="s">
        <v>365</v>
      </c>
      <c r="E435">
        <v>2</v>
      </c>
    </row>
    <row r="436" spans="1:5" ht="15" customHeight="1" x14ac:dyDescent="0.35">
      <c r="A436" s="26" t="s">
        <v>769</v>
      </c>
      <c r="B436" s="26" t="s">
        <v>83</v>
      </c>
      <c r="C436" s="26" t="s">
        <v>914</v>
      </c>
      <c r="D436" s="26" t="s">
        <v>385</v>
      </c>
      <c r="E436">
        <v>2</v>
      </c>
    </row>
    <row r="437" spans="1:5" ht="15" customHeight="1" x14ac:dyDescent="0.35">
      <c r="A437" s="26" t="s">
        <v>1216</v>
      </c>
      <c r="B437" s="26" t="s">
        <v>554</v>
      </c>
      <c r="C437" s="26" t="s">
        <v>366</v>
      </c>
      <c r="D437" s="26" t="s">
        <v>387</v>
      </c>
      <c r="E437">
        <v>2</v>
      </c>
    </row>
    <row r="438" spans="1:5" ht="15" customHeight="1" x14ac:dyDescent="0.35">
      <c r="A438" s="26" t="s">
        <v>750</v>
      </c>
      <c r="B438" s="26" t="s">
        <v>83</v>
      </c>
      <c r="C438" s="26" t="s">
        <v>3</v>
      </c>
      <c r="D438" s="26" t="s">
        <v>376</v>
      </c>
      <c r="E438">
        <v>2</v>
      </c>
    </row>
    <row r="439" spans="1:5" ht="15" customHeight="1" x14ac:dyDescent="0.35">
      <c r="A439" s="26" t="s">
        <v>1001</v>
      </c>
      <c r="B439" s="26" t="s">
        <v>677</v>
      </c>
      <c r="C439" s="26" t="s">
        <v>366</v>
      </c>
      <c r="D439" s="26" t="s">
        <v>382</v>
      </c>
      <c r="E439">
        <v>2</v>
      </c>
    </row>
    <row r="440" spans="1:5" ht="15" customHeight="1" x14ac:dyDescent="0.35">
      <c r="A440" s="26" t="s">
        <v>1889</v>
      </c>
      <c r="B440" s="26" t="s">
        <v>62</v>
      </c>
      <c r="C440" s="26" t="s">
        <v>1</v>
      </c>
      <c r="D440" s="26" t="s">
        <v>381</v>
      </c>
      <c r="E440">
        <v>2</v>
      </c>
    </row>
    <row r="441" spans="1:5" ht="15" customHeight="1" x14ac:dyDescent="0.35">
      <c r="A441" s="26" t="s">
        <v>1053</v>
      </c>
      <c r="B441" s="26" t="s">
        <v>501</v>
      </c>
      <c r="C441" s="26" t="s">
        <v>395</v>
      </c>
      <c r="D441" s="26" t="s">
        <v>365</v>
      </c>
      <c r="E441">
        <v>2</v>
      </c>
    </row>
    <row r="442" spans="1:5" ht="15" customHeight="1" x14ac:dyDescent="0.35">
      <c r="A442" s="26" t="s">
        <v>1370</v>
      </c>
      <c r="B442" s="26" t="s">
        <v>1318</v>
      </c>
      <c r="C442" s="26" t="s">
        <v>914</v>
      </c>
      <c r="D442" s="26" t="s">
        <v>381</v>
      </c>
      <c r="E442">
        <v>2</v>
      </c>
    </row>
    <row r="443" spans="1:5" ht="15" customHeight="1" x14ac:dyDescent="0.35">
      <c r="A443" s="26" t="s">
        <v>668</v>
      </c>
      <c r="B443" s="26" t="s">
        <v>167</v>
      </c>
      <c r="C443" s="26" t="s">
        <v>914</v>
      </c>
      <c r="D443" s="26" t="s">
        <v>389</v>
      </c>
      <c r="E443">
        <v>2</v>
      </c>
    </row>
    <row r="444" spans="1:5" ht="15" customHeight="1" x14ac:dyDescent="0.35">
      <c r="A444" s="26" t="s">
        <v>906</v>
      </c>
      <c r="B444" s="26" t="s">
        <v>210</v>
      </c>
      <c r="C444" s="26" t="s">
        <v>366</v>
      </c>
      <c r="D444" s="26" t="s">
        <v>381</v>
      </c>
      <c r="E444">
        <v>2</v>
      </c>
    </row>
    <row r="445" spans="1:5" ht="15" customHeight="1" x14ac:dyDescent="0.35">
      <c r="A445" s="26" t="s">
        <v>1728</v>
      </c>
      <c r="B445" s="26" t="s">
        <v>116</v>
      </c>
      <c r="C445" s="26" t="s">
        <v>1</v>
      </c>
      <c r="D445" s="26" t="s">
        <v>375</v>
      </c>
      <c r="E445">
        <v>2</v>
      </c>
    </row>
    <row r="446" spans="1:5" ht="15" customHeight="1" x14ac:dyDescent="0.35">
      <c r="A446" s="26" t="s">
        <v>1302</v>
      </c>
      <c r="B446" s="26" t="s">
        <v>232</v>
      </c>
      <c r="C446" s="26" t="s">
        <v>914</v>
      </c>
      <c r="D446" s="26" t="s">
        <v>360</v>
      </c>
      <c r="E446">
        <v>2</v>
      </c>
    </row>
    <row r="447" spans="1:5" ht="15" customHeight="1" x14ac:dyDescent="0.35">
      <c r="A447" s="26" t="s">
        <v>214</v>
      </c>
      <c r="B447" s="26" t="s">
        <v>182</v>
      </c>
      <c r="C447" s="26" t="s">
        <v>914</v>
      </c>
      <c r="D447" s="26" t="s">
        <v>394</v>
      </c>
      <c r="E447">
        <v>2</v>
      </c>
    </row>
    <row r="448" spans="1:5" ht="15" customHeight="1" x14ac:dyDescent="0.35">
      <c r="A448" s="26" t="s">
        <v>341</v>
      </c>
      <c r="B448" s="26" t="s">
        <v>120</v>
      </c>
      <c r="C448" s="26" t="s">
        <v>366</v>
      </c>
      <c r="D448" s="26" t="s">
        <v>376</v>
      </c>
      <c r="E448">
        <v>2</v>
      </c>
    </row>
    <row r="449" spans="1:5" ht="15" customHeight="1" x14ac:dyDescent="0.35">
      <c r="A449" s="26" t="s">
        <v>568</v>
      </c>
      <c r="B449" s="26" t="s">
        <v>69</v>
      </c>
      <c r="C449" s="26" t="s">
        <v>395</v>
      </c>
      <c r="D449" s="26" t="s">
        <v>1859</v>
      </c>
      <c r="E449">
        <v>2</v>
      </c>
    </row>
    <row r="450" spans="1:5" ht="15" customHeight="1" x14ac:dyDescent="0.35">
      <c r="A450" s="26" t="s">
        <v>1738</v>
      </c>
      <c r="B450" s="26" t="s">
        <v>186</v>
      </c>
      <c r="C450" s="26" t="s">
        <v>366</v>
      </c>
      <c r="D450" s="26" t="s">
        <v>367</v>
      </c>
      <c r="E450">
        <v>2</v>
      </c>
    </row>
    <row r="451" spans="1:5" ht="15" customHeight="1" x14ac:dyDescent="0.35">
      <c r="A451" s="26" t="s">
        <v>1056</v>
      </c>
      <c r="B451" s="26" t="s">
        <v>1063</v>
      </c>
      <c r="C451" s="26" t="s">
        <v>914</v>
      </c>
      <c r="D451" s="26" t="s">
        <v>381</v>
      </c>
      <c r="E451">
        <v>2</v>
      </c>
    </row>
    <row r="452" spans="1:5" ht="15" customHeight="1" x14ac:dyDescent="0.35">
      <c r="A452" s="26" t="s">
        <v>239</v>
      </c>
      <c r="B452" s="26" t="s">
        <v>162</v>
      </c>
      <c r="C452" s="26" t="s">
        <v>366</v>
      </c>
      <c r="D452" s="26" t="s">
        <v>386</v>
      </c>
      <c r="E452">
        <v>2</v>
      </c>
    </row>
    <row r="453" spans="1:5" ht="15" customHeight="1" x14ac:dyDescent="0.35">
      <c r="A453" s="26" t="s">
        <v>983</v>
      </c>
      <c r="B453" s="26" t="s">
        <v>35</v>
      </c>
      <c r="C453" s="26" t="s">
        <v>914</v>
      </c>
      <c r="D453" s="26" t="s">
        <v>377</v>
      </c>
      <c r="E453">
        <v>2</v>
      </c>
    </row>
    <row r="454" spans="1:5" ht="15" customHeight="1" x14ac:dyDescent="0.35">
      <c r="A454" s="26" t="s">
        <v>430</v>
      </c>
      <c r="B454" s="26" t="s">
        <v>606</v>
      </c>
      <c r="C454" s="26" t="s">
        <v>914</v>
      </c>
      <c r="D454" s="26" t="s">
        <v>373</v>
      </c>
      <c r="E454">
        <v>2</v>
      </c>
    </row>
    <row r="455" spans="1:5" ht="15" customHeight="1" x14ac:dyDescent="0.35">
      <c r="A455" s="26" t="s">
        <v>994</v>
      </c>
      <c r="B455" s="26" t="s">
        <v>79</v>
      </c>
      <c r="C455" s="26" t="s">
        <v>366</v>
      </c>
      <c r="D455" s="26" t="s">
        <v>377</v>
      </c>
      <c r="E455">
        <v>2</v>
      </c>
    </row>
    <row r="456" spans="1:5" ht="15" customHeight="1" x14ac:dyDescent="0.35">
      <c r="A456" s="26" t="s">
        <v>1044</v>
      </c>
      <c r="B456" s="26" t="s">
        <v>92</v>
      </c>
      <c r="C456" s="26" t="s">
        <v>914</v>
      </c>
      <c r="D456" s="26" t="s">
        <v>377</v>
      </c>
      <c r="E456">
        <v>2</v>
      </c>
    </row>
    <row r="457" spans="1:5" ht="15" customHeight="1" x14ac:dyDescent="0.35">
      <c r="A457" s="26" t="s">
        <v>1832</v>
      </c>
      <c r="B457" s="26" t="s">
        <v>348</v>
      </c>
      <c r="C457" s="26" t="s">
        <v>395</v>
      </c>
      <c r="D457" s="26" t="s">
        <v>384</v>
      </c>
      <c r="E457">
        <v>2</v>
      </c>
    </row>
    <row r="458" spans="1:5" ht="15" customHeight="1" x14ac:dyDescent="0.35">
      <c r="A458" s="26" t="s">
        <v>1885</v>
      </c>
      <c r="B458" s="26" t="s">
        <v>102</v>
      </c>
      <c r="C458" s="26" t="s">
        <v>914</v>
      </c>
      <c r="D458" s="26" t="s">
        <v>388</v>
      </c>
      <c r="E458">
        <v>2</v>
      </c>
    </row>
    <row r="459" spans="1:5" ht="15" customHeight="1" x14ac:dyDescent="0.35">
      <c r="A459" s="26" t="s">
        <v>904</v>
      </c>
      <c r="B459" s="26" t="s">
        <v>1037</v>
      </c>
      <c r="C459" s="26" t="s">
        <v>914</v>
      </c>
      <c r="D459" s="26" t="s">
        <v>389</v>
      </c>
      <c r="E459">
        <v>2</v>
      </c>
    </row>
    <row r="460" spans="1:5" ht="15" customHeight="1" x14ac:dyDescent="0.35">
      <c r="A460" s="26" t="s">
        <v>573</v>
      </c>
      <c r="B460" s="26" t="s">
        <v>928</v>
      </c>
      <c r="C460" s="26" t="s">
        <v>366</v>
      </c>
      <c r="D460" s="26" t="s">
        <v>371</v>
      </c>
      <c r="E460">
        <v>2</v>
      </c>
    </row>
    <row r="461" spans="1:5" ht="15" customHeight="1" x14ac:dyDescent="0.35">
      <c r="A461" s="26" t="s">
        <v>258</v>
      </c>
      <c r="B461" s="26" t="s">
        <v>930</v>
      </c>
      <c r="C461" s="26" t="s">
        <v>366</v>
      </c>
      <c r="D461" s="26" t="s">
        <v>397</v>
      </c>
      <c r="E461">
        <v>1</v>
      </c>
    </row>
    <row r="462" spans="1:5" ht="15" customHeight="1" x14ac:dyDescent="0.35">
      <c r="A462" s="26" t="s">
        <v>1301</v>
      </c>
      <c r="B462" s="26" t="s">
        <v>1300</v>
      </c>
      <c r="C462" s="26" t="s">
        <v>914</v>
      </c>
      <c r="D462" s="26" t="s">
        <v>363</v>
      </c>
      <c r="E462">
        <v>1</v>
      </c>
    </row>
    <row r="463" spans="1:5" ht="15" customHeight="1" x14ac:dyDescent="0.35">
      <c r="A463" s="26" t="s">
        <v>616</v>
      </c>
      <c r="B463" s="26" t="s">
        <v>323</v>
      </c>
      <c r="C463" s="26" t="s">
        <v>3</v>
      </c>
      <c r="D463" s="26" t="s">
        <v>377</v>
      </c>
      <c r="E463">
        <v>1</v>
      </c>
    </row>
    <row r="464" spans="1:5" ht="15" customHeight="1" x14ac:dyDescent="0.35">
      <c r="A464" s="26" t="s">
        <v>26</v>
      </c>
      <c r="B464" s="26" t="s">
        <v>154</v>
      </c>
      <c r="C464" s="26" t="s">
        <v>366</v>
      </c>
      <c r="D464" s="26" t="s">
        <v>446</v>
      </c>
      <c r="E464">
        <v>1</v>
      </c>
    </row>
    <row r="465" spans="1:5" ht="15" customHeight="1" x14ac:dyDescent="0.35">
      <c r="A465" s="26" t="s">
        <v>26</v>
      </c>
      <c r="B465" s="26" t="s">
        <v>400</v>
      </c>
      <c r="C465" s="26" t="s">
        <v>914</v>
      </c>
      <c r="D465" s="26" t="s">
        <v>371</v>
      </c>
      <c r="E465">
        <v>1</v>
      </c>
    </row>
    <row r="466" spans="1:5" ht="15" customHeight="1" x14ac:dyDescent="0.35">
      <c r="A466" s="26" t="s">
        <v>487</v>
      </c>
      <c r="B466" s="26" t="s">
        <v>605</v>
      </c>
      <c r="C466" s="26" t="s">
        <v>914</v>
      </c>
      <c r="D466" s="26" t="s">
        <v>382</v>
      </c>
      <c r="E466">
        <v>1</v>
      </c>
    </row>
    <row r="467" spans="1:5" ht="15" customHeight="1" x14ac:dyDescent="0.35">
      <c r="A467" s="26" t="s">
        <v>821</v>
      </c>
      <c r="B467" s="26" t="s">
        <v>208</v>
      </c>
      <c r="C467" s="26" t="s">
        <v>914</v>
      </c>
      <c r="D467" s="26" t="s">
        <v>368</v>
      </c>
      <c r="E467">
        <v>1</v>
      </c>
    </row>
    <row r="468" spans="1:5" ht="15" customHeight="1" x14ac:dyDescent="0.35">
      <c r="A468" s="26" t="s">
        <v>1029</v>
      </c>
      <c r="B468" s="26" t="s">
        <v>69</v>
      </c>
      <c r="C468" s="26" t="s">
        <v>914</v>
      </c>
      <c r="D468" s="26" t="s">
        <v>369</v>
      </c>
      <c r="E468">
        <v>1</v>
      </c>
    </row>
    <row r="469" spans="1:5" ht="15" customHeight="1" x14ac:dyDescent="0.35">
      <c r="A469" s="26" t="s">
        <v>768</v>
      </c>
      <c r="B469" s="26" t="s">
        <v>997</v>
      </c>
      <c r="C469" s="26" t="s">
        <v>914</v>
      </c>
      <c r="D469" s="26" t="s">
        <v>368</v>
      </c>
      <c r="E469">
        <v>1</v>
      </c>
    </row>
    <row r="470" spans="1:5" ht="15" customHeight="1" x14ac:dyDescent="0.35">
      <c r="A470" s="26" t="s">
        <v>1304</v>
      </c>
      <c r="B470" s="26" t="s">
        <v>178</v>
      </c>
      <c r="C470" s="26" t="s">
        <v>3</v>
      </c>
      <c r="D470" s="26" t="s">
        <v>382</v>
      </c>
      <c r="E470">
        <v>1</v>
      </c>
    </row>
    <row r="471" spans="1:5" ht="15" customHeight="1" x14ac:dyDescent="0.35">
      <c r="A471" s="26" t="s">
        <v>1028</v>
      </c>
      <c r="B471" s="26" t="s">
        <v>1027</v>
      </c>
      <c r="C471" s="26" t="s">
        <v>3</v>
      </c>
      <c r="D471" s="26" t="s">
        <v>446</v>
      </c>
      <c r="E471">
        <v>1</v>
      </c>
    </row>
    <row r="472" spans="1:5" ht="15" customHeight="1" x14ac:dyDescent="0.35">
      <c r="A472" s="26" t="s">
        <v>1909</v>
      </c>
      <c r="B472" s="26" t="s">
        <v>41</v>
      </c>
      <c r="C472" s="26" t="s">
        <v>914</v>
      </c>
      <c r="D472" s="26" t="s">
        <v>380</v>
      </c>
      <c r="E472">
        <v>1</v>
      </c>
    </row>
    <row r="473" spans="1:5" ht="15" customHeight="1" x14ac:dyDescent="0.35">
      <c r="A473" s="26" t="s">
        <v>1403</v>
      </c>
      <c r="B473" s="26" t="s">
        <v>1402</v>
      </c>
      <c r="C473" s="26" t="s">
        <v>3</v>
      </c>
      <c r="D473" s="26" t="s">
        <v>379</v>
      </c>
      <c r="E473">
        <v>1</v>
      </c>
    </row>
    <row r="474" spans="1:5" ht="15" customHeight="1" x14ac:dyDescent="0.35">
      <c r="A474" s="26" t="s">
        <v>1203</v>
      </c>
      <c r="B474" s="26" t="s">
        <v>1310</v>
      </c>
      <c r="C474" s="26" t="s">
        <v>366</v>
      </c>
      <c r="D474" s="26" t="s">
        <v>370</v>
      </c>
      <c r="E474">
        <v>1</v>
      </c>
    </row>
    <row r="475" spans="1:5" ht="15" customHeight="1" x14ac:dyDescent="0.35">
      <c r="A475" s="26" t="s">
        <v>1203</v>
      </c>
      <c r="B475" s="26" t="s">
        <v>79</v>
      </c>
      <c r="C475" s="26" t="s">
        <v>914</v>
      </c>
      <c r="D475" s="26" t="s">
        <v>363</v>
      </c>
      <c r="E475">
        <v>1</v>
      </c>
    </row>
    <row r="476" spans="1:5" ht="15" customHeight="1" x14ac:dyDescent="0.35">
      <c r="A476" s="26" t="s">
        <v>1892</v>
      </c>
      <c r="B476" s="26" t="s">
        <v>857</v>
      </c>
      <c r="C476" s="26" t="s">
        <v>3</v>
      </c>
      <c r="D476" s="26" t="s">
        <v>380</v>
      </c>
      <c r="E476">
        <v>1</v>
      </c>
    </row>
    <row r="477" spans="1:5" ht="15" customHeight="1" x14ac:dyDescent="0.35">
      <c r="A477" s="26" t="s">
        <v>1252</v>
      </c>
      <c r="B477" s="26" t="s">
        <v>348</v>
      </c>
      <c r="C477" s="26" t="s">
        <v>366</v>
      </c>
      <c r="D477" s="26" t="s">
        <v>372</v>
      </c>
      <c r="E477">
        <v>1</v>
      </c>
    </row>
    <row r="478" spans="1:5" ht="15" customHeight="1" x14ac:dyDescent="0.35">
      <c r="A478" s="26" t="s">
        <v>1904</v>
      </c>
      <c r="B478" s="26" t="s">
        <v>216</v>
      </c>
      <c r="C478" s="26" t="s">
        <v>914</v>
      </c>
      <c r="D478" s="26" t="s">
        <v>368</v>
      </c>
      <c r="E478">
        <v>1</v>
      </c>
    </row>
    <row r="479" spans="1:5" ht="15" customHeight="1" x14ac:dyDescent="0.35">
      <c r="A479" s="26" t="s">
        <v>2034</v>
      </c>
      <c r="B479" s="26" t="s">
        <v>2033</v>
      </c>
      <c r="C479" s="26" t="s">
        <v>914</v>
      </c>
      <c r="D479" s="26" t="s">
        <v>374</v>
      </c>
      <c r="E479">
        <v>1</v>
      </c>
    </row>
    <row r="480" spans="1:5" ht="15" customHeight="1" x14ac:dyDescent="0.35">
      <c r="A480" s="26" t="s">
        <v>2015</v>
      </c>
      <c r="B480" s="26" t="s">
        <v>2047</v>
      </c>
      <c r="C480" s="26" t="s">
        <v>914</v>
      </c>
      <c r="D480" s="26" t="s">
        <v>375</v>
      </c>
      <c r="E480">
        <v>1</v>
      </c>
    </row>
    <row r="481" spans="1:5" ht="15" customHeight="1" x14ac:dyDescent="0.35">
      <c r="A481" s="26" t="s">
        <v>918</v>
      </c>
      <c r="B481" s="26" t="s">
        <v>917</v>
      </c>
      <c r="C481" s="26" t="s">
        <v>914</v>
      </c>
      <c r="D481" s="26" t="s">
        <v>385</v>
      </c>
      <c r="E481">
        <v>1</v>
      </c>
    </row>
    <row r="482" spans="1:5" ht="15" customHeight="1" x14ac:dyDescent="0.35">
      <c r="A482" s="26" t="s">
        <v>968</v>
      </c>
      <c r="B482" s="26" t="s">
        <v>97</v>
      </c>
      <c r="C482" s="26" t="s">
        <v>2</v>
      </c>
      <c r="D482" s="26" t="s">
        <v>377</v>
      </c>
      <c r="E482">
        <v>1</v>
      </c>
    </row>
    <row r="483" spans="1:5" ht="15" customHeight="1" x14ac:dyDescent="0.35">
      <c r="A483" s="26" t="s">
        <v>1740</v>
      </c>
      <c r="B483" s="26" t="s">
        <v>399</v>
      </c>
      <c r="C483" s="26" t="s">
        <v>366</v>
      </c>
      <c r="D483" s="26" t="s">
        <v>374</v>
      </c>
      <c r="E483">
        <v>1</v>
      </c>
    </row>
    <row r="484" spans="1:5" ht="15" customHeight="1" x14ac:dyDescent="0.35">
      <c r="A484" s="26" t="s">
        <v>825</v>
      </c>
      <c r="B484" s="26" t="s">
        <v>170</v>
      </c>
      <c r="C484" s="26" t="s">
        <v>914</v>
      </c>
      <c r="D484" s="26" t="s">
        <v>362</v>
      </c>
      <c r="E484">
        <v>1</v>
      </c>
    </row>
    <row r="485" spans="1:5" ht="15" customHeight="1" x14ac:dyDescent="0.35">
      <c r="A485" s="26" t="s">
        <v>1163</v>
      </c>
      <c r="B485" s="26" t="s">
        <v>589</v>
      </c>
      <c r="C485" s="26" t="s">
        <v>2</v>
      </c>
      <c r="D485" s="26" t="s">
        <v>360</v>
      </c>
      <c r="E485">
        <v>1</v>
      </c>
    </row>
    <row r="486" spans="1:5" ht="15" customHeight="1" x14ac:dyDescent="0.35">
      <c r="A486" s="26" t="s">
        <v>1745</v>
      </c>
      <c r="B486" s="26" t="s">
        <v>1744</v>
      </c>
      <c r="C486" s="26" t="s">
        <v>914</v>
      </c>
      <c r="D486" s="26" t="s">
        <v>446</v>
      </c>
      <c r="E486">
        <v>1</v>
      </c>
    </row>
    <row r="487" spans="1:5" ht="15" customHeight="1" x14ac:dyDescent="0.35">
      <c r="A487" s="26" t="s">
        <v>70</v>
      </c>
      <c r="B487" s="26" t="s">
        <v>71</v>
      </c>
      <c r="C487" s="26" t="s">
        <v>914</v>
      </c>
      <c r="D487" s="26" t="s">
        <v>385</v>
      </c>
      <c r="E487">
        <v>1</v>
      </c>
    </row>
    <row r="488" spans="1:5" ht="15" customHeight="1" x14ac:dyDescent="0.35">
      <c r="A488" s="26" t="s">
        <v>540</v>
      </c>
      <c r="B488" s="26" t="s">
        <v>53</v>
      </c>
      <c r="C488" s="26" t="s">
        <v>395</v>
      </c>
      <c r="D488" s="26" t="s">
        <v>384</v>
      </c>
      <c r="E488">
        <v>1</v>
      </c>
    </row>
    <row r="489" spans="1:5" ht="15" customHeight="1" x14ac:dyDescent="0.35">
      <c r="A489" s="26" t="s">
        <v>995</v>
      </c>
      <c r="B489" s="26" t="s">
        <v>934</v>
      </c>
      <c r="C489" s="26" t="s">
        <v>398</v>
      </c>
      <c r="D489" s="26" t="s">
        <v>375</v>
      </c>
      <c r="E489">
        <v>1</v>
      </c>
    </row>
    <row r="490" spans="1:5" ht="15" customHeight="1" x14ac:dyDescent="0.35">
      <c r="A490" s="26" t="s">
        <v>73</v>
      </c>
      <c r="B490" s="26" t="s">
        <v>951</v>
      </c>
      <c r="C490" s="26" t="s">
        <v>914</v>
      </c>
      <c r="D490" s="26" t="s">
        <v>372</v>
      </c>
      <c r="E490">
        <v>1</v>
      </c>
    </row>
    <row r="491" spans="1:5" ht="15" customHeight="1" x14ac:dyDescent="0.35">
      <c r="A491" s="26" t="s">
        <v>1694</v>
      </c>
      <c r="B491" s="26" t="s">
        <v>74</v>
      </c>
      <c r="C491" s="26" t="s">
        <v>2</v>
      </c>
      <c r="D491" s="26" t="s">
        <v>389</v>
      </c>
      <c r="E491">
        <v>1</v>
      </c>
    </row>
    <row r="492" spans="1:5" ht="15" customHeight="1" x14ac:dyDescent="0.35">
      <c r="A492" s="26" t="s">
        <v>1894</v>
      </c>
      <c r="B492" s="26" t="s">
        <v>1893</v>
      </c>
      <c r="C492" s="26" t="s">
        <v>914</v>
      </c>
      <c r="D492" s="26" t="s">
        <v>374</v>
      </c>
      <c r="E492">
        <v>1</v>
      </c>
    </row>
    <row r="493" spans="1:5" ht="15" customHeight="1" x14ac:dyDescent="0.35">
      <c r="A493" s="26" t="s">
        <v>1227</v>
      </c>
      <c r="B493" s="26" t="s">
        <v>500</v>
      </c>
      <c r="C493" s="26" t="s">
        <v>2</v>
      </c>
      <c r="D493" s="26" t="s">
        <v>371</v>
      </c>
      <c r="E493">
        <v>1</v>
      </c>
    </row>
    <row r="494" spans="1:5" ht="15" customHeight="1" x14ac:dyDescent="0.35">
      <c r="A494" s="26" t="s">
        <v>450</v>
      </c>
      <c r="B494" s="26" t="s">
        <v>74</v>
      </c>
      <c r="C494" s="26" t="s">
        <v>366</v>
      </c>
      <c r="D494" s="26" t="s">
        <v>372</v>
      </c>
      <c r="E494">
        <v>1</v>
      </c>
    </row>
    <row r="495" spans="1:5" ht="15" customHeight="1" x14ac:dyDescent="0.35">
      <c r="A495" s="26" t="s">
        <v>1452</v>
      </c>
      <c r="B495" s="26" t="s">
        <v>1451</v>
      </c>
      <c r="C495" s="26" t="s">
        <v>3</v>
      </c>
      <c r="D495" s="26" t="s">
        <v>386</v>
      </c>
      <c r="E495">
        <v>1</v>
      </c>
    </row>
    <row r="496" spans="1:5" ht="15" customHeight="1" x14ac:dyDescent="0.35">
      <c r="A496" s="26" t="s">
        <v>1472</v>
      </c>
      <c r="B496" s="26" t="s">
        <v>1471</v>
      </c>
      <c r="C496" s="26" t="s">
        <v>3</v>
      </c>
      <c r="D496" s="26" t="s">
        <v>381</v>
      </c>
      <c r="E496">
        <v>1</v>
      </c>
    </row>
    <row r="497" spans="1:5" ht="15" customHeight="1" x14ac:dyDescent="0.35">
      <c r="A497" s="26" t="s">
        <v>465</v>
      </c>
      <c r="B497" s="26" t="s">
        <v>1225</v>
      </c>
      <c r="C497" s="26" t="s">
        <v>366</v>
      </c>
      <c r="D497" s="26" t="s">
        <v>360</v>
      </c>
      <c r="E497">
        <v>1</v>
      </c>
    </row>
    <row r="498" spans="1:5" ht="15" customHeight="1" x14ac:dyDescent="0.35">
      <c r="A498" s="26" t="s">
        <v>465</v>
      </c>
      <c r="B498" s="26" t="s">
        <v>296</v>
      </c>
      <c r="C498" s="26" t="s">
        <v>366</v>
      </c>
      <c r="D498" s="26" t="s">
        <v>387</v>
      </c>
      <c r="E498">
        <v>1</v>
      </c>
    </row>
    <row r="499" spans="1:5" ht="15" customHeight="1" x14ac:dyDescent="0.35">
      <c r="A499" s="26" t="s">
        <v>283</v>
      </c>
      <c r="B499" s="26" t="s">
        <v>98</v>
      </c>
      <c r="C499" s="26" t="s">
        <v>914</v>
      </c>
      <c r="D499" s="26" t="s">
        <v>388</v>
      </c>
      <c r="E499">
        <v>1</v>
      </c>
    </row>
    <row r="500" spans="1:5" ht="15" customHeight="1" x14ac:dyDescent="0.35">
      <c r="A500" s="26" t="s">
        <v>2045</v>
      </c>
      <c r="B500" s="26" t="s">
        <v>2044</v>
      </c>
      <c r="C500" s="26" t="s">
        <v>914</v>
      </c>
      <c r="D500" s="26" t="s">
        <v>371</v>
      </c>
      <c r="E500">
        <v>1</v>
      </c>
    </row>
    <row r="501" spans="1:5" ht="15" customHeight="1" x14ac:dyDescent="0.35">
      <c r="A501" s="26" t="s">
        <v>907</v>
      </c>
      <c r="B501" s="26" t="s">
        <v>325</v>
      </c>
      <c r="C501" s="26" t="s">
        <v>3</v>
      </c>
      <c r="D501" s="26" t="s">
        <v>360</v>
      </c>
      <c r="E501">
        <v>1</v>
      </c>
    </row>
    <row r="502" spans="1:5" ht="15" customHeight="1" x14ac:dyDescent="0.35">
      <c r="A502" s="26" t="s">
        <v>552</v>
      </c>
      <c r="B502" s="26" t="s">
        <v>102</v>
      </c>
      <c r="C502" s="26" t="s">
        <v>3</v>
      </c>
      <c r="D502" s="26" t="s">
        <v>381</v>
      </c>
      <c r="E502">
        <v>1</v>
      </c>
    </row>
    <row r="503" spans="1:5" ht="15" customHeight="1" x14ac:dyDescent="0.35">
      <c r="A503" s="26" t="s">
        <v>96</v>
      </c>
      <c r="B503" s="26" t="s">
        <v>1702</v>
      </c>
      <c r="C503" s="26" t="s">
        <v>914</v>
      </c>
      <c r="D503" s="26" t="s">
        <v>376</v>
      </c>
      <c r="E503">
        <v>1</v>
      </c>
    </row>
    <row r="504" spans="1:5" ht="15" customHeight="1" x14ac:dyDescent="0.35">
      <c r="A504" s="26" t="s">
        <v>96</v>
      </c>
      <c r="B504" s="26" t="s">
        <v>1236</v>
      </c>
      <c r="C504" s="26" t="s">
        <v>914</v>
      </c>
      <c r="D504" s="26" t="s">
        <v>371</v>
      </c>
      <c r="E504">
        <v>1</v>
      </c>
    </row>
    <row r="505" spans="1:5" ht="15" customHeight="1" x14ac:dyDescent="0.35">
      <c r="A505" s="26" t="s">
        <v>96</v>
      </c>
      <c r="B505" s="26" t="s">
        <v>178</v>
      </c>
      <c r="C505" s="26" t="s">
        <v>914</v>
      </c>
      <c r="D505" s="26" t="s">
        <v>376</v>
      </c>
      <c r="E505">
        <v>1</v>
      </c>
    </row>
    <row r="506" spans="1:5" ht="15" customHeight="1" x14ac:dyDescent="0.35">
      <c r="A506" s="26" t="s">
        <v>593</v>
      </c>
      <c r="B506" s="26" t="s">
        <v>154</v>
      </c>
      <c r="C506" s="26" t="s">
        <v>914</v>
      </c>
      <c r="D506" s="26" t="s">
        <v>362</v>
      </c>
      <c r="E506">
        <v>1</v>
      </c>
    </row>
    <row r="507" spans="1:5" ht="15" customHeight="1" x14ac:dyDescent="0.35">
      <c r="A507" s="26" t="s">
        <v>2032</v>
      </c>
      <c r="B507" s="26" t="s">
        <v>39</v>
      </c>
      <c r="C507" s="26" t="s">
        <v>366</v>
      </c>
      <c r="D507" s="26" t="s">
        <v>369</v>
      </c>
      <c r="E507">
        <v>1</v>
      </c>
    </row>
    <row r="508" spans="1:5" ht="15" customHeight="1" x14ac:dyDescent="0.35">
      <c r="A508" s="26" t="s">
        <v>2042</v>
      </c>
      <c r="B508" s="26" t="s">
        <v>122</v>
      </c>
      <c r="C508" s="26" t="s">
        <v>914</v>
      </c>
      <c r="D508" s="26" t="s">
        <v>377</v>
      </c>
      <c r="E508">
        <v>1</v>
      </c>
    </row>
    <row r="509" spans="1:5" ht="15" customHeight="1" x14ac:dyDescent="0.35">
      <c r="A509" s="26" t="s">
        <v>1223</v>
      </c>
      <c r="B509" s="26" t="s">
        <v>137</v>
      </c>
      <c r="C509" s="26" t="s">
        <v>914</v>
      </c>
      <c r="D509" s="26" t="s">
        <v>389</v>
      </c>
      <c r="E509">
        <v>1</v>
      </c>
    </row>
    <row r="510" spans="1:5" ht="15" customHeight="1" x14ac:dyDescent="0.35">
      <c r="A510" s="26" t="s">
        <v>101</v>
      </c>
      <c r="B510" s="26" t="s">
        <v>1015</v>
      </c>
      <c r="C510" s="26" t="s">
        <v>3</v>
      </c>
      <c r="D510" s="26" t="s">
        <v>362</v>
      </c>
      <c r="E510">
        <v>1</v>
      </c>
    </row>
    <row r="511" spans="1:5" ht="15" customHeight="1" x14ac:dyDescent="0.35">
      <c r="A511" s="26" t="s">
        <v>101</v>
      </c>
      <c r="B511" s="26" t="s">
        <v>1850</v>
      </c>
      <c r="C511" s="26" t="s">
        <v>366</v>
      </c>
      <c r="D511" s="26" t="s">
        <v>379</v>
      </c>
      <c r="E511">
        <v>1</v>
      </c>
    </row>
    <row r="512" spans="1:5" ht="15" customHeight="1" x14ac:dyDescent="0.35">
      <c r="A512" s="26" t="s">
        <v>101</v>
      </c>
      <c r="B512" s="26" t="s">
        <v>1397</v>
      </c>
      <c r="C512" s="26" t="s">
        <v>1</v>
      </c>
      <c r="D512" s="26" t="s">
        <v>372</v>
      </c>
      <c r="E512">
        <v>1</v>
      </c>
    </row>
    <row r="513" spans="1:5" ht="15" customHeight="1" x14ac:dyDescent="0.35">
      <c r="A513" s="26" t="s">
        <v>101</v>
      </c>
      <c r="B513" s="26" t="s">
        <v>315</v>
      </c>
      <c r="C513" s="26" t="s">
        <v>2</v>
      </c>
      <c r="D513" s="26" t="s">
        <v>381</v>
      </c>
      <c r="E513">
        <v>1</v>
      </c>
    </row>
    <row r="514" spans="1:5" ht="15" customHeight="1" x14ac:dyDescent="0.35">
      <c r="A514" s="26" t="s">
        <v>103</v>
      </c>
      <c r="B514" s="26" t="s">
        <v>34</v>
      </c>
      <c r="C514" s="26" t="s">
        <v>914</v>
      </c>
      <c r="D514" s="26" t="s">
        <v>389</v>
      </c>
      <c r="E514">
        <v>1</v>
      </c>
    </row>
    <row r="515" spans="1:5" ht="15" customHeight="1" x14ac:dyDescent="0.35">
      <c r="A515" s="26" t="s">
        <v>1378</v>
      </c>
      <c r="B515" s="26" t="s">
        <v>1377</v>
      </c>
      <c r="C515" s="26" t="s">
        <v>2</v>
      </c>
      <c r="D515" s="26" t="s">
        <v>397</v>
      </c>
      <c r="E515">
        <v>1</v>
      </c>
    </row>
    <row r="516" spans="1:5" ht="15" customHeight="1" x14ac:dyDescent="0.35">
      <c r="A516" s="26" t="s">
        <v>424</v>
      </c>
      <c r="B516" s="26" t="s">
        <v>102</v>
      </c>
      <c r="C516" s="26" t="s">
        <v>3</v>
      </c>
      <c r="D516" s="26" t="s">
        <v>375</v>
      </c>
      <c r="E516">
        <v>1</v>
      </c>
    </row>
    <row r="517" spans="1:5" ht="15" customHeight="1" x14ac:dyDescent="0.35">
      <c r="A517" s="26" t="s">
        <v>2038</v>
      </c>
      <c r="B517" s="26" t="s">
        <v>183</v>
      </c>
      <c r="C517" s="26" t="s">
        <v>2</v>
      </c>
      <c r="D517" s="26" t="s">
        <v>389</v>
      </c>
      <c r="E517">
        <v>1</v>
      </c>
    </row>
    <row r="518" spans="1:5" ht="15" customHeight="1" x14ac:dyDescent="0.35">
      <c r="A518" s="26" t="s">
        <v>1625</v>
      </c>
      <c r="B518" s="26" t="s">
        <v>105</v>
      </c>
      <c r="C518" s="26" t="s">
        <v>3</v>
      </c>
      <c r="D518" s="26" t="s">
        <v>365</v>
      </c>
      <c r="E518">
        <v>1</v>
      </c>
    </row>
    <row r="519" spans="1:5" ht="15" customHeight="1" x14ac:dyDescent="0.35">
      <c r="A519" s="26" t="s">
        <v>1908</v>
      </c>
      <c r="B519" s="26" t="s">
        <v>1907</v>
      </c>
      <c r="C519" s="26" t="s">
        <v>914</v>
      </c>
      <c r="D519" s="26" t="s">
        <v>446</v>
      </c>
      <c r="E519">
        <v>1</v>
      </c>
    </row>
    <row r="520" spans="1:5" ht="15" customHeight="1" x14ac:dyDescent="0.35">
      <c r="A520" s="26" t="s">
        <v>114</v>
      </c>
      <c r="B520" s="26" t="s">
        <v>1610</v>
      </c>
      <c r="C520" s="26" t="s">
        <v>398</v>
      </c>
      <c r="D520" s="26" t="s">
        <v>397</v>
      </c>
      <c r="E520">
        <v>1</v>
      </c>
    </row>
    <row r="521" spans="1:5" ht="15" customHeight="1" x14ac:dyDescent="0.35">
      <c r="A521" s="26" t="s">
        <v>1450</v>
      </c>
      <c r="B521" s="26" t="s">
        <v>1449</v>
      </c>
      <c r="C521" s="26" t="s">
        <v>366</v>
      </c>
      <c r="D521" s="26" t="s">
        <v>376</v>
      </c>
      <c r="E521">
        <v>1</v>
      </c>
    </row>
    <row r="522" spans="1:5" ht="15" customHeight="1" x14ac:dyDescent="0.35">
      <c r="A522" s="26" t="s">
        <v>1837</v>
      </c>
      <c r="B522" s="26" t="s">
        <v>227</v>
      </c>
      <c r="C522" s="26" t="s">
        <v>366</v>
      </c>
      <c r="D522" s="26" t="s">
        <v>375</v>
      </c>
      <c r="E522">
        <v>1</v>
      </c>
    </row>
    <row r="523" spans="1:5" ht="15" customHeight="1" x14ac:dyDescent="0.35">
      <c r="A523" s="26" t="s">
        <v>1312</v>
      </c>
      <c r="B523" s="26" t="s">
        <v>1311</v>
      </c>
      <c r="C523" s="26" t="s">
        <v>914</v>
      </c>
      <c r="D523" s="26" t="s">
        <v>384</v>
      </c>
      <c r="E523">
        <v>1</v>
      </c>
    </row>
    <row r="524" spans="1:5" ht="15" customHeight="1" x14ac:dyDescent="0.35">
      <c r="A524" s="26" t="s">
        <v>1215</v>
      </c>
      <c r="B524" s="26" t="s">
        <v>35</v>
      </c>
      <c r="C524" s="26" t="s">
        <v>1</v>
      </c>
      <c r="D524" s="26" t="s">
        <v>365</v>
      </c>
      <c r="E524">
        <v>1</v>
      </c>
    </row>
    <row r="525" spans="1:5" ht="15" customHeight="1" x14ac:dyDescent="0.35">
      <c r="A525" s="26" t="s">
        <v>419</v>
      </c>
      <c r="B525" s="26" t="s">
        <v>38</v>
      </c>
      <c r="C525" s="26" t="s">
        <v>914</v>
      </c>
      <c r="D525" s="26" t="s">
        <v>373</v>
      </c>
      <c r="E525">
        <v>1</v>
      </c>
    </row>
    <row r="526" spans="1:5" ht="15" customHeight="1" x14ac:dyDescent="0.35">
      <c r="A526" s="26" t="s">
        <v>954</v>
      </c>
      <c r="B526" s="26" t="s">
        <v>664</v>
      </c>
      <c r="C526" s="26" t="s">
        <v>366</v>
      </c>
      <c r="D526" s="26" t="s">
        <v>387</v>
      </c>
      <c r="E526">
        <v>1</v>
      </c>
    </row>
    <row r="527" spans="1:5" ht="15" customHeight="1" x14ac:dyDescent="0.35">
      <c r="A527" s="26" t="s">
        <v>290</v>
      </c>
      <c r="B527" s="26" t="s">
        <v>211</v>
      </c>
      <c r="C527" s="26" t="s">
        <v>366</v>
      </c>
      <c r="D527" s="26" t="s">
        <v>386</v>
      </c>
      <c r="E527">
        <v>1</v>
      </c>
    </row>
    <row r="528" spans="1:5" ht="15" customHeight="1" x14ac:dyDescent="0.35">
      <c r="A528" s="26" t="s">
        <v>948</v>
      </c>
      <c r="B528" s="26" t="s">
        <v>52</v>
      </c>
      <c r="C528" s="26" t="s">
        <v>914</v>
      </c>
      <c r="D528" s="26" t="s">
        <v>388</v>
      </c>
      <c r="E528">
        <v>1</v>
      </c>
    </row>
    <row r="529" spans="1:5" ht="15" customHeight="1" x14ac:dyDescent="0.35">
      <c r="A529" s="26" t="s">
        <v>735</v>
      </c>
      <c r="B529" s="26" t="s">
        <v>25</v>
      </c>
      <c r="C529" s="26" t="s">
        <v>366</v>
      </c>
      <c r="D529" s="26" t="s">
        <v>376</v>
      </c>
      <c r="E529">
        <v>1</v>
      </c>
    </row>
    <row r="530" spans="1:5" ht="15" customHeight="1" x14ac:dyDescent="0.35">
      <c r="A530" s="26" t="s">
        <v>131</v>
      </c>
      <c r="B530" s="26" t="s">
        <v>1891</v>
      </c>
      <c r="C530" s="26" t="s">
        <v>914</v>
      </c>
      <c r="D530" s="26" t="s">
        <v>370</v>
      </c>
      <c r="E530">
        <v>1</v>
      </c>
    </row>
    <row r="531" spans="1:5" ht="15" customHeight="1" x14ac:dyDescent="0.35">
      <c r="A531" s="26" t="s">
        <v>132</v>
      </c>
      <c r="B531" s="26" t="s">
        <v>527</v>
      </c>
      <c r="C531" s="26" t="s">
        <v>914</v>
      </c>
      <c r="D531" s="26" t="s">
        <v>384</v>
      </c>
      <c r="E531">
        <v>1</v>
      </c>
    </row>
    <row r="532" spans="1:5" ht="15" customHeight="1" x14ac:dyDescent="0.35">
      <c r="A532" s="26" t="s">
        <v>132</v>
      </c>
      <c r="B532" s="26" t="s">
        <v>265</v>
      </c>
      <c r="C532" s="26" t="s">
        <v>398</v>
      </c>
      <c r="D532" s="26" t="s">
        <v>394</v>
      </c>
      <c r="E532">
        <v>1</v>
      </c>
    </row>
    <row r="533" spans="1:5" ht="15" customHeight="1" x14ac:dyDescent="0.35">
      <c r="A533" s="26" t="s">
        <v>705</v>
      </c>
      <c r="B533" s="26" t="s">
        <v>2046</v>
      </c>
      <c r="C533" s="26" t="s">
        <v>914</v>
      </c>
      <c r="D533" s="26" t="s">
        <v>382</v>
      </c>
      <c r="E533">
        <v>1</v>
      </c>
    </row>
    <row r="534" spans="1:5" ht="15" customHeight="1" x14ac:dyDescent="0.35">
      <c r="A534" s="26" t="s">
        <v>135</v>
      </c>
      <c r="B534" s="26" t="s">
        <v>492</v>
      </c>
      <c r="C534" s="26" t="s">
        <v>3</v>
      </c>
      <c r="D534" s="26" t="s">
        <v>372</v>
      </c>
      <c r="E534">
        <v>1</v>
      </c>
    </row>
    <row r="535" spans="1:5" ht="15" customHeight="1" x14ac:dyDescent="0.35">
      <c r="A535" s="26" t="s">
        <v>1752</v>
      </c>
      <c r="B535" s="26" t="s">
        <v>120</v>
      </c>
      <c r="C535" s="26" t="s">
        <v>2</v>
      </c>
      <c r="D535" s="26" t="s">
        <v>364</v>
      </c>
      <c r="E535">
        <v>1</v>
      </c>
    </row>
    <row r="536" spans="1:5" ht="15" customHeight="1" x14ac:dyDescent="0.35">
      <c r="A536" s="26" t="s">
        <v>138</v>
      </c>
      <c r="B536" s="26" t="s">
        <v>67</v>
      </c>
      <c r="C536" s="26" t="s">
        <v>914</v>
      </c>
      <c r="D536" s="26" t="s">
        <v>394</v>
      </c>
      <c r="E536">
        <v>1</v>
      </c>
    </row>
    <row r="537" spans="1:5" ht="15" customHeight="1" x14ac:dyDescent="0.35">
      <c r="A537" s="26" t="s">
        <v>301</v>
      </c>
      <c r="B537" s="26" t="s">
        <v>961</v>
      </c>
      <c r="C537" s="26" t="s">
        <v>914</v>
      </c>
      <c r="D537" s="26" t="s">
        <v>385</v>
      </c>
      <c r="E537">
        <v>1</v>
      </c>
    </row>
    <row r="538" spans="1:5" ht="15" customHeight="1" x14ac:dyDescent="0.35">
      <c r="A538" s="26" t="s">
        <v>1162</v>
      </c>
      <c r="B538" s="26" t="s">
        <v>110</v>
      </c>
      <c r="C538" s="26" t="s">
        <v>914</v>
      </c>
      <c r="D538" s="26" t="s">
        <v>394</v>
      </c>
      <c r="E538">
        <v>1</v>
      </c>
    </row>
    <row r="539" spans="1:5" ht="15" customHeight="1" x14ac:dyDescent="0.35">
      <c r="A539" s="26" t="s">
        <v>1618</v>
      </c>
      <c r="B539" s="26" t="s">
        <v>1067</v>
      </c>
      <c r="C539" s="26" t="s">
        <v>366</v>
      </c>
      <c r="D539" s="26" t="s">
        <v>385</v>
      </c>
      <c r="E539">
        <v>1</v>
      </c>
    </row>
    <row r="540" spans="1:5" ht="15" customHeight="1" x14ac:dyDescent="0.35">
      <c r="A540" s="26" t="s">
        <v>829</v>
      </c>
      <c r="B540" s="26" t="s">
        <v>830</v>
      </c>
      <c r="C540" s="26" t="s">
        <v>914</v>
      </c>
      <c r="D540" s="26" t="s">
        <v>389</v>
      </c>
      <c r="E540">
        <v>1</v>
      </c>
    </row>
    <row r="541" spans="1:5" ht="15" customHeight="1" x14ac:dyDescent="0.35">
      <c r="A541" s="26" t="s">
        <v>953</v>
      </c>
      <c r="B541" s="26" t="s">
        <v>58</v>
      </c>
      <c r="C541" s="26" t="s">
        <v>914</v>
      </c>
      <c r="D541" s="26" t="s">
        <v>384</v>
      </c>
      <c r="E541">
        <v>1</v>
      </c>
    </row>
    <row r="542" spans="1:5" ht="15" customHeight="1" x14ac:dyDescent="0.35">
      <c r="A542" s="26" t="s">
        <v>142</v>
      </c>
      <c r="B542" s="26" t="s">
        <v>1171</v>
      </c>
      <c r="C542" s="26" t="s">
        <v>3</v>
      </c>
      <c r="D542" s="26" t="s">
        <v>378</v>
      </c>
      <c r="E542">
        <v>1</v>
      </c>
    </row>
    <row r="543" spans="1:5" ht="15" customHeight="1" x14ac:dyDescent="0.35">
      <c r="A543" s="26" t="s">
        <v>142</v>
      </c>
      <c r="B543" s="26" t="s">
        <v>2048</v>
      </c>
      <c r="C543" s="26" t="s">
        <v>914</v>
      </c>
      <c r="D543" s="26" t="s">
        <v>373</v>
      </c>
      <c r="E543">
        <v>1</v>
      </c>
    </row>
    <row r="544" spans="1:5" ht="15" customHeight="1" x14ac:dyDescent="0.35">
      <c r="A544" s="26" t="s">
        <v>143</v>
      </c>
      <c r="B544" s="26" t="s">
        <v>723</v>
      </c>
      <c r="C544" s="26" t="s">
        <v>914</v>
      </c>
      <c r="D544" s="26" t="s">
        <v>386</v>
      </c>
      <c r="E544">
        <v>1</v>
      </c>
    </row>
    <row r="545" spans="1:5" ht="15" customHeight="1" x14ac:dyDescent="0.35">
      <c r="A545" s="26" t="s">
        <v>143</v>
      </c>
      <c r="B545" s="26" t="s">
        <v>221</v>
      </c>
      <c r="C545" s="26" t="s">
        <v>366</v>
      </c>
      <c r="D545" s="26" t="s">
        <v>370</v>
      </c>
      <c r="E545">
        <v>1</v>
      </c>
    </row>
    <row r="546" spans="1:5" ht="15" customHeight="1" x14ac:dyDescent="0.35">
      <c r="A546" s="26" t="s">
        <v>143</v>
      </c>
      <c r="B546" s="26" t="s">
        <v>41</v>
      </c>
      <c r="C546" s="26" t="s">
        <v>366</v>
      </c>
      <c r="D546" s="26" t="s">
        <v>364</v>
      </c>
      <c r="E546">
        <v>1</v>
      </c>
    </row>
    <row r="547" spans="1:5" ht="15" customHeight="1" x14ac:dyDescent="0.35">
      <c r="A547" s="26" t="s">
        <v>1468</v>
      </c>
      <c r="B547" s="26" t="s">
        <v>1467</v>
      </c>
      <c r="C547" s="26" t="s">
        <v>1</v>
      </c>
      <c r="D547" s="26" t="s">
        <v>364</v>
      </c>
      <c r="E547">
        <v>1</v>
      </c>
    </row>
    <row r="548" spans="1:5" ht="15" customHeight="1" x14ac:dyDescent="0.35">
      <c r="A548" s="26" t="s">
        <v>146</v>
      </c>
      <c r="B548" s="26" t="s">
        <v>156</v>
      </c>
      <c r="C548" s="26" t="s">
        <v>914</v>
      </c>
      <c r="D548" s="26" t="s">
        <v>397</v>
      </c>
      <c r="E548">
        <v>1</v>
      </c>
    </row>
    <row r="549" spans="1:5" ht="15" customHeight="1" x14ac:dyDescent="0.35">
      <c r="A549" s="26" t="s">
        <v>1476</v>
      </c>
      <c r="B549" s="26" t="s">
        <v>287</v>
      </c>
      <c r="C549" s="26" t="s">
        <v>366</v>
      </c>
      <c r="D549" s="26" t="s">
        <v>373</v>
      </c>
      <c r="E549">
        <v>1</v>
      </c>
    </row>
    <row r="550" spans="1:5" ht="15" customHeight="1" x14ac:dyDescent="0.35">
      <c r="A550" s="26" t="s">
        <v>1731</v>
      </c>
      <c r="B550" s="26" t="s">
        <v>931</v>
      </c>
      <c r="C550" s="26" t="s">
        <v>914</v>
      </c>
      <c r="D550" s="26" t="s">
        <v>365</v>
      </c>
      <c r="E550">
        <v>1</v>
      </c>
    </row>
    <row r="551" spans="1:5" ht="15" customHeight="1" x14ac:dyDescent="0.35">
      <c r="A551" s="26" t="s">
        <v>1492</v>
      </c>
      <c r="B551" s="26" t="s">
        <v>168</v>
      </c>
      <c r="C551" s="26" t="s">
        <v>3</v>
      </c>
      <c r="D551" s="26" t="s">
        <v>376</v>
      </c>
      <c r="E551">
        <v>1</v>
      </c>
    </row>
    <row r="552" spans="1:5" ht="15" customHeight="1" x14ac:dyDescent="0.35">
      <c r="A552" s="26" t="s">
        <v>585</v>
      </c>
      <c r="B552" s="26" t="s">
        <v>586</v>
      </c>
      <c r="C552" s="26" t="s">
        <v>914</v>
      </c>
      <c r="D552" s="26" t="s">
        <v>382</v>
      </c>
      <c r="E552">
        <v>1</v>
      </c>
    </row>
    <row r="553" spans="1:5" ht="15" customHeight="1" x14ac:dyDescent="0.35">
      <c r="A553" s="26" t="s">
        <v>733</v>
      </c>
      <c r="B553" s="26" t="s">
        <v>137</v>
      </c>
      <c r="C553" s="26" t="s">
        <v>914</v>
      </c>
      <c r="D553" s="26" t="s">
        <v>373</v>
      </c>
      <c r="E553">
        <v>1</v>
      </c>
    </row>
    <row r="554" spans="1:5" ht="15" customHeight="1" x14ac:dyDescent="0.35">
      <c r="A554" s="26" t="s">
        <v>2041</v>
      </c>
      <c r="B554" s="26" t="s">
        <v>2040</v>
      </c>
      <c r="C554" s="26" t="s">
        <v>1</v>
      </c>
      <c r="D554" s="26" t="s">
        <v>382</v>
      </c>
      <c r="E554">
        <v>1</v>
      </c>
    </row>
    <row r="555" spans="1:5" ht="15" customHeight="1" x14ac:dyDescent="0.35">
      <c r="A555" s="26" t="s">
        <v>165</v>
      </c>
      <c r="B555" s="26" t="s">
        <v>437</v>
      </c>
      <c r="C555" s="26" t="s">
        <v>2</v>
      </c>
      <c r="D555" s="26" t="s">
        <v>364</v>
      </c>
      <c r="E555">
        <v>1</v>
      </c>
    </row>
    <row r="556" spans="1:5" ht="15" customHeight="1" x14ac:dyDescent="0.35">
      <c r="A556" s="26" t="s">
        <v>921</v>
      </c>
      <c r="B556" s="26" t="s">
        <v>188</v>
      </c>
      <c r="C556" s="26" t="s">
        <v>366</v>
      </c>
      <c r="D556" s="26" t="s">
        <v>376</v>
      </c>
      <c r="E556">
        <v>1</v>
      </c>
    </row>
    <row r="557" spans="1:5" ht="15" customHeight="1" x14ac:dyDescent="0.35">
      <c r="A557" s="26" t="s">
        <v>1734</v>
      </c>
      <c r="B557" s="26" t="s">
        <v>98</v>
      </c>
      <c r="C557" s="26" t="s">
        <v>366</v>
      </c>
      <c r="D557" s="26" t="s">
        <v>372</v>
      </c>
      <c r="E557">
        <v>1</v>
      </c>
    </row>
    <row r="558" spans="1:5" ht="15" customHeight="1" x14ac:dyDescent="0.35">
      <c r="A558" s="26" t="s">
        <v>604</v>
      </c>
      <c r="B558" s="26" t="s">
        <v>121</v>
      </c>
      <c r="C558" s="26" t="s">
        <v>914</v>
      </c>
      <c r="D558" s="26" t="s">
        <v>363</v>
      </c>
      <c r="E558">
        <v>1</v>
      </c>
    </row>
    <row r="559" spans="1:5" ht="15" customHeight="1" x14ac:dyDescent="0.35">
      <c r="A559" s="26" t="s">
        <v>676</v>
      </c>
      <c r="B559" s="26" t="s">
        <v>120</v>
      </c>
      <c r="C559" s="26" t="s">
        <v>914</v>
      </c>
      <c r="D559" s="26" t="s">
        <v>363</v>
      </c>
      <c r="E559">
        <v>1</v>
      </c>
    </row>
    <row r="560" spans="1:5" ht="15" customHeight="1" x14ac:dyDescent="0.35">
      <c r="A560" s="26" t="s">
        <v>2031</v>
      </c>
      <c r="B560" s="26" t="s">
        <v>1547</v>
      </c>
      <c r="C560" s="26" t="s">
        <v>2</v>
      </c>
      <c r="D560" s="26" t="s">
        <v>446</v>
      </c>
      <c r="E560">
        <v>1</v>
      </c>
    </row>
    <row r="561" spans="1:5" ht="15" customHeight="1" x14ac:dyDescent="0.35">
      <c r="A561" s="26" t="s">
        <v>169</v>
      </c>
      <c r="B561" s="26" t="s">
        <v>1735</v>
      </c>
      <c r="C561" s="26" t="s">
        <v>366</v>
      </c>
      <c r="D561" s="26" t="s">
        <v>379</v>
      </c>
      <c r="E561">
        <v>1</v>
      </c>
    </row>
    <row r="562" spans="1:5" ht="15" customHeight="1" x14ac:dyDescent="0.35">
      <c r="A562" s="26" t="s">
        <v>169</v>
      </c>
      <c r="B562" s="26" t="s">
        <v>1297</v>
      </c>
      <c r="C562" s="26" t="s">
        <v>914</v>
      </c>
      <c r="D562" s="26" t="s">
        <v>382</v>
      </c>
      <c r="E562">
        <v>1</v>
      </c>
    </row>
    <row r="563" spans="1:5" ht="15" customHeight="1" x14ac:dyDescent="0.35">
      <c r="A563" s="26" t="s">
        <v>539</v>
      </c>
      <c r="B563" s="26" t="s">
        <v>438</v>
      </c>
      <c r="C563" s="26" t="s">
        <v>366</v>
      </c>
      <c r="D563" s="26" t="s">
        <v>373</v>
      </c>
      <c r="E563">
        <v>1</v>
      </c>
    </row>
    <row r="564" spans="1:5" ht="15" customHeight="1" x14ac:dyDescent="0.35">
      <c r="A564" s="26" t="s">
        <v>1025</v>
      </c>
      <c r="B564" s="26" t="s">
        <v>303</v>
      </c>
      <c r="C564" s="26" t="s">
        <v>914</v>
      </c>
      <c r="D564" s="26" t="s">
        <v>382</v>
      </c>
      <c r="E564">
        <v>1</v>
      </c>
    </row>
    <row r="565" spans="1:5" ht="15" customHeight="1" x14ac:dyDescent="0.35">
      <c r="A565" s="26" t="s">
        <v>175</v>
      </c>
      <c r="B565" s="26" t="s">
        <v>1674</v>
      </c>
      <c r="C565" s="26" t="s">
        <v>2</v>
      </c>
      <c r="D565" s="26" t="s">
        <v>374</v>
      </c>
      <c r="E565">
        <v>1</v>
      </c>
    </row>
    <row r="566" spans="1:5" ht="15" customHeight="1" x14ac:dyDescent="0.35">
      <c r="A566" s="26" t="s">
        <v>176</v>
      </c>
      <c r="B566" s="26" t="s">
        <v>177</v>
      </c>
      <c r="C566" s="26" t="s">
        <v>395</v>
      </c>
      <c r="D566" s="26" t="s">
        <v>381</v>
      </c>
      <c r="E566">
        <v>1</v>
      </c>
    </row>
    <row r="567" spans="1:5" ht="15" customHeight="1" x14ac:dyDescent="0.35">
      <c r="A567" s="26" t="s">
        <v>1165</v>
      </c>
      <c r="B567" s="26" t="s">
        <v>1164</v>
      </c>
      <c r="C567" s="26" t="s">
        <v>3</v>
      </c>
      <c r="D567" s="26" t="s">
        <v>386</v>
      </c>
      <c r="E567">
        <v>1</v>
      </c>
    </row>
    <row r="568" spans="1:5" ht="15" customHeight="1" x14ac:dyDescent="0.35">
      <c r="A568" s="26" t="s">
        <v>2043</v>
      </c>
      <c r="B568" s="26" t="s">
        <v>97</v>
      </c>
      <c r="C568" s="26" t="s">
        <v>1</v>
      </c>
      <c r="D568" s="26" t="s">
        <v>381</v>
      </c>
      <c r="E568">
        <v>1</v>
      </c>
    </row>
    <row r="569" spans="1:5" ht="15" customHeight="1" x14ac:dyDescent="0.35">
      <c r="A569" s="26" t="s">
        <v>1897</v>
      </c>
      <c r="B569" s="26" t="s">
        <v>1896</v>
      </c>
      <c r="C569" s="26" t="s">
        <v>914</v>
      </c>
      <c r="D569" s="26" t="s">
        <v>379</v>
      </c>
      <c r="E569">
        <v>1</v>
      </c>
    </row>
    <row r="570" spans="1:5" ht="15" customHeight="1" x14ac:dyDescent="0.35">
      <c r="A570" s="26" t="s">
        <v>612</v>
      </c>
      <c r="B570" s="26" t="s">
        <v>120</v>
      </c>
      <c r="C570" s="26" t="s">
        <v>914</v>
      </c>
      <c r="D570" s="26" t="s">
        <v>394</v>
      </c>
      <c r="E570">
        <v>1</v>
      </c>
    </row>
    <row r="571" spans="1:5" ht="15" customHeight="1" x14ac:dyDescent="0.35">
      <c r="A571" s="26" t="s">
        <v>180</v>
      </c>
      <c r="B571" s="26" t="s">
        <v>737</v>
      </c>
      <c r="C571" s="26" t="s">
        <v>2</v>
      </c>
      <c r="D571" s="26" t="s">
        <v>368</v>
      </c>
      <c r="E571">
        <v>1</v>
      </c>
    </row>
    <row r="572" spans="1:5" ht="15" customHeight="1" x14ac:dyDescent="0.35">
      <c r="A572" s="26" t="s">
        <v>1762</v>
      </c>
      <c r="B572" s="26" t="s">
        <v>958</v>
      </c>
      <c r="C572" s="26" t="s">
        <v>2</v>
      </c>
      <c r="D572" s="26" t="s">
        <v>377</v>
      </c>
      <c r="E572">
        <v>1</v>
      </c>
    </row>
    <row r="573" spans="1:5" ht="15" customHeight="1" x14ac:dyDescent="0.35">
      <c r="A573" s="26" t="s">
        <v>1890</v>
      </c>
      <c r="B573" s="26" t="s">
        <v>1879</v>
      </c>
      <c r="C573" s="26" t="s">
        <v>395</v>
      </c>
      <c r="D573" s="26" t="s">
        <v>379</v>
      </c>
      <c r="E573">
        <v>1</v>
      </c>
    </row>
    <row r="574" spans="1:5" ht="15" customHeight="1" x14ac:dyDescent="0.35">
      <c r="A574" s="26" t="s">
        <v>1229</v>
      </c>
      <c r="B574" s="26" t="s">
        <v>94</v>
      </c>
      <c r="C574" s="26" t="s">
        <v>2</v>
      </c>
      <c r="D574" s="26" t="s">
        <v>363</v>
      </c>
      <c r="E574">
        <v>1</v>
      </c>
    </row>
    <row r="575" spans="1:5" ht="15" customHeight="1" x14ac:dyDescent="0.35">
      <c r="A575" s="26" t="s">
        <v>775</v>
      </c>
      <c r="B575" s="26" t="s">
        <v>774</v>
      </c>
      <c r="C575" s="26" t="s">
        <v>914</v>
      </c>
      <c r="D575" s="26" t="s">
        <v>372</v>
      </c>
      <c r="E575">
        <v>1</v>
      </c>
    </row>
    <row r="576" spans="1:5" ht="15" customHeight="1" x14ac:dyDescent="0.35">
      <c r="A576" s="26" t="s">
        <v>1394</v>
      </c>
      <c r="B576" s="26" t="s">
        <v>546</v>
      </c>
      <c r="C576" s="26" t="s">
        <v>366</v>
      </c>
      <c r="D576" s="26" t="s">
        <v>378</v>
      </c>
      <c r="E576">
        <v>1</v>
      </c>
    </row>
    <row r="577" spans="1:5" ht="15" customHeight="1" x14ac:dyDescent="0.35">
      <c r="A577" s="26" t="s">
        <v>1166</v>
      </c>
      <c r="B577" s="26" t="s">
        <v>62</v>
      </c>
      <c r="C577" s="26" t="s">
        <v>914</v>
      </c>
      <c r="D577" s="26" t="s">
        <v>372</v>
      </c>
      <c r="E577">
        <v>1</v>
      </c>
    </row>
    <row r="578" spans="1:5" ht="15" customHeight="1" x14ac:dyDescent="0.35">
      <c r="A578" s="26" t="s">
        <v>992</v>
      </c>
      <c r="B578" s="26" t="s">
        <v>67</v>
      </c>
      <c r="C578" s="26" t="s">
        <v>914</v>
      </c>
      <c r="D578" s="26" t="s">
        <v>384</v>
      </c>
      <c r="E578">
        <v>1</v>
      </c>
    </row>
    <row r="579" spans="1:5" ht="15" customHeight="1" x14ac:dyDescent="0.35">
      <c r="A579" s="26" t="s">
        <v>1898</v>
      </c>
      <c r="B579" s="26" t="s">
        <v>1747</v>
      </c>
      <c r="C579" s="26" t="s">
        <v>3</v>
      </c>
      <c r="D579" s="26" t="s">
        <v>360</v>
      </c>
      <c r="E579">
        <v>1</v>
      </c>
    </row>
    <row r="580" spans="1:5" ht="15" customHeight="1" x14ac:dyDescent="0.35">
      <c r="A580" s="26" t="s">
        <v>2364</v>
      </c>
      <c r="B580" s="26" t="s">
        <v>1747</v>
      </c>
      <c r="C580" s="26" t="s">
        <v>3</v>
      </c>
      <c r="D580" s="26" t="s">
        <v>360</v>
      </c>
      <c r="E580">
        <v>1</v>
      </c>
    </row>
    <row r="581" spans="1:5" ht="15" customHeight="1" x14ac:dyDescent="0.35">
      <c r="A581" s="26" t="s">
        <v>1058</v>
      </c>
      <c r="B581" s="26" t="s">
        <v>759</v>
      </c>
      <c r="C581" s="26" t="s">
        <v>914</v>
      </c>
      <c r="D581" s="26" t="s">
        <v>370</v>
      </c>
      <c r="E581">
        <v>1</v>
      </c>
    </row>
    <row r="582" spans="1:5" ht="15" customHeight="1" x14ac:dyDescent="0.35">
      <c r="A582" s="26" t="s">
        <v>1380</v>
      </c>
      <c r="B582" s="26" t="s">
        <v>1379</v>
      </c>
      <c r="C582" s="26" t="s">
        <v>395</v>
      </c>
      <c r="D582" s="26" t="s">
        <v>362</v>
      </c>
      <c r="E582">
        <v>1</v>
      </c>
    </row>
    <row r="583" spans="1:5" ht="15" customHeight="1" x14ac:dyDescent="0.35">
      <c r="A583" s="26" t="s">
        <v>190</v>
      </c>
      <c r="B583" s="26" t="s">
        <v>191</v>
      </c>
      <c r="C583" s="26" t="s">
        <v>366</v>
      </c>
      <c r="D583" s="26" t="s">
        <v>370</v>
      </c>
      <c r="E583">
        <v>1</v>
      </c>
    </row>
    <row r="584" spans="1:5" ht="15" customHeight="1" x14ac:dyDescent="0.35">
      <c r="A584" s="26" t="s">
        <v>941</v>
      </c>
      <c r="B584" s="26" t="s">
        <v>940</v>
      </c>
      <c r="C584" s="26" t="s">
        <v>914</v>
      </c>
      <c r="D584" s="26" t="s">
        <v>363</v>
      </c>
      <c r="E584">
        <v>1</v>
      </c>
    </row>
    <row r="585" spans="1:5" ht="15" customHeight="1" x14ac:dyDescent="0.35">
      <c r="A585" s="26" t="s">
        <v>1049</v>
      </c>
      <c r="B585" s="26" t="s">
        <v>1048</v>
      </c>
      <c r="C585" s="26" t="s">
        <v>2</v>
      </c>
      <c r="D585" s="26" t="s">
        <v>364</v>
      </c>
      <c r="E585">
        <v>1</v>
      </c>
    </row>
    <row r="586" spans="1:5" ht="15" customHeight="1" x14ac:dyDescent="0.35">
      <c r="A586" s="26" t="s">
        <v>1447</v>
      </c>
      <c r="B586" s="26" t="s">
        <v>1446</v>
      </c>
      <c r="C586" s="26" t="s">
        <v>914</v>
      </c>
      <c r="D586" s="26" t="s">
        <v>386</v>
      </c>
      <c r="E586">
        <v>1</v>
      </c>
    </row>
    <row r="587" spans="1:5" ht="15" customHeight="1" x14ac:dyDescent="0.35">
      <c r="A587" s="26" t="s">
        <v>1234</v>
      </c>
      <c r="B587" s="26" t="s">
        <v>1233</v>
      </c>
      <c r="C587" s="26" t="s">
        <v>3</v>
      </c>
      <c r="D587" s="26" t="s">
        <v>381</v>
      </c>
      <c r="E587">
        <v>1</v>
      </c>
    </row>
    <row r="588" spans="1:5" ht="15" customHeight="1" x14ac:dyDescent="0.35">
      <c r="A588" s="26" t="s">
        <v>330</v>
      </c>
      <c r="B588" s="26" t="s">
        <v>927</v>
      </c>
      <c r="C588" s="26" t="s">
        <v>366</v>
      </c>
      <c r="D588" s="26" t="s">
        <v>377</v>
      </c>
      <c r="E588">
        <v>1</v>
      </c>
    </row>
    <row r="589" spans="1:5" ht="15" customHeight="1" x14ac:dyDescent="0.35">
      <c r="A589" s="26" t="s">
        <v>1030</v>
      </c>
      <c r="B589" s="26" t="s">
        <v>62</v>
      </c>
      <c r="C589" s="26" t="s">
        <v>395</v>
      </c>
      <c r="D589" s="26" t="s">
        <v>372</v>
      </c>
      <c r="E589">
        <v>1</v>
      </c>
    </row>
    <row r="590" spans="1:5" ht="15" customHeight="1" x14ac:dyDescent="0.35">
      <c r="A590" s="26" t="s">
        <v>1848</v>
      </c>
      <c r="B590" s="26" t="s">
        <v>519</v>
      </c>
      <c r="C590" s="26" t="s">
        <v>398</v>
      </c>
      <c r="D590" s="26" t="s">
        <v>372</v>
      </c>
      <c r="E590">
        <v>1</v>
      </c>
    </row>
    <row r="591" spans="1:5" ht="15" customHeight="1" x14ac:dyDescent="0.35">
      <c r="A591" s="26" t="s">
        <v>427</v>
      </c>
      <c r="B591" s="26" t="s">
        <v>77</v>
      </c>
      <c r="C591" s="26" t="s">
        <v>2</v>
      </c>
      <c r="D591" s="26" t="s">
        <v>369</v>
      </c>
      <c r="E591">
        <v>1</v>
      </c>
    </row>
    <row r="592" spans="1:5" ht="15" customHeight="1" x14ac:dyDescent="0.35">
      <c r="A592" s="26" t="s">
        <v>1478</v>
      </c>
      <c r="B592" s="26" t="s">
        <v>2039</v>
      </c>
      <c r="C592" s="26" t="s">
        <v>398</v>
      </c>
      <c r="D592" s="26" t="s">
        <v>376</v>
      </c>
      <c r="E592">
        <v>1</v>
      </c>
    </row>
    <row r="593" spans="1:5" ht="15" customHeight="1" x14ac:dyDescent="0.35">
      <c r="A593" s="26" t="s">
        <v>1478</v>
      </c>
      <c r="B593" s="26" t="s">
        <v>338</v>
      </c>
      <c r="C593" s="26" t="s">
        <v>914</v>
      </c>
      <c r="D593" s="26" t="s">
        <v>387</v>
      </c>
      <c r="E593">
        <v>1</v>
      </c>
    </row>
    <row r="594" spans="1:5" ht="15" customHeight="1" x14ac:dyDescent="0.35">
      <c r="A594" s="26" t="s">
        <v>1478</v>
      </c>
      <c r="B594" s="26" t="s">
        <v>44</v>
      </c>
      <c r="C594" s="26" t="s">
        <v>914</v>
      </c>
      <c r="D594" s="26" t="s">
        <v>369</v>
      </c>
      <c r="E594">
        <v>1</v>
      </c>
    </row>
    <row r="595" spans="1:5" ht="15" customHeight="1" x14ac:dyDescent="0.35">
      <c r="A595" s="26" t="s">
        <v>1841</v>
      </c>
      <c r="B595" s="26" t="s">
        <v>58</v>
      </c>
      <c r="C595" s="26" t="s">
        <v>366</v>
      </c>
      <c r="D595" s="26" t="s">
        <v>376</v>
      </c>
      <c r="E595">
        <v>1</v>
      </c>
    </row>
    <row r="596" spans="1:5" ht="15" customHeight="1" x14ac:dyDescent="0.35">
      <c r="A596" s="26" t="s">
        <v>1615</v>
      </c>
      <c r="B596" s="26" t="s">
        <v>1629</v>
      </c>
      <c r="C596" s="26" t="s">
        <v>2</v>
      </c>
      <c r="D596" s="26" t="s">
        <v>389</v>
      </c>
      <c r="E596">
        <v>1</v>
      </c>
    </row>
    <row r="597" spans="1:5" ht="15" customHeight="1" x14ac:dyDescent="0.35">
      <c r="A597" s="26" t="s">
        <v>1067</v>
      </c>
      <c r="B597" s="26" t="s">
        <v>98</v>
      </c>
      <c r="C597" s="26" t="s">
        <v>914</v>
      </c>
      <c r="D597" s="26" t="s">
        <v>394</v>
      </c>
      <c r="E597">
        <v>1</v>
      </c>
    </row>
    <row r="598" spans="1:5" ht="15" customHeight="1" x14ac:dyDescent="0.35">
      <c r="A598" s="26" t="s">
        <v>335</v>
      </c>
      <c r="B598" s="26" t="s">
        <v>46</v>
      </c>
      <c r="C598" s="26" t="s">
        <v>366</v>
      </c>
      <c r="D598" s="26" t="s">
        <v>394</v>
      </c>
      <c r="E598">
        <v>1</v>
      </c>
    </row>
    <row r="599" spans="1:5" ht="15" customHeight="1" x14ac:dyDescent="0.35">
      <c r="A599" s="26" t="s">
        <v>335</v>
      </c>
      <c r="B599" s="26" t="s">
        <v>58</v>
      </c>
      <c r="C599" s="26" t="s">
        <v>366</v>
      </c>
      <c r="D599" s="26" t="s">
        <v>382</v>
      </c>
      <c r="E599">
        <v>1</v>
      </c>
    </row>
    <row r="600" spans="1:5" ht="15" customHeight="1" x14ac:dyDescent="0.35">
      <c r="A600" s="26" t="s">
        <v>335</v>
      </c>
      <c r="B600" s="26" t="s">
        <v>571</v>
      </c>
      <c r="C600" s="26" t="s">
        <v>366</v>
      </c>
      <c r="D600" s="26" t="s">
        <v>362</v>
      </c>
      <c r="E600">
        <v>1</v>
      </c>
    </row>
    <row r="601" spans="1:5" ht="15" customHeight="1" x14ac:dyDescent="0.35">
      <c r="A601" s="26" t="s">
        <v>1902</v>
      </c>
      <c r="B601" s="26" t="s">
        <v>50</v>
      </c>
      <c r="C601" s="26" t="s">
        <v>914</v>
      </c>
      <c r="D601" s="26" t="s">
        <v>385</v>
      </c>
      <c r="E601">
        <v>1</v>
      </c>
    </row>
    <row r="602" spans="1:5" ht="15" customHeight="1" x14ac:dyDescent="0.35">
      <c r="A602" s="26" t="s">
        <v>204</v>
      </c>
      <c r="B602" s="26" t="s">
        <v>127</v>
      </c>
      <c r="C602" s="26" t="s">
        <v>914</v>
      </c>
      <c r="D602" s="26" t="s">
        <v>363</v>
      </c>
      <c r="E602">
        <v>1</v>
      </c>
    </row>
    <row r="603" spans="1:5" ht="15" customHeight="1" x14ac:dyDescent="0.35">
      <c r="A603" s="26" t="s">
        <v>1737</v>
      </c>
      <c r="B603" s="26" t="s">
        <v>483</v>
      </c>
      <c r="C603" s="26" t="s">
        <v>366</v>
      </c>
      <c r="D603" s="26" t="s">
        <v>360</v>
      </c>
      <c r="E603">
        <v>1</v>
      </c>
    </row>
    <row r="604" spans="1:5" ht="15" customHeight="1" x14ac:dyDescent="0.35">
      <c r="A604" s="26" t="s">
        <v>725</v>
      </c>
      <c r="B604" s="26" t="s">
        <v>106</v>
      </c>
      <c r="C604" s="26" t="s">
        <v>914</v>
      </c>
      <c r="D604" s="26" t="s">
        <v>362</v>
      </c>
      <c r="E604">
        <v>1</v>
      </c>
    </row>
    <row r="605" spans="1:5" ht="15" customHeight="1" x14ac:dyDescent="0.35">
      <c r="A605" s="26" t="s">
        <v>731</v>
      </c>
      <c r="B605" s="26" t="s">
        <v>167</v>
      </c>
      <c r="C605" s="26" t="s">
        <v>366</v>
      </c>
      <c r="D605" s="26" t="s">
        <v>369</v>
      </c>
      <c r="E605">
        <v>1</v>
      </c>
    </row>
    <row r="606" spans="1:5" ht="15" customHeight="1" x14ac:dyDescent="0.35">
      <c r="A606" s="26" t="s">
        <v>1701</v>
      </c>
      <c r="B606" s="26" t="s">
        <v>116</v>
      </c>
      <c r="C606" s="26" t="s">
        <v>914</v>
      </c>
      <c r="D606" s="26" t="s">
        <v>382</v>
      </c>
      <c r="E606">
        <v>1</v>
      </c>
    </row>
    <row r="607" spans="1:5" ht="15" customHeight="1" x14ac:dyDescent="0.35">
      <c r="A607" s="26" t="s">
        <v>1825</v>
      </c>
      <c r="B607" s="26" t="s">
        <v>1215</v>
      </c>
      <c r="C607" s="26" t="s">
        <v>2</v>
      </c>
      <c r="D607" s="26" t="s">
        <v>362</v>
      </c>
      <c r="E607">
        <v>1</v>
      </c>
    </row>
    <row r="608" spans="1:5" ht="15" customHeight="1" x14ac:dyDescent="0.35">
      <c r="A608" s="26" t="s">
        <v>772</v>
      </c>
      <c r="B608" s="26" t="s">
        <v>507</v>
      </c>
      <c r="C608" s="26" t="s">
        <v>914</v>
      </c>
      <c r="D608" s="26" t="s">
        <v>387</v>
      </c>
      <c r="E608">
        <v>1</v>
      </c>
    </row>
    <row r="609" spans="1:5" ht="15" customHeight="1" x14ac:dyDescent="0.35">
      <c r="A609" s="26" t="s">
        <v>1757</v>
      </c>
      <c r="B609" s="26" t="s">
        <v>1756</v>
      </c>
      <c r="C609" s="26" t="s">
        <v>2</v>
      </c>
      <c r="D609" s="26" t="s">
        <v>377</v>
      </c>
      <c r="E609">
        <v>1</v>
      </c>
    </row>
    <row r="610" spans="1:5" ht="15" customHeight="1" x14ac:dyDescent="0.35">
      <c r="A610" s="26" t="s">
        <v>212</v>
      </c>
      <c r="B610" s="26" t="s">
        <v>1395</v>
      </c>
      <c r="C610" s="26" t="s">
        <v>914</v>
      </c>
      <c r="D610" s="26" t="s">
        <v>362</v>
      </c>
      <c r="E610">
        <v>1</v>
      </c>
    </row>
    <row r="611" spans="1:5" ht="15" customHeight="1" x14ac:dyDescent="0.35">
      <c r="A611" s="26" t="s">
        <v>1473</v>
      </c>
      <c r="B611" s="26" t="s">
        <v>87</v>
      </c>
      <c r="C611" s="26" t="s">
        <v>914</v>
      </c>
      <c r="D611" s="26" t="s">
        <v>373</v>
      </c>
      <c r="E611">
        <v>1</v>
      </c>
    </row>
    <row r="612" spans="1:5" ht="15" customHeight="1" x14ac:dyDescent="0.35">
      <c r="A612" s="26" t="s">
        <v>214</v>
      </c>
      <c r="B612" s="26" t="s">
        <v>229</v>
      </c>
      <c r="C612" s="26" t="s">
        <v>398</v>
      </c>
      <c r="D612" s="26" t="s">
        <v>381</v>
      </c>
      <c r="E612">
        <v>1</v>
      </c>
    </row>
    <row r="613" spans="1:5" ht="15" customHeight="1" x14ac:dyDescent="0.35">
      <c r="A613" s="26" t="s">
        <v>215</v>
      </c>
      <c r="B613" s="26" t="s">
        <v>102</v>
      </c>
      <c r="C613" s="26" t="s">
        <v>2</v>
      </c>
      <c r="D613" s="26" t="s">
        <v>368</v>
      </c>
      <c r="E613">
        <v>1</v>
      </c>
    </row>
    <row r="614" spans="1:5" ht="15" customHeight="1" x14ac:dyDescent="0.35">
      <c r="A614" s="26" t="s">
        <v>217</v>
      </c>
      <c r="B614" s="26" t="s">
        <v>113</v>
      </c>
      <c r="C614" s="26" t="s">
        <v>395</v>
      </c>
      <c r="D614" s="26" t="s">
        <v>377</v>
      </c>
      <c r="E614">
        <v>1</v>
      </c>
    </row>
    <row r="615" spans="1:5" ht="15" customHeight="1" x14ac:dyDescent="0.35">
      <c r="A615" s="26" t="s">
        <v>1617</v>
      </c>
      <c r="B615" s="26" t="s">
        <v>1620</v>
      </c>
      <c r="C615" s="26" t="s">
        <v>1</v>
      </c>
      <c r="D615" s="26" t="s">
        <v>380</v>
      </c>
      <c r="E615">
        <v>1</v>
      </c>
    </row>
    <row r="616" spans="1:5" ht="15" customHeight="1" x14ac:dyDescent="0.35">
      <c r="A616" s="26" t="s">
        <v>339</v>
      </c>
      <c r="B616" s="26" t="s">
        <v>2049</v>
      </c>
      <c r="C616" s="26" t="s">
        <v>398</v>
      </c>
      <c r="D616" s="26" t="s">
        <v>370</v>
      </c>
      <c r="E616">
        <v>1</v>
      </c>
    </row>
    <row r="617" spans="1:5" ht="15" customHeight="1" x14ac:dyDescent="0.35">
      <c r="A617" s="26" t="s">
        <v>74</v>
      </c>
      <c r="B617" s="26" t="s">
        <v>2037</v>
      </c>
      <c r="C617" s="26" t="s">
        <v>366</v>
      </c>
      <c r="D617" s="26" t="s">
        <v>368</v>
      </c>
      <c r="E617">
        <v>1</v>
      </c>
    </row>
    <row r="618" spans="1:5" ht="15" customHeight="1" x14ac:dyDescent="0.35">
      <c r="A618" s="26" t="s">
        <v>428</v>
      </c>
      <c r="B618" s="26" t="s">
        <v>154</v>
      </c>
      <c r="C618" s="26" t="s">
        <v>366</v>
      </c>
      <c r="D618" s="26" t="s">
        <v>368</v>
      </c>
      <c r="E618">
        <v>1</v>
      </c>
    </row>
    <row r="619" spans="1:5" ht="15" customHeight="1" x14ac:dyDescent="0.35">
      <c r="A619" s="26" t="s">
        <v>1303</v>
      </c>
      <c r="B619" s="26" t="s">
        <v>171</v>
      </c>
      <c r="C619" s="26" t="s">
        <v>914</v>
      </c>
      <c r="D619" s="26" t="s">
        <v>2363</v>
      </c>
      <c r="E619">
        <v>1</v>
      </c>
    </row>
    <row r="620" spans="1:5" ht="15" customHeight="1" x14ac:dyDescent="0.35">
      <c r="A620" s="26" t="s">
        <v>429</v>
      </c>
      <c r="B620" s="26" t="s">
        <v>1748</v>
      </c>
      <c r="C620" s="26" t="s">
        <v>3</v>
      </c>
      <c r="D620" s="26" t="s">
        <v>380</v>
      </c>
      <c r="E620">
        <v>1</v>
      </c>
    </row>
    <row r="621" spans="1:5" ht="15" customHeight="1" x14ac:dyDescent="0.35">
      <c r="A621" s="26" t="s">
        <v>1901</v>
      </c>
      <c r="B621" s="26" t="s">
        <v>50</v>
      </c>
      <c r="C621" s="26" t="s">
        <v>914</v>
      </c>
      <c r="D621" s="26" t="s">
        <v>362</v>
      </c>
      <c r="E621">
        <v>1</v>
      </c>
    </row>
    <row r="622" spans="1:5" ht="15" customHeight="1" x14ac:dyDescent="0.35">
      <c r="A622" s="26" t="s">
        <v>1704</v>
      </c>
      <c r="B622" s="26" t="s">
        <v>1703</v>
      </c>
      <c r="C622" s="26" t="s">
        <v>366</v>
      </c>
      <c r="D622" s="26" t="s">
        <v>376</v>
      </c>
      <c r="E622">
        <v>1</v>
      </c>
    </row>
    <row r="623" spans="1:5" ht="15" customHeight="1" x14ac:dyDescent="0.35">
      <c r="A623" s="26" t="s">
        <v>1483</v>
      </c>
      <c r="B623" s="26" t="s">
        <v>347</v>
      </c>
      <c r="C623" s="26" t="s">
        <v>914</v>
      </c>
      <c r="D623" s="26" t="s">
        <v>380</v>
      </c>
      <c r="E623">
        <v>1</v>
      </c>
    </row>
    <row r="624" spans="1:5" ht="15" customHeight="1" x14ac:dyDescent="0.35">
      <c r="A624" s="26" t="s">
        <v>1608</v>
      </c>
      <c r="B624" s="26" t="s">
        <v>1241</v>
      </c>
      <c r="C624" s="26" t="s">
        <v>1</v>
      </c>
      <c r="D624" s="26" t="s">
        <v>377</v>
      </c>
      <c r="E624">
        <v>1</v>
      </c>
    </row>
    <row r="625" spans="1:5" ht="15" customHeight="1" x14ac:dyDescent="0.35">
      <c r="A625" s="26" t="s">
        <v>742</v>
      </c>
      <c r="B625" s="26" t="s">
        <v>29</v>
      </c>
      <c r="C625" s="26" t="s">
        <v>366</v>
      </c>
      <c r="D625" s="26" t="s">
        <v>380</v>
      </c>
      <c r="E625">
        <v>1</v>
      </c>
    </row>
    <row r="626" spans="1:5" ht="15" customHeight="1" x14ac:dyDescent="0.35">
      <c r="A626" s="26" t="s">
        <v>1399</v>
      </c>
      <c r="B626" s="26" t="s">
        <v>296</v>
      </c>
      <c r="C626" s="26" t="s">
        <v>398</v>
      </c>
      <c r="D626" s="26" t="s">
        <v>376</v>
      </c>
      <c r="E626">
        <v>1</v>
      </c>
    </row>
    <row r="627" spans="1:5" ht="15" customHeight="1" x14ac:dyDescent="0.35">
      <c r="A627" s="26" t="s">
        <v>945</v>
      </c>
      <c r="B627" s="26" t="s">
        <v>946</v>
      </c>
      <c r="C627" s="26" t="s">
        <v>914</v>
      </c>
      <c r="D627" s="26" t="s">
        <v>389</v>
      </c>
      <c r="E627">
        <v>1</v>
      </c>
    </row>
    <row r="628" spans="1:5" ht="15" customHeight="1" x14ac:dyDescent="0.35">
      <c r="A628" s="26" t="s">
        <v>525</v>
      </c>
      <c r="B628" s="26" t="s">
        <v>526</v>
      </c>
      <c r="C628" s="26" t="s">
        <v>398</v>
      </c>
      <c r="D628" s="26" t="s">
        <v>377</v>
      </c>
      <c r="E628">
        <v>1</v>
      </c>
    </row>
    <row r="629" spans="1:5" ht="15" customHeight="1" x14ac:dyDescent="0.35">
      <c r="A629" s="26" t="s">
        <v>234</v>
      </c>
      <c r="B629" s="26" t="s">
        <v>167</v>
      </c>
      <c r="C629" s="26" t="s">
        <v>3</v>
      </c>
      <c r="D629" s="26" t="s">
        <v>381</v>
      </c>
      <c r="E629">
        <v>1</v>
      </c>
    </row>
    <row r="630" spans="1:5" ht="15" customHeight="1" x14ac:dyDescent="0.35">
      <c r="A630" s="26" t="s">
        <v>1911</v>
      </c>
      <c r="B630" s="26" t="s">
        <v>1910</v>
      </c>
      <c r="C630" s="26" t="s">
        <v>914</v>
      </c>
      <c r="D630" s="26" t="s">
        <v>369</v>
      </c>
      <c r="E630">
        <v>1</v>
      </c>
    </row>
    <row r="631" spans="1:5" ht="15" customHeight="1" x14ac:dyDescent="0.35">
      <c r="A631" s="26" t="s">
        <v>922</v>
      </c>
      <c r="B631" s="26" t="s">
        <v>1912</v>
      </c>
      <c r="C631" s="26" t="s">
        <v>2</v>
      </c>
      <c r="D631" s="26" t="s">
        <v>394</v>
      </c>
      <c r="E631">
        <v>1</v>
      </c>
    </row>
    <row r="632" spans="1:5" ht="15" customHeight="1" x14ac:dyDescent="0.35">
      <c r="A632" s="26" t="s">
        <v>236</v>
      </c>
      <c r="B632" s="26" t="s">
        <v>1895</v>
      </c>
      <c r="C632" s="26" t="s">
        <v>398</v>
      </c>
      <c r="D632" s="26" t="s">
        <v>363</v>
      </c>
      <c r="E632">
        <v>1</v>
      </c>
    </row>
    <row r="633" spans="1:5" ht="15" customHeight="1" x14ac:dyDescent="0.35">
      <c r="A633" s="26" t="s">
        <v>1742</v>
      </c>
      <c r="B633" s="26" t="s">
        <v>58</v>
      </c>
      <c r="C633" s="26" t="s">
        <v>2</v>
      </c>
      <c r="D633" s="26" t="s">
        <v>363</v>
      </c>
      <c r="E633">
        <v>1</v>
      </c>
    </row>
    <row r="634" spans="1:5" ht="15" customHeight="1" x14ac:dyDescent="0.35">
      <c r="A634" s="26" t="s">
        <v>1464</v>
      </c>
      <c r="B634" s="26" t="s">
        <v>481</v>
      </c>
      <c r="C634" s="26" t="s">
        <v>398</v>
      </c>
      <c r="D634" s="26" t="s">
        <v>397</v>
      </c>
      <c r="E634">
        <v>1</v>
      </c>
    </row>
    <row r="635" spans="1:5" ht="15" customHeight="1" x14ac:dyDescent="0.35">
      <c r="A635" s="26" t="s">
        <v>240</v>
      </c>
      <c r="B635" s="26" t="s">
        <v>241</v>
      </c>
      <c r="C635" s="26" t="s">
        <v>366</v>
      </c>
      <c r="D635" s="26" t="s">
        <v>363</v>
      </c>
      <c r="E635">
        <v>1</v>
      </c>
    </row>
    <row r="636" spans="1:5" ht="15" customHeight="1" x14ac:dyDescent="0.35">
      <c r="A636" s="26" t="s">
        <v>1732</v>
      </c>
      <c r="B636" s="26" t="s">
        <v>137</v>
      </c>
      <c r="C636" s="26" t="s">
        <v>914</v>
      </c>
      <c r="D636" s="26" t="s">
        <v>369</v>
      </c>
      <c r="E636">
        <v>1</v>
      </c>
    </row>
    <row r="637" spans="1:5" ht="15" customHeight="1" x14ac:dyDescent="0.35">
      <c r="A637" s="26" t="s">
        <v>271</v>
      </c>
      <c r="B637" s="26" t="s">
        <v>1851</v>
      </c>
      <c r="C637" s="26" t="s">
        <v>2</v>
      </c>
      <c r="D637" s="26" t="s">
        <v>375</v>
      </c>
      <c r="E637">
        <v>1</v>
      </c>
    </row>
    <row r="638" spans="1:5" ht="15" customHeight="1" x14ac:dyDescent="0.35">
      <c r="A638" s="26" t="s">
        <v>1014</v>
      </c>
      <c r="B638" s="26" t="s">
        <v>102</v>
      </c>
      <c r="C638" s="26" t="s">
        <v>366</v>
      </c>
      <c r="D638" s="26" t="s">
        <v>363</v>
      </c>
      <c r="E638">
        <v>1</v>
      </c>
    </row>
    <row r="639" spans="1:5" ht="15" customHeight="1" x14ac:dyDescent="0.35">
      <c r="A639" s="26" t="s">
        <v>1296</v>
      </c>
      <c r="B639" s="26" t="s">
        <v>271</v>
      </c>
      <c r="C639" s="26" t="s">
        <v>914</v>
      </c>
      <c r="D639" s="26" t="s">
        <v>365</v>
      </c>
      <c r="E639">
        <v>1</v>
      </c>
    </row>
    <row r="640" spans="1:5" ht="15" customHeight="1" x14ac:dyDescent="0.35">
      <c r="A640" s="26" t="s">
        <v>1490</v>
      </c>
      <c r="B640" s="26" t="s">
        <v>1489</v>
      </c>
      <c r="C640" s="26" t="s">
        <v>366</v>
      </c>
      <c r="D640" s="26" t="s">
        <v>389</v>
      </c>
      <c r="E640">
        <v>1</v>
      </c>
    </row>
    <row r="641" spans="1:5" ht="15" customHeight="1" x14ac:dyDescent="0.35">
      <c r="A641" s="26" t="s">
        <v>1294</v>
      </c>
      <c r="B641" s="28" t="s">
        <v>1293</v>
      </c>
      <c r="C641" s="26" t="s">
        <v>1</v>
      </c>
      <c r="D641" s="26" t="s">
        <v>373</v>
      </c>
      <c r="E641">
        <v>1</v>
      </c>
    </row>
    <row r="642" spans="1:5" ht="15" customHeight="1" x14ac:dyDescent="0.35">
      <c r="A642" s="26" t="s">
        <v>901</v>
      </c>
      <c r="B642" s="26" t="s">
        <v>1844</v>
      </c>
      <c r="C642" s="26" t="s">
        <v>2</v>
      </c>
      <c r="D642" s="26" t="s">
        <v>371</v>
      </c>
      <c r="E642">
        <v>1</v>
      </c>
    </row>
    <row r="643" spans="1:5" ht="15" customHeight="1" x14ac:dyDescent="0.35">
      <c r="A643" s="26" t="s">
        <v>1214</v>
      </c>
      <c r="B643" s="26" t="s">
        <v>44</v>
      </c>
      <c r="C643" s="26" t="s">
        <v>2</v>
      </c>
      <c r="D643" s="26" t="s">
        <v>385</v>
      </c>
      <c r="E643">
        <v>1</v>
      </c>
    </row>
    <row r="644" spans="1:5" ht="15" customHeight="1" x14ac:dyDescent="0.35">
      <c r="A644" s="26" t="s">
        <v>1761</v>
      </c>
      <c r="B644" s="26" t="s">
        <v>1760</v>
      </c>
      <c r="C644" s="26" t="s">
        <v>2</v>
      </c>
      <c r="D644" s="26" t="s">
        <v>372</v>
      </c>
      <c r="E644">
        <v>1</v>
      </c>
    </row>
    <row r="645" spans="1:5" ht="15" customHeight="1" x14ac:dyDescent="0.35">
      <c r="A645" s="26" t="s">
        <v>1044</v>
      </c>
      <c r="B645" s="26" t="s">
        <v>188</v>
      </c>
      <c r="C645" s="26" t="s">
        <v>398</v>
      </c>
      <c r="D645" s="26" t="s">
        <v>363</v>
      </c>
      <c r="E645">
        <v>1</v>
      </c>
    </row>
    <row r="646" spans="1:5" ht="15" customHeight="1" x14ac:dyDescent="0.35">
      <c r="A646" s="26" t="s">
        <v>1749</v>
      </c>
      <c r="B646" s="26" t="s">
        <v>98</v>
      </c>
      <c r="C646" s="26" t="s">
        <v>3</v>
      </c>
      <c r="D646" s="26" t="s">
        <v>382</v>
      </c>
      <c r="E646">
        <v>1</v>
      </c>
    </row>
    <row r="647" spans="1:5" ht="15" customHeight="1" x14ac:dyDescent="0.35">
      <c r="A647" s="26" t="s">
        <v>1741</v>
      </c>
      <c r="B647" s="26" t="s">
        <v>62</v>
      </c>
      <c r="C647" s="26" t="s">
        <v>914</v>
      </c>
      <c r="D647" s="26" t="s">
        <v>369</v>
      </c>
      <c r="E647">
        <v>1</v>
      </c>
    </row>
    <row r="648" spans="1:5" ht="15" customHeight="1" x14ac:dyDescent="0.35">
      <c r="A648" s="26" t="s">
        <v>511</v>
      </c>
      <c r="B648" s="26" t="s">
        <v>178</v>
      </c>
      <c r="C648" s="26" t="s">
        <v>2</v>
      </c>
      <c r="D648" s="26" t="s">
        <v>363</v>
      </c>
      <c r="E648">
        <v>1</v>
      </c>
    </row>
    <row r="649" spans="1:5" ht="15" customHeight="1" x14ac:dyDescent="0.35">
      <c r="A649" s="26" t="s">
        <v>2036</v>
      </c>
      <c r="B649" s="26" t="s">
        <v>2035</v>
      </c>
      <c r="C649" s="26" t="s">
        <v>366</v>
      </c>
      <c r="D649" s="26" t="s">
        <v>387</v>
      </c>
      <c r="E649">
        <v>1</v>
      </c>
    </row>
    <row r="650" spans="1:5" ht="15" customHeight="1" x14ac:dyDescent="0.35">
      <c r="A650" s="26" t="s">
        <v>548</v>
      </c>
      <c r="B650" s="26" t="s">
        <v>106</v>
      </c>
      <c r="C650" s="26" t="s">
        <v>395</v>
      </c>
      <c r="D650" s="26" t="s">
        <v>381</v>
      </c>
      <c r="E650">
        <v>1</v>
      </c>
    </row>
    <row r="651" spans="1:5" ht="15" customHeight="1" x14ac:dyDescent="0.35">
      <c r="A651" s="26" t="s">
        <v>1034</v>
      </c>
      <c r="B651" s="26" t="s">
        <v>39</v>
      </c>
      <c r="C651" s="26" t="s">
        <v>3</v>
      </c>
      <c r="D651" s="26" t="s">
        <v>368</v>
      </c>
      <c r="E651">
        <v>1</v>
      </c>
    </row>
    <row r="652" spans="1:5" ht="15" customHeight="1" x14ac:dyDescent="0.35">
      <c r="A652" s="26" t="s">
        <v>286</v>
      </c>
      <c r="B652" s="26" t="s">
        <v>83</v>
      </c>
      <c r="C652" s="26" t="s">
        <v>2</v>
      </c>
      <c r="D652" s="26" t="s">
        <v>381</v>
      </c>
      <c r="E652">
        <v>1</v>
      </c>
    </row>
    <row r="653" spans="1:5" ht="15" customHeight="1" x14ac:dyDescent="0.35">
      <c r="A653" s="26" t="s">
        <v>248</v>
      </c>
      <c r="B653" s="26" t="s">
        <v>1581</v>
      </c>
      <c r="C653" s="26" t="s">
        <v>914</v>
      </c>
      <c r="D653" s="26" t="s">
        <v>362</v>
      </c>
      <c r="E653">
        <v>1</v>
      </c>
    </row>
    <row r="654" spans="1:5" ht="15" customHeight="1" x14ac:dyDescent="0.35">
      <c r="A654" s="26" t="s">
        <v>1036</v>
      </c>
      <c r="B654" s="26" t="s">
        <v>267</v>
      </c>
      <c r="C654" s="26" t="s">
        <v>366</v>
      </c>
      <c r="D654" s="26" t="s">
        <v>363</v>
      </c>
      <c r="E654">
        <v>1</v>
      </c>
    </row>
    <row r="655" spans="1:5" ht="15" customHeight="1" x14ac:dyDescent="0.35">
      <c r="A655" s="26" t="s">
        <v>1237</v>
      </c>
      <c r="B655" s="26" t="s">
        <v>1217</v>
      </c>
      <c r="C655" s="26" t="s">
        <v>2</v>
      </c>
      <c r="D655" s="26" t="s">
        <v>362</v>
      </c>
      <c r="E655">
        <v>1</v>
      </c>
    </row>
    <row r="656" spans="1:5" ht="15" customHeight="1" x14ac:dyDescent="0.35">
      <c r="A656" s="26" t="s">
        <v>431</v>
      </c>
      <c r="B656" s="26" t="s">
        <v>232</v>
      </c>
      <c r="C656" s="26" t="s">
        <v>3</v>
      </c>
      <c r="D656" s="26" t="s">
        <v>378</v>
      </c>
      <c r="E656">
        <v>1</v>
      </c>
    </row>
    <row r="657" spans="1:5" ht="15" customHeight="1" x14ac:dyDescent="0.35">
      <c r="A657" s="26" t="s">
        <v>1012</v>
      </c>
      <c r="B657" s="26" t="s">
        <v>154</v>
      </c>
      <c r="C657" s="26" t="s">
        <v>366</v>
      </c>
      <c r="D657" s="26" t="s">
        <v>362</v>
      </c>
      <c r="E657">
        <v>1</v>
      </c>
    </row>
    <row r="658" spans="1:5" ht="15" customHeight="1" x14ac:dyDescent="0.35">
      <c r="A658" s="26" t="s">
        <v>251</v>
      </c>
      <c r="B658" s="26" t="s">
        <v>409</v>
      </c>
      <c r="C658" s="26" t="s">
        <v>1</v>
      </c>
      <c r="D658" s="26" t="s">
        <v>377</v>
      </c>
      <c r="E658">
        <v>1</v>
      </c>
    </row>
    <row r="659" spans="1:5" ht="15" customHeight="1" x14ac:dyDescent="0.35">
      <c r="A659" s="26" t="s">
        <v>1170</v>
      </c>
      <c r="B659" s="26" t="s">
        <v>1169</v>
      </c>
      <c r="C659" s="26" t="s">
        <v>366</v>
      </c>
      <c r="D659" s="26" t="s">
        <v>394</v>
      </c>
      <c r="E659">
        <v>1</v>
      </c>
    </row>
    <row r="660" spans="1:5" ht="15" customHeight="1" x14ac:dyDescent="0.35">
      <c r="A660" s="26" t="s">
        <v>847</v>
      </c>
      <c r="B660" s="26" t="s">
        <v>60</v>
      </c>
      <c r="C660" s="26" t="s">
        <v>914</v>
      </c>
      <c r="D660" s="26" t="s">
        <v>378</v>
      </c>
      <c r="E660">
        <v>1</v>
      </c>
    </row>
  </sheetData>
  <autoFilter ref="C1:C660" xr:uid="{00000000-0001-0000-0A00-000000000000}"/>
  <sortState xmlns:xlrd2="http://schemas.microsoft.com/office/spreadsheetml/2017/richdata2" ref="A2:E660">
    <sortCondition descending="1" ref="E1:E660"/>
  </sortState>
  <pageMargins left="0.7" right="0.7" top="0.75" bottom="0.75" header="0.3" footer="0.3"/>
  <pageSetup orientation="portrait" r:id="rId1"/>
  <webPublishItems count="22">
    <webPublishItem id="30843" divId="PlayerPrices2012_30843" sourceType="sheet" destinationFile="C:\Users\Main\Downloads\PlayerPrices2016\SecondBase.htm" title="SecondBase"/>
    <webPublishItem id="26700" divId="PlayerPrices2022_26700" sourceType="range" sourceRef="A1:D605" destinationFile="C:\Users\NB_Pa\Desktop\wfbl\PlayerPrices2021\DesignatedHitters.htm" title="Designated Hitters"/>
    <webPublishItem id="14624" divId="PlayerPrices2022_14624" sourceType="range" sourceRef="A1:D620" destinationFile="C:\Users\NB_Pa\Desktop\wfbl\PlayerPrices2021\FirstBase.htm" title="First Basemen"/>
    <webPublishItem id="184" divId="PlayerPrices2022_184" sourceType="range" sourceRef="A1:D628" destinationFile="C:\Users\NB_Pa\Desktop\wfbl\PlayerPrices2021\Shortstops.htm" title="Shortstops"/>
    <webPublishItem id="29510" divId="PlayerPrices2022_29510" sourceType="range" sourceRef="A1:D634" destinationFile="C:\Users\NB_Pa\Desktop\wfbl\PlayerPrices2021\Outfielders.htm" title="Outfielders"/>
    <webPublishItem id="20060" divId="PlayerPrices2022_20060" sourceType="range" sourceRef="A1:D635" destinationFile="C:\Users\NB_Pa\Desktop\wfbl\PlayerPrices2021\ThirdBase.htm" title="Third Basemen"/>
    <webPublishItem id="22526" divId="PlayerPrices2022_22526" sourceType="range" sourceRef="A1:D638" destinationFile="C:\Users\NB_Pa\Desktop\wfbl\PlayerPrices2021\Catchers.htm" title="Catchers"/>
    <webPublishItem id="24066" divId="PlayerPrices2022_24066" sourceType="range" sourceRef="A1:D639" destinationFile="C:\Users\NB_Pa\Desktop\wfbl\PlayerPrices2021\SecondBase.htm" title="Second Basemen"/>
    <webPublishItem id="5615" divId="PlayerPrices2020_5615" sourceType="range" sourceRef="A1:D658" destinationFile="C:\Users\NB_Pa\Desktop\wfbl\FirstBase.html" title="First Basemen"/>
    <webPublishItem id="14338" divId="PlayerPrices2020_14338" sourceType="range" sourceRef="A1:D679" destinationFile="C:\Users\NB_Pa\Desktop\wfbl\DesignatedHitters.html" title="Designated Hitters"/>
    <webPublishItem id="11245" divId="PlayerPrices2020_11245" sourceType="range" sourceRef="A1:D685" destinationFile="C:\Users\NB_Pa\Desktop\wfbl\ThirdBase.html" title="Third Basemen"/>
    <webPublishItem id="19846" divId="PlayerPrices2020_19846" sourceType="range" sourceRef="A1:D687" destinationFile="C:\Users\NB_Pa\Desktop\wfbl\ShortStops.html" title="Shortstops"/>
    <webPublishItem id="8432" divId="PlayerPrices2020_8432" sourceType="range" sourceRef="A1:D692" destinationFile="C:\Users\NB_Pa\Desktop\wfbl\SecondBase.html" title="Second Basemen"/>
    <webPublishItem id="1664" divId="PlayerPrices2020_1664" sourceType="range" sourceRef="A1:D694" destinationFile="C:\Users\NB_Pa\Desktop\wfbl\Catchers.html" title="Catchers"/>
    <webPublishItem id="27031" divId="PlayerPrices2020_27031" sourceType="range" sourceRef="A1:D695" destinationFile="C:\Users\NB_Pa\Desktop\wfbl\Outfielders.html" title="Outfielders"/>
    <webPublishItem id="29224" divId="PlayerPrices2023_29224" sourceType="range" sourceRef="A1:E645" destinationFile="C:\Users\NB_Pa\Desktop\wfbl\PlayerPrices2023\Shortstops.htm" title="Shortstops"/>
    <webPublishItem id="23517" divId="PlayerPrices2023_23517" sourceType="range" sourceRef="A1:E650" destinationFile="C:\Users\NB_Pa\Desktop\wfbl\PlayerPrices2023\DesignatedHitters.htm" title="DesignatedHitters"/>
    <webPublishItem id="15960" divId="PlayerPrices2023_15960" sourceType="range" sourceRef="A1:E655" destinationFile="C:\Users\NB_Pa\Desktop\wfbl\PlayerPrices2023\SecondBase.htm" title="Second Basemen"/>
    <webPublishItem id="18024" divId="PlayerPrices2023_18024" sourceType="range" sourceRef="A1:E656" destinationFile="C:\Users\NB_Pa\Desktop\wfbl\PlayerPrices2023\ThirdBase.htm" title="Third Basemen"/>
    <webPublishItem id="11340" divId="PlayerPrices2023_11340" sourceType="range" sourceRef="A1:E658" destinationFile="C:\Users\NB_Pa\Desktop\wfbl\PlayerPrices2023\FirstBase.htm" title="First Basemen"/>
    <webPublishItem id="21244" divId="PlayerPrices2023_21244" sourceType="range" sourceRef="A1:E659" destinationFile="C:\Users\NB_Pa\Desktop\wfbl\PlayerPrices2023\Catchers.htm" title="Catchers"/>
    <webPublishItem id="12354" divId="PlayerPrices2023_12354" sourceType="range" sourceRef="A1:E660" destinationFile="C:\Users\NB_Pa\Desktop\wfbl\PlayerPrices2023\Outfielders.htm" title="Outfielders"/>
  </webPublishItem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E1080"/>
  <sheetViews>
    <sheetView workbookViewId="0">
      <selection activeCell="H22" sqref="H22"/>
    </sheetView>
  </sheetViews>
  <sheetFormatPr defaultRowHeight="15" customHeight="1" x14ac:dyDescent="0.35"/>
  <cols>
    <col min="1" max="1" width="12.81640625" style="6" customWidth="1"/>
    <col min="2" max="2" width="12.54296875" style="6" customWidth="1"/>
    <col min="3" max="4" width="8.7265625" style="6"/>
  </cols>
  <sheetData>
    <row r="1" spans="1:5" ht="15" customHeight="1" x14ac:dyDescent="0.35">
      <c r="A1" s="5" t="s">
        <v>18</v>
      </c>
      <c r="B1" s="5" t="s">
        <v>19</v>
      </c>
      <c r="C1" s="5" t="s">
        <v>391</v>
      </c>
      <c r="D1" s="5" t="s">
        <v>0</v>
      </c>
      <c r="E1" s="3" t="s">
        <v>443</v>
      </c>
    </row>
    <row r="2" spans="1:5" ht="15" customHeight="1" x14ac:dyDescent="0.35">
      <c r="A2" s="24" t="s">
        <v>101</v>
      </c>
      <c r="B2" s="24" t="s">
        <v>113</v>
      </c>
      <c r="C2" s="24" t="s">
        <v>436</v>
      </c>
      <c r="D2" s="24" t="s">
        <v>382</v>
      </c>
      <c r="E2">
        <v>30</v>
      </c>
    </row>
    <row r="3" spans="1:5" ht="15" customHeight="1" x14ac:dyDescent="0.35">
      <c r="A3" s="24" t="s">
        <v>128</v>
      </c>
      <c r="B3" s="24" t="s">
        <v>636</v>
      </c>
      <c r="C3" s="24" t="s">
        <v>435</v>
      </c>
      <c r="D3" s="24" t="s">
        <v>384</v>
      </c>
      <c r="E3">
        <v>29</v>
      </c>
    </row>
    <row r="4" spans="1:5" ht="15" customHeight="1" x14ac:dyDescent="0.35">
      <c r="A4" s="24" t="s">
        <v>1261</v>
      </c>
      <c r="B4" s="24" t="s">
        <v>1243</v>
      </c>
      <c r="C4" s="24" t="s">
        <v>436</v>
      </c>
      <c r="D4" s="24" t="s">
        <v>387</v>
      </c>
      <c r="E4">
        <v>27</v>
      </c>
    </row>
    <row r="5" spans="1:5" ht="15" customHeight="1" x14ac:dyDescent="0.35">
      <c r="A5" s="24" t="s">
        <v>694</v>
      </c>
      <c r="B5" s="24" t="s">
        <v>46</v>
      </c>
      <c r="C5" s="24" t="s">
        <v>435</v>
      </c>
      <c r="D5" s="24" t="s">
        <v>384</v>
      </c>
      <c r="E5">
        <v>27</v>
      </c>
    </row>
    <row r="6" spans="1:5" ht="15" customHeight="1" x14ac:dyDescent="0.35">
      <c r="A6" s="24" t="s">
        <v>670</v>
      </c>
      <c r="B6" s="24" t="s">
        <v>93</v>
      </c>
      <c r="C6" s="24" t="s">
        <v>435</v>
      </c>
      <c r="D6" s="24" t="s">
        <v>386</v>
      </c>
      <c r="E6">
        <v>25</v>
      </c>
    </row>
    <row r="7" spans="1:5" ht="15" customHeight="1" x14ac:dyDescent="0.35">
      <c r="A7" s="24" t="s">
        <v>616</v>
      </c>
      <c r="B7" s="24" t="s">
        <v>438</v>
      </c>
      <c r="C7" s="24" t="s">
        <v>435</v>
      </c>
      <c r="D7" s="24" t="s">
        <v>446</v>
      </c>
      <c r="E7">
        <v>24</v>
      </c>
    </row>
    <row r="8" spans="1:5" ht="15" customHeight="1" x14ac:dyDescent="0.35">
      <c r="A8" s="24" t="s">
        <v>1189</v>
      </c>
      <c r="B8" s="24" t="s">
        <v>633</v>
      </c>
      <c r="C8" s="24" t="s">
        <v>435</v>
      </c>
      <c r="D8" s="24" t="s">
        <v>385</v>
      </c>
      <c r="E8">
        <v>24</v>
      </c>
    </row>
    <row r="9" spans="1:5" ht="15" customHeight="1" x14ac:dyDescent="0.35">
      <c r="A9" s="24" t="s">
        <v>871</v>
      </c>
      <c r="B9" s="24" t="s">
        <v>44</v>
      </c>
      <c r="C9" s="24" t="s">
        <v>436</v>
      </c>
      <c r="D9" s="24" t="s">
        <v>380</v>
      </c>
      <c r="E9">
        <v>24</v>
      </c>
    </row>
    <row r="10" spans="1:5" ht="15" customHeight="1" x14ac:dyDescent="0.35">
      <c r="A10" s="24" t="s">
        <v>1263</v>
      </c>
      <c r="B10" s="24" t="s">
        <v>62</v>
      </c>
      <c r="C10" s="24" t="s">
        <v>436</v>
      </c>
      <c r="D10" s="24" t="s">
        <v>370</v>
      </c>
      <c r="E10">
        <v>24</v>
      </c>
    </row>
    <row r="11" spans="1:5" ht="15" customHeight="1" x14ac:dyDescent="0.35">
      <c r="A11" s="24" t="s">
        <v>809</v>
      </c>
      <c r="B11" s="24" t="s">
        <v>315</v>
      </c>
      <c r="C11" s="24" t="s">
        <v>436</v>
      </c>
      <c r="D11" s="24" t="s">
        <v>374</v>
      </c>
      <c r="E11">
        <v>24</v>
      </c>
    </row>
    <row r="12" spans="1:5" ht="15" customHeight="1" x14ac:dyDescent="0.35">
      <c r="A12" s="24" t="s">
        <v>353</v>
      </c>
      <c r="B12" s="24" t="s">
        <v>184</v>
      </c>
      <c r="C12" s="24" t="s">
        <v>435</v>
      </c>
      <c r="D12" s="24" t="s">
        <v>382</v>
      </c>
      <c r="E12">
        <v>24</v>
      </c>
    </row>
    <row r="13" spans="1:5" ht="15" customHeight="1" x14ac:dyDescent="0.35">
      <c r="A13" s="24" t="s">
        <v>1153</v>
      </c>
      <c r="B13" s="24" t="s">
        <v>1152</v>
      </c>
      <c r="C13" s="24" t="s">
        <v>435</v>
      </c>
      <c r="D13" s="24" t="s">
        <v>363</v>
      </c>
      <c r="E13">
        <v>23</v>
      </c>
    </row>
    <row r="14" spans="1:5" ht="15" customHeight="1" x14ac:dyDescent="0.35">
      <c r="A14" s="24" t="s">
        <v>663</v>
      </c>
      <c r="B14" s="24" t="s">
        <v>62</v>
      </c>
      <c r="C14" s="24" t="s">
        <v>436</v>
      </c>
      <c r="D14" s="24" t="s">
        <v>379</v>
      </c>
      <c r="E14">
        <v>23</v>
      </c>
    </row>
    <row r="15" spans="1:5" ht="15" customHeight="1" x14ac:dyDescent="0.35">
      <c r="A15" s="24" t="s">
        <v>346</v>
      </c>
      <c r="B15" s="24" t="s">
        <v>347</v>
      </c>
      <c r="C15" s="24" t="s">
        <v>435</v>
      </c>
      <c r="D15" s="24" t="s">
        <v>382</v>
      </c>
      <c r="E15">
        <v>23</v>
      </c>
    </row>
    <row r="16" spans="1:5" ht="15" customHeight="1" x14ac:dyDescent="0.35">
      <c r="A16" s="24" t="s">
        <v>466</v>
      </c>
      <c r="B16" s="24" t="s">
        <v>500</v>
      </c>
      <c r="C16" s="24" t="s">
        <v>435</v>
      </c>
      <c r="D16" s="24" t="s">
        <v>380</v>
      </c>
      <c r="E16">
        <v>22</v>
      </c>
    </row>
    <row r="17" spans="1:5" ht="15" customHeight="1" x14ac:dyDescent="0.35">
      <c r="A17" s="24" t="s">
        <v>304</v>
      </c>
      <c r="B17" s="24" t="s">
        <v>305</v>
      </c>
      <c r="C17" s="24" t="s">
        <v>436</v>
      </c>
      <c r="D17" s="24" t="s">
        <v>371</v>
      </c>
      <c r="E17">
        <v>22</v>
      </c>
    </row>
    <row r="18" spans="1:5" ht="15" customHeight="1" x14ac:dyDescent="0.35">
      <c r="A18" s="24" t="s">
        <v>431</v>
      </c>
      <c r="B18" s="24" t="s">
        <v>485</v>
      </c>
      <c r="C18" s="24" t="s">
        <v>436</v>
      </c>
      <c r="D18" s="24" t="s">
        <v>385</v>
      </c>
      <c r="E18">
        <v>22</v>
      </c>
    </row>
    <row r="19" spans="1:5" ht="15" customHeight="1" x14ac:dyDescent="0.35">
      <c r="A19" s="24" t="s">
        <v>1106</v>
      </c>
      <c r="B19" s="24" t="s">
        <v>245</v>
      </c>
      <c r="C19" s="24" t="s">
        <v>435</v>
      </c>
      <c r="D19" s="24" t="s">
        <v>387</v>
      </c>
      <c r="E19">
        <v>21</v>
      </c>
    </row>
    <row r="20" spans="1:5" ht="15" customHeight="1" x14ac:dyDescent="0.35">
      <c r="A20" s="24" t="s">
        <v>1140</v>
      </c>
      <c r="B20" s="24" t="s">
        <v>490</v>
      </c>
      <c r="C20" s="24" t="s">
        <v>435</v>
      </c>
      <c r="D20" s="24" t="s">
        <v>394</v>
      </c>
      <c r="E20">
        <v>21</v>
      </c>
    </row>
    <row r="21" spans="1:5" ht="15" customHeight="1" x14ac:dyDescent="0.35">
      <c r="A21" s="24" t="s">
        <v>681</v>
      </c>
      <c r="B21" s="24" t="s">
        <v>501</v>
      </c>
      <c r="C21" s="24" t="s">
        <v>435</v>
      </c>
      <c r="D21" s="24" t="s">
        <v>373</v>
      </c>
      <c r="E21">
        <v>21</v>
      </c>
    </row>
    <row r="22" spans="1:5" ht="15" customHeight="1" x14ac:dyDescent="0.35">
      <c r="A22" s="24" t="s">
        <v>1519</v>
      </c>
      <c r="B22" s="24" t="s">
        <v>245</v>
      </c>
      <c r="C22" s="24" t="s">
        <v>435</v>
      </c>
      <c r="D22" s="24" t="s">
        <v>360</v>
      </c>
      <c r="E22">
        <v>21</v>
      </c>
    </row>
    <row r="23" spans="1:5" ht="15" customHeight="1" x14ac:dyDescent="0.35">
      <c r="A23" s="24" t="s">
        <v>1663</v>
      </c>
      <c r="B23" s="24" t="s">
        <v>710</v>
      </c>
      <c r="C23" s="24" t="s">
        <v>435</v>
      </c>
      <c r="D23" s="24" t="s">
        <v>389</v>
      </c>
      <c r="E23">
        <v>21</v>
      </c>
    </row>
    <row r="24" spans="1:5" ht="15" customHeight="1" x14ac:dyDescent="0.35">
      <c r="A24" s="24" t="s">
        <v>900</v>
      </c>
      <c r="B24" s="24" t="s">
        <v>56</v>
      </c>
      <c r="C24" s="24" t="s">
        <v>435</v>
      </c>
      <c r="D24" s="24" t="s">
        <v>378</v>
      </c>
      <c r="E24">
        <v>21</v>
      </c>
    </row>
    <row r="25" spans="1:5" ht="15" customHeight="1" x14ac:dyDescent="0.35">
      <c r="A25" s="24" t="s">
        <v>901</v>
      </c>
      <c r="B25" s="24" t="s">
        <v>1110</v>
      </c>
      <c r="C25" s="24" t="s">
        <v>435</v>
      </c>
      <c r="D25" s="24" t="s">
        <v>379</v>
      </c>
      <c r="E25">
        <v>21</v>
      </c>
    </row>
    <row r="26" spans="1:5" ht="15" customHeight="1" x14ac:dyDescent="0.35">
      <c r="A26" s="24" t="s">
        <v>1561</v>
      </c>
      <c r="B26" s="24" t="s">
        <v>1560</v>
      </c>
      <c r="C26" s="24" t="s">
        <v>436</v>
      </c>
      <c r="D26" s="24" t="s">
        <v>362</v>
      </c>
      <c r="E26">
        <v>20</v>
      </c>
    </row>
    <row r="27" spans="1:5" ht="15" customHeight="1" x14ac:dyDescent="0.35">
      <c r="A27" s="24" t="s">
        <v>644</v>
      </c>
      <c r="B27" s="24" t="s">
        <v>167</v>
      </c>
      <c r="C27" s="24" t="s">
        <v>435</v>
      </c>
      <c r="D27" s="24" t="s">
        <v>374</v>
      </c>
      <c r="E27">
        <v>20</v>
      </c>
    </row>
    <row r="28" spans="1:5" ht="15" customHeight="1" x14ac:dyDescent="0.35">
      <c r="A28" s="24" t="s">
        <v>456</v>
      </c>
      <c r="B28" s="24" t="s">
        <v>692</v>
      </c>
      <c r="C28" s="24" t="s">
        <v>436</v>
      </c>
      <c r="D28" s="24" t="s">
        <v>389</v>
      </c>
      <c r="E28">
        <v>20</v>
      </c>
    </row>
    <row r="29" spans="1:5" ht="15" customHeight="1" x14ac:dyDescent="0.35">
      <c r="A29" s="24" t="s">
        <v>311</v>
      </c>
      <c r="B29" s="24" t="s">
        <v>1318</v>
      </c>
      <c r="C29" s="24" t="s">
        <v>435</v>
      </c>
      <c r="D29" s="24" t="s">
        <v>379</v>
      </c>
      <c r="E29">
        <v>20</v>
      </c>
    </row>
    <row r="30" spans="1:5" ht="15" customHeight="1" x14ac:dyDescent="0.35">
      <c r="A30" s="24" t="s">
        <v>1632</v>
      </c>
      <c r="B30" s="24" t="s">
        <v>1631</v>
      </c>
      <c r="C30" s="24" t="s">
        <v>435</v>
      </c>
      <c r="D30" s="24" t="s">
        <v>374</v>
      </c>
      <c r="E30">
        <v>20</v>
      </c>
    </row>
    <row r="31" spans="1:5" ht="15" customHeight="1" x14ac:dyDescent="0.35">
      <c r="A31" s="24" t="s">
        <v>40</v>
      </c>
      <c r="B31" s="24" t="s">
        <v>205</v>
      </c>
      <c r="C31" s="24" t="s">
        <v>436</v>
      </c>
      <c r="D31" s="24" t="s">
        <v>372</v>
      </c>
      <c r="E31">
        <v>19</v>
      </c>
    </row>
    <row r="32" spans="1:5" ht="15" customHeight="1" x14ac:dyDescent="0.35">
      <c r="A32" s="24" t="s">
        <v>1147</v>
      </c>
      <c r="B32" s="24" t="s">
        <v>347</v>
      </c>
      <c r="C32" s="24" t="s">
        <v>435</v>
      </c>
      <c r="D32" s="24" t="s">
        <v>389</v>
      </c>
      <c r="E32">
        <v>19</v>
      </c>
    </row>
    <row r="33" spans="1:5" ht="15" customHeight="1" x14ac:dyDescent="0.35">
      <c r="A33" s="24" t="s">
        <v>407</v>
      </c>
      <c r="B33" s="24" t="s">
        <v>506</v>
      </c>
      <c r="C33" s="24" t="s">
        <v>435</v>
      </c>
      <c r="D33" s="24" t="s">
        <v>365</v>
      </c>
      <c r="E33">
        <v>19</v>
      </c>
    </row>
    <row r="34" spans="1:5" ht="15" customHeight="1" x14ac:dyDescent="0.35">
      <c r="A34" s="24" t="s">
        <v>357</v>
      </c>
      <c r="B34" s="24" t="s">
        <v>296</v>
      </c>
      <c r="C34" s="24" t="s">
        <v>435</v>
      </c>
      <c r="D34" s="24" t="s">
        <v>386</v>
      </c>
      <c r="E34">
        <v>19</v>
      </c>
    </row>
    <row r="35" spans="1:5" ht="15" customHeight="1" x14ac:dyDescent="0.35">
      <c r="A35" s="24" t="s">
        <v>1145</v>
      </c>
      <c r="B35" s="24" t="s">
        <v>27</v>
      </c>
      <c r="C35" s="24" t="s">
        <v>435</v>
      </c>
      <c r="D35" s="24" t="s">
        <v>385</v>
      </c>
      <c r="E35">
        <v>19</v>
      </c>
    </row>
    <row r="36" spans="1:5" ht="15" customHeight="1" x14ac:dyDescent="0.35">
      <c r="A36" s="24" t="s">
        <v>1086</v>
      </c>
      <c r="B36" s="24" t="s">
        <v>99</v>
      </c>
      <c r="C36" s="24" t="s">
        <v>436</v>
      </c>
      <c r="D36" s="24" t="s">
        <v>367</v>
      </c>
      <c r="E36">
        <v>18</v>
      </c>
    </row>
    <row r="37" spans="1:5" ht="15" customHeight="1" x14ac:dyDescent="0.35">
      <c r="A37" s="24" t="s">
        <v>78</v>
      </c>
      <c r="B37" s="24" t="s">
        <v>79</v>
      </c>
      <c r="C37" s="24" t="s">
        <v>435</v>
      </c>
      <c r="D37" s="24" t="s">
        <v>365</v>
      </c>
      <c r="E37">
        <v>18</v>
      </c>
    </row>
    <row r="38" spans="1:5" ht="15" customHeight="1" x14ac:dyDescent="0.35">
      <c r="A38" s="24" t="s">
        <v>307</v>
      </c>
      <c r="B38" s="24" t="s">
        <v>308</v>
      </c>
      <c r="C38" s="24" t="s">
        <v>435</v>
      </c>
      <c r="D38" s="24" t="s">
        <v>378</v>
      </c>
      <c r="E38">
        <v>18</v>
      </c>
    </row>
    <row r="39" spans="1:5" ht="15" customHeight="1" x14ac:dyDescent="0.35">
      <c r="A39" s="24" t="s">
        <v>250</v>
      </c>
      <c r="B39" s="24" t="s">
        <v>52</v>
      </c>
      <c r="C39" s="24" t="s">
        <v>435</v>
      </c>
      <c r="D39" s="24" t="s">
        <v>389</v>
      </c>
      <c r="E39">
        <v>18</v>
      </c>
    </row>
    <row r="40" spans="1:5" ht="15" customHeight="1" x14ac:dyDescent="0.35">
      <c r="A40" s="24" t="s">
        <v>1116</v>
      </c>
      <c r="B40" s="24" t="s">
        <v>86</v>
      </c>
      <c r="C40" s="24" t="s">
        <v>436</v>
      </c>
      <c r="D40" s="24" t="s">
        <v>375</v>
      </c>
      <c r="E40">
        <v>17</v>
      </c>
    </row>
    <row r="41" spans="1:5" ht="15" customHeight="1" x14ac:dyDescent="0.35">
      <c r="A41" s="24" t="s">
        <v>949</v>
      </c>
      <c r="B41" s="24" t="s">
        <v>97</v>
      </c>
      <c r="C41" s="24" t="s">
        <v>436</v>
      </c>
      <c r="D41" s="24" t="s">
        <v>369</v>
      </c>
      <c r="E41">
        <v>17</v>
      </c>
    </row>
    <row r="42" spans="1:5" ht="15" customHeight="1" x14ac:dyDescent="0.35">
      <c r="A42" s="24" t="s">
        <v>1175</v>
      </c>
      <c r="B42" s="24" t="s">
        <v>936</v>
      </c>
      <c r="C42" s="24" t="s">
        <v>435</v>
      </c>
      <c r="D42" s="24" t="s">
        <v>384</v>
      </c>
      <c r="E42">
        <v>17</v>
      </c>
    </row>
    <row r="43" spans="1:5" ht="15" customHeight="1" x14ac:dyDescent="0.35">
      <c r="A43" s="24" t="s">
        <v>1192</v>
      </c>
      <c r="B43" s="24" t="s">
        <v>617</v>
      </c>
      <c r="C43" s="24" t="s">
        <v>435</v>
      </c>
      <c r="D43" s="24" t="s">
        <v>364</v>
      </c>
      <c r="E43">
        <v>17</v>
      </c>
    </row>
    <row r="44" spans="1:5" ht="15" customHeight="1" x14ac:dyDescent="0.35">
      <c r="A44" s="24" t="s">
        <v>1111</v>
      </c>
      <c r="B44" s="24" t="s">
        <v>270</v>
      </c>
      <c r="C44" s="24" t="s">
        <v>436</v>
      </c>
      <c r="D44" s="24" t="s">
        <v>384</v>
      </c>
      <c r="E44">
        <v>17</v>
      </c>
    </row>
    <row r="45" spans="1:5" ht="15" customHeight="1" x14ac:dyDescent="0.35">
      <c r="A45" s="24" t="s">
        <v>1137</v>
      </c>
      <c r="B45" s="24" t="s">
        <v>155</v>
      </c>
      <c r="C45" s="24" t="s">
        <v>436</v>
      </c>
      <c r="D45" s="24" t="s">
        <v>365</v>
      </c>
      <c r="E45">
        <v>17</v>
      </c>
    </row>
    <row r="46" spans="1:5" ht="15" customHeight="1" x14ac:dyDescent="0.35">
      <c r="A46" s="24" t="s">
        <v>679</v>
      </c>
      <c r="B46" s="24" t="s">
        <v>77</v>
      </c>
      <c r="C46" s="24" t="s">
        <v>435</v>
      </c>
      <c r="D46" s="24" t="s">
        <v>374</v>
      </c>
      <c r="E46">
        <v>16</v>
      </c>
    </row>
    <row r="47" spans="1:5" ht="15" customHeight="1" x14ac:dyDescent="0.35">
      <c r="A47" s="24" t="s">
        <v>1496</v>
      </c>
      <c r="B47" s="24" t="s">
        <v>1444</v>
      </c>
      <c r="C47" s="24" t="s">
        <v>435</v>
      </c>
      <c r="D47" s="24" t="s">
        <v>387</v>
      </c>
      <c r="E47">
        <v>16</v>
      </c>
    </row>
    <row r="48" spans="1:5" ht="15" customHeight="1" x14ac:dyDescent="0.35">
      <c r="A48" s="24" t="s">
        <v>807</v>
      </c>
      <c r="B48" s="24" t="s">
        <v>183</v>
      </c>
      <c r="C48" s="24" t="s">
        <v>435</v>
      </c>
      <c r="D48" s="24" t="s">
        <v>380</v>
      </c>
      <c r="E48">
        <v>16</v>
      </c>
    </row>
    <row r="49" spans="1:5" ht="15" customHeight="1" x14ac:dyDescent="0.35">
      <c r="A49" s="24" t="s">
        <v>1257</v>
      </c>
      <c r="B49" s="24" t="s">
        <v>24</v>
      </c>
      <c r="C49" s="24" t="s">
        <v>435</v>
      </c>
      <c r="D49" s="24" t="s">
        <v>378</v>
      </c>
      <c r="E49">
        <v>15</v>
      </c>
    </row>
    <row r="50" spans="1:5" ht="15" customHeight="1" x14ac:dyDescent="0.35">
      <c r="A50" s="24" t="s">
        <v>309</v>
      </c>
      <c r="B50" s="24" t="s">
        <v>85</v>
      </c>
      <c r="C50" s="24" t="s">
        <v>436</v>
      </c>
      <c r="D50" s="24" t="s">
        <v>386</v>
      </c>
      <c r="E50">
        <v>15</v>
      </c>
    </row>
    <row r="51" spans="1:5" ht="15" customHeight="1" x14ac:dyDescent="0.35">
      <c r="A51" s="24" t="s">
        <v>175</v>
      </c>
      <c r="B51" s="24" t="s">
        <v>75</v>
      </c>
      <c r="C51" s="24" t="s">
        <v>436</v>
      </c>
      <c r="D51" s="24" t="s">
        <v>388</v>
      </c>
      <c r="E51">
        <v>15</v>
      </c>
    </row>
    <row r="52" spans="1:5" ht="15" customHeight="1" x14ac:dyDescent="0.35">
      <c r="A52" s="24" t="s">
        <v>324</v>
      </c>
      <c r="B52" s="24" t="s">
        <v>325</v>
      </c>
      <c r="C52" s="24" t="s">
        <v>435</v>
      </c>
      <c r="D52" s="24" t="s">
        <v>389</v>
      </c>
      <c r="E52">
        <v>15</v>
      </c>
    </row>
    <row r="53" spans="1:5" ht="15" customHeight="1" x14ac:dyDescent="0.35">
      <c r="A53" s="24" t="s">
        <v>813</v>
      </c>
      <c r="B53" s="24" t="s">
        <v>50</v>
      </c>
      <c r="C53" s="24" t="s">
        <v>435</v>
      </c>
      <c r="D53" s="24" t="s">
        <v>380</v>
      </c>
      <c r="E53">
        <v>15</v>
      </c>
    </row>
    <row r="54" spans="1:5" ht="15" customHeight="1" x14ac:dyDescent="0.35">
      <c r="A54" s="24" t="s">
        <v>356</v>
      </c>
      <c r="B54" s="24" t="s">
        <v>196</v>
      </c>
      <c r="C54" s="24" t="s">
        <v>435</v>
      </c>
      <c r="D54" s="24" t="s">
        <v>362</v>
      </c>
      <c r="E54">
        <v>15</v>
      </c>
    </row>
    <row r="55" spans="1:5" ht="15" customHeight="1" x14ac:dyDescent="0.35">
      <c r="A55" s="24" t="s">
        <v>101</v>
      </c>
      <c r="B55" s="24" t="s">
        <v>1798</v>
      </c>
      <c r="C55" s="24" t="s">
        <v>436</v>
      </c>
      <c r="D55" s="24" t="s">
        <v>368</v>
      </c>
      <c r="E55">
        <v>14</v>
      </c>
    </row>
    <row r="56" spans="1:5" ht="15" customHeight="1" x14ac:dyDescent="0.35">
      <c r="A56" s="24" t="s">
        <v>752</v>
      </c>
      <c r="B56" s="24" t="s">
        <v>1514</v>
      </c>
      <c r="C56" s="24" t="s">
        <v>436</v>
      </c>
      <c r="D56" s="24" t="s">
        <v>388</v>
      </c>
      <c r="E56">
        <v>14</v>
      </c>
    </row>
    <row r="57" spans="1:5" ht="15" customHeight="1" x14ac:dyDescent="0.35">
      <c r="A57" s="24" t="s">
        <v>1264</v>
      </c>
      <c r="B57" s="24" t="s">
        <v>57</v>
      </c>
      <c r="C57" s="24" t="s">
        <v>436</v>
      </c>
      <c r="D57" s="24" t="s">
        <v>360</v>
      </c>
      <c r="E57">
        <v>14</v>
      </c>
    </row>
    <row r="58" spans="1:5" ht="15" customHeight="1" x14ac:dyDescent="0.35">
      <c r="A58" s="24" t="s">
        <v>290</v>
      </c>
      <c r="B58" s="24" t="s">
        <v>79</v>
      </c>
      <c r="C58" s="24" t="s">
        <v>435</v>
      </c>
      <c r="D58" s="24" t="s">
        <v>379</v>
      </c>
      <c r="E58">
        <v>14</v>
      </c>
    </row>
    <row r="59" spans="1:5" ht="15" customHeight="1" x14ac:dyDescent="0.35">
      <c r="A59" s="24" t="s">
        <v>1314</v>
      </c>
      <c r="B59" s="24" t="s">
        <v>196</v>
      </c>
      <c r="C59" s="24" t="s">
        <v>435</v>
      </c>
      <c r="D59" s="24" t="s">
        <v>365</v>
      </c>
      <c r="E59">
        <v>14</v>
      </c>
    </row>
    <row r="60" spans="1:5" ht="15" customHeight="1" x14ac:dyDescent="0.35">
      <c r="A60" s="24" t="s">
        <v>470</v>
      </c>
      <c r="B60" s="24" t="s">
        <v>491</v>
      </c>
      <c r="C60" s="24" t="s">
        <v>436</v>
      </c>
      <c r="D60" s="24" t="s">
        <v>394</v>
      </c>
      <c r="E60">
        <v>14</v>
      </c>
    </row>
    <row r="61" spans="1:5" ht="15" customHeight="1" x14ac:dyDescent="0.35">
      <c r="A61" s="24" t="s">
        <v>62</v>
      </c>
      <c r="B61" s="24" t="s">
        <v>183</v>
      </c>
      <c r="C61" s="24" t="s">
        <v>435</v>
      </c>
      <c r="D61" s="24" t="s">
        <v>388</v>
      </c>
      <c r="E61">
        <v>14</v>
      </c>
    </row>
    <row r="62" spans="1:5" ht="15" customHeight="1" x14ac:dyDescent="0.35">
      <c r="A62" s="24" t="s">
        <v>820</v>
      </c>
      <c r="B62" s="24" t="s">
        <v>108</v>
      </c>
      <c r="C62" s="24" t="s">
        <v>435</v>
      </c>
      <c r="D62" s="24" t="s">
        <v>394</v>
      </c>
      <c r="E62">
        <v>13</v>
      </c>
    </row>
    <row r="63" spans="1:5" ht="15" customHeight="1" x14ac:dyDescent="0.35">
      <c r="A63" s="24" t="s">
        <v>133</v>
      </c>
      <c r="B63" s="24" t="s">
        <v>150</v>
      </c>
      <c r="C63" s="24" t="s">
        <v>435</v>
      </c>
      <c r="D63" s="24" t="s">
        <v>368</v>
      </c>
      <c r="E63">
        <v>13</v>
      </c>
    </row>
    <row r="64" spans="1:5" ht="15" customHeight="1" x14ac:dyDescent="0.35">
      <c r="A64" s="24" t="s">
        <v>159</v>
      </c>
      <c r="B64" s="24" t="s">
        <v>1209</v>
      </c>
      <c r="C64" s="24" t="s">
        <v>435</v>
      </c>
      <c r="D64" s="24" t="s">
        <v>364</v>
      </c>
      <c r="E64">
        <v>13</v>
      </c>
    </row>
    <row r="65" spans="1:5" ht="15" customHeight="1" x14ac:dyDescent="0.35">
      <c r="A65" s="24" t="s">
        <v>1135</v>
      </c>
      <c r="B65" s="24" t="s">
        <v>958</v>
      </c>
      <c r="C65" s="24" t="s">
        <v>435</v>
      </c>
      <c r="D65" s="24" t="s">
        <v>370</v>
      </c>
      <c r="E65">
        <v>13</v>
      </c>
    </row>
    <row r="66" spans="1:5" ht="15" customHeight="1" x14ac:dyDescent="0.35">
      <c r="A66" s="24" t="s">
        <v>798</v>
      </c>
      <c r="B66" s="24" t="s">
        <v>315</v>
      </c>
      <c r="C66" s="24" t="s">
        <v>435</v>
      </c>
      <c r="D66" s="24" t="s">
        <v>370</v>
      </c>
      <c r="E66">
        <v>13</v>
      </c>
    </row>
    <row r="67" spans="1:5" ht="15" customHeight="1" x14ac:dyDescent="0.35">
      <c r="A67" s="24" t="s">
        <v>259</v>
      </c>
      <c r="B67" s="24" t="s">
        <v>83</v>
      </c>
      <c r="C67" s="24" t="s">
        <v>435</v>
      </c>
      <c r="D67" s="24" t="s">
        <v>363</v>
      </c>
      <c r="E67">
        <v>12</v>
      </c>
    </row>
    <row r="68" spans="1:5" ht="15" customHeight="1" x14ac:dyDescent="0.35">
      <c r="A68" s="24" t="s">
        <v>680</v>
      </c>
      <c r="B68" s="24" t="s">
        <v>41</v>
      </c>
      <c r="C68" s="24" t="s">
        <v>435</v>
      </c>
      <c r="D68" s="24" t="s">
        <v>374</v>
      </c>
      <c r="E68">
        <v>12</v>
      </c>
    </row>
    <row r="69" spans="1:5" ht="15" customHeight="1" x14ac:dyDescent="0.35">
      <c r="A69" s="24" t="s">
        <v>276</v>
      </c>
      <c r="B69" s="24" t="s">
        <v>46</v>
      </c>
      <c r="C69" s="24" t="s">
        <v>435</v>
      </c>
      <c r="D69" s="24" t="s">
        <v>382</v>
      </c>
      <c r="E69">
        <v>12</v>
      </c>
    </row>
    <row r="70" spans="1:5" ht="15" customHeight="1" x14ac:dyDescent="0.35">
      <c r="A70" s="24" t="s">
        <v>464</v>
      </c>
      <c r="B70" s="24" t="s">
        <v>34</v>
      </c>
      <c r="C70" s="24" t="s">
        <v>435</v>
      </c>
      <c r="D70" s="24" t="s">
        <v>362</v>
      </c>
      <c r="E70">
        <v>12</v>
      </c>
    </row>
    <row r="71" spans="1:5" ht="15" customHeight="1" x14ac:dyDescent="0.35">
      <c r="A71" s="24" t="s">
        <v>685</v>
      </c>
      <c r="B71" s="24" t="s">
        <v>52</v>
      </c>
      <c r="C71" s="24" t="s">
        <v>436</v>
      </c>
      <c r="D71" s="24" t="s">
        <v>397</v>
      </c>
      <c r="E71">
        <v>12</v>
      </c>
    </row>
    <row r="72" spans="1:5" ht="15" customHeight="1" x14ac:dyDescent="0.35">
      <c r="A72" s="24" t="s">
        <v>1107</v>
      </c>
      <c r="B72" s="24" t="s">
        <v>628</v>
      </c>
      <c r="C72" s="24" t="s">
        <v>436</v>
      </c>
      <c r="D72" s="24" t="s">
        <v>370</v>
      </c>
      <c r="E72">
        <v>12</v>
      </c>
    </row>
    <row r="73" spans="1:5" ht="15" customHeight="1" x14ac:dyDescent="0.35">
      <c r="A73" s="24" t="s">
        <v>817</v>
      </c>
      <c r="B73" s="24" t="s">
        <v>83</v>
      </c>
      <c r="C73" s="24" t="s">
        <v>435</v>
      </c>
      <c r="D73" s="24" t="s">
        <v>360</v>
      </c>
      <c r="E73">
        <v>12</v>
      </c>
    </row>
    <row r="74" spans="1:5" ht="15" customHeight="1" x14ac:dyDescent="0.35">
      <c r="A74" s="24" t="s">
        <v>175</v>
      </c>
      <c r="B74" s="24" t="s">
        <v>229</v>
      </c>
      <c r="C74" s="24" t="s">
        <v>435</v>
      </c>
      <c r="D74" s="24" t="s">
        <v>388</v>
      </c>
      <c r="E74">
        <v>12</v>
      </c>
    </row>
    <row r="75" spans="1:5" ht="15" customHeight="1" x14ac:dyDescent="0.35">
      <c r="A75" s="24" t="s">
        <v>472</v>
      </c>
      <c r="B75" s="24" t="s">
        <v>48</v>
      </c>
      <c r="C75" s="24" t="s">
        <v>435</v>
      </c>
      <c r="D75" s="24" t="s">
        <v>394</v>
      </c>
      <c r="E75">
        <v>12</v>
      </c>
    </row>
    <row r="76" spans="1:5" ht="15" customHeight="1" x14ac:dyDescent="0.35">
      <c r="A76" s="24" t="s">
        <v>1096</v>
      </c>
      <c r="B76" s="24" t="s">
        <v>111</v>
      </c>
      <c r="C76" s="24" t="s">
        <v>436</v>
      </c>
      <c r="D76" s="24" t="s">
        <v>389</v>
      </c>
      <c r="E76">
        <v>12</v>
      </c>
    </row>
    <row r="77" spans="1:5" ht="15" customHeight="1" x14ac:dyDescent="0.35">
      <c r="A77" s="24" t="s">
        <v>204</v>
      </c>
      <c r="B77" s="24" t="s">
        <v>174</v>
      </c>
      <c r="C77" s="24" t="s">
        <v>436</v>
      </c>
      <c r="D77" s="24" t="s">
        <v>378</v>
      </c>
      <c r="E77">
        <v>12</v>
      </c>
    </row>
    <row r="78" spans="1:5" ht="15" customHeight="1" x14ac:dyDescent="0.35">
      <c r="A78" s="24" t="s">
        <v>742</v>
      </c>
      <c r="B78" s="24" t="s">
        <v>79</v>
      </c>
      <c r="C78" s="24" t="s">
        <v>435</v>
      </c>
      <c r="D78" s="24" t="s">
        <v>384</v>
      </c>
      <c r="E78">
        <v>12</v>
      </c>
    </row>
    <row r="79" spans="1:5" ht="15" customHeight="1" x14ac:dyDescent="0.35">
      <c r="A79" s="24" t="s">
        <v>1078</v>
      </c>
      <c r="B79" s="24" t="s">
        <v>982</v>
      </c>
      <c r="C79" s="24" t="s">
        <v>435</v>
      </c>
      <c r="D79" s="24" t="s">
        <v>360</v>
      </c>
      <c r="E79">
        <v>12</v>
      </c>
    </row>
    <row r="80" spans="1:5" ht="15" customHeight="1" x14ac:dyDescent="0.35">
      <c r="A80" s="24" t="s">
        <v>1260</v>
      </c>
      <c r="B80" s="24" t="s">
        <v>41</v>
      </c>
      <c r="C80" s="24" t="s">
        <v>435</v>
      </c>
      <c r="D80" s="24" t="s">
        <v>379</v>
      </c>
      <c r="E80">
        <v>12</v>
      </c>
    </row>
    <row r="81" spans="1:5" ht="15" customHeight="1" x14ac:dyDescent="0.35">
      <c r="A81" s="24" t="s">
        <v>104</v>
      </c>
      <c r="B81" s="24" t="s">
        <v>1190</v>
      </c>
      <c r="C81" s="24" t="s">
        <v>436</v>
      </c>
      <c r="D81" s="24" t="s">
        <v>386</v>
      </c>
      <c r="E81">
        <v>11</v>
      </c>
    </row>
    <row r="82" spans="1:5" ht="15" customHeight="1" x14ac:dyDescent="0.35">
      <c r="A82" s="24" t="s">
        <v>1913</v>
      </c>
      <c r="B82" s="24" t="s">
        <v>27</v>
      </c>
      <c r="C82" s="24" t="s">
        <v>436</v>
      </c>
      <c r="D82" s="24" t="s">
        <v>377</v>
      </c>
      <c r="E82">
        <v>11</v>
      </c>
    </row>
    <row r="83" spans="1:5" ht="15" customHeight="1" x14ac:dyDescent="0.35">
      <c r="A83" s="24" t="s">
        <v>1605</v>
      </c>
      <c r="B83" s="24" t="s">
        <v>34</v>
      </c>
      <c r="C83" s="24" t="s">
        <v>436</v>
      </c>
      <c r="D83" s="24" t="s">
        <v>376</v>
      </c>
      <c r="E83">
        <v>11</v>
      </c>
    </row>
    <row r="84" spans="1:5" ht="15" customHeight="1" x14ac:dyDescent="0.35">
      <c r="A84" s="24" t="s">
        <v>1071</v>
      </c>
      <c r="B84" s="24" t="s">
        <v>147</v>
      </c>
      <c r="C84" s="24" t="s">
        <v>435</v>
      </c>
      <c r="D84" s="24" t="s">
        <v>385</v>
      </c>
      <c r="E84">
        <v>11</v>
      </c>
    </row>
    <row r="85" spans="1:5" ht="15" customHeight="1" x14ac:dyDescent="0.35">
      <c r="A85" s="24" t="s">
        <v>880</v>
      </c>
      <c r="B85" s="24" t="s">
        <v>41</v>
      </c>
      <c r="C85" s="24" t="s">
        <v>436</v>
      </c>
      <c r="D85" s="24" t="s">
        <v>373</v>
      </c>
      <c r="E85">
        <v>11</v>
      </c>
    </row>
    <row r="86" spans="1:5" ht="15" customHeight="1" x14ac:dyDescent="0.35">
      <c r="A86" s="24" t="s">
        <v>1049</v>
      </c>
      <c r="B86" s="24" t="s">
        <v>1242</v>
      </c>
      <c r="C86" s="24" t="s">
        <v>436</v>
      </c>
      <c r="D86" s="24" t="s">
        <v>365</v>
      </c>
      <c r="E86">
        <v>11</v>
      </c>
    </row>
    <row r="87" spans="1:5" ht="15" customHeight="1" x14ac:dyDescent="0.35">
      <c r="A87" s="24" t="s">
        <v>335</v>
      </c>
      <c r="B87" s="24" t="s">
        <v>180</v>
      </c>
      <c r="C87" s="24" t="s">
        <v>435</v>
      </c>
      <c r="D87" s="24" t="s">
        <v>373</v>
      </c>
      <c r="E87">
        <v>11</v>
      </c>
    </row>
    <row r="88" spans="1:5" ht="15" customHeight="1" x14ac:dyDescent="0.35">
      <c r="A88" s="24" t="s">
        <v>1142</v>
      </c>
      <c r="B88" s="24" t="s">
        <v>1063</v>
      </c>
      <c r="C88" s="24" t="s">
        <v>435</v>
      </c>
      <c r="D88" s="24" t="s">
        <v>387</v>
      </c>
      <c r="E88">
        <v>11</v>
      </c>
    </row>
    <row r="89" spans="1:5" ht="15" customHeight="1" x14ac:dyDescent="0.35">
      <c r="A89" s="24" t="s">
        <v>1518</v>
      </c>
      <c r="B89" s="24" t="s">
        <v>105</v>
      </c>
      <c r="C89" s="24" t="s">
        <v>435</v>
      </c>
      <c r="D89" s="24" t="s">
        <v>360</v>
      </c>
      <c r="E89">
        <v>11</v>
      </c>
    </row>
    <row r="90" spans="1:5" ht="15" customHeight="1" x14ac:dyDescent="0.35">
      <c r="A90" s="24" t="s">
        <v>341</v>
      </c>
      <c r="B90" s="24" t="s">
        <v>271</v>
      </c>
      <c r="C90" s="24" t="s">
        <v>436</v>
      </c>
      <c r="D90" s="24" t="s">
        <v>362</v>
      </c>
      <c r="E90">
        <v>11</v>
      </c>
    </row>
    <row r="91" spans="1:5" ht="15" customHeight="1" x14ac:dyDescent="0.35">
      <c r="A91" s="24" t="s">
        <v>1315</v>
      </c>
      <c r="B91" s="24" t="s">
        <v>864</v>
      </c>
      <c r="C91" s="24" t="s">
        <v>435</v>
      </c>
      <c r="D91" s="24" t="s">
        <v>375</v>
      </c>
      <c r="E91">
        <v>11</v>
      </c>
    </row>
    <row r="92" spans="1:5" ht="15" customHeight="1" x14ac:dyDescent="0.35">
      <c r="A92" s="24" t="s">
        <v>650</v>
      </c>
      <c r="B92" s="24" t="s">
        <v>651</v>
      </c>
      <c r="C92" s="24" t="s">
        <v>435</v>
      </c>
      <c r="D92" s="24" t="s">
        <v>377</v>
      </c>
      <c r="E92">
        <v>11</v>
      </c>
    </row>
    <row r="93" spans="1:5" ht="15" customHeight="1" x14ac:dyDescent="0.35">
      <c r="A93" s="24" t="s">
        <v>110</v>
      </c>
      <c r="B93" s="24" t="s">
        <v>39</v>
      </c>
      <c r="C93" s="24" t="s">
        <v>436</v>
      </c>
      <c r="D93" s="24" t="s">
        <v>360</v>
      </c>
      <c r="E93">
        <v>10</v>
      </c>
    </row>
    <row r="94" spans="1:5" ht="15" customHeight="1" x14ac:dyDescent="0.35">
      <c r="A94" s="24" t="s">
        <v>467</v>
      </c>
      <c r="B94" s="24" t="s">
        <v>328</v>
      </c>
      <c r="C94" s="24" t="s">
        <v>435</v>
      </c>
      <c r="D94" s="24" t="s">
        <v>373</v>
      </c>
      <c r="E94">
        <v>10</v>
      </c>
    </row>
    <row r="95" spans="1:5" ht="15" customHeight="1" x14ac:dyDescent="0.35">
      <c r="A95" s="24" t="s">
        <v>866</v>
      </c>
      <c r="B95" s="24" t="s">
        <v>46</v>
      </c>
      <c r="C95" s="24" t="s">
        <v>436</v>
      </c>
      <c r="D95" s="24" t="s">
        <v>363</v>
      </c>
      <c r="E95">
        <v>10</v>
      </c>
    </row>
    <row r="96" spans="1:5" ht="15" customHeight="1" x14ac:dyDescent="0.35">
      <c r="A96" s="24" t="s">
        <v>426</v>
      </c>
      <c r="B96" s="24" t="s">
        <v>144</v>
      </c>
      <c r="C96" s="24" t="s">
        <v>435</v>
      </c>
      <c r="D96" s="24" t="s">
        <v>373</v>
      </c>
      <c r="E96">
        <v>10</v>
      </c>
    </row>
    <row r="97" spans="1:5" ht="15" customHeight="1" x14ac:dyDescent="0.35">
      <c r="A97" s="24" t="s">
        <v>700</v>
      </c>
      <c r="B97" s="24" t="s">
        <v>166</v>
      </c>
      <c r="C97" s="24" t="s">
        <v>435</v>
      </c>
      <c r="D97" s="24" t="s">
        <v>365</v>
      </c>
      <c r="E97">
        <v>10</v>
      </c>
    </row>
    <row r="98" spans="1:5" ht="15" customHeight="1" x14ac:dyDescent="0.35">
      <c r="A98" s="24" t="s">
        <v>1708</v>
      </c>
      <c r="B98" s="24" t="s">
        <v>116</v>
      </c>
      <c r="C98" s="24" t="s">
        <v>435</v>
      </c>
      <c r="D98" s="24" t="s">
        <v>368</v>
      </c>
      <c r="E98">
        <v>10</v>
      </c>
    </row>
    <row r="99" spans="1:5" ht="15" customHeight="1" x14ac:dyDescent="0.35">
      <c r="A99" s="24" t="s">
        <v>1185</v>
      </c>
      <c r="B99" s="24" t="s">
        <v>119</v>
      </c>
      <c r="C99" s="24" t="s">
        <v>435</v>
      </c>
      <c r="D99" s="24" t="s">
        <v>446</v>
      </c>
      <c r="E99">
        <v>10</v>
      </c>
    </row>
    <row r="100" spans="1:5" ht="15" customHeight="1" x14ac:dyDescent="0.35">
      <c r="A100" s="24" t="s">
        <v>884</v>
      </c>
      <c r="B100" s="24" t="s">
        <v>83</v>
      </c>
      <c r="C100" s="24" t="s">
        <v>435</v>
      </c>
      <c r="D100" s="24" t="s">
        <v>388</v>
      </c>
      <c r="E100">
        <v>10</v>
      </c>
    </row>
    <row r="101" spans="1:5" ht="15" customHeight="1" x14ac:dyDescent="0.35">
      <c r="A101" s="24" t="s">
        <v>885</v>
      </c>
      <c r="B101" s="24" t="s">
        <v>220</v>
      </c>
      <c r="C101" s="24" t="s">
        <v>435</v>
      </c>
      <c r="D101" s="24" t="s">
        <v>362</v>
      </c>
      <c r="E101">
        <v>10</v>
      </c>
    </row>
    <row r="102" spans="1:5" ht="15" customHeight="1" x14ac:dyDescent="0.35">
      <c r="A102" s="24" t="s">
        <v>1268</v>
      </c>
      <c r="B102" s="24" t="s">
        <v>59</v>
      </c>
      <c r="C102" s="24" t="s">
        <v>436</v>
      </c>
      <c r="D102" s="24" t="s">
        <v>371</v>
      </c>
      <c r="E102">
        <v>10</v>
      </c>
    </row>
    <row r="103" spans="1:5" ht="15" customHeight="1" x14ac:dyDescent="0.35">
      <c r="A103" s="24" t="s">
        <v>236</v>
      </c>
      <c r="B103" s="24" t="s">
        <v>509</v>
      </c>
      <c r="C103" s="24" t="s">
        <v>436</v>
      </c>
      <c r="D103" s="24" t="s">
        <v>386</v>
      </c>
      <c r="E103">
        <v>10</v>
      </c>
    </row>
    <row r="104" spans="1:5" ht="15" customHeight="1" x14ac:dyDescent="0.35">
      <c r="A104" s="24" t="s">
        <v>602</v>
      </c>
      <c r="B104" s="24" t="s">
        <v>1195</v>
      </c>
      <c r="C104" s="24" t="s">
        <v>435</v>
      </c>
      <c r="D104" s="24" t="s">
        <v>386</v>
      </c>
      <c r="E104">
        <v>10</v>
      </c>
    </row>
    <row r="105" spans="1:5" ht="15" customHeight="1" x14ac:dyDescent="0.35">
      <c r="A105" s="24" t="s">
        <v>354</v>
      </c>
      <c r="B105" s="24" t="s">
        <v>110</v>
      </c>
      <c r="C105" s="24" t="s">
        <v>435</v>
      </c>
      <c r="D105" s="24" t="s">
        <v>370</v>
      </c>
      <c r="E105">
        <v>10</v>
      </c>
    </row>
    <row r="106" spans="1:5" ht="15" customHeight="1" x14ac:dyDescent="0.35">
      <c r="A106" s="24" t="s">
        <v>248</v>
      </c>
      <c r="B106" s="24" t="s">
        <v>649</v>
      </c>
      <c r="C106" s="24" t="s">
        <v>435</v>
      </c>
      <c r="D106" s="24" t="s">
        <v>386</v>
      </c>
      <c r="E106">
        <v>10</v>
      </c>
    </row>
    <row r="107" spans="1:5" ht="15" customHeight="1" x14ac:dyDescent="0.35">
      <c r="A107" s="24" t="s">
        <v>1667</v>
      </c>
      <c r="B107" s="24" t="s">
        <v>1666</v>
      </c>
      <c r="C107" s="24" t="s">
        <v>435</v>
      </c>
      <c r="D107" s="24" t="s">
        <v>363</v>
      </c>
      <c r="E107">
        <v>9</v>
      </c>
    </row>
    <row r="108" spans="1:5" ht="15" customHeight="1" x14ac:dyDescent="0.35">
      <c r="A108" s="24" t="s">
        <v>1069</v>
      </c>
      <c r="B108" s="24" t="s">
        <v>490</v>
      </c>
      <c r="C108" s="24" t="s">
        <v>436</v>
      </c>
      <c r="D108" s="24" t="s">
        <v>446</v>
      </c>
      <c r="E108">
        <v>9</v>
      </c>
    </row>
    <row r="109" spans="1:5" ht="15" customHeight="1" x14ac:dyDescent="0.35">
      <c r="A109" s="24" t="s">
        <v>688</v>
      </c>
      <c r="B109" s="24" t="s">
        <v>689</v>
      </c>
      <c r="C109" s="24" t="s">
        <v>436</v>
      </c>
      <c r="D109" s="24" t="s">
        <v>394</v>
      </c>
      <c r="E109">
        <v>9</v>
      </c>
    </row>
    <row r="110" spans="1:5" ht="15" customHeight="1" x14ac:dyDescent="0.35">
      <c r="A110" s="24" t="s">
        <v>426</v>
      </c>
      <c r="B110" s="24" t="s">
        <v>662</v>
      </c>
      <c r="C110" s="24" t="s">
        <v>435</v>
      </c>
      <c r="D110" s="24" t="s">
        <v>388</v>
      </c>
      <c r="E110">
        <v>9</v>
      </c>
    </row>
    <row r="111" spans="1:5" ht="15" customHeight="1" x14ac:dyDescent="0.35">
      <c r="A111" s="24" t="s">
        <v>657</v>
      </c>
      <c r="B111" s="24" t="s">
        <v>188</v>
      </c>
      <c r="C111" s="24" t="s">
        <v>435</v>
      </c>
      <c r="D111" s="24" t="s">
        <v>373</v>
      </c>
      <c r="E111">
        <v>9</v>
      </c>
    </row>
    <row r="112" spans="1:5" ht="15" customHeight="1" x14ac:dyDescent="0.35">
      <c r="A112" s="24" t="s">
        <v>149</v>
      </c>
      <c r="B112" s="24" t="s">
        <v>99</v>
      </c>
      <c r="C112" s="24" t="s">
        <v>436</v>
      </c>
      <c r="D112" s="24" t="s">
        <v>378</v>
      </c>
      <c r="E112">
        <v>9</v>
      </c>
    </row>
    <row r="113" spans="1:5" ht="15" customHeight="1" x14ac:dyDescent="0.35">
      <c r="A113" s="24" t="s">
        <v>153</v>
      </c>
      <c r="B113" s="24" t="s">
        <v>87</v>
      </c>
      <c r="C113" s="24" t="s">
        <v>436</v>
      </c>
      <c r="D113" s="24" t="s">
        <v>381</v>
      </c>
      <c r="E113">
        <v>9</v>
      </c>
    </row>
    <row r="114" spans="1:5" ht="15" customHeight="1" x14ac:dyDescent="0.35">
      <c r="A114" s="24" t="s">
        <v>471</v>
      </c>
      <c r="B114" s="24" t="s">
        <v>140</v>
      </c>
      <c r="C114" s="24" t="s">
        <v>435</v>
      </c>
      <c r="D114" s="24" t="s">
        <v>371</v>
      </c>
      <c r="E114">
        <v>9</v>
      </c>
    </row>
    <row r="115" spans="1:5" ht="15" customHeight="1" x14ac:dyDescent="0.35">
      <c r="A115" s="24" t="s">
        <v>713</v>
      </c>
      <c r="B115" s="24" t="s">
        <v>405</v>
      </c>
      <c r="C115" s="24" t="s">
        <v>436</v>
      </c>
      <c r="D115" s="24" t="s">
        <v>379</v>
      </c>
      <c r="E115">
        <v>9</v>
      </c>
    </row>
    <row r="116" spans="1:5" ht="15" customHeight="1" x14ac:dyDescent="0.35">
      <c r="A116" s="24" t="s">
        <v>442</v>
      </c>
      <c r="B116" s="24" t="s">
        <v>110</v>
      </c>
      <c r="C116" s="24" t="s">
        <v>436</v>
      </c>
      <c r="D116" s="24" t="s">
        <v>382</v>
      </c>
      <c r="E116">
        <v>9</v>
      </c>
    </row>
    <row r="117" spans="1:5" ht="15" customHeight="1" x14ac:dyDescent="0.35">
      <c r="A117" s="24" t="s">
        <v>202</v>
      </c>
      <c r="B117" s="24" t="s">
        <v>227</v>
      </c>
      <c r="C117" s="24" t="s">
        <v>435</v>
      </c>
      <c r="D117" s="24" t="s">
        <v>385</v>
      </c>
      <c r="E117">
        <v>9</v>
      </c>
    </row>
    <row r="118" spans="1:5" ht="15" customHeight="1" x14ac:dyDescent="0.35">
      <c r="A118" s="24" t="s">
        <v>1090</v>
      </c>
      <c r="B118" s="24" t="s">
        <v>116</v>
      </c>
      <c r="C118" s="24" t="s">
        <v>435</v>
      </c>
      <c r="D118" s="24" t="s">
        <v>371</v>
      </c>
      <c r="E118">
        <v>9</v>
      </c>
    </row>
    <row r="119" spans="1:5" ht="15" customHeight="1" x14ac:dyDescent="0.35">
      <c r="A119" s="24" t="s">
        <v>1121</v>
      </c>
      <c r="B119" s="24" t="s">
        <v>111</v>
      </c>
      <c r="C119" s="24" t="s">
        <v>436</v>
      </c>
      <c r="D119" s="24" t="s">
        <v>446</v>
      </c>
      <c r="E119">
        <v>9</v>
      </c>
    </row>
    <row r="120" spans="1:5" ht="15" customHeight="1" x14ac:dyDescent="0.35">
      <c r="A120" s="24" t="s">
        <v>575</v>
      </c>
      <c r="B120" s="24" t="s">
        <v>41</v>
      </c>
      <c r="C120" s="24" t="s">
        <v>435</v>
      </c>
      <c r="D120" s="24" t="s">
        <v>382</v>
      </c>
      <c r="E120">
        <v>9</v>
      </c>
    </row>
    <row r="121" spans="1:5" ht="15" customHeight="1" x14ac:dyDescent="0.35">
      <c r="A121" s="24" t="s">
        <v>228</v>
      </c>
      <c r="B121" s="24" t="s">
        <v>546</v>
      </c>
      <c r="C121" s="24" t="s">
        <v>435</v>
      </c>
      <c r="D121" s="24" t="s">
        <v>363</v>
      </c>
      <c r="E121">
        <v>9</v>
      </c>
    </row>
    <row r="122" spans="1:5" ht="15" customHeight="1" x14ac:dyDescent="0.35">
      <c r="A122" s="24" t="s">
        <v>898</v>
      </c>
      <c r="B122" s="24" t="s">
        <v>129</v>
      </c>
      <c r="C122" s="24" t="s">
        <v>435</v>
      </c>
      <c r="D122" s="24" t="s">
        <v>362</v>
      </c>
      <c r="E122">
        <v>9</v>
      </c>
    </row>
    <row r="123" spans="1:5" ht="15" customHeight="1" x14ac:dyDescent="0.35">
      <c r="A123" s="24" t="s">
        <v>656</v>
      </c>
      <c r="B123" s="24" t="s">
        <v>242</v>
      </c>
      <c r="C123" s="24" t="s">
        <v>435</v>
      </c>
      <c r="D123" s="24" t="s">
        <v>377</v>
      </c>
      <c r="E123">
        <v>9</v>
      </c>
    </row>
    <row r="124" spans="1:5" ht="15" customHeight="1" x14ac:dyDescent="0.35">
      <c r="A124" s="24" t="s">
        <v>661</v>
      </c>
      <c r="B124" s="24" t="s">
        <v>608</v>
      </c>
      <c r="C124" s="24" t="s">
        <v>435</v>
      </c>
      <c r="D124" s="24" t="s">
        <v>378</v>
      </c>
      <c r="E124">
        <v>9</v>
      </c>
    </row>
    <row r="125" spans="1:5" ht="15" customHeight="1" x14ac:dyDescent="0.35">
      <c r="A125" s="24" t="s">
        <v>249</v>
      </c>
      <c r="B125" s="24" t="s">
        <v>34</v>
      </c>
      <c r="C125" s="24" t="s">
        <v>435</v>
      </c>
      <c r="D125" s="24" t="s">
        <v>362</v>
      </c>
      <c r="E125">
        <v>9</v>
      </c>
    </row>
    <row r="126" spans="1:5" ht="15" customHeight="1" x14ac:dyDescent="0.35">
      <c r="A126" s="24" t="s">
        <v>1664</v>
      </c>
      <c r="B126" s="24" t="s">
        <v>582</v>
      </c>
      <c r="C126" s="24" t="s">
        <v>436</v>
      </c>
      <c r="D126" s="24" t="s">
        <v>381</v>
      </c>
      <c r="E126">
        <v>8</v>
      </c>
    </row>
    <row r="127" spans="1:5" ht="15" customHeight="1" x14ac:dyDescent="0.35">
      <c r="A127" s="24" t="s">
        <v>1102</v>
      </c>
      <c r="B127" s="24" t="s">
        <v>41</v>
      </c>
      <c r="C127" s="24" t="s">
        <v>436</v>
      </c>
      <c r="D127" s="24" t="s">
        <v>386</v>
      </c>
      <c r="E127">
        <v>8</v>
      </c>
    </row>
    <row r="128" spans="1:5" ht="15" customHeight="1" x14ac:dyDescent="0.35">
      <c r="A128" s="24" t="s">
        <v>1290</v>
      </c>
      <c r="B128" s="24" t="s">
        <v>533</v>
      </c>
      <c r="C128" s="24" t="s">
        <v>436</v>
      </c>
      <c r="D128" s="24" t="s">
        <v>373</v>
      </c>
      <c r="E128">
        <v>8</v>
      </c>
    </row>
    <row r="129" spans="1:5" ht="15" customHeight="1" x14ac:dyDescent="0.35">
      <c r="A129" s="24" t="s">
        <v>78</v>
      </c>
      <c r="B129" s="24" t="s">
        <v>766</v>
      </c>
      <c r="C129" s="24" t="s">
        <v>436</v>
      </c>
      <c r="D129" s="24" t="s">
        <v>365</v>
      </c>
      <c r="E129">
        <v>8</v>
      </c>
    </row>
    <row r="130" spans="1:5" ht="15" customHeight="1" x14ac:dyDescent="0.35">
      <c r="A130" s="24" t="s">
        <v>865</v>
      </c>
      <c r="B130" s="24" t="s">
        <v>87</v>
      </c>
      <c r="C130" s="24" t="s">
        <v>435</v>
      </c>
      <c r="D130" s="24" t="s">
        <v>360</v>
      </c>
      <c r="E130">
        <v>8</v>
      </c>
    </row>
    <row r="131" spans="1:5" ht="15" customHeight="1" x14ac:dyDescent="0.35">
      <c r="A131" s="24" t="s">
        <v>1266</v>
      </c>
      <c r="B131" s="24" t="s">
        <v>128</v>
      </c>
      <c r="C131" s="24" t="s">
        <v>435</v>
      </c>
      <c r="D131" s="24" t="s">
        <v>372</v>
      </c>
      <c r="E131">
        <v>8</v>
      </c>
    </row>
    <row r="132" spans="1:5" ht="15" customHeight="1" x14ac:dyDescent="0.35">
      <c r="A132" s="24" t="s">
        <v>1244</v>
      </c>
      <c r="B132" s="24" t="s">
        <v>58</v>
      </c>
      <c r="C132" s="24" t="s">
        <v>436</v>
      </c>
      <c r="D132" s="24" t="s">
        <v>384</v>
      </c>
      <c r="E132">
        <v>8</v>
      </c>
    </row>
    <row r="133" spans="1:5" ht="15" customHeight="1" x14ac:dyDescent="0.35">
      <c r="A133" s="24" t="s">
        <v>886</v>
      </c>
      <c r="B133" s="24" t="s">
        <v>887</v>
      </c>
      <c r="C133" s="24" t="s">
        <v>435</v>
      </c>
      <c r="D133" s="24" t="s">
        <v>367</v>
      </c>
      <c r="E133">
        <v>8</v>
      </c>
    </row>
    <row r="134" spans="1:5" ht="15" customHeight="1" x14ac:dyDescent="0.35">
      <c r="A134" s="24" t="s">
        <v>799</v>
      </c>
      <c r="B134" s="24" t="s">
        <v>508</v>
      </c>
      <c r="C134" s="24" t="s">
        <v>435</v>
      </c>
      <c r="D134" s="24" t="s">
        <v>370</v>
      </c>
      <c r="E134">
        <v>8</v>
      </c>
    </row>
    <row r="135" spans="1:5" ht="15" customHeight="1" x14ac:dyDescent="0.35">
      <c r="A135" s="24" t="s">
        <v>499</v>
      </c>
      <c r="B135" s="24" t="s">
        <v>90</v>
      </c>
      <c r="C135" s="24" t="s">
        <v>436</v>
      </c>
      <c r="D135" s="24" t="s">
        <v>381</v>
      </c>
      <c r="E135">
        <v>8</v>
      </c>
    </row>
    <row r="136" spans="1:5" ht="15" customHeight="1" x14ac:dyDescent="0.35">
      <c r="A136" s="24" t="s">
        <v>499</v>
      </c>
      <c r="B136" s="24" t="s">
        <v>25</v>
      </c>
      <c r="C136" s="24" t="s">
        <v>435</v>
      </c>
      <c r="D136" s="24" t="s">
        <v>378</v>
      </c>
      <c r="E136">
        <v>8</v>
      </c>
    </row>
    <row r="137" spans="1:5" ht="15" customHeight="1" x14ac:dyDescent="0.35">
      <c r="A137" s="24" t="s">
        <v>790</v>
      </c>
      <c r="B137" s="24" t="s">
        <v>48</v>
      </c>
      <c r="C137" s="24" t="s">
        <v>435</v>
      </c>
      <c r="D137" s="24" t="s">
        <v>379</v>
      </c>
      <c r="E137">
        <v>8</v>
      </c>
    </row>
    <row r="138" spans="1:5" ht="15" customHeight="1" x14ac:dyDescent="0.35">
      <c r="A138" s="24" t="s">
        <v>192</v>
      </c>
      <c r="B138" s="24" t="s">
        <v>125</v>
      </c>
      <c r="C138" s="24" t="s">
        <v>436</v>
      </c>
      <c r="D138" s="24" t="s">
        <v>379</v>
      </c>
      <c r="E138">
        <v>8</v>
      </c>
    </row>
    <row r="139" spans="1:5" ht="15" customHeight="1" x14ac:dyDescent="0.35">
      <c r="A139" s="24" t="s">
        <v>1184</v>
      </c>
      <c r="B139" s="24" t="s">
        <v>771</v>
      </c>
      <c r="C139" s="24" t="s">
        <v>436</v>
      </c>
      <c r="D139" s="24" t="s">
        <v>360</v>
      </c>
      <c r="E139">
        <v>8</v>
      </c>
    </row>
    <row r="140" spans="1:5" ht="15" customHeight="1" x14ac:dyDescent="0.35">
      <c r="A140" s="24" t="s">
        <v>344</v>
      </c>
      <c r="B140" s="24" t="s">
        <v>77</v>
      </c>
      <c r="C140" s="24" t="s">
        <v>435</v>
      </c>
      <c r="D140" s="24" t="s">
        <v>371</v>
      </c>
      <c r="E140">
        <v>8</v>
      </c>
    </row>
    <row r="141" spans="1:5" ht="15" customHeight="1" x14ac:dyDescent="0.35">
      <c r="A141" s="24" t="s">
        <v>1917</v>
      </c>
      <c r="B141" s="24" t="s">
        <v>1916</v>
      </c>
      <c r="C141" s="24" t="s">
        <v>435</v>
      </c>
      <c r="D141" s="24" t="s">
        <v>382</v>
      </c>
      <c r="E141">
        <v>8</v>
      </c>
    </row>
    <row r="142" spans="1:5" ht="15" customHeight="1" x14ac:dyDescent="0.35">
      <c r="A142" s="24" t="s">
        <v>602</v>
      </c>
      <c r="B142" s="24" t="s">
        <v>403</v>
      </c>
      <c r="C142" s="24" t="s">
        <v>436</v>
      </c>
      <c r="D142" s="24" t="s">
        <v>380</v>
      </c>
      <c r="E142">
        <v>8</v>
      </c>
    </row>
    <row r="143" spans="1:5" ht="15" customHeight="1" x14ac:dyDescent="0.35">
      <c r="A143" s="24" t="s">
        <v>1513</v>
      </c>
      <c r="B143" s="24" t="s">
        <v>162</v>
      </c>
      <c r="C143" s="24" t="s">
        <v>436</v>
      </c>
      <c r="D143" s="24" t="s">
        <v>371</v>
      </c>
      <c r="E143">
        <v>8</v>
      </c>
    </row>
    <row r="144" spans="1:5" ht="15" customHeight="1" x14ac:dyDescent="0.35">
      <c r="A144" s="24" t="s">
        <v>22</v>
      </c>
      <c r="B144" s="24" t="s">
        <v>203</v>
      </c>
      <c r="C144" s="24" t="s">
        <v>436</v>
      </c>
      <c r="D144" s="24" t="s">
        <v>379</v>
      </c>
      <c r="E144">
        <v>7</v>
      </c>
    </row>
    <row r="145" spans="1:5" ht="15" customHeight="1" x14ac:dyDescent="0.35">
      <c r="A145" s="24" t="s">
        <v>516</v>
      </c>
      <c r="B145" s="24" t="s">
        <v>112</v>
      </c>
      <c r="C145" s="24" t="s">
        <v>436</v>
      </c>
      <c r="D145" s="24" t="s">
        <v>377</v>
      </c>
      <c r="E145">
        <v>7</v>
      </c>
    </row>
    <row r="146" spans="1:5" ht="15" customHeight="1" x14ac:dyDescent="0.35">
      <c r="A146" s="24" t="s">
        <v>1537</v>
      </c>
      <c r="B146" s="24" t="s">
        <v>102</v>
      </c>
      <c r="C146" s="24" t="s">
        <v>436</v>
      </c>
      <c r="D146" s="24" t="s">
        <v>385</v>
      </c>
      <c r="E146">
        <v>7</v>
      </c>
    </row>
    <row r="147" spans="1:5" ht="15" customHeight="1" x14ac:dyDescent="0.35">
      <c r="A147" s="24" t="s">
        <v>1258</v>
      </c>
      <c r="B147" s="24" t="s">
        <v>93</v>
      </c>
      <c r="C147" s="24" t="s">
        <v>435</v>
      </c>
      <c r="D147" s="24" t="s">
        <v>387</v>
      </c>
      <c r="E147">
        <v>7</v>
      </c>
    </row>
    <row r="148" spans="1:5" ht="15" customHeight="1" x14ac:dyDescent="0.35">
      <c r="A148" s="24" t="s">
        <v>495</v>
      </c>
      <c r="B148" s="24" t="s">
        <v>94</v>
      </c>
      <c r="C148" s="24" t="s">
        <v>435</v>
      </c>
      <c r="D148" s="24" t="s">
        <v>370</v>
      </c>
      <c r="E148">
        <v>7</v>
      </c>
    </row>
    <row r="149" spans="1:5" ht="15" customHeight="1" x14ac:dyDescent="0.35">
      <c r="A149" s="24" t="s">
        <v>290</v>
      </c>
      <c r="B149" s="24" t="s">
        <v>1860</v>
      </c>
      <c r="C149" s="24" t="s">
        <v>436</v>
      </c>
      <c r="D149" s="24" t="s">
        <v>380</v>
      </c>
      <c r="E149">
        <v>7</v>
      </c>
    </row>
    <row r="150" spans="1:5" ht="15" customHeight="1" x14ac:dyDescent="0.35">
      <c r="A150" s="24" t="s">
        <v>603</v>
      </c>
      <c r="B150" s="24" t="s">
        <v>52</v>
      </c>
      <c r="C150" s="24" t="s">
        <v>435</v>
      </c>
      <c r="D150" s="24" t="s">
        <v>372</v>
      </c>
      <c r="E150">
        <v>7</v>
      </c>
    </row>
    <row r="151" spans="1:5" ht="15" customHeight="1" x14ac:dyDescent="0.35">
      <c r="A151" s="24" t="s">
        <v>687</v>
      </c>
      <c r="B151" s="24" t="s">
        <v>233</v>
      </c>
      <c r="C151" s="24" t="s">
        <v>435</v>
      </c>
      <c r="D151" s="24" t="s">
        <v>365</v>
      </c>
      <c r="E151">
        <v>7</v>
      </c>
    </row>
    <row r="152" spans="1:5" ht="15" customHeight="1" x14ac:dyDescent="0.35">
      <c r="A152" s="24" t="s">
        <v>426</v>
      </c>
      <c r="B152" s="24" t="s">
        <v>1419</v>
      </c>
      <c r="C152" s="24" t="s">
        <v>435</v>
      </c>
      <c r="D152" s="24" t="s">
        <v>397</v>
      </c>
      <c r="E152">
        <v>7</v>
      </c>
    </row>
    <row r="153" spans="1:5" ht="15" customHeight="1" x14ac:dyDescent="0.35">
      <c r="A153" s="24" t="s">
        <v>1289</v>
      </c>
      <c r="B153" s="24" t="s">
        <v>222</v>
      </c>
      <c r="C153" s="24" t="s">
        <v>436</v>
      </c>
      <c r="D153" s="24" t="s">
        <v>363</v>
      </c>
      <c r="E153">
        <v>7</v>
      </c>
    </row>
    <row r="154" spans="1:5" ht="15" customHeight="1" x14ac:dyDescent="0.35">
      <c r="A154" s="24" t="s">
        <v>1279</v>
      </c>
      <c r="B154" s="24" t="s">
        <v>172</v>
      </c>
      <c r="C154" s="24" t="s">
        <v>436</v>
      </c>
      <c r="D154" s="24" t="s">
        <v>387</v>
      </c>
      <c r="E154">
        <v>7</v>
      </c>
    </row>
    <row r="155" spans="1:5" ht="15" customHeight="1" x14ac:dyDescent="0.35">
      <c r="A155" s="24" t="s">
        <v>1208</v>
      </c>
      <c r="B155" s="24" t="s">
        <v>1207</v>
      </c>
      <c r="C155" s="24" t="s">
        <v>435</v>
      </c>
      <c r="D155" s="24" t="s">
        <v>374</v>
      </c>
      <c r="E155">
        <v>7</v>
      </c>
    </row>
    <row r="156" spans="1:5" ht="15" customHeight="1" x14ac:dyDescent="0.35">
      <c r="A156" s="24" t="s">
        <v>883</v>
      </c>
      <c r="B156" s="24" t="s">
        <v>235</v>
      </c>
      <c r="C156" s="24" t="s">
        <v>436</v>
      </c>
      <c r="D156" s="24" t="s">
        <v>380</v>
      </c>
      <c r="E156">
        <v>7</v>
      </c>
    </row>
    <row r="157" spans="1:5" ht="15" customHeight="1" x14ac:dyDescent="0.35">
      <c r="A157" s="24" t="s">
        <v>816</v>
      </c>
      <c r="B157" s="24" t="s">
        <v>815</v>
      </c>
      <c r="C157" s="24" t="s">
        <v>435</v>
      </c>
      <c r="D157" s="24" t="s">
        <v>388</v>
      </c>
      <c r="E157">
        <v>7</v>
      </c>
    </row>
    <row r="158" spans="1:5" ht="15" customHeight="1" x14ac:dyDescent="0.35">
      <c r="A158" s="24" t="s">
        <v>181</v>
      </c>
      <c r="B158" s="24" t="s">
        <v>116</v>
      </c>
      <c r="C158" s="24" t="s">
        <v>436</v>
      </c>
      <c r="D158" s="24" t="s">
        <v>380</v>
      </c>
      <c r="E158">
        <v>7</v>
      </c>
    </row>
    <row r="159" spans="1:5" ht="15" customHeight="1" x14ac:dyDescent="0.35">
      <c r="A159" s="24" t="s">
        <v>339</v>
      </c>
      <c r="B159" s="24" t="s">
        <v>97</v>
      </c>
      <c r="C159" s="24" t="s">
        <v>436</v>
      </c>
      <c r="D159" s="24" t="s">
        <v>382</v>
      </c>
      <c r="E159">
        <v>7</v>
      </c>
    </row>
    <row r="160" spans="1:5" ht="15" customHeight="1" x14ac:dyDescent="0.35">
      <c r="A160" s="24" t="s">
        <v>341</v>
      </c>
      <c r="B160" s="24" t="s">
        <v>90</v>
      </c>
      <c r="C160" s="24" t="s">
        <v>435</v>
      </c>
      <c r="D160" s="24" t="s">
        <v>446</v>
      </c>
      <c r="E160">
        <v>7</v>
      </c>
    </row>
    <row r="161" spans="1:5" ht="15" customHeight="1" x14ac:dyDescent="0.35">
      <c r="A161" s="24" t="s">
        <v>86</v>
      </c>
      <c r="B161" s="24" t="s">
        <v>623</v>
      </c>
      <c r="C161" s="24" t="s">
        <v>436</v>
      </c>
      <c r="D161" s="24" t="s">
        <v>446</v>
      </c>
      <c r="E161">
        <v>7</v>
      </c>
    </row>
    <row r="162" spans="1:5" ht="15" customHeight="1" x14ac:dyDescent="0.35">
      <c r="A162" s="24" t="s">
        <v>1581</v>
      </c>
      <c r="B162" s="24" t="s">
        <v>184</v>
      </c>
      <c r="C162" s="24" t="s">
        <v>435</v>
      </c>
      <c r="D162" s="24" t="s">
        <v>377</v>
      </c>
      <c r="E162">
        <v>7</v>
      </c>
    </row>
    <row r="163" spans="1:5" ht="15" customHeight="1" x14ac:dyDescent="0.35">
      <c r="A163" s="24" t="s">
        <v>1512</v>
      </c>
      <c r="B163" s="24" t="s">
        <v>90</v>
      </c>
      <c r="C163" s="24" t="s">
        <v>436</v>
      </c>
      <c r="D163" s="24" t="s">
        <v>387</v>
      </c>
      <c r="E163">
        <v>7</v>
      </c>
    </row>
    <row r="164" spans="1:5" ht="15" customHeight="1" x14ac:dyDescent="0.35">
      <c r="A164" s="24" t="s">
        <v>1411</v>
      </c>
      <c r="B164" s="24" t="s">
        <v>34</v>
      </c>
      <c r="C164" s="24" t="s">
        <v>436</v>
      </c>
      <c r="D164" s="24" t="s">
        <v>378</v>
      </c>
      <c r="E164">
        <v>7</v>
      </c>
    </row>
    <row r="165" spans="1:5" ht="15" customHeight="1" x14ac:dyDescent="0.35">
      <c r="A165" s="24" t="s">
        <v>659</v>
      </c>
      <c r="B165" s="24" t="s">
        <v>58</v>
      </c>
      <c r="C165" s="24" t="s">
        <v>435</v>
      </c>
      <c r="D165" s="24" t="s">
        <v>380</v>
      </c>
      <c r="E165">
        <v>7</v>
      </c>
    </row>
    <row r="166" spans="1:5" ht="15" customHeight="1" x14ac:dyDescent="0.35">
      <c r="A166" s="24" t="s">
        <v>422</v>
      </c>
      <c r="B166" s="24" t="s">
        <v>348</v>
      </c>
      <c r="C166" s="24" t="s">
        <v>436</v>
      </c>
      <c r="D166" s="24" t="s">
        <v>374</v>
      </c>
      <c r="E166">
        <v>6</v>
      </c>
    </row>
    <row r="167" spans="1:5" ht="15" customHeight="1" x14ac:dyDescent="0.35">
      <c r="A167" s="24" t="s">
        <v>1206</v>
      </c>
      <c r="B167" s="24" t="s">
        <v>718</v>
      </c>
      <c r="C167" s="24" t="s">
        <v>435</v>
      </c>
      <c r="D167" s="24" t="s">
        <v>369</v>
      </c>
      <c r="E167">
        <v>6</v>
      </c>
    </row>
    <row r="168" spans="1:5" ht="15" customHeight="1" x14ac:dyDescent="0.35">
      <c r="A168" s="24" t="s">
        <v>1114</v>
      </c>
      <c r="B168" s="24" t="s">
        <v>93</v>
      </c>
      <c r="C168" s="24" t="s">
        <v>436</v>
      </c>
      <c r="D168" s="24" t="s">
        <v>394</v>
      </c>
      <c r="E168">
        <v>6</v>
      </c>
    </row>
    <row r="169" spans="1:5" ht="15" customHeight="1" x14ac:dyDescent="0.35">
      <c r="A169" s="24" t="s">
        <v>1079</v>
      </c>
      <c r="B169" s="24" t="s">
        <v>110</v>
      </c>
      <c r="C169" s="24" t="s">
        <v>436</v>
      </c>
      <c r="D169" s="24" t="s">
        <v>374</v>
      </c>
      <c r="E169">
        <v>6</v>
      </c>
    </row>
    <row r="170" spans="1:5" ht="15" customHeight="1" x14ac:dyDescent="0.35">
      <c r="A170" s="24" t="s">
        <v>1665</v>
      </c>
      <c r="B170" s="24" t="s">
        <v>490</v>
      </c>
      <c r="C170" s="24" t="s">
        <v>436</v>
      </c>
      <c r="D170" s="24" t="s">
        <v>375</v>
      </c>
      <c r="E170">
        <v>6</v>
      </c>
    </row>
    <row r="171" spans="1:5" ht="15" customHeight="1" x14ac:dyDescent="0.35">
      <c r="A171" s="24" t="s">
        <v>283</v>
      </c>
      <c r="B171" s="24" t="s">
        <v>1681</v>
      </c>
      <c r="C171" s="24" t="s">
        <v>435</v>
      </c>
      <c r="D171" s="24" t="s">
        <v>369</v>
      </c>
      <c r="E171">
        <v>6</v>
      </c>
    </row>
    <row r="172" spans="1:5" ht="15" customHeight="1" x14ac:dyDescent="0.35">
      <c r="A172" s="24" t="s">
        <v>285</v>
      </c>
      <c r="B172" s="24" t="s">
        <v>95</v>
      </c>
      <c r="C172" s="24" t="s">
        <v>435</v>
      </c>
      <c r="D172" s="24" t="s">
        <v>446</v>
      </c>
      <c r="E172">
        <v>6</v>
      </c>
    </row>
    <row r="173" spans="1:5" ht="15" customHeight="1" x14ac:dyDescent="0.35">
      <c r="A173" s="24" t="s">
        <v>597</v>
      </c>
      <c r="B173" s="24" t="s">
        <v>89</v>
      </c>
      <c r="C173" s="24" t="s">
        <v>436</v>
      </c>
      <c r="D173" s="24" t="s">
        <v>397</v>
      </c>
      <c r="E173">
        <v>6</v>
      </c>
    </row>
    <row r="174" spans="1:5" ht="15" customHeight="1" x14ac:dyDescent="0.35">
      <c r="A174" s="24" t="s">
        <v>290</v>
      </c>
      <c r="B174" s="24" t="s">
        <v>674</v>
      </c>
      <c r="C174" s="24" t="s">
        <v>436</v>
      </c>
      <c r="D174" s="24" t="s">
        <v>374</v>
      </c>
      <c r="E174">
        <v>6</v>
      </c>
    </row>
    <row r="175" spans="1:5" ht="15" customHeight="1" x14ac:dyDescent="0.35">
      <c r="A175" s="24" t="s">
        <v>908</v>
      </c>
      <c r="B175" s="24" t="s">
        <v>1274</v>
      </c>
      <c r="C175" s="24" t="s">
        <v>436</v>
      </c>
      <c r="D175" s="24" t="s">
        <v>378</v>
      </c>
      <c r="E175">
        <v>6</v>
      </c>
    </row>
    <row r="176" spans="1:5" ht="15" customHeight="1" x14ac:dyDescent="0.35">
      <c r="A176" s="24" t="s">
        <v>306</v>
      </c>
      <c r="B176" s="24" t="s">
        <v>1412</v>
      </c>
      <c r="C176" s="24" t="s">
        <v>436</v>
      </c>
      <c r="D176" s="24" t="s">
        <v>381</v>
      </c>
      <c r="E176">
        <v>6</v>
      </c>
    </row>
    <row r="177" spans="1:5" ht="15" customHeight="1" x14ac:dyDescent="0.35">
      <c r="A177" s="24" t="s">
        <v>875</v>
      </c>
      <c r="B177" s="24" t="s">
        <v>58</v>
      </c>
      <c r="C177" s="24" t="s">
        <v>435</v>
      </c>
      <c r="D177" s="24" t="s">
        <v>394</v>
      </c>
      <c r="E177">
        <v>6</v>
      </c>
    </row>
    <row r="178" spans="1:5" ht="15" customHeight="1" x14ac:dyDescent="0.35">
      <c r="A178" s="24" t="s">
        <v>1325</v>
      </c>
      <c r="B178" s="24" t="s">
        <v>593</v>
      </c>
      <c r="C178" s="24" t="s">
        <v>435</v>
      </c>
      <c r="D178" s="24" t="s">
        <v>372</v>
      </c>
      <c r="E178">
        <v>6</v>
      </c>
    </row>
    <row r="179" spans="1:5" ht="15" customHeight="1" x14ac:dyDescent="0.35">
      <c r="A179" s="24" t="s">
        <v>802</v>
      </c>
      <c r="B179" s="24" t="s">
        <v>58</v>
      </c>
      <c r="C179" s="24" t="s">
        <v>435</v>
      </c>
      <c r="D179" s="24" t="s">
        <v>376</v>
      </c>
      <c r="E179">
        <v>6</v>
      </c>
    </row>
    <row r="180" spans="1:5" ht="15" customHeight="1" x14ac:dyDescent="0.35">
      <c r="A180" s="24" t="s">
        <v>314</v>
      </c>
      <c r="B180" s="24" t="s">
        <v>315</v>
      </c>
      <c r="C180" s="24" t="s">
        <v>435</v>
      </c>
      <c r="D180" s="24" t="s">
        <v>375</v>
      </c>
      <c r="E180">
        <v>6</v>
      </c>
    </row>
    <row r="181" spans="1:5" ht="15" customHeight="1" x14ac:dyDescent="0.35">
      <c r="A181" s="24" t="s">
        <v>180</v>
      </c>
      <c r="B181" s="24" t="s">
        <v>77</v>
      </c>
      <c r="C181" s="24" t="s">
        <v>436</v>
      </c>
      <c r="D181" s="24" t="s">
        <v>371</v>
      </c>
      <c r="E181">
        <v>6</v>
      </c>
    </row>
    <row r="182" spans="1:5" ht="15" customHeight="1" x14ac:dyDescent="0.35">
      <c r="A182" s="24" t="s">
        <v>1129</v>
      </c>
      <c r="B182" s="24" t="s">
        <v>303</v>
      </c>
      <c r="C182" s="24" t="s">
        <v>436</v>
      </c>
      <c r="D182" s="24" t="s">
        <v>374</v>
      </c>
      <c r="E182">
        <v>6</v>
      </c>
    </row>
    <row r="183" spans="1:5" ht="15" customHeight="1" x14ac:dyDescent="0.35">
      <c r="A183" s="24" t="s">
        <v>199</v>
      </c>
      <c r="B183" s="24" t="s">
        <v>55</v>
      </c>
      <c r="C183" s="24" t="s">
        <v>436</v>
      </c>
      <c r="D183" s="24" t="s">
        <v>388</v>
      </c>
      <c r="E183">
        <v>6</v>
      </c>
    </row>
    <row r="184" spans="1:5" ht="15" customHeight="1" x14ac:dyDescent="0.35">
      <c r="A184" s="24" t="s">
        <v>335</v>
      </c>
      <c r="B184" s="24" t="s">
        <v>1183</v>
      </c>
      <c r="C184" s="24" t="s">
        <v>436</v>
      </c>
      <c r="D184" s="24" t="s">
        <v>372</v>
      </c>
      <c r="E184">
        <v>6</v>
      </c>
    </row>
    <row r="185" spans="1:5" ht="15" customHeight="1" x14ac:dyDescent="0.35">
      <c r="A185" s="24" t="s">
        <v>219</v>
      </c>
      <c r="B185" s="24" t="s">
        <v>402</v>
      </c>
      <c r="C185" s="24" t="s">
        <v>435</v>
      </c>
      <c r="D185" s="24" t="s">
        <v>376</v>
      </c>
      <c r="E185">
        <v>6</v>
      </c>
    </row>
    <row r="186" spans="1:5" ht="15" customHeight="1" x14ac:dyDescent="0.35">
      <c r="A186" s="24" t="s">
        <v>1123</v>
      </c>
      <c r="B186" s="24" t="s">
        <v>108</v>
      </c>
      <c r="C186" s="24" t="s">
        <v>436</v>
      </c>
      <c r="D186" s="24" t="s">
        <v>368</v>
      </c>
      <c r="E186">
        <v>6</v>
      </c>
    </row>
    <row r="187" spans="1:5" ht="15" customHeight="1" x14ac:dyDescent="0.35">
      <c r="A187" s="24" t="s">
        <v>632</v>
      </c>
      <c r="B187" s="24" t="s">
        <v>105</v>
      </c>
      <c r="C187" s="24" t="s">
        <v>435</v>
      </c>
      <c r="D187" s="24" t="s">
        <v>377</v>
      </c>
      <c r="E187">
        <v>6</v>
      </c>
    </row>
    <row r="188" spans="1:5" ht="15" customHeight="1" x14ac:dyDescent="0.35">
      <c r="A188" s="24" t="s">
        <v>602</v>
      </c>
      <c r="B188" s="24" t="s">
        <v>41</v>
      </c>
      <c r="C188" s="24" t="s">
        <v>435</v>
      </c>
      <c r="D188" s="24" t="s">
        <v>363</v>
      </c>
      <c r="E188">
        <v>6</v>
      </c>
    </row>
    <row r="189" spans="1:5" ht="15" customHeight="1" x14ac:dyDescent="0.35">
      <c r="A189" s="24" t="s">
        <v>1005</v>
      </c>
      <c r="B189" s="24" t="s">
        <v>423</v>
      </c>
      <c r="C189" s="24" t="s">
        <v>436</v>
      </c>
      <c r="D189" s="24" t="s">
        <v>372</v>
      </c>
      <c r="E189">
        <v>6</v>
      </c>
    </row>
    <row r="190" spans="1:5" ht="15" customHeight="1" x14ac:dyDescent="0.35">
      <c r="A190" s="24" t="s">
        <v>804</v>
      </c>
      <c r="B190" s="24" t="s">
        <v>62</v>
      </c>
      <c r="C190" s="24" t="s">
        <v>436</v>
      </c>
      <c r="D190" s="24" t="s">
        <v>363</v>
      </c>
      <c r="E190">
        <v>6</v>
      </c>
    </row>
    <row r="191" spans="1:5" ht="15" customHeight="1" x14ac:dyDescent="0.35">
      <c r="A191" s="24" t="s">
        <v>1526</v>
      </c>
      <c r="B191" s="24" t="s">
        <v>513</v>
      </c>
      <c r="C191" s="24" t="s">
        <v>436</v>
      </c>
      <c r="D191" s="24" t="s">
        <v>388</v>
      </c>
      <c r="E191">
        <v>6</v>
      </c>
    </row>
    <row r="192" spans="1:5" ht="15" customHeight="1" x14ac:dyDescent="0.35">
      <c r="A192" s="24" t="s">
        <v>1108</v>
      </c>
      <c r="B192" s="24" t="s">
        <v>710</v>
      </c>
      <c r="C192" s="24" t="s">
        <v>435</v>
      </c>
      <c r="D192" s="24" t="s">
        <v>376</v>
      </c>
      <c r="E192">
        <v>6</v>
      </c>
    </row>
    <row r="193" spans="1:5" ht="15" customHeight="1" x14ac:dyDescent="0.35">
      <c r="A193" s="24" t="s">
        <v>810</v>
      </c>
      <c r="B193" s="24" t="s">
        <v>155</v>
      </c>
      <c r="C193" s="24" t="s">
        <v>435</v>
      </c>
      <c r="D193" s="24" t="s">
        <v>381</v>
      </c>
      <c r="E193">
        <v>5</v>
      </c>
    </row>
    <row r="194" spans="1:5" ht="15" customHeight="1" x14ac:dyDescent="0.35">
      <c r="A194" s="24" t="s">
        <v>779</v>
      </c>
      <c r="B194" s="24" t="s">
        <v>857</v>
      </c>
      <c r="C194" s="24" t="s">
        <v>436</v>
      </c>
      <c r="D194" s="24" t="s">
        <v>376</v>
      </c>
      <c r="E194">
        <v>5</v>
      </c>
    </row>
    <row r="195" spans="1:5" ht="15" customHeight="1" x14ac:dyDescent="0.35">
      <c r="A195" s="24" t="s">
        <v>1176</v>
      </c>
      <c r="B195" s="24" t="s">
        <v>59</v>
      </c>
      <c r="C195" s="24" t="s">
        <v>436</v>
      </c>
      <c r="D195" s="24" t="s">
        <v>362</v>
      </c>
      <c r="E195">
        <v>5</v>
      </c>
    </row>
    <row r="196" spans="1:5" ht="15" customHeight="1" x14ac:dyDescent="0.35">
      <c r="A196" s="24" t="s">
        <v>68</v>
      </c>
      <c r="B196" s="24" t="s">
        <v>326</v>
      </c>
      <c r="C196" s="24" t="s">
        <v>435</v>
      </c>
      <c r="D196" s="24" t="s">
        <v>446</v>
      </c>
      <c r="E196">
        <v>5</v>
      </c>
    </row>
    <row r="197" spans="1:5" ht="15" customHeight="1" x14ac:dyDescent="0.35">
      <c r="A197" s="24" t="s">
        <v>660</v>
      </c>
      <c r="B197" s="24" t="s">
        <v>188</v>
      </c>
      <c r="C197" s="24" t="s">
        <v>436</v>
      </c>
      <c r="D197" s="24" t="s">
        <v>364</v>
      </c>
      <c r="E197">
        <v>5</v>
      </c>
    </row>
    <row r="198" spans="1:5" ht="15" customHeight="1" x14ac:dyDescent="0.35">
      <c r="A198" s="24" t="s">
        <v>860</v>
      </c>
      <c r="B198" s="24" t="s">
        <v>35</v>
      </c>
      <c r="C198" s="24" t="s">
        <v>435</v>
      </c>
      <c r="D198" s="24" t="s">
        <v>394</v>
      </c>
      <c r="E198">
        <v>5</v>
      </c>
    </row>
    <row r="199" spans="1:5" ht="15" customHeight="1" x14ac:dyDescent="0.35">
      <c r="A199" s="24" t="s">
        <v>1636</v>
      </c>
      <c r="B199" s="24" t="s">
        <v>262</v>
      </c>
      <c r="C199" s="24" t="s">
        <v>435</v>
      </c>
      <c r="D199" s="24" t="s">
        <v>386</v>
      </c>
      <c r="E199">
        <v>5</v>
      </c>
    </row>
    <row r="200" spans="1:5" ht="15" customHeight="1" x14ac:dyDescent="0.35">
      <c r="A200" s="24" t="s">
        <v>867</v>
      </c>
      <c r="B200" s="24" t="s">
        <v>52</v>
      </c>
      <c r="C200" s="24" t="s">
        <v>435</v>
      </c>
      <c r="D200" s="24" t="s">
        <v>367</v>
      </c>
      <c r="E200">
        <v>5</v>
      </c>
    </row>
    <row r="201" spans="1:5" ht="15" customHeight="1" x14ac:dyDescent="0.35">
      <c r="A201" s="24" t="s">
        <v>1919</v>
      </c>
      <c r="B201" s="24" t="s">
        <v>1918</v>
      </c>
      <c r="C201" s="24" t="s">
        <v>435</v>
      </c>
      <c r="D201" s="24" t="s">
        <v>381</v>
      </c>
      <c r="E201">
        <v>5</v>
      </c>
    </row>
    <row r="202" spans="1:5" ht="15" customHeight="1" x14ac:dyDescent="0.35">
      <c r="A202" s="24" t="s">
        <v>868</v>
      </c>
      <c r="B202" s="24" t="s">
        <v>58</v>
      </c>
      <c r="C202" s="24" t="s">
        <v>436</v>
      </c>
      <c r="D202" s="24" t="s">
        <v>377</v>
      </c>
      <c r="E202">
        <v>5</v>
      </c>
    </row>
    <row r="203" spans="1:5" ht="15" customHeight="1" x14ac:dyDescent="0.35">
      <c r="A203" s="24" t="s">
        <v>162</v>
      </c>
      <c r="B203" s="24" t="s">
        <v>1521</v>
      </c>
      <c r="C203" s="24" t="s">
        <v>435</v>
      </c>
      <c r="D203" s="24" t="s">
        <v>446</v>
      </c>
      <c r="E203">
        <v>5</v>
      </c>
    </row>
    <row r="204" spans="1:5" ht="15" customHeight="1" x14ac:dyDescent="0.35">
      <c r="A204" s="24" t="s">
        <v>797</v>
      </c>
      <c r="B204" s="24" t="s">
        <v>796</v>
      </c>
      <c r="C204" s="24" t="s">
        <v>436</v>
      </c>
      <c r="D204" s="24" t="s">
        <v>372</v>
      </c>
      <c r="E204">
        <v>5</v>
      </c>
    </row>
    <row r="205" spans="1:5" ht="15" customHeight="1" x14ac:dyDescent="0.35">
      <c r="A205" s="24" t="s">
        <v>1634</v>
      </c>
      <c r="B205" s="24" t="s">
        <v>869</v>
      </c>
      <c r="C205" s="24" t="s">
        <v>436</v>
      </c>
      <c r="D205" s="24" t="s">
        <v>388</v>
      </c>
      <c r="E205">
        <v>5</v>
      </c>
    </row>
    <row r="206" spans="1:5" ht="15" customHeight="1" x14ac:dyDescent="0.35">
      <c r="A206" s="24" t="s">
        <v>306</v>
      </c>
      <c r="B206" s="24" t="s">
        <v>183</v>
      </c>
      <c r="C206" s="24" t="s">
        <v>436</v>
      </c>
      <c r="D206" s="24" t="s">
        <v>389</v>
      </c>
      <c r="E206">
        <v>5</v>
      </c>
    </row>
    <row r="207" spans="1:5" ht="15" customHeight="1" x14ac:dyDescent="0.35">
      <c r="A207" s="24" t="s">
        <v>1064</v>
      </c>
      <c r="B207" s="24" t="s">
        <v>194</v>
      </c>
      <c r="C207" s="24" t="s">
        <v>435</v>
      </c>
      <c r="D207" s="24" t="s">
        <v>369</v>
      </c>
      <c r="E207">
        <v>5</v>
      </c>
    </row>
    <row r="208" spans="1:5" ht="15" customHeight="1" x14ac:dyDescent="0.35">
      <c r="A208" s="24" t="s">
        <v>169</v>
      </c>
      <c r="B208" s="24" t="s">
        <v>490</v>
      </c>
      <c r="C208" s="24" t="s">
        <v>436</v>
      </c>
      <c r="D208" s="24" t="s">
        <v>389</v>
      </c>
      <c r="E208">
        <v>5</v>
      </c>
    </row>
    <row r="209" spans="1:5" ht="15" customHeight="1" x14ac:dyDescent="0.35">
      <c r="A209" s="24" t="s">
        <v>175</v>
      </c>
      <c r="B209" s="24" t="s">
        <v>882</v>
      </c>
      <c r="C209" s="24" t="s">
        <v>436</v>
      </c>
      <c r="D209" s="24" t="s">
        <v>394</v>
      </c>
      <c r="E209">
        <v>5</v>
      </c>
    </row>
    <row r="210" spans="1:5" ht="15" customHeight="1" x14ac:dyDescent="0.35">
      <c r="A210" s="24" t="s">
        <v>1280</v>
      </c>
      <c r="B210" s="24" t="s">
        <v>183</v>
      </c>
      <c r="C210" s="24" t="s">
        <v>436</v>
      </c>
      <c r="D210" s="24" t="s">
        <v>364</v>
      </c>
      <c r="E210">
        <v>5</v>
      </c>
    </row>
    <row r="211" spans="1:5" ht="15" customHeight="1" x14ac:dyDescent="0.35">
      <c r="A211" s="24" t="s">
        <v>665</v>
      </c>
      <c r="B211" s="24" t="s">
        <v>408</v>
      </c>
      <c r="C211" s="24" t="s">
        <v>436</v>
      </c>
      <c r="D211" s="24" t="s">
        <v>389</v>
      </c>
      <c r="E211">
        <v>5</v>
      </c>
    </row>
    <row r="212" spans="1:5" ht="15" customHeight="1" x14ac:dyDescent="0.35">
      <c r="A212" s="24" t="s">
        <v>319</v>
      </c>
      <c r="B212" s="24" t="s">
        <v>98</v>
      </c>
      <c r="C212" s="24" t="s">
        <v>436</v>
      </c>
      <c r="D212" s="24" t="s">
        <v>364</v>
      </c>
      <c r="E212">
        <v>5</v>
      </c>
    </row>
    <row r="213" spans="1:5" ht="15" customHeight="1" x14ac:dyDescent="0.35">
      <c r="A213" s="24" t="s">
        <v>693</v>
      </c>
      <c r="B213" s="24" t="s">
        <v>806</v>
      </c>
      <c r="C213" s="24" t="s">
        <v>435</v>
      </c>
      <c r="D213" s="24" t="s">
        <v>384</v>
      </c>
      <c r="E213">
        <v>5</v>
      </c>
    </row>
    <row r="214" spans="1:5" ht="15" customHeight="1" x14ac:dyDescent="0.35">
      <c r="A214" s="24" t="s">
        <v>193</v>
      </c>
      <c r="B214" s="24" t="s">
        <v>102</v>
      </c>
      <c r="C214" s="24" t="s">
        <v>436</v>
      </c>
      <c r="D214" s="24" t="s">
        <v>363</v>
      </c>
      <c r="E214">
        <v>5</v>
      </c>
    </row>
    <row r="215" spans="1:5" ht="15" customHeight="1" x14ac:dyDescent="0.35">
      <c r="A215" s="24" t="s">
        <v>1809</v>
      </c>
      <c r="B215" s="24" t="s">
        <v>1808</v>
      </c>
      <c r="C215" s="24" t="s">
        <v>436</v>
      </c>
      <c r="D215" s="24" t="s">
        <v>365</v>
      </c>
      <c r="E215">
        <v>5</v>
      </c>
    </row>
    <row r="216" spans="1:5" ht="15" customHeight="1" x14ac:dyDescent="0.35">
      <c r="A216" s="24" t="s">
        <v>1599</v>
      </c>
      <c r="B216" s="24" t="s">
        <v>508</v>
      </c>
      <c r="C216" s="24" t="s">
        <v>436</v>
      </c>
      <c r="D216" s="24" t="s">
        <v>446</v>
      </c>
      <c r="E216">
        <v>5</v>
      </c>
    </row>
    <row r="217" spans="1:5" ht="15" customHeight="1" x14ac:dyDescent="0.35">
      <c r="A217" s="24" t="s">
        <v>635</v>
      </c>
      <c r="B217" s="24" t="s">
        <v>172</v>
      </c>
      <c r="C217" s="24" t="s">
        <v>435</v>
      </c>
      <c r="D217" s="24" t="s">
        <v>371</v>
      </c>
      <c r="E217">
        <v>5</v>
      </c>
    </row>
    <row r="218" spans="1:5" ht="15" customHeight="1" x14ac:dyDescent="0.35">
      <c r="A218" s="24" t="s">
        <v>1253</v>
      </c>
      <c r="B218" s="24" t="s">
        <v>87</v>
      </c>
      <c r="C218" s="24" t="s">
        <v>435</v>
      </c>
      <c r="D218" s="24" t="s">
        <v>387</v>
      </c>
      <c r="E218">
        <v>5</v>
      </c>
    </row>
    <row r="219" spans="1:5" ht="15" customHeight="1" x14ac:dyDescent="0.35">
      <c r="A219" s="24" t="s">
        <v>476</v>
      </c>
      <c r="B219" s="24" t="s">
        <v>105</v>
      </c>
      <c r="C219" s="24" t="s">
        <v>436</v>
      </c>
      <c r="D219" s="24" t="s">
        <v>380</v>
      </c>
      <c r="E219">
        <v>5</v>
      </c>
    </row>
    <row r="220" spans="1:5" ht="15" customHeight="1" x14ac:dyDescent="0.35">
      <c r="A220" s="24" t="s">
        <v>1302</v>
      </c>
      <c r="B220" s="24" t="s">
        <v>84</v>
      </c>
      <c r="C220" s="24" t="s">
        <v>436</v>
      </c>
      <c r="D220" s="24" t="s">
        <v>382</v>
      </c>
      <c r="E220">
        <v>5</v>
      </c>
    </row>
    <row r="221" spans="1:5" ht="15" customHeight="1" x14ac:dyDescent="0.35">
      <c r="A221" s="24" t="s">
        <v>842</v>
      </c>
      <c r="B221" s="24" t="s">
        <v>265</v>
      </c>
      <c r="C221" s="24" t="s">
        <v>436</v>
      </c>
      <c r="D221" s="24" t="s">
        <v>374</v>
      </c>
      <c r="E221">
        <v>5</v>
      </c>
    </row>
    <row r="222" spans="1:5" ht="15" customHeight="1" x14ac:dyDescent="0.35">
      <c r="A222" s="24" t="s">
        <v>1915</v>
      </c>
      <c r="B222" s="24" t="s">
        <v>686</v>
      </c>
      <c r="C222" s="24" t="s">
        <v>435</v>
      </c>
      <c r="D222" s="24" t="s">
        <v>381</v>
      </c>
      <c r="E222">
        <v>5</v>
      </c>
    </row>
    <row r="223" spans="1:5" ht="15" customHeight="1" x14ac:dyDescent="0.35">
      <c r="A223" s="24" t="s">
        <v>1520</v>
      </c>
      <c r="B223" s="24" t="s">
        <v>83</v>
      </c>
      <c r="C223" s="24" t="s">
        <v>435</v>
      </c>
      <c r="D223" s="24" t="s">
        <v>372</v>
      </c>
      <c r="E223">
        <v>5</v>
      </c>
    </row>
    <row r="224" spans="1:5" ht="15" customHeight="1" x14ac:dyDescent="0.35">
      <c r="A224" s="24" t="s">
        <v>1180</v>
      </c>
      <c r="B224" s="24" t="s">
        <v>1179</v>
      </c>
      <c r="C224" s="24" t="s">
        <v>436</v>
      </c>
      <c r="D224" s="24" t="s">
        <v>377</v>
      </c>
      <c r="E224">
        <v>4</v>
      </c>
    </row>
    <row r="225" spans="1:5" ht="15" customHeight="1" x14ac:dyDescent="0.35">
      <c r="A225" s="24" t="s">
        <v>1710</v>
      </c>
      <c r="B225" s="24" t="s">
        <v>1709</v>
      </c>
      <c r="C225" s="24" t="s">
        <v>435</v>
      </c>
      <c r="D225" s="24" t="s">
        <v>368</v>
      </c>
      <c r="E225">
        <v>4</v>
      </c>
    </row>
    <row r="226" spans="1:5" ht="15" customHeight="1" x14ac:dyDescent="0.35">
      <c r="A226" s="24" t="s">
        <v>1689</v>
      </c>
      <c r="B226" s="24" t="s">
        <v>203</v>
      </c>
      <c r="C226" s="24" t="s">
        <v>436</v>
      </c>
      <c r="D226" s="24" t="s">
        <v>372</v>
      </c>
      <c r="E226">
        <v>4</v>
      </c>
    </row>
    <row r="227" spans="1:5" ht="15" customHeight="1" x14ac:dyDescent="0.35">
      <c r="A227" s="24" t="s">
        <v>1116</v>
      </c>
      <c r="B227" s="24" t="s">
        <v>183</v>
      </c>
      <c r="C227" s="24" t="s">
        <v>436</v>
      </c>
      <c r="D227" s="24" t="s">
        <v>373</v>
      </c>
      <c r="E227">
        <v>4</v>
      </c>
    </row>
    <row r="228" spans="1:5" ht="15" customHeight="1" x14ac:dyDescent="0.35">
      <c r="A228" s="24" t="s">
        <v>534</v>
      </c>
      <c r="B228" s="24" t="s">
        <v>102</v>
      </c>
      <c r="C228" s="24" t="s">
        <v>436</v>
      </c>
      <c r="D228" s="24" t="s">
        <v>446</v>
      </c>
      <c r="E228">
        <v>4</v>
      </c>
    </row>
    <row r="229" spans="1:5" ht="15" customHeight="1" x14ac:dyDescent="0.35">
      <c r="A229" s="24" t="s">
        <v>1139</v>
      </c>
      <c r="B229" s="24" t="s">
        <v>981</v>
      </c>
      <c r="C229" s="24" t="s">
        <v>436</v>
      </c>
      <c r="D229" s="24" t="s">
        <v>360</v>
      </c>
      <c r="E229">
        <v>4</v>
      </c>
    </row>
    <row r="230" spans="1:5" ht="15" customHeight="1" x14ac:dyDescent="0.35">
      <c r="A230" s="24" t="s">
        <v>1714</v>
      </c>
      <c r="B230" s="24" t="s">
        <v>188</v>
      </c>
      <c r="C230" s="24" t="s">
        <v>436</v>
      </c>
      <c r="D230" s="24" t="s">
        <v>386</v>
      </c>
      <c r="E230">
        <v>4</v>
      </c>
    </row>
    <row r="231" spans="1:5" ht="15" customHeight="1" x14ac:dyDescent="0.35">
      <c r="A231" s="24" t="s">
        <v>1783</v>
      </c>
      <c r="B231" s="24" t="s">
        <v>52</v>
      </c>
      <c r="C231" s="24" t="s">
        <v>435</v>
      </c>
      <c r="D231" s="24" t="s">
        <v>372</v>
      </c>
      <c r="E231">
        <v>4</v>
      </c>
    </row>
    <row r="232" spans="1:5" ht="15" customHeight="1" x14ac:dyDescent="0.35">
      <c r="A232" s="24" t="s">
        <v>1508</v>
      </c>
      <c r="B232" s="24" t="s">
        <v>928</v>
      </c>
      <c r="C232" s="24" t="s">
        <v>436</v>
      </c>
      <c r="D232" s="24" t="s">
        <v>386</v>
      </c>
      <c r="E232">
        <v>4</v>
      </c>
    </row>
    <row r="233" spans="1:5" ht="15" customHeight="1" x14ac:dyDescent="0.35">
      <c r="A233" s="24" t="s">
        <v>272</v>
      </c>
      <c r="B233" s="24" t="s">
        <v>273</v>
      </c>
      <c r="C233" s="24" t="s">
        <v>435</v>
      </c>
      <c r="D233" s="24" t="s">
        <v>364</v>
      </c>
      <c r="E233">
        <v>4</v>
      </c>
    </row>
    <row r="234" spans="1:5" ht="15" customHeight="1" x14ac:dyDescent="0.35">
      <c r="A234" s="24" t="s">
        <v>279</v>
      </c>
      <c r="B234" s="24" t="s">
        <v>280</v>
      </c>
      <c r="C234" s="24" t="s">
        <v>436</v>
      </c>
      <c r="D234" s="24" t="s">
        <v>375</v>
      </c>
      <c r="E234">
        <v>4</v>
      </c>
    </row>
    <row r="235" spans="1:5" ht="15" customHeight="1" x14ac:dyDescent="0.35">
      <c r="A235" s="24" t="s">
        <v>633</v>
      </c>
      <c r="B235" s="24" t="s">
        <v>546</v>
      </c>
      <c r="C235" s="24" t="s">
        <v>435</v>
      </c>
      <c r="D235" s="24" t="s">
        <v>397</v>
      </c>
      <c r="E235">
        <v>4</v>
      </c>
    </row>
    <row r="236" spans="1:5" ht="15" customHeight="1" x14ac:dyDescent="0.35">
      <c r="A236" s="24" t="s">
        <v>643</v>
      </c>
      <c r="B236" s="24" t="s">
        <v>120</v>
      </c>
      <c r="C236" s="24" t="s">
        <v>436</v>
      </c>
      <c r="D236" s="24" t="s">
        <v>394</v>
      </c>
      <c r="E236">
        <v>4</v>
      </c>
    </row>
    <row r="237" spans="1:5" ht="15" customHeight="1" x14ac:dyDescent="0.35">
      <c r="A237" s="24" t="s">
        <v>1136</v>
      </c>
      <c r="B237" s="24" t="s">
        <v>77</v>
      </c>
      <c r="C237" s="24" t="s">
        <v>435</v>
      </c>
      <c r="D237" s="24" t="s">
        <v>365</v>
      </c>
      <c r="E237">
        <v>4</v>
      </c>
    </row>
    <row r="238" spans="1:5" ht="15" customHeight="1" x14ac:dyDescent="0.35">
      <c r="A238" s="24" t="s">
        <v>1254</v>
      </c>
      <c r="B238" s="24" t="s">
        <v>167</v>
      </c>
      <c r="C238" s="24" t="s">
        <v>436</v>
      </c>
      <c r="D238" s="24" t="s">
        <v>364</v>
      </c>
      <c r="E238">
        <v>4</v>
      </c>
    </row>
    <row r="239" spans="1:5" ht="15" customHeight="1" x14ac:dyDescent="0.35">
      <c r="A239" s="24" t="s">
        <v>1128</v>
      </c>
      <c r="B239" s="24" t="s">
        <v>154</v>
      </c>
      <c r="C239" s="24" t="s">
        <v>435</v>
      </c>
      <c r="D239" s="24" t="s">
        <v>367</v>
      </c>
      <c r="E239">
        <v>4</v>
      </c>
    </row>
    <row r="240" spans="1:5" ht="15" customHeight="1" x14ac:dyDescent="0.35">
      <c r="A240" s="24" t="s">
        <v>705</v>
      </c>
      <c r="B240" s="24" t="s">
        <v>1323</v>
      </c>
      <c r="C240" s="24" t="s">
        <v>435</v>
      </c>
      <c r="D240" s="24" t="s">
        <v>397</v>
      </c>
      <c r="E240">
        <v>4</v>
      </c>
    </row>
    <row r="241" spans="1:5" ht="15" customHeight="1" x14ac:dyDescent="0.35">
      <c r="A241" s="24" t="s">
        <v>792</v>
      </c>
      <c r="B241" s="24" t="s">
        <v>90</v>
      </c>
      <c r="C241" s="24" t="s">
        <v>436</v>
      </c>
      <c r="D241" s="24" t="s">
        <v>365</v>
      </c>
      <c r="E241">
        <v>4</v>
      </c>
    </row>
    <row r="242" spans="1:5" ht="15" customHeight="1" x14ac:dyDescent="0.35">
      <c r="A242" s="24" t="s">
        <v>566</v>
      </c>
      <c r="B242" s="24" t="s">
        <v>150</v>
      </c>
      <c r="C242" s="24" t="s">
        <v>436</v>
      </c>
      <c r="D242" s="24" t="s">
        <v>397</v>
      </c>
      <c r="E242">
        <v>4</v>
      </c>
    </row>
    <row r="243" spans="1:5" ht="15" customHeight="1" x14ac:dyDescent="0.35">
      <c r="A243" s="24" t="s">
        <v>691</v>
      </c>
      <c r="B243" s="24" t="s">
        <v>52</v>
      </c>
      <c r="C243" s="24" t="s">
        <v>435</v>
      </c>
      <c r="D243" s="24" t="s">
        <v>377</v>
      </c>
      <c r="E243">
        <v>4</v>
      </c>
    </row>
    <row r="244" spans="1:5" ht="15" customHeight="1" x14ac:dyDescent="0.35">
      <c r="A244" s="24" t="s">
        <v>1531</v>
      </c>
      <c r="B244" s="24" t="s">
        <v>287</v>
      </c>
      <c r="C244" s="24" t="s">
        <v>436</v>
      </c>
      <c r="D244" s="24" t="s">
        <v>387</v>
      </c>
      <c r="E244">
        <v>4</v>
      </c>
    </row>
    <row r="245" spans="1:5" ht="15" customHeight="1" x14ac:dyDescent="0.35">
      <c r="A245" s="24" t="s">
        <v>142</v>
      </c>
      <c r="B245" s="24" t="s">
        <v>178</v>
      </c>
      <c r="C245" s="24" t="s">
        <v>436</v>
      </c>
      <c r="D245" s="24" t="s">
        <v>373</v>
      </c>
      <c r="E245">
        <v>4</v>
      </c>
    </row>
    <row r="246" spans="1:5" ht="15" customHeight="1" x14ac:dyDescent="0.35">
      <c r="A246" s="24" t="s">
        <v>146</v>
      </c>
      <c r="B246" s="24" t="s">
        <v>300</v>
      </c>
      <c r="C246" s="24" t="s">
        <v>435</v>
      </c>
      <c r="D246" s="24" t="s">
        <v>369</v>
      </c>
      <c r="E246">
        <v>4</v>
      </c>
    </row>
    <row r="247" spans="1:5" ht="15" customHeight="1" x14ac:dyDescent="0.35">
      <c r="A247" s="24" t="s">
        <v>1317</v>
      </c>
      <c r="B247" s="24" t="s">
        <v>623</v>
      </c>
      <c r="C247" s="24" t="s">
        <v>436</v>
      </c>
      <c r="D247" s="24" t="s">
        <v>371</v>
      </c>
      <c r="E247">
        <v>4</v>
      </c>
    </row>
    <row r="248" spans="1:5" ht="15" customHeight="1" x14ac:dyDescent="0.35">
      <c r="A248" s="24" t="s">
        <v>651</v>
      </c>
      <c r="B248" s="24" t="s">
        <v>1914</v>
      </c>
      <c r="C248" s="24" t="s">
        <v>435</v>
      </c>
      <c r="D248" s="24" t="s">
        <v>364</v>
      </c>
      <c r="E248">
        <v>4</v>
      </c>
    </row>
    <row r="249" spans="1:5" ht="15" customHeight="1" x14ac:dyDescent="0.35">
      <c r="A249" s="24" t="s">
        <v>157</v>
      </c>
      <c r="B249" s="24" t="s">
        <v>874</v>
      </c>
      <c r="C249" s="24" t="s">
        <v>436</v>
      </c>
      <c r="D249" s="24" t="s">
        <v>367</v>
      </c>
      <c r="E249">
        <v>4</v>
      </c>
    </row>
    <row r="250" spans="1:5" ht="15" customHeight="1" x14ac:dyDescent="0.35">
      <c r="A250" s="24" t="s">
        <v>1064</v>
      </c>
      <c r="B250" s="24" t="s">
        <v>112</v>
      </c>
      <c r="C250" s="24" t="s">
        <v>435</v>
      </c>
      <c r="D250" s="24" t="s">
        <v>375</v>
      </c>
      <c r="E250">
        <v>4</v>
      </c>
    </row>
    <row r="251" spans="1:5" ht="15" customHeight="1" x14ac:dyDescent="0.35">
      <c r="A251" s="24" t="s">
        <v>159</v>
      </c>
      <c r="B251" s="24" t="s">
        <v>183</v>
      </c>
      <c r="C251" s="24" t="s">
        <v>436</v>
      </c>
      <c r="D251" s="24" t="s">
        <v>394</v>
      </c>
      <c r="E251">
        <v>4</v>
      </c>
    </row>
    <row r="252" spans="1:5" ht="15" customHeight="1" x14ac:dyDescent="0.35">
      <c r="A252" s="24" t="s">
        <v>642</v>
      </c>
      <c r="B252" s="24" t="s">
        <v>93</v>
      </c>
      <c r="C252" s="24" t="s">
        <v>436</v>
      </c>
      <c r="D252" s="24" t="s">
        <v>363</v>
      </c>
      <c r="E252">
        <v>4</v>
      </c>
    </row>
    <row r="253" spans="1:5" ht="15" customHeight="1" x14ac:dyDescent="0.35">
      <c r="A253" s="24" t="s">
        <v>473</v>
      </c>
      <c r="B253" s="24" t="s">
        <v>286</v>
      </c>
      <c r="C253" s="24" t="s">
        <v>435</v>
      </c>
      <c r="D253" s="24" t="s">
        <v>385</v>
      </c>
      <c r="E253">
        <v>4</v>
      </c>
    </row>
    <row r="254" spans="1:5" ht="15" customHeight="1" x14ac:dyDescent="0.35">
      <c r="A254" s="24" t="s">
        <v>892</v>
      </c>
      <c r="B254" s="24" t="s">
        <v>893</v>
      </c>
      <c r="C254" s="24" t="s">
        <v>436</v>
      </c>
      <c r="D254" s="24" t="s">
        <v>385</v>
      </c>
      <c r="E254">
        <v>4</v>
      </c>
    </row>
    <row r="255" spans="1:5" ht="15" customHeight="1" x14ac:dyDescent="0.35">
      <c r="A255" s="24" t="s">
        <v>1327</v>
      </c>
      <c r="B255" s="24" t="s">
        <v>287</v>
      </c>
      <c r="C255" s="24" t="s">
        <v>436</v>
      </c>
      <c r="D255" s="24" t="s">
        <v>381</v>
      </c>
      <c r="E255">
        <v>4</v>
      </c>
    </row>
    <row r="256" spans="1:5" ht="15" customHeight="1" x14ac:dyDescent="0.35">
      <c r="A256" s="24" t="s">
        <v>195</v>
      </c>
      <c r="B256" s="24" t="s">
        <v>1592</v>
      </c>
      <c r="C256" s="24" t="s">
        <v>436</v>
      </c>
      <c r="D256" s="24" t="s">
        <v>387</v>
      </c>
      <c r="E256">
        <v>4</v>
      </c>
    </row>
    <row r="257" spans="1:5" ht="15" customHeight="1" x14ac:dyDescent="0.35">
      <c r="A257" s="24" t="s">
        <v>1571</v>
      </c>
      <c r="B257" s="24" t="s">
        <v>52</v>
      </c>
      <c r="C257" s="24" t="s">
        <v>435</v>
      </c>
      <c r="D257" s="24" t="s">
        <v>381</v>
      </c>
      <c r="E257">
        <v>4</v>
      </c>
    </row>
    <row r="258" spans="1:5" ht="15" customHeight="1" x14ac:dyDescent="0.35">
      <c r="A258" s="24" t="s">
        <v>92</v>
      </c>
      <c r="B258" s="24" t="s">
        <v>1126</v>
      </c>
      <c r="C258" s="24" t="s">
        <v>435</v>
      </c>
      <c r="D258" s="24" t="s">
        <v>364</v>
      </c>
      <c r="E258">
        <v>4</v>
      </c>
    </row>
    <row r="259" spans="1:5" ht="15" customHeight="1" x14ac:dyDescent="0.35">
      <c r="A259" s="24" t="s">
        <v>581</v>
      </c>
      <c r="B259" s="24" t="s">
        <v>97</v>
      </c>
      <c r="C259" s="24" t="s">
        <v>435</v>
      </c>
      <c r="D259" s="24" t="s">
        <v>382</v>
      </c>
      <c r="E259">
        <v>4</v>
      </c>
    </row>
    <row r="260" spans="1:5" ht="15" customHeight="1" x14ac:dyDescent="0.35">
      <c r="A260" s="24" t="s">
        <v>1262</v>
      </c>
      <c r="B260" s="24" t="s">
        <v>41</v>
      </c>
      <c r="C260" s="24" t="s">
        <v>436</v>
      </c>
      <c r="D260" s="24" t="s">
        <v>363</v>
      </c>
      <c r="E260">
        <v>4</v>
      </c>
    </row>
    <row r="261" spans="1:5" ht="15" customHeight="1" x14ac:dyDescent="0.35">
      <c r="A261" s="24" t="s">
        <v>209</v>
      </c>
      <c r="B261" s="24" t="s">
        <v>631</v>
      </c>
      <c r="C261" s="24" t="s">
        <v>436</v>
      </c>
      <c r="D261" s="24" t="s">
        <v>397</v>
      </c>
      <c r="E261">
        <v>4</v>
      </c>
    </row>
    <row r="262" spans="1:5" ht="15" customHeight="1" x14ac:dyDescent="0.35">
      <c r="A262" s="24" t="s">
        <v>219</v>
      </c>
      <c r="B262" s="24" t="s">
        <v>757</v>
      </c>
      <c r="C262" s="24" t="s">
        <v>435</v>
      </c>
      <c r="D262" s="24" t="s">
        <v>372</v>
      </c>
      <c r="E262">
        <v>4</v>
      </c>
    </row>
    <row r="263" spans="1:5" ht="15" customHeight="1" x14ac:dyDescent="0.35">
      <c r="A263" s="24" t="s">
        <v>341</v>
      </c>
      <c r="B263" s="24" t="s">
        <v>83</v>
      </c>
      <c r="C263" s="24" t="s">
        <v>436</v>
      </c>
      <c r="D263" s="24" t="s">
        <v>362</v>
      </c>
      <c r="E263">
        <v>4</v>
      </c>
    </row>
    <row r="264" spans="1:5" ht="15" customHeight="1" x14ac:dyDescent="0.35">
      <c r="A264" s="24" t="s">
        <v>1922</v>
      </c>
      <c r="B264" s="24" t="s">
        <v>1921</v>
      </c>
      <c r="C264" s="24" t="s">
        <v>435</v>
      </c>
      <c r="D264" s="24" t="s">
        <v>381</v>
      </c>
      <c r="E264">
        <v>4</v>
      </c>
    </row>
    <row r="265" spans="1:5" ht="15" customHeight="1" x14ac:dyDescent="0.35">
      <c r="A265" s="24" t="s">
        <v>234</v>
      </c>
      <c r="B265" s="24" t="s">
        <v>105</v>
      </c>
      <c r="C265" s="24" t="s">
        <v>436</v>
      </c>
      <c r="D265" s="24" t="s">
        <v>382</v>
      </c>
      <c r="E265">
        <v>4</v>
      </c>
    </row>
    <row r="266" spans="1:5" ht="15" customHeight="1" x14ac:dyDescent="0.35">
      <c r="A266" s="24" t="s">
        <v>1125</v>
      </c>
      <c r="B266" s="24" t="s">
        <v>35</v>
      </c>
      <c r="C266" s="24" t="s">
        <v>435</v>
      </c>
      <c r="D266" s="24" t="s">
        <v>389</v>
      </c>
      <c r="E266">
        <v>4</v>
      </c>
    </row>
    <row r="267" spans="1:5" ht="15" customHeight="1" x14ac:dyDescent="0.35">
      <c r="A267" s="24" t="s">
        <v>1148</v>
      </c>
      <c r="B267" s="24" t="s">
        <v>1126</v>
      </c>
      <c r="C267" s="24" t="s">
        <v>436</v>
      </c>
      <c r="D267" s="24" t="s">
        <v>379</v>
      </c>
      <c r="E267">
        <v>4</v>
      </c>
    </row>
    <row r="268" spans="1:5" ht="15" customHeight="1" x14ac:dyDescent="0.35">
      <c r="A268" s="24" t="s">
        <v>1920</v>
      </c>
      <c r="B268" s="24" t="s">
        <v>57</v>
      </c>
      <c r="C268" s="24" t="s">
        <v>436</v>
      </c>
      <c r="D268" s="24" t="s">
        <v>385</v>
      </c>
      <c r="E268">
        <v>4</v>
      </c>
    </row>
    <row r="269" spans="1:5" ht="15" customHeight="1" x14ac:dyDescent="0.35">
      <c r="A269" s="24" t="s">
        <v>430</v>
      </c>
      <c r="B269" s="24" t="s">
        <v>1320</v>
      </c>
      <c r="C269" s="24" t="s">
        <v>435</v>
      </c>
      <c r="D269" s="24" t="s">
        <v>377</v>
      </c>
      <c r="E269">
        <v>4</v>
      </c>
    </row>
    <row r="270" spans="1:5" ht="15" customHeight="1" x14ac:dyDescent="0.35">
      <c r="A270" s="24" t="s">
        <v>1105</v>
      </c>
      <c r="B270" s="24" t="s">
        <v>1104</v>
      </c>
      <c r="C270" s="24" t="s">
        <v>436</v>
      </c>
      <c r="D270" s="24" t="s">
        <v>384</v>
      </c>
      <c r="E270">
        <v>4</v>
      </c>
    </row>
    <row r="271" spans="1:5" ht="15" customHeight="1" x14ac:dyDescent="0.35">
      <c r="A271" s="24" t="s">
        <v>1256</v>
      </c>
      <c r="B271" s="24" t="s">
        <v>1255</v>
      </c>
      <c r="C271" s="24" t="s">
        <v>436</v>
      </c>
      <c r="D271" s="24" t="s">
        <v>377</v>
      </c>
      <c r="E271">
        <v>4</v>
      </c>
    </row>
    <row r="272" spans="1:5" ht="15" customHeight="1" x14ac:dyDescent="0.35">
      <c r="A272" s="24" t="s">
        <v>1321</v>
      </c>
      <c r="B272" s="24" t="s">
        <v>1320</v>
      </c>
      <c r="C272" s="24" t="s">
        <v>436</v>
      </c>
      <c r="D272" s="24" t="s">
        <v>372</v>
      </c>
      <c r="E272">
        <v>3</v>
      </c>
    </row>
    <row r="273" spans="1:5" ht="15" customHeight="1" x14ac:dyDescent="0.35">
      <c r="A273" s="24" t="s">
        <v>487</v>
      </c>
      <c r="B273" s="24" t="s">
        <v>1091</v>
      </c>
      <c r="C273" s="24" t="s">
        <v>436</v>
      </c>
      <c r="D273" s="24" t="s">
        <v>378</v>
      </c>
      <c r="E273">
        <v>3</v>
      </c>
    </row>
    <row r="274" spans="1:5" ht="15" customHeight="1" x14ac:dyDescent="0.35">
      <c r="A274" s="24" t="s">
        <v>259</v>
      </c>
      <c r="B274" s="24" t="s">
        <v>100</v>
      </c>
      <c r="C274" s="24" t="s">
        <v>435</v>
      </c>
      <c r="D274" s="24" t="s">
        <v>389</v>
      </c>
      <c r="E274">
        <v>3</v>
      </c>
    </row>
    <row r="275" spans="1:5" ht="15" customHeight="1" x14ac:dyDescent="0.35">
      <c r="A275" s="24" t="s">
        <v>1074</v>
      </c>
      <c r="B275" s="24" t="s">
        <v>182</v>
      </c>
      <c r="C275" s="24" t="s">
        <v>436</v>
      </c>
      <c r="D275" s="24" t="s">
        <v>397</v>
      </c>
      <c r="E275">
        <v>3</v>
      </c>
    </row>
    <row r="276" spans="1:5" ht="15" customHeight="1" x14ac:dyDescent="0.35">
      <c r="A276" s="24" t="s">
        <v>764</v>
      </c>
      <c r="B276" s="24" t="s">
        <v>274</v>
      </c>
      <c r="C276" s="24" t="s">
        <v>436</v>
      </c>
      <c r="D276" s="24" t="s">
        <v>360</v>
      </c>
      <c r="E276">
        <v>3</v>
      </c>
    </row>
    <row r="277" spans="1:5" ht="15" customHeight="1" x14ac:dyDescent="0.35">
      <c r="A277" s="24" t="s">
        <v>1607</v>
      </c>
      <c r="B277" s="24" t="s">
        <v>93</v>
      </c>
      <c r="C277" s="24" t="s">
        <v>435</v>
      </c>
      <c r="D277" s="24" t="s">
        <v>385</v>
      </c>
      <c r="E277">
        <v>3</v>
      </c>
    </row>
    <row r="278" spans="1:5" ht="15" customHeight="1" x14ac:dyDescent="0.35">
      <c r="A278" s="24" t="s">
        <v>1939</v>
      </c>
      <c r="B278" s="24" t="s">
        <v>1835</v>
      </c>
      <c r="C278" s="24" t="s">
        <v>435</v>
      </c>
      <c r="D278" s="24" t="s">
        <v>371</v>
      </c>
      <c r="E278">
        <v>3</v>
      </c>
    </row>
    <row r="279" spans="1:5" ht="15" customHeight="1" x14ac:dyDescent="0.35">
      <c r="A279" s="24" t="s">
        <v>1707</v>
      </c>
      <c r="B279" s="24" t="s">
        <v>102</v>
      </c>
      <c r="C279" s="24" t="s">
        <v>436</v>
      </c>
      <c r="D279" s="24" t="s">
        <v>365</v>
      </c>
      <c r="E279">
        <v>3</v>
      </c>
    </row>
    <row r="280" spans="1:5" ht="15" customHeight="1" x14ac:dyDescent="0.35">
      <c r="A280" s="24" t="s">
        <v>63</v>
      </c>
      <c r="B280" s="24" t="s">
        <v>150</v>
      </c>
      <c r="C280" s="24" t="s">
        <v>436</v>
      </c>
      <c r="D280" s="24" t="s">
        <v>379</v>
      </c>
      <c r="E280">
        <v>3</v>
      </c>
    </row>
    <row r="281" spans="1:5" ht="15" customHeight="1" x14ac:dyDescent="0.35">
      <c r="A281" s="24" t="s">
        <v>639</v>
      </c>
      <c r="B281" s="24" t="s">
        <v>490</v>
      </c>
      <c r="C281" s="24" t="s">
        <v>435</v>
      </c>
      <c r="D281" s="24" t="s">
        <v>388</v>
      </c>
      <c r="E281">
        <v>3</v>
      </c>
    </row>
    <row r="282" spans="1:5" ht="15" customHeight="1" x14ac:dyDescent="0.35">
      <c r="A282" s="24" t="s">
        <v>80</v>
      </c>
      <c r="B282" s="24" t="s">
        <v>69</v>
      </c>
      <c r="C282" s="24" t="s">
        <v>436</v>
      </c>
      <c r="D282" s="24" t="s">
        <v>364</v>
      </c>
      <c r="E282">
        <v>3</v>
      </c>
    </row>
    <row r="283" spans="1:5" ht="15" customHeight="1" x14ac:dyDescent="0.35">
      <c r="A283" s="24" t="s">
        <v>1766</v>
      </c>
      <c r="B283" s="24" t="s">
        <v>1765</v>
      </c>
      <c r="C283" s="24" t="s">
        <v>435</v>
      </c>
      <c r="D283" s="24" t="s">
        <v>2366</v>
      </c>
      <c r="E283">
        <v>3</v>
      </c>
    </row>
    <row r="284" spans="1:5" ht="15" customHeight="1" x14ac:dyDescent="0.35">
      <c r="A284" s="24" t="s">
        <v>858</v>
      </c>
      <c r="B284" s="24" t="s">
        <v>79</v>
      </c>
      <c r="C284" s="24" t="s">
        <v>436</v>
      </c>
      <c r="D284" s="24" t="s">
        <v>368</v>
      </c>
      <c r="E284">
        <v>3</v>
      </c>
    </row>
    <row r="285" spans="1:5" ht="15" customHeight="1" x14ac:dyDescent="0.35">
      <c r="A285" s="24" t="s">
        <v>1272</v>
      </c>
      <c r="B285" s="24" t="s">
        <v>41</v>
      </c>
      <c r="C285" s="24" t="s">
        <v>436</v>
      </c>
      <c r="D285" s="24" t="s">
        <v>376</v>
      </c>
      <c r="E285">
        <v>3</v>
      </c>
    </row>
    <row r="286" spans="1:5" ht="15" customHeight="1" x14ac:dyDescent="0.35">
      <c r="A286" s="24" t="s">
        <v>963</v>
      </c>
      <c r="B286" s="24" t="s">
        <v>271</v>
      </c>
      <c r="C286" s="24" t="s">
        <v>436</v>
      </c>
      <c r="D286" s="24" t="s">
        <v>375</v>
      </c>
      <c r="E286">
        <v>3</v>
      </c>
    </row>
    <row r="287" spans="1:5" ht="15" customHeight="1" x14ac:dyDescent="0.35">
      <c r="A287" s="24" t="s">
        <v>1418</v>
      </c>
      <c r="B287" s="24" t="s">
        <v>162</v>
      </c>
      <c r="C287" s="24" t="s">
        <v>436</v>
      </c>
      <c r="D287" s="24" t="s">
        <v>360</v>
      </c>
      <c r="E287">
        <v>3</v>
      </c>
    </row>
    <row r="288" spans="1:5" ht="15" customHeight="1" x14ac:dyDescent="0.35">
      <c r="A288" s="24" t="s">
        <v>1633</v>
      </c>
      <c r="B288" s="24" t="s">
        <v>120</v>
      </c>
      <c r="C288" s="24" t="s">
        <v>436</v>
      </c>
      <c r="D288" s="24" t="s">
        <v>385</v>
      </c>
      <c r="E288">
        <v>3</v>
      </c>
    </row>
    <row r="289" spans="1:5" ht="15" customHeight="1" x14ac:dyDescent="0.35">
      <c r="A289" s="24" t="s">
        <v>1541</v>
      </c>
      <c r="B289" s="24" t="s">
        <v>1540</v>
      </c>
      <c r="C289" s="24" t="s">
        <v>436</v>
      </c>
      <c r="D289" s="24" t="s">
        <v>380</v>
      </c>
      <c r="E289">
        <v>3</v>
      </c>
    </row>
    <row r="290" spans="1:5" ht="15" customHeight="1" x14ac:dyDescent="0.35">
      <c r="A290" s="24" t="s">
        <v>1564</v>
      </c>
      <c r="B290" s="24" t="s">
        <v>401</v>
      </c>
      <c r="C290" s="24" t="s">
        <v>436</v>
      </c>
      <c r="D290" s="24" t="s">
        <v>369</v>
      </c>
      <c r="E290">
        <v>3</v>
      </c>
    </row>
    <row r="291" spans="1:5" ht="15" customHeight="1" x14ac:dyDescent="0.35">
      <c r="A291" s="24" t="s">
        <v>987</v>
      </c>
      <c r="B291" s="24" t="s">
        <v>141</v>
      </c>
      <c r="C291" s="24" t="s">
        <v>436</v>
      </c>
      <c r="D291" s="24" t="s">
        <v>369</v>
      </c>
      <c r="E291">
        <v>3</v>
      </c>
    </row>
    <row r="292" spans="1:5" ht="15" customHeight="1" x14ac:dyDescent="0.35">
      <c r="A292" s="24" t="s">
        <v>1691</v>
      </c>
      <c r="B292" s="24" t="s">
        <v>1637</v>
      </c>
      <c r="C292" s="24" t="s">
        <v>436</v>
      </c>
      <c r="D292" s="24" t="s">
        <v>387</v>
      </c>
      <c r="E292">
        <v>3</v>
      </c>
    </row>
    <row r="293" spans="1:5" ht="15" customHeight="1" x14ac:dyDescent="0.35">
      <c r="A293" s="24" t="s">
        <v>682</v>
      </c>
      <c r="B293" s="24" t="s">
        <v>348</v>
      </c>
      <c r="C293" s="24" t="s">
        <v>435</v>
      </c>
      <c r="D293" s="24" t="s">
        <v>362</v>
      </c>
      <c r="E293">
        <v>3</v>
      </c>
    </row>
    <row r="294" spans="1:5" ht="15" customHeight="1" x14ac:dyDescent="0.35">
      <c r="A294" s="24" t="s">
        <v>962</v>
      </c>
      <c r="B294" s="24" t="s">
        <v>513</v>
      </c>
      <c r="C294" s="24" t="s">
        <v>436</v>
      </c>
      <c r="D294" s="24" t="s">
        <v>378</v>
      </c>
      <c r="E294">
        <v>3</v>
      </c>
    </row>
    <row r="295" spans="1:5" ht="15" customHeight="1" x14ac:dyDescent="0.35">
      <c r="A295" s="24" t="s">
        <v>1792</v>
      </c>
      <c r="B295" s="24" t="s">
        <v>102</v>
      </c>
      <c r="C295" s="24" t="s">
        <v>436</v>
      </c>
      <c r="D295" s="24" t="s">
        <v>365</v>
      </c>
      <c r="E295">
        <v>3</v>
      </c>
    </row>
    <row r="296" spans="1:5" ht="15" customHeight="1" x14ac:dyDescent="0.35">
      <c r="A296" s="24" t="s">
        <v>1559</v>
      </c>
      <c r="B296" s="24" t="s">
        <v>39</v>
      </c>
      <c r="C296" s="24" t="s">
        <v>436</v>
      </c>
      <c r="D296" s="24" t="s">
        <v>376</v>
      </c>
      <c r="E296">
        <v>3</v>
      </c>
    </row>
    <row r="297" spans="1:5" ht="15" customHeight="1" x14ac:dyDescent="0.35">
      <c r="A297" s="24" t="s">
        <v>162</v>
      </c>
      <c r="B297" s="24" t="s">
        <v>814</v>
      </c>
      <c r="C297" s="24" t="s">
        <v>436</v>
      </c>
      <c r="D297" s="24" t="s">
        <v>375</v>
      </c>
      <c r="E297">
        <v>3</v>
      </c>
    </row>
    <row r="298" spans="1:5" ht="15" customHeight="1" x14ac:dyDescent="0.35">
      <c r="A298" s="24" t="s">
        <v>887</v>
      </c>
      <c r="B298" s="24" t="s">
        <v>582</v>
      </c>
      <c r="C298" s="24" t="s">
        <v>435</v>
      </c>
      <c r="D298" s="24" t="s">
        <v>384</v>
      </c>
      <c r="E298">
        <v>3</v>
      </c>
    </row>
    <row r="299" spans="1:5" ht="15" customHeight="1" x14ac:dyDescent="0.35">
      <c r="A299" s="24" t="s">
        <v>1577</v>
      </c>
      <c r="B299" s="24" t="s">
        <v>108</v>
      </c>
      <c r="C299" s="24" t="s">
        <v>436</v>
      </c>
      <c r="D299" s="24" t="s">
        <v>367</v>
      </c>
      <c r="E299">
        <v>3</v>
      </c>
    </row>
    <row r="300" spans="1:5" ht="15" customHeight="1" x14ac:dyDescent="0.35">
      <c r="A300" s="24" t="s">
        <v>1112</v>
      </c>
      <c r="B300" s="24" t="s">
        <v>120</v>
      </c>
      <c r="C300" s="24" t="s">
        <v>435</v>
      </c>
      <c r="D300" s="24" t="s">
        <v>362</v>
      </c>
      <c r="E300">
        <v>3</v>
      </c>
    </row>
    <row r="301" spans="1:5" ht="15" customHeight="1" x14ac:dyDescent="0.35">
      <c r="A301" s="24" t="s">
        <v>1073</v>
      </c>
      <c r="B301" s="24" t="s">
        <v>184</v>
      </c>
      <c r="C301" s="24" t="s">
        <v>436</v>
      </c>
      <c r="D301" s="24" t="s">
        <v>367</v>
      </c>
      <c r="E301">
        <v>3</v>
      </c>
    </row>
    <row r="302" spans="1:5" ht="15" customHeight="1" x14ac:dyDescent="0.35">
      <c r="A302" s="24" t="s">
        <v>1923</v>
      </c>
      <c r="B302" s="24" t="s">
        <v>98</v>
      </c>
      <c r="C302" s="24" t="s">
        <v>436</v>
      </c>
      <c r="D302" s="24" t="s">
        <v>377</v>
      </c>
      <c r="E302">
        <v>3</v>
      </c>
    </row>
    <row r="303" spans="1:5" ht="15" customHeight="1" x14ac:dyDescent="0.35">
      <c r="A303" s="24" t="s">
        <v>1187</v>
      </c>
      <c r="B303" s="24" t="s">
        <v>178</v>
      </c>
      <c r="C303" s="24" t="s">
        <v>436</v>
      </c>
      <c r="D303" s="24" t="s">
        <v>384</v>
      </c>
      <c r="E303">
        <v>3</v>
      </c>
    </row>
    <row r="304" spans="1:5" ht="15" customHeight="1" x14ac:dyDescent="0.35">
      <c r="A304" s="24" t="s">
        <v>1593</v>
      </c>
      <c r="B304" s="24" t="s">
        <v>108</v>
      </c>
      <c r="C304" s="24" t="s">
        <v>436</v>
      </c>
      <c r="D304" s="24" t="s">
        <v>389</v>
      </c>
      <c r="E304">
        <v>3</v>
      </c>
    </row>
    <row r="305" spans="1:5" ht="15" customHeight="1" x14ac:dyDescent="0.35">
      <c r="A305" s="24" t="s">
        <v>1406</v>
      </c>
      <c r="B305" s="24" t="s">
        <v>102</v>
      </c>
      <c r="C305" s="24" t="s">
        <v>435</v>
      </c>
      <c r="D305" s="24" t="s">
        <v>376</v>
      </c>
      <c r="E305">
        <v>3</v>
      </c>
    </row>
    <row r="306" spans="1:5" ht="15" customHeight="1" x14ac:dyDescent="0.35">
      <c r="A306" s="24" t="s">
        <v>1813</v>
      </c>
      <c r="B306" s="24" t="s">
        <v>1812</v>
      </c>
      <c r="C306" s="24" t="s">
        <v>436</v>
      </c>
      <c r="D306" s="24" t="s">
        <v>384</v>
      </c>
      <c r="E306">
        <v>3</v>
      </c>
    </row>
    <row r="307" spans="1:5" ht="15" customHeight="1" x14ac:dyDescent="0.35">
      <c r="A307" s="24" t="s">
        <v>1082</v>
      </c>
      <c r="B307" s="24" t="s">
        <v>282</v>
      </c>
      <c r="C307" s="24" t="s">
        <v>436</v>
      </c>
      <c r="D307" s="24" t="s">
        <v>379</v>
      </c>
      <c r="E307">
        <v>3</v>
      </c>
    </row>
    <row r="308" spans="1:5" ht="15" customHeight="1" x14ac:dyDescent="0.35">
      <c r="A308" s="24" t="s">
        <v>1023</v>
      </c>
      <c r="B308" s="24" t="s">
        <v>1686</v>
      </c>
      <c r="C308" s="24" t="s">
        <v>436</v>
      </c>
      <c r="D308" s="24" t="s">
        <v>388</v>
      </c>
      <c r="E308">
        <v>3</v>
      </c>
    </row>
    <row r="309" spans="1:5" ht="15" customHeight="1" x14ac:dyDescent="0.35">
      <c r="A309" s="24" t="s">
        <v>1286</v>
      </c>
      <c r="B309" s="24" t="s">
        <v>47</v>
      </c>
      <c r="C309" s="24" t="s">
        <v>436</v>
      </c>
      <c r="D309" s="24" t="s">
        <v>380</v>
      </c>
      <c r="E309">
        <v>3</v>
      </c>
    </row>
    <row r="310" spans="1:5" ht="15" customHeight="1" x14ac:dyDescent="0.35">
      <c r="A310" s="24" t="s">
        <v>1565</v>
      </c>
      <c r="B310" s="24" t="s">
        <v>262</v>
      </c>
      <c r="C310" s="24" t="s">
        <v>435</v>
      </c>
      <c r="D310" s="24" t="s">
        <v>388</v>
      </c>
      <c r="E310">
        <v>3</v>
      </c>
    </row>
    <row r="311" spans="1:5" ht="15" customHeight="1" x14ac:dyDescent="0.35">
      <c r="A311" s="24" t="s">
        <v>640</v>
      </c>
      <c r="B311" s="24" t="s">
        <v>120</v>
      </c>
      <c r="C311" s="24" t="s">
        <v>435</v>
      </c>
      <c r="D311" s="24" t="s">
        <v>373</v>
      </c>
      <c r="E311">
        <v>3</v>
      </c>
    </row>
    <row r="312" spans="1:5" ht="15" customHeight="1" x14ac:dyDescent="0.35">
      <c r="A312" s="24" t="s">
        <v>1929</v>
      </c>
      <c r="B312" s="24" t="s">
        <v>1556</v>
      </c>
      <c r="C312" s="24" t="s">
        <v>436</v>
      </c>
      <c r="D312" s="24" t="s">
        <v>370</v>
      </c>
      <c r="E312">
        <v>3</v>
      </c>
    </row>
    <row r="313" spans="1:5" ht="15" customHeight="1" x14ac:dyDescent="0.35">
      <c r="A313" s="24" t="s">
        <v>202</v>
      </c>
      <c r="B313" s="24" t="s">
        <v>340</v>
      </c>
      <c r="C313" s="24" t="s">
        <v>436</v>
      </c>
      <c r="D313" s="24" t="s">
        <v>384</v>
      </c>
      <c r="E313">
        <v>3</v>
      </c>
    </row>
    <row r="314" spans="1:5" ht="15" customHeight="1" x14ac:dyDescent="0.35">
      <c r="A314" s="24" t="s">
        <v>477</v>
      </c>
      <c r="B314" s="24" t="s">
        <v>90</v>
      </c>
      <c r="C314" s="24" t="s">
        <v>436</v>
      </c>
      <c r="D314" s="24" t="s">
        <v>374</v>
      </c>
      <c r="E314">
        <v>3</v>
      </c>
    </row>
    <row r="315" spans="1:5" ht="15" customHeight="1" x14ac:dyDescent="0.35">
      <c r="A315" s="24" t="s">
        <v>219</v>
      </c>
      <c r="B315" s="24" t="s">
        <v>1313</v>
      </c>
      <c r="C315" s="24" t="s">
        <v>436</v>
      </c>
      <c r="D315" s="24" t="s">
        <v>371</v>
      </c>
      <c r="E315">
        <v>3</v>
      </c>
    </row>
    <row r="316" spans="1:5" ht="15" customHeight="1" x14ac:dyDescent="0.35">
      <c r="A316" s="24" t="s">
        <v>1935</v>
      </c>
      <c r="B316" s="24" t="s">
        <v>105</v>
      </c>
      <c r="C316" s="24" t="s">
        <v>435</v>
      </c>
      <c r="D316" s="24" t="s">
        <v>381</v>
      </c>
      <c r="E316">
        <v>3</v>
      </c>
    </row>
    <row r="317" spans="1:5" ht="15" customHeight="1" x14ac:dyDescent="0.35">
      <c r="A317" s="24" t="s">
        <v>1544</v>
      </c>
      <c r="B317" s="24" t="s">
        <v>116</v>
      </c>
      <c r="C317" s="24" t="s">
        <v>436</v>
      </c>
      <c r="D317" s="24" t="s">
        <v>387</v>
      </c>
      <c r="E317">
        <v>3</v>
      </c>
    </row>
    <row r="318" spans="1:5" ht="15" customHeight="1" x14ac:dyDescent="0.35">
      <c r="A318" s="24" t="s">
        <v>1507</v>
      </c>
      <c r="B318" s="24" t="s">
        <v>963</v>
      </c>
      <c r="C318" s="24" t="s">
        <v>436</v>
      </c>
      <c r="D318" s="24" t="s">
        <v>384</v>
      </c>
      <c r="E318">
        <v>3</v>
      </c>
    </row>
    <row r="319" spans="1:5" ht="15" customHeight="1" x14ac:dyDescent="0.35">
      <c r="A319" s="24" t="s">
        <v>1409</v>
      </c>
      <c r="B319" s="24" t="s">
        <v>1408</v>
      </c>
      <c r="C319" s="24" t="s">
        <v>435</v>
      </c>
      <c r="D319" s="24" t="s">
        <v>376</v>
      </c>
      <c r="E319">
        <v>3</v>
      </c>
    </row>
    <row r="320" spans="1:5" ht="15" customHeight="1" x14ac:dyDescent="0.35">
      <c r="A320" s="24" t="s">
        <v>1094</v>
      </c>
      <c r="B320" s="24" t="s">
        <v>44</v>
      </c>
      <c r="C320" s="24" t="s">
        <v>436</v>
      </c>
      <c r="D320" s="24" t="s">
        <v>375</v>
      </c>
      <c r="E320">
        <v>3</v>
      </c>
    </row>
    <row r="321" spans="1:5" ht="15" customHeight="1" x14ac:dyDescent="0.35">
      <c r="A321" s="24" t="s">
        <v>778</v>
      </c>
      <c r="B321" s="24" t="s">
        <v>403</v>
      </c>
      <c r="C321" s="24" t="s">
        <v>436</v>
      </c>
      <c r="D321" s="24" t="s">
        <v>369</v>
      </c>
      <c r="E321">
        <v>3</v>
      </c>
    </row>
    <row r="322" spans="1:5" ht="15" customHeight="1" x14ac:dyDescent="0.35">
      <c r="A322" s="24" t="s">
        <v>897</v>
      </c>
      <c r="B322" s="24" t="s">
        <v>102</v>
      </c>
      <c r="C322" s="24" t="s">
        <v>436</v>
      </c>
      <c r="D322" s="24" t="s">
        <v>386</v>
      </c>
      <c r="E322">
        <v>3</v>
      </c>
    </row>
    <row r="323" spans="1:5" ht="15" customHeight="1" x14ac:dyDescent="0.35">
      <c r="A323" s="24" t="s">
        <v>812</v>
      </c>
      <c r="B323" s="24" t="s">
        <v>77</v>
      </c>
      <c r="C323" s="24" t="s">
        <v>436</v>
      </c>
      <c r="D323" s="24" t="s">
        <v>370</v>
      </c>
      <c r="E323">
        <v>3</v>
      </c>
    </row>
    <row r="324" spans="1:5" ht="15" customHeight="1" x14ac:dyDescent="0.35">
      <c r="A324" s="24" t="s">
        <v>430</v>
      </c>
      <c r="B324" s="24" t="s">
        <v>62</v>
      </c>
      <c r="C324" s="24" t="s">
        <v>436</v>
      </c>
      <c r="D324" s="24" t="s">
        <v>360</v>
      </c>
      <c r="E324">
        <v>3</v>
      </c>
    </row>
    <row r="325" spans="1:5" ht="15" customHeight="1" x14ac:dyDescent="0.35">
      <c r="A325" s="24" t="s">
        <v>1143</v>
      </c>
      <c r="B325" s="24" t="s">
        <v>1127</v>
      </c>
      <c r="C325" s="24" t="s">
        <v>436</v>
      </c>
      <c r="D325" s="24" t="s">
        <v>369</v>
      </c>
      <c r="E325">
        <v>3</v>
      </c>
    </row>
    <row r="326" spans="1:5" ht="15" customHeight="1" x14ac:dyDescent="0.35">
      <c r="A326" s="24" t="s">
        <v>767</v>
      </c>
      <c r="B326" s="24" t="s">
        <v>902</v>
      </c>
      <c r="C326" s="24" t="s">
        <v>436</v>
      </c>
      <c r="D326" s="24" t="s">
        <v>369</v>
      </c>
      <c r="E326">
        <v>3</v>
      </c>
    </row>
    <row r="327" spans="1:5" ht="15" customHeight="1" x14ac:dyDescent="0.35">
      <c r="A327" s="24" t="s">
        <v>1549</v>
      </c>
      <c r="B327" s="24" t="s">
        <v>216</v>
      </c>
      <c r="C327" s="24" t="s">
        <v>436</v>
      </c>
      <c r="D327" s="24" t="s">
        <v>376</v>
      </c>
      <c r="E327">
        <v>3</v>
      </c>
    </row>
    <row r="328" spans="1:5" ht="15" customHeight="1" x14ac:dyDescent="0.35">
      <c r="A328" s="24" t="s">
        <v>1641</v>
      </c>
      <c r="B328" s="24" t="s">
        <v>188</v>
      </c>
      <c r="C328" s="24" t="s">
        <v>436</v>
      </c>
      <c r="D328" s="24" t="s">
        <v>363</v>
      </c>
      <c r="E328">
        <v>3</v>
      </c>
    </row>
    <row r="329" spans="1:5" ht="15" customHeight="1" x14ac:dyDescent="0.35">
      <c r="A329" s="24" t="s">
        <v>431</v>
      </c>
      <c r="B329" s="24" t="s">
        <v>90</v>
      </c>
      <c r="C329" s="24" t="s">
        <v>436</v>
      </c>
      <c r="D329" s="24" t="s">
        <v>397</v>
      </c>
      <c r="E329">
        <v>3</v>
      </c>
    </row>
    <row r="330" spans="1:5" ht="15" customHeight="1" x14ac:dyDescent="0.35">
      <c r="A330" s="24" t="s">
        <v>49</v>
      </c>
      <c r="B330" s="24" t="s">
        <v>508</v>
      </c>
      <c r="C330" s="24" t="s">
        <v>436</v>
      </c>
      <c r="D330" s="24" t="s">
        <v>380</v>
      </c>
      <c r="E330">
        <v>3</v>
      </c>
    </row>
    <row r="331" spans="1:5" ht="15" customHeight="1" x14ac:dyDescent="0.35">
      <c r="A331" s="24" t="s">
        <v>1287</v>
      </c>
      <c r="B331" s="24" t="s">
        <v>75</v>
      </c>
      <c r="C331" s="24" t="s">
        <v>436</v>
      </c>
      <c r="D331" s="24" t="s">
        <v>388</v>
      </c>
      <c r="E331">
        <v>2</v>
      </c>
    </row>
    <row r="332" spans="1:5" ht="15" customHeight="1" x14ac:dyDescent="0.35">
      <c r="A332" s="24" t="s">
        <v>711</v>
      </c>
      <c r="B332" s="24" t="s">
        <v>83</v>
      </c>
      <c r="C332" s="24" t="s">
        <v>435</v>
      </c>
      <c r="D332" s="24" t="s">
        <v>376</v>
      </c>
      <c r="E332">
        <v>2</v>
      </c>
    </row>
    <row r="333" spans="1:5" ht="15" customHeight="1" x14ac:dyDescent="0.35">
      <c r="A333" s="24" t="s">
        <v>711</v>
      </c>
      <c r="B333" s="24" t="s">
        <v>86</v>
      </c>
      <c r="C333" s="24" t="s">
        <v>436</v>
      </c>
      <c r="D333" s="24" t="s">
        <v>362</v>
      </c>
      <c r="E333">
        <v>2</v>
      </c>
    </row>
    <row r="334" spans="1:5" ht="15" customHeight="1" x14ac:dyDescent="0.35">
      <c r="A334" s="24" t="s">
        <v>1498</v>
      </c>
      <c r="B334" s="24" t="s">
        <v>1497</v>
      </c>
      <c r="C334" s="24" t="s">
        <v>436</v>
      </c>
      <c r="D334" s="24" t="s">
        <v>368</v>
      </c>
      <c r="E334">
        <v>2</v>
      </c>
    </row>
    <row r="335" spans="1:5" ht="15" customHeight="1" x14ac:dyDescent="0.35">
      <c r="A335" s="24" t="s">
        <v>1194</v>
      </c>
      <c r="B335" s="24" t="s">
        <v>291</v>
      </c>
      <c r="C335" s="24" t="s">
        <v>436</v>
      </c>
      <c r="D335" s="24" t="s">
        <v>363</v>
      </c>
      <c r="E335">
        <v>2</v>
      </c>
    </row>
    <row r="336" spans="1:5" ht="15" customHeight="1" x14ac:dyDescent="0.35">
      <c r="A336" s="24" t="s">
        <v>1555</v>
      </c>
      <c r="B336" s="24" t="s">
        <v>282</v>
      </c>
      <c r="C336" s="24" t="s">
        <v>436</v>
      </c>
      <c r="D336" s="24" t="s">
        <v>378</v>
      </c>
      <c r="E336">
        <v>2</v>
      </c>
    </row>
    <row r="337" spans="1:5" ht="15" customHeight="1" x14ac:dyDescent="0.35">
      <c r="A337" s="24" t="s">
        <v>852</v>
      </c>
      <c r="B337" s="24" t="s">
        <v>338</v>
      </c>
      <c r="C337" s="24" t="s">
        <v>436</v>
      </c>
      <c r="D337" s="24" t="s">
        <v>371</v>
      </c>
      <c r="E337">
        <v>2</v>
      </c>
    </row>
    <row r="338" spans="1:5" ht="15" customHeight="1" x14ac:dyDescent="0.35">
      <c r="A338" s="24" t="s">
        <v>1149</v>
      </c>
      <c r="B338" s="24" t="s">
        <v>62</v>
      </c>
      <c r="C338" s="24" t="s">
        <v>436</v>
      </c>
      <c r="D338" s="24" t="s">
        <v>371</v>
      </c>
      <c r="E338">
        <v>2</v>
      </c>
    </row>
    <row r="339" spans="1:5" ht="15" customHeight="1" x14ac:dyDescent="0.35">
      <c r="A339" s="24" t="s">
        <v>68</v>
      </c>
      <c r="B339" s="24" t="s">
        <v>1144</v>
      </c>
      <c r="C339" s="24" t="s">
        <v>436</v>
      </c>
      <c r="D339" s="24" t="s">
        <v>370</v>
      </c>
      <c r="E339">
        <v>2</v>
      </c>
    </row>
    <row r="340" spans="1:5" ht="15" customHeight="1" x14ac:dyDescent="0.35">
      <c r="A340" s="24" t="s">
        <v>859</v>
      </c>
      <c r="B340" s="24" t="s">
        <v>1156</v>
      </c>
      <c r="C340" s="24" t="s">
        <v>436</v>
      </c>
      <c r="D340" s="24" t="s">
        <v>446</v>
      </c>
      <c r="E340">
        <v>2</v>
      </c>
    </row>
    <row r="341" spans="1:5" ht="15" customHeight="1" x14ac:dyDescent="0.35">
      <c r="A341" s="24" t="s">
        <v>414</v>
      </c>
      <c r="B341" s="24" t="s">
        <v>284</v>
      </c>
      <c r="C341" s="24" t="s">
        <v>436</v>
      </c>
      <c r="D341" s="24" t="s">
        <v>389</v>
      </c>
      <c r="E341">
        <v>2</v>
      </c>
    </row>
    <row r="342" spans="1:5" ht="15" customHeight="1" x14ac:dyDescent="0.35">
      <c r="A342" s="24" t="s">
        <v>1132</v>
      </c>
      <c r="B342" s="24" t="s">
        <v>287</v>
      </c>
      <c r="C342" s="24" t="s">
        <v>436</v>
      </c>
      <c r="D342" s="24" t="s">
        <v>382</v>
      </c>
      <c r="E342">
        <v>2</v>
      </c>
    </row>
    <row r="343" spans="1:5" ht="15" customHeight="1" x14ac:dyDescent="0.35">
      <c r="A343" s="24" t="s">
        <v>88</v>
      </c>
      <c r="B343" s="24" t="s">
        <v>1771</v>
      </c>
      <c r="C343" s="24" t="s">
        <v>435</v>
      </c>
      <c r="D343" s="24" t="s">
        <v>371</v>
      </c>
      <c r="E343">
        <v>2</v>
      </c>
    </row>
    <row r="344" spans="1:5" ht="15" customHeight="1" x14ac:dyDescent="0.35">
      <c r="A344" s="24" t="s">
        <v>1501</v>
      </c>
      <c r="B344" s="24" t="s">
        <v>162</v>
      </c>
      <c r="C344" s="24" t="s">
        <v>436</v>
      </c>
      <c r="D344" s="24" t="s">
        <v>394</v>
      </c>
      <c r="E344">
        <v>2</v>
      </c>
    </row>
    <row r="345" spans="1:5" ht="15" customHeight="1" x14ac:dyDescent="0.35">
      <c r="A345" s="24" t="s">
        <v>1181</v>
      </c>
      <c r="B345" s="24" t="s">
        <v>59</v>
      </c>
      <c r="C345" s="24" t="s">
        <v>436</v>
      </c>
      <c r="D345" s="24" t="s">
        <v>382</v>
      </c>
      <c r="E345">
        <v>2</v>
      </c>
    </row>
    <row r="346" spans="1:5" ht="15" customHeight="1" x14ac:dyDescent="0.35">
      <c r="A346" s="24" t="s">
        <v>803</v>
      </c>
      <c r="B346" s="24" t="s">
        <v>87</v>
      </c>
      <c r="C346" s="24" t="s">
        <v>435</v>
      </c>
      <c r="D346" s="24" t="s">
        <v>364</v>
      </c>
      <c r="E346">
        <v>2</v>
      </c>
    </row>
    <row r="347" spans="1:5" ht="15" customHeight="1" x14ac:dyDescent="0.35">
      <c r="A347" s="24" t="s">
        <v>1084</v>
      </c>
      <c r="B347" s="24" t="s">
        <v>1054</v>
      </c>
      <c r="C347" s="24" t="s">
        <v>435</v>
      </c>
      <c r="D347" s="24" t="s">
        <v>373</v>
      </c>
      <c r="E347">
        <v>2</v>
      </c>
    </row>
    <row r="348" spans="1:5" ht="15" customHeight="1" x14ac:dyDescent="0.35">
      <c r="A348" s="24" t="s">
        <v>1638</v>
      </c>
      <c r="B348" s="24" t="s">
        <v>86</v>
      </c>
      <c r="C348" s="24" t="s">
        <v>436</v>
      </c>
      <c r="D348" s="24" t="s">
        <v>384</v>
      </c>
      <c r="E348">
        <v>2</v>
      </c>
    </row>
    <row r="349" spans="1:5" ht="15" customHeight="1" x14ac:dyDescent="0.35">
      <c r="A349" s="24" t="s">
        <v>673</v>
      </c>
      <c r="B349" s="24" t="s">
        <v>66</v>
      </c>
      <c r="C349" s="24" t="s">
        <v>436</v>
      </c>
      <c r="D349" s="24" t="s">
        <v>368</v>
      </c>
      <c r="E349">
        <v>2</v>
      </c>
    </row>
    <row r="350" spans="1:5" ht="15" customHeight="1" x14ac:dyDescent="0.35">
      <c r="A350" s="24" t="s">
        <v>290</v>
      </c>
      <c r="B350" s="24" t="s">
        <v>1080</v>
      </c>
      <c r="C350" s="24" t="s">
        <v>436</v>
      </c>
      <c r="D350" s="24" t="s">
        <v>369</v>
      </c>
      <c r="E350">
        <v>2</v>
      </c>
    </row>
    <row r="351" spans="1:5" ht="15" customHeight="1" x14ac:dyDescent="0.35">
      <c r="A351" s="24" t="s">
        <v>1186</v>
      </c>
      <c r="B351" s="24" t="s">
        <v>100</v>
      </c>
      <c r="C351" s="24" t="s">
        <v>436</v>
      </c>
      <c r="D351" s="24" t="s">
        <v>368</v>
      </c>
      <c r="E351">
        <v>2</v>
      </c>
    </row>
    <row r="352" spans="1:5" ht="15" customHeight="1" x14ac:dyDescent="0.35">
      <c r="A352" s="24" t="s">
        <v>295</v>
      </c>
      <c r="B352" s="24" t="s">
        <v>296</v>
      </c>
      <c r="C352" s="24" t="s">
        <v>435</v>
      </c>
      <c r="D352" s="24" t="s">
        <v>375</v>
      </c>
      <c r="E352">
        <v>2</v>
      </c>
    </row>
    <row r="353" spans="1:5" ht="15" customHeight="1" x14ac:dyDescent="0.35">
      <c r="A353" s="24" t="s">
        <v>773</v>
      </c>
      <c r="B353" s="24" t="s">
        <v>1945</v>
      </c>
      <c r="C353" s="24" t="s">
        <v>436</v>
      </c>
      <c r="D353" s="24" t="s">
        <v>372</v>
      </c>
      <c r="E353">
        <v>2</v>
      </c>
    </row>
    <row r="354" spans="1:5" ht="15" customHeight="1" x14ac:dyDescent="0.35">
      <c r="A354" s="24" t="s">
        <v>469</v>
      </c>
      <c r="B354" s="24" t="s">
        <v>112</v>
      </c>
      <c r="C354" s="24" t="s">
        <v>436</v>
      </c>
      <c r="D354" s="24" t="s">
        <v>386</v>
      </c>
      <c r="E354">
        <v>2</v>
      </c>
    </row>
    <row r="355" spans="1:5" ht="15" customHeight="1" x14ac:dyDescent="0.35">
      <c r="A355" s="24" t="s">
        <v>1245</v>
      </c>
      <c r="B355" s="24" t="s">
        <v>271</v>
      </c>
      <c r="C355" s="24" t="s">
        <v>436</v>
      </c>
      <c r="D355" s="24" t="s">
        <v>373</v>
      </c>
      <c r="E355">
        <v>2</v>
      </c>
    </row>
    <row r="356" spans="1:5" ht="15" customHeight="1" x14ac:dyDescent="0.35">
      <c r="A356" s="24" t="s">
        <v>142</v>
      </c>
      <c r="B356" s="24" t="s">
        <v>1178</v>
      </c>
      <c r="C356" s="24" t="s">
        <v>435</v>
      </c>
      <c r="D356" s="24" t="s">
        <v>382</v>
      </c>
      <c r="E356">
        <v>2</v>
      </c>
    </row>
    <row r="357" spans="1:5" ht="15" customHeight="1" x14ac:dyDescent="0.35">
      <c r="A357" s="24" t="s">
        <v>418</v>
      </c>
      <c r="B357" s="24" t="s">
        <v>315</v>
      </c>
      <c r="C357" s="24" t="s">
        <v>436</v>
      </c>
      <c r="D357" s="24" t="s">
        <v>370</v>
      </c>
      <c r="E357">
        <v>2</v>
      </c>
    </row>
    <row r="358" spans="1:5" ht="15" customHeight="1" x14ac:dyDescent="0.35">
      <c r="A358" s="24" t="s">
        <v>146</v>
      </c>
      <c r="B358" s="24" t="s">
        <v>303</v>
      </c>
      <c r="C358" s="24" t="s">
        <v>436</v>
      </c>
      <c r="D358" s="24" t="s">
        <v>380</v>
      </c>
      <c r="E358">
        <v>2</v>
      </c>
    </row>
    <row r="359" spans="1:5" ht="15" customHeight="1" x14ac:dyDescent="0.35">
      <c r="A359" s="24" t="s">
        <v>149</v>
      </c>
      <c r="B359" s="24" t="s">
        <v>1118</v>
      </c>
      <c r="C359" s="24" t="s">
        <v>435</v>
      </c>
      <c r="D359" s="24" t="s">
        <v>370</v>
      </c>
      <c r="E359">
        <v>2</v>
      </c>
    </row>
    <row r="360" spans="1:5" ht="15" customHeight="1" x14ac:dyDescent="0.35">
      <c r="A360" s="24" t="s">
        <v>708</v>
      </c>
      <c r="B360" s="24" t="s">
        <v>179</v>
      </c>
      <c r="C360" s="24" t="s">
        <v>436</v>
      </c>
      <c r="D360" s="24" t="s">
        <v>384</v>
      </c>
      <c r="E360">
        <v>2</v>
      </c>
    </row>
    <row r="361" spans="1:5" ht="15" customHeight="1" x14ac:dyDescent="0.35">
      <c r="A361" s="24" t="s">
        <v>1421</v>
      </c>
      <c r="B361" s="24" t="s">
        <v>172</v>
      </c>
      <c r="C361" s="24" t="s">
        <v>435</v>
      </c>
      <c r="D361" s="24" t="s">
        <v>381</v>
      </c>
      <c r="E361">
        <v>2</v>
      </c>
    </row>
    <row r="362" spans="1:5" ht="15" customHeight="1" x14ac:dyDescent="0.35">
      <c r="A362" s="24" t="s">
        <v>159</v>
      </c>
      <c r="B362" s="24" t="s">
        <v>167</v>
      </c>
      <c r="C362" s="24" t="s">
        <v>436</v>
      </c>
      <c r="D362" s="24" t="s">
        <v>360</v>
      </c>
      <c r="E362">
        <v>2</v>
      </c>
    </row>
    <row r="363" spans="1:5" ht="15" customHeight="1" x14ac:dyDescent="0.35">
      <c r="A363" s="24" t="s">
        <v>165</v>
      </c>
      <c r="B363" s="24" t="s">
        <v>100</v>
      </c>
      <c r="C363" s="24" t="s">
        <v>436</v>
      </c>
      <c r="D363" s="24" t="s">
        <v>373</v>
      </c>
      <c r="E363">
        <v>2</v>
      </c>
    </row>
    <row r="364" spans="1:5" ht="15" customHeight="1" x14ac:dyDescent="0.35">
      <c r="A364" s="24" t="s">
        <v>714</v>
      </c>
      <c r="B364" s="24" t="s">
        <v>140</v>
      </c>
      <c r="C364" s="24" t="s">
        <v>436</v>
      </c>
      <c r="D364" s="24" t="s">
        <v>386</v>
      </c>
      <c r="E364">
        <v>2</v>
      </c>
    </row>
    <row r="365" spans="1:5" ht="15" customHeight="1" x14ac:dyDescent="0.35">
      <c r="A365" s="24" t="s">
        <v>1655</v>
      </c>
      <c r="B365" s="24" t="s">
        <v>247</v>
      </c>
      <c r="C365" s="24" t="s">
        <v>436</v>
      </c>
      <c r="D365" s="24" t="s">
        <v>372</v>
      </c>
      <c r="E365">
        <v>2</v>
      </c>
    </row>
    <row r="366" spans="1:5" ht="15" customHeight="1" x14ac:dyDescent="0.35">
      <c r="A366" s="24" t="s">
        <v>877</v>
      </c>
      <c r="B366" s="24" t="s">
        <v>878</v>
      </c>
      <c r="C366" s="24" t="s">
        <v>436</v>
      </c>
      <c r="D366" s="24" t="s">
        <v>367</v>
      </c>
      <c r="E366">
        <v>2</v>
      </c>
    </row>
    <row r="367" spans="1:5" ht="15" customHeight="1" x14ac:dyDescent="0.35">
      <c r="A367" s="24" t="s">
        <v>881</v>
      </c>
      <c r="B367" s="24" t="s">
        <v>841</v>
      </c>
      <c r="C367" s="24" t="s">
        <v>436</v>
      </c>
      <c r="D367" s="24" t="s">
        <v>373</v>
      </c>
      <c r="E367">
        <v>2</v>
      </c>
    </row>
    <row r="368" spans="1:5" ht="15" customHeight="1" x14ac:dyDescent="0.35">
      <c r="A368" s="24" t="s">
        <v>1511</v>
      </c>
      <c r="B368" s="24" t="s">
        <v>99</v>
      </c>
      <c r="C368" s="24" t="s">
        <v>435</v>
      </c>
      <c r="D368" s="24" t="s">
        <v>375</v>
      </c>
      <c r="E368">
        <v>2</v>
      </c>
    </row>
    <row r="369" spans="1:5" ht="15" customHeight="1" x14ac:dyDescent="0.35">
      <c r="A369" s="24" t="s">
        <v>181</v>
      </c>
      <c r="B369" s="24" t="s">
        <v>235</v>
      </c>
      <c r="C369" s="24" t="s">
        <v>436</v>
      </c>
      <c r="D369" s="24" t="s">
        <v>379</v>
      </c>
      <c r="E369">
        <v>2</v>
      </c>
    </row>
    <row r="370" spans="1:5" ht="15" customHeight="1" x14ac:dyDescent="0.35">
      <c r="A370" s="24" t="s">
        <v>1925</v>
      </c>
      <c r="B370" s="24" t="s">
        <v>86</v>
      </c>
      <c r="C370" s="24" t="s">
        <v>436</v>
      </c>
      <c r="D370" s="24" t="s">
        <v>364</v>
      </c>
      <c r="E370">
        <v>2</v>
      </c>
    </row>
    <row r="371" spans="1:5" ht="15" customHeight="1" x14ac:dyDescent="0.35">
      <c r="A371" s="24" t="s">
        <v>1329</v>
      </c>
      <c r="B371" s="24" t="s">
        <v>1604</v>
      </c>
      <c r="C371" s="24" t="s">
        <v>435</v>
      </c>
      <c r="D371" s="24" t="s">
        <v>382</v>
      </c>
      <c r="E371">
        <v>2</v>
      </c>
    </row>
    <row r="372" spans="1:5" ht="15" customHeight="1" x14ac:dyDescent="0.35">
      <c r="A372" s="24" t="s">
        <v>1329</v>
      </c>
      <c r="B372" s="24" t="s">
        <v>90</v>
      </c>
      <c r="C372" s="24" t="s">
        <v>436</v>
      </c>
      <c r="D372" s="24" t="s">
        <v>388</v>
      </c>
      <c r="E372">
        <v>2</v>
      </c>
    </row>
    <row r="373" spans="1:5" ht="15" customHeight="1" x14ac:dyDescent="0.35">
      <c r="A373" s="24" t="s">
        <v>1177</v>
      </c>
      <c r="B373" s="24" t="s">
        <v>998</v>
      </c>
      <c r="C373" s="24" t="s">
        <v>436</v>
      </c>
      <c r="D373" s="24" t="s">
        <v>377</v>
      </c>
      <c r="E373">
        <v>2</v>
      </c>
    </row>
    <row r="374" spans="1:5" ht="15" customHeight="1" x14ac:dyDescent="0.35">
      <c r="A374" s="24" t="s">
        <v>320</v>
      </c>
      <c r="B374" s="24" t="s">
        <v>517</v>
      </c>
      <c r="C374" s="24" t="s">
        <v>436</v>
      </c>
      <c r="D374" s="24" t="s">
        <v>378</v>
      </c>
      <c r="E374">
        <v>2</v>
      </c>
    </row>
    <row r="375" spans="1:5" ht="15" customHeight="1" x14ac:dyDescent="0.35">
      <c r="A375" s="24" t="s">
        <v>1763</v>
      </c>
      <c r="B375" s="24" t="s">
        <v>223</v>
      </c>
      <c r="C375" s="24" t="s">
        <v>435</v>
      </c>
      <c r="D375" s="24" t="s">
        <v>387</v>
      </c>
      <c r="E375">
        <v>2</v>
      </c>
    </row>
    <row r="376" spans="1:5" ht="15" customHeight="1" x14ac:dyDescent="0.35">
      <c r="A376" s="24" t="s">
        <v>1596</v>
      </c>
      <c r="B376" s="24" t="s">
        <v>179</v>
      </c>
      <c r="C376" s="24" t="s">
        <v>436</v>
      </c>
      <c r="D376" s="24" t="s">
        <v>446</v>
      </c>
      <c r="E376">
        <v>2</v>
      </c>
    </row>
    <row r="377" spans="1:5" ht="15" customHeight="1" x14ac:dyDescent="0.35">
      <c r="A377" s="24" t="s">
        <v>92</v>
      </c>
      <c r="B377" s="24" t="s">
        <v>116</v>
      </c>
      <c r="C377" s="24" t="s">
        <v>436</v>
      </c>
      <c r="D377" s="24" t="s">
        <v>386</v>
      </c>
      <c r="E377">
        <v>2</v>
      </c>
    </row>
    <row r="378" spans="1:5" ht="15" customHeight="1" x14ac:dyDescent="0.35">
      <c r="A378" s="24" t="s">
        <v>92</v>
      </c>
      <c r="B378" s="24" t="s">
        <v>52</v>
      </c>
      <c r="C378" s="24" t="s">
        <v>436</v>
      </c>
      <c r="D378" s="24" t="s">
        <v>364</v>
      </c>
      <c r="E378">
        <v>2</v>
      </c>
    </row>
    <row r="379" spans="1:5" ht="15" customHeight="1" x14ac:dyDescent="0.35">
      <c r="A379" s="24" t="s">
        <v>1674</v>
      </c>
      <c r="B379" s="24" t="s">
        <v>975</v>
      </c>
      <c r="C379" s="24" t="s">
        <v>435</v>
      </c>
      <c r="D379" s="24" t="s">
        <v>373</v>
      </c>
      <c r="E379">
        <v>2</v>
      </c>
    </row>
    <row r="380" spans="1:5" ht="15" customHeight="1" x14ac:dyDescent="0.35">
      <c r="A380" s="24" t="s">
        <v>1934</v>
      </c>
      <c r="B380" s="24" t="s">
        <v>188</v>
      </c>
      <c r="C380" s="24" t="s">
        <v>435</v>
      </c>
      <c r="D380" s="24" t="s">
        <v>386</v>
      </c>
      <c r="E380">
        <v>2</v>
      </c>
    </row>
    <row r="381" spans="1:5" ht="15" customHeight="1" x14ac:dyDescent="0.35">
      <c r="A381" s="24" t="s">
        <v>1182</v>
      </c>
      <c r="B381" s="24" t="s">
        <v>298</v>
      </c>
      <c r="C381" s="24" t="s">
        <v>436</v>
      </c>
      <c r="D381" s="24" t="s">
        <v>385</v>
      </c>
      <c r="E381">
        <v>2</v>
      </c>
    </row>
    <row r="382" spans="1:5" ht="15" customHeight="1" x14ac:dyDescent="0.35">
      <c r="A382" s="24" t="s">
        <v>219</v>
      </c>
      <c r="B382" s="24" t="s">
        <v>762</v>
      </c>
      <c r="C382" s="24" t="s">
        <v>436</v>
      </c>
      <c r="D382" s="24" t="s">
        <v>377</v>
      </c>
      <c r="E382">
        <v>2</v>
      </c>
    </row>
    <row r="383" spans="1:5" ht="15" customHeight="1" x14ac:dyDescent="0.35">
      <c r="A383" s="24" t="s">
        <v>1649</v>
      </c>
      <c r="B383" s="24" t="s">
        <v>58</v>
      </c>
      <c r="C383" s="24" t="s">
        <v>436</v>
      </c>
      <c r="D383" s="24" t="s">
        <v>377</v>
      </c>
      <c r="E383">
        <v>2</v>
      </c>
    </row>
    <row r="384" spans="1:5" ht="15" customHeight="1" x14ac:dyDescent="0.35">
      <c r="A384" s="24" t="s">
        <v>224</v>
      </c>
      <c r="B384" s="24" t="s">
        <v>41</v>
      </c>
      <c r="C384" s="24" t="s">
        <v>436</v>
      </c>
      <c r="D384" s="24" t="s">
        <v>394</v>
      </c>
      <c r="E384">
        <v>2</v>
      </c>
    </row>
    <row r="385" spans="1:5" ht="15" customHeight="1" x14ac:dyDescent="0.35">
      <c r="A385" s="24" t="s">
        <v>1643</v>
      </c>
      <c r="B385" s="24" t="s">
        <v>47</v>
      </c>
      <c r="C385" s="24" t="s">
        <v>435</v>
      </c>
      <c r="D385" s="24" t="s">
        <v>377</v>
      </c>
      <c r="E385">
        <v>2</v>
      </c>
    </row>
    <row r="386" spans="1:5" ht="15" customHeight="1" x14ac:dyDescent="0.35">
      <c r="A386" s="24" t="s">
        <v>1648</v>
      </c>
      <c r="B386" s="24" t="s">
        <v>1647</v>
      </c>
      <c r="C386" s="24" t="s">
        <v>436</v>
      </c>
      <c r="D386" s="24" t="s">
        <v>368</v>
      </c>
      <c r="E386">
        <v>2</v>
      </c>
    </row>
    <row r="387" spans="1:5" ht="15" customHeight="1" x14ac:dyDescent="0.35">
      <c r="A387" s="24" t="s">
        <v>230</v>
      </c>
      <c r="B387" s="24" t="s">
        <v>919</v>
      </c>
      <c r="C387" s="24" t="s">
        <v>436</v>
      </c>
      <c r="D387" s="24" t="s">
        <v>389</v>
      </c>
      <c r="E387">
        <v>2</v>
      </c>
    </row>
    <row r="388" spans="1:5" ht="15" customHeight="1" x14ac:dyDescent="0.35">
      <c r="A388" s="24" t="s">
        <v>1433</v>
      </c>
      <c r="B388" s="24" t="s">
        <v>24</v>
      </c>
      <c r="C388" s="24" t="s">
        <v>436</v>
      </c>
      <c r="D388" s="24" t="s">
        <v>368</v>
      </c>
      <c r="E388">
        <v>2</v>
      </c>
    </row>
    <row r="389" spans="1:5" ht="15" customHeight="1" x14ac:dyDescent="0.35">
      <c r="A389" s="24" t="s">
        <v>1138</v>
      </c>
      <c r="B389" s="24" t="s">
        <v>44</v>
      </c>
      <c r="C389" s="24" t="s">
        <v>436</v>
      </c>
      <c r="D389" s="24" t="s">
        <v>373</v>
      </c>
      <c r="E389">
        <v>2</v>
      </c>
    </row>
    <row r="390" spans="1:5" ht="15" customHeight="1" x14ac:dyDescent="0.35">
      <c r="A390" s="24" t="s">
        <v>234</v>
      </c>
      <c r="B390" s="24" t="s">
        <v>216</v>
      </c>
      <c r="C390" s="24" t="s">
        <v>436</v>
      </c>
      <c r="D390" s="24" t="s">
        <v>379</v>
      </c>
      <c r="E390">
        <v>2</v>
      </c>
    </row>
    <row r="391" spans="1:5" ht="15" customHeight="1" x14ac:dyDescent="0.35">
      <c r="A391" s="24" t="s">
        <v>697</v>
      </c>
      <c r="B391" s="24" t="s">
        <v>150</v>
      </c>
      <c r="C391" s="24" t="s">
        <v>436</v>
      </c>
      <c r="D391" s="24" t="s">
        <v>368</v>
      </c>
      <c r="E391">
        <v>2</v>
      </c>
    </row>
    <row r="392" spans="1:5" ht="15" customHeight="1" x14ac:dyDescent="0.35">
      <c r="A392" s="24" t="s">
        <v>1193</v>
      </c>
      <c r="B392" s="24" t="s">
        <v>128</v>
      </c>
      <c r="C392" s="24" t="s">
        <v>436</v>
      </c>
      <c r="D392" s="24" t="s">
        <v>364</v>
      </c>
      <c r="E392">
        <v>2</v>
      </c>
    </row>
    <row r="393" spans="1:5" ht="15" customHeight="1" x14ac:dyDescent="0.35">
      <c r="A393" s="24" t="s">
        <v>899</v>
      </c>
      <c r="B393" s="24" t="s">
        <v>171</v>
      </c>
      <c r="C393" s="24" t="s">
        <v>436</v>
      </c>
      <c r="D393" s="24" t="s">
        <v>367</v>
      </c>
      <c r="E393">
        <v>2</v>
      </c>
    </row>
    <row r="394" spans="1:5" ht="15" customHeight="1" x14ac:dyDescent="0.35">
      <c r="A394" s="24" t="s">
        <v>271</v>
      </c>
      <c r="B394" s="24" t="s">
        <v>44</v>
      </c>
      <c r="C394" s="24" t="s">
        <v>436</v>
      </c>
      <c r="D394" s="24" t="s">
        <v>375</v>
      </c>
      <c r="E394">
        <v>2</v>
      </c>
    </row>
    <row r="395" spans="1:5" ht="15" customHeight="1" x14ac:dyDescent="0.35">
      <c r="A395" s="24" t="s">
        <v>1087</v>
      </c>
      <c r="B395" s="24" t="s">
        <v>154</v>
      </c>
      <c r="C395" s="24" t="s">
        <v>436</v>
      </c>
      <c r="D395" s="24" t="s">
        <v>372</v>
      </c>
      <c r="E395">
        <v>2</v>
      </c>
    </row>
    <row r="396" spans="1:5" ht="15" customHeight="1" x14ac:dyDescent="0.35">
      <c r="A396" s="24" t="s">
        <v>1931</v>
      </c>
      <c r="B396" s="24" t="s">
        <v>1930</v>
      </c>
      <c r="C396" s="24" t="s">
        <v>435</v>
      </c>
      <c r="D396" s="24" t="s">
        <v>377</v>
      </c>
      <c r="E396">
        <v>2</v>
      </c>
    </row>
    <row r="397" spans="1:5" ht="15" customHeight="1" x14ac:dyDescent="0.35">
      <c r="A397" s="24" t="s">
        <v>698</v>
      </c>
      <c r="B397" s="24" t="s">
        <v>102</v>
      </c>
      <c r="C397" s="24" t="s">
        <v>436</v>
      </c>
      <c r="D397" s="24" t="s">
        <v>376</v>
      </c>
      <c r="E397">
        <v>2</v>
      </c>
    </row>
    <row r="398" spans="1:5" ht="15" customHeight="1" x14ac:dyDescent="0.35">
      <c r="A398" s="24" t="s">
        <v>1035</v>
      </c>
      <c r="B398" s="24" t="s">
        <v>62</v>
      </c>
      <c r="C398" s="24" t="s">
        <v>436</v>
      </c>
      <c r="D398" s="24" t="s">
        <v>375</v>
      </c>
      <c r="E398">
        <v>2</v>
      </c>
    </row>
    <row r="399" spans="1:5" ht="15" customHeight="1" x14ac:dyDescent="0.35">
      <c r="A399" s="24" t="s">
        <v>699</v>
      </c>
      <c r="B399" s="24" t="s">
        <v>700</v>
      </c>
      <c r="C399" s="24" t="s">
        <v>436</v>
      </c>
      <c r="D399" s="24" t="s">
        <v>389</v>
      </c>
      <c r="E399">
        <v>2</v>
      </c>
    </row>
    <row r="400" spans="1:5" ht="15" customHeight="1" x14ac:dyDescent="0.35">
      <c r="A400" s="24" t="s">
        <v>1527</v>
      </c>
      <c r="B400" s="24" t="s">
        <v>313</v>
      </c>
      <c r="C400" s="24" t="s">
        <v>435</v>
      </c>
      <c r="D400" s="24" t="s">
        <v>397</v>
      </c>
      <c r="E400">
        <v>1</v>
      </c>
    </row>
    <row r="401" spans="1:5" ht="15" customHeight="1" x14ac:dyDescent="0.35">
      <c r="A401" s="24" t="s">
        <v>22</v>
      </c>
      <c r="B401" s="24" t="s">
        <v>208</v>
      </c>
      <c r="C401" s="24" t="s">
        <v>436</v>
      </c>
      <c r="D401" s="24" t="s">
        <v>384</v>
      </c>
      <c r="E401">
        <v>1</v>
      </c>
    </row>
    <row r="402" spans="1:5" ht="15" customHeight="1" x14ac:dyDescent="0.35">
      <c r="A402" s="24" t="s">
        <v>258</v>
      </c>
      <c r="B402" s="24" t="s">
        <v>154</v>
      </c>
      <c r="C402" s="24" t="s">
        <v>436</v>
      </c>
      <c r="D402" s="24" t="s">
        <v>364</v>
      </c>
      <c r="E402">
        <v>1</v>
      </c>
    </row>
    <row r="403" spans="1:5" ht="15" customHeight="1" x14ac:dyDescent="0.35">
      <c r="A403" s="24" t="s">
        <v>1422</v>
      </c>
      <c r="B403" s="24" t="s">
        <v>1672</v>
      </c>
      <c r="C403" s="24" t="s">
        <v>435</v>
      </c>
      <c r="D403" s="24" t="s">
        <v>397</v>
      </c>
      <c r="E403">
        <v>1</v>
      </c>
    </row>
    <row r="404" spans="1:5" ht="15" customHeight="1" x14ac:dyDescent="0.35">
      <c r="A404" s="24" t="s">
        <v>711</v>
      </c>
      <c r="B404" s="24" t="s">
        <v>39</v>
      </c>
      <c r="C404" s="24" t="s">
        <v>435</v>
      </c>
      <c r="D404" s="24" t="s">
        <v>385</v>
      </c>
      <c r="E404">
        <v>1</v>
      </c>
    </row>
    <row r="405" spans="1:5" ht="15" customHeight="1" x14ac:dyDescent="0.35">
      <c r="A405" s="24" t="s">
        <v>1644</v>
      </c>
      <c r="B405" s="24" t="s">
        <v>111</v>
      </c>
      <c r="C405" s="24" t="s">
        <v>436</v>
      </c>
      <c r="D405" s="24" t="s">
        <v>394</v>
      </c>
      <c r="E405">
        <v>1</v>
      </c>
    </row>
    <row r="406" spans="1:5" ht="15" customHeight="1" x14ac:dyDescent="0.35">
      <c r="A406" s="24" t="s">
        <v>1089</v>
      </c>
      <c r="B406" s="24" t="s">
        <v>1088</v>
      </c>
      <c r="C406" s="24" t="s">
        <v>436</v>
      </c>
      <c r="D406" s="24" t="s">
        <v>389</v>
      </c>
      <c r="E406">
        <v>1</v>
      </c>
    </row>
    <row r="407" spans="1:5" ht="15" customHeight="1" x14ac:dyDescent="0.35">
      <c r="A407" s="24" t="s">
        <v>2023</v>
      </c>
      <c r="B407" s="24" t="s">
        <v>664</v>
      </c>
      <c r="C407" s="24" t="s">
        <v>436</v>
      </c>
      <c r="D407" s="24" t="s">
        <v>369</v>
      </c>
      <c r="E407">
        <v>1</v>
      </c>
    </row>
    <row r="408" spans="1:5" ht="15" customHeight="1" x14ac:dyDescent="0.35">
      <c r="A408" s="24" t="s">
        <v>26</v>
      </c>
      <c r="B408" s="24" t="s">
        <v>196</v>
      </c>
      <c r="C408" s="24" t="s">
        <v>436</v>
      </c>
      <c r="D408" s="24" t="s">
        <v>367</v>
      </c>
      <c r="E408">
        <v>1</v>
      </c>
    </row>
    <row r="409" spans="1:5" ht="15" customHeight="1" x14ac:dyDescent="0.35">
      <c r="A409" s="24" t="s">
        <v>28</v>
      </c>
      <c r="B409" s="24" t="s">
        <v>41</v>
      </c>
      <c r="C409" s="24" t="s">
        <v>436</v>
      </c>
      <c r="D409" s="24" t="s">
        <v>362</v>
      </c>
      <c r="E409">
        <v>1</v>
      </c>
    </row>
    <row r="410" spans="1:5" ht="15" customHeight="1" x14ac:dyDescent="0.35">
      <c r="A410" s="24" t="s">
        <v>259</v>
      </c>
      <c r="B410" s="24" t="s">
        <v>116</v>
      </c>
      <c r="C410" s="24" t="s">
        <v>436</v>
      </c>
      <c r="D410" s="24" t="s">
        <v>389</v>
      </c>
      <c r="E410">
        <v>1</v>
      </c>
    </row>
    <row r="411" spans="1:5" ht="15" customHeight="1" x14ac:dyDescent="0.35">
      <c r="A411" s="24" t="s">
        <v>259</v>
      </c>
      <c r="B411" s="24" t="s">
        <v>141</v>
      </c>
      <c r="C411" s="24" t="s">
        <v>435</v>
      </c>
      <c r="D411" s="24" t="s">
        <v>368</v>
      </c>
      <c r="E411">
        <v>1</v>
      </c>
    </row>
    <row r="412" spans="1:5" ht="15" customHeight="1" x14ac:dyDescent="0.35">
      <c r="A412" s="24" t="s">
        <v>1999</v>
      </c>
      <c r="B412" s="24" t="s">
        <v>98</v>
      </c>
      <c r="C412" s="24" t="s">
        <v>436</v>
      </c>
      <c r="D412" s="24" t="s">
        <v>386</v>
      </c>
      <c r="E412">
        <v>1</v>
      </c>
    </row>
    <row r="413" spans="1:5" ht="15" customHeight="1" x14ac:dyDescent="0.35">
      <c r="A413" s="24" t="s">
        <v>637</v>
      </c>
      <c r="B413" s="24" t="s">
        <v>77</v>
      </c>
      <c r="C413" s="24" t="s">
        <v>435</v>
      </c>
      <c r="D413" s="24" t="s">
        <v>388</v>
      </c>
      <c r="E413">
        <v>1</v>
      </c>
    </row>
    <row r="414" spans="1:5" ht="15" customHeight="1" x14ac:dyDescent="0.35">
      <c r="A414" s="24" t="s">
        <v>1938</v>
      </c>
      <c r="B414" s="24" t="s">
        <v>311</v>
      </c>
      <c r="C414" s="24" t="s">
        <v>435</v>
      </c>
      <c r="D414" s="24" t="s">
        <v>377</v>
      </c>
      <c r="E414">
        <v>1</v>
      </c>
    </row>
    <row r="415" spans="1:5" ht="15" customHeight="1" x14ac:dyDescent="0.35">
      <c r="A415" s="24" t="s">
        <v>33</v>
      </c>
      <c r="B415" s="24" t="s">
        <v>29</v>
      </c>
      <c r="C415" s="24" t="s">
        <v>436</v>
      </c>
      <c r="D415" s="24" t="s">
        <v>380</v>
      </c>
      <c r="E415">
        <v>1</v>
      </c>
    </row>
    <row r="416" spans="1:5" ht="15" customHeight="1" x14ac:dyDescent="0.35">
      <c r="A416" s="24" t="s">
        <v>33</v>
      </c>
      <c r="B416" s="24" t="s">
        <v>116</v>
      </c>
      <c r="C416" s="24" t="s">
        <v>436</v>
      </c>
      <c r="D416" s="24" t="s">
        <v>394</v>
      </c>
      <c r="E416">
        <v>1</v>
      </c>
    </row>
    <row r="417" spans="1:5" ht="15" customHeight="1" x14ac:dyDescent="0.35">
      <c r="A417" s="24" t="s">
        <v>261</v>
      </c>
      <c r="B417" s="24" t="s">
        <v>1270</v>
      </c>
      <c r="C417" s="24" t="s">
        <v>436</v>
      </c>
      <c r="D417" s="24" t="s">
        <v>380</v>
      </c>
      <c r="E417">
        <v>1</v>
      </c>
    </row>
    <row r="418" spans="1:5" ht="15" customHeight="1" x14ac:dyDescent="0.35">
      <c r="A418" s="24" t="s">
        <v>1085</v>
      </c>
      <c r="B418" s="24" t="s">
        <v>348</v>
      </c>
      <c r="C418" s="24" t="s">
        <v>436</v>
      </c>
      <c r="D418" s="24" t="s">
        <v>397</v>
      </c>
      <c r="E418">
        <v>1</v>
      </c>
    </row>
    <row r="419" spans="1:5" ht="15" customHeight="1" x14ac:dyDescent="0.35">
      <c r="A419" s="24" t="s">
        <v>1975</v>
      </c>
      <c r="B419" s="24" t="s">
        <v>623</v>
      </c>
      <c r="C419" s="24" t="s">
        <v>436</v>
      </c>
      <c r="D419" s="24" t="s">
        <v>394</v>
      </c>
      <c r="E419">
        <v>1</v>
      </c>
    </row>
    <row r="420" spans="1:5" ht="15" customHeight="1" x14ac:dyDescent="0.35">
      <c r="A420" s="24" t="s">
        <v>1976</v>
      </c>
      <c r="B420" s="24" t="s">
        <v>210</v>
      </c>
      <c r="C420" s="24" t="s">
        <v>436</v>
      </c>
      <c r="D420" s="24" t="s">
        <v>369</v>
      </c>
      <c r="E420">
        <v>1</v>
      </c>
    </row>
    <row r="421" spans="1:5" ht="15" customHeight="1" x14ac:dyDescent="0.35">
      <c r="A421" s="24" t="s">
        <v>1536</v>
      </c>
      <c r="B421" s="24" t="s">
        <v>513</v>
      </c>
      <c r="C421" s="24" t="s">
        <v>436</v>
      </c>
      <c r="D421" s="24" t="s">
        <v>387</v>
      </c>
      <c r="E421">
        <v>1</v>
      </c>
    </row>
    <row r="422" spans="1:5" ht="15" customHeight="1" x14ac:dyDescent="0.35">
      <c r="A422" s="24" t="s">
        <v>1086</v>
      </c>
      <c r="B422" s="24" t="s">
        <v>232</v>
      </c>
      <c r="C422" s="24" t="s">
        <v>436</v>
      </c>
      <c r="D422" s="24" t="s">
        <v>374</v>
      </c>
      <c r="E422">
        <v>1</v>
      </c>
    </row>
    <row r="423" spans="1:5" ht="15" customHeight="1" x14ac:dyDescent="0.35">
      <c r="A423" s="24" t="s">
        <v>1597</v>
      </c>
      <c r="B423" s="24" t="s">
        <v>232</v>
      </c>
      <c r="C423" s="24" t="s">
        <v>436</v>
      </c>
      <c r="D423" s="24" t="s">
        <v>385</v>
      </c>
      <c r="E423">
        <v>1</v>
      </c>
    </row>
    <row r="424" spans="1:5" ht="15" customHeight="1" x14ac:dyDescent="0.35">
      <c r="A424" s="24" t="s">
        <v>534</v>
      </c>
      <c r="B424" s="24" t="s">
        <v>501</v>
      </c>
      <c r="C424" s="24" t="s">
        <v>436</v>
      </c>
      <c r="D424" s="24" t="s">
        <v>373</v>
      </c>
      <c r="E424">
        <v>1</v>
      </c>
    </row>
    <row r="425" spans="1:5" ht="15" customHeight="1" x14ac:dyDescent="0.35">
      <c r="A425" s="24" t="s">
        <v>801</v>
      </c>
      <c r="B425" s="24" t="s">
        <v>52</v>
      </c>
      <c r="C425" s="24" t="s">
        <v>436</v>
      </c>
      <c r="D425" s="24" t="s">
        <v>363</v>
      </c>
      <c r="E425">
        <v>1</v>
      </c>
    </row>
    <row r="426" spans="1:5" ht="15" customHeight="1" x14ac:dyDescent="0.35">
      <c r="A426" s="24" t="s">
        <v>849</v>
      </c>
      <c r="B426" s="24" t="s">
        <v>58</v>
      </c>
      <c r="C426" s="24" t="s">
        <v>436</v>
      </c>
      <c r="D426" s="24" t="s">
        <v>372</v>
      </c>
      <c r="E426">
        <v>1</v>
      </c>
    </row>
    <row r="427" spans="1:5" ht="15" customHeight="1" x14ac:dyDescent="0.35">
      <c r="A427" s="24" t="s">
        <v>1572</v>
      </c>
      <c r="B427" s="24" t="s">
        <v>245</v>
      </c>
      <c r="C427" s="24" t="s">
        <v>435</v>
      </c>
      <c r="D427" s="24" t="s">
        <v>360</v>
      </c>
      <c r="E427">
        <v>1</v>
      </c>
    </row>
    <row r="428" spans="1:5" ht="15" customHeight="1" x14ac:dyDescent="0.35">
      <c r="A428" s="24" t="s">
        <v>1568</v>
      </c>
      <c r="B428" s="24" t="s">
        <v>1567</v>
      </c>
      <c r="C428" s="24" t="s">
        <v>436</v>
      </c>
      <c r="D428" s="24" t="s">
        <v>372</v>
      </c>
      <c r="E428">
        <v>1</v>
      </c>
    </row>
    <row r="429" spans="1:5" ht="15" customHeight="1" x14ac:dyDescent="0.35">
      <c r="A429" s="24" t="s">
        <v>1548</v>
      </c>
      <c r="B429" s="24" t="s">
        <v>257</v>
      </c>
      <c r="C429" s="24" t="s">
        <v>436</v>
      </c>
      <c r="D429" s="24" t="s">
        <v>369</v>
      </c>
      <c r="E429">
        <v>1</v>
      </c>
    </row>
    <row r="430" spans="1:5" ht="15" customHeight="1" x14ac:dyDescent="0.35">
      <c r="A430" s="24" t="s">
        <v>850</v>
      </c>
      <c r="B430" s="24" t="s">
        <v>83</v>
      </c>
      <c r="C430" s="24" t="s">
        <v>436</v>
      </c>
      <c r="D430" s="24" t="s">
        <v>369</v>
      </c>
      <c r="E430">
        <v>1</v>
      </c>
    </row>
    <row r="431" spans="1:5" ht="15" customHeight="1" x14ac:dyDescent="0.35">
      <c r="A431" s="24" t="s">
        <v>1595</v>
      </c>
      <c r="B431" s="24" t="s">
        <v>348</v>
      </c>
      <c r="C431" s="24" t="s">
        <v>436</v>
      </c>
      <c r="D431" s="24" t="s">
        <v>446</v>
      </c>
      <c r="E431">
        <v>1</v>
      </c>
    </row>
    <row r="432" spans="1:5" ht="15" customHeight="1" x14ac:dyDescent="0.35">
      <c r="A432" s="24" t="s">
        <v>1429</v>
      </c>
      <c r="B432" s="24" t="s">
        <v>27</v>
      </c>
      <c r="C432" s="24" t="s">
        <v>436</v>
      </c>
      <c r="D432" s="24" t="s">
        <v>379</v>
      </c>
      <c r="E432">
        <v>1</v>
      </c>
    </row>
    <row r="433" spans="1:5" ht="15" customHeight="1" x14ac:dyDescent="0.35">
      <c r="A433" s="24" t="s">
        <v>730</v>
      </c>
      <c r="B433" s="24" t="s">
        <v>501</v>
      </c>
      <c r="C433" s="24" t="s">
        <v>436</v>
      </c>
      <c r="D433" s="24" t="s">
        <v>367</v>
      </c>
      <c r="E433">
        <v>1</v>
      </c>
    </row>
    <row r="434" spans="1:5" ht="15" customHeight="1" x14ac:dyDescent="0.35">
      <c r="A434" s="24" t="s">
        <v>1801</v>
      </c>
      <c r="B434" s="24" t="s">
        <v>744</v>
      </c>
      <c r="C434" s="24" t="s">
        <v>436</v>
      </c>
      <c r="D434" s="24" t="s">
        <v>367</v>
      </c>
      <c r="E434">
        <v>1</v>
      </c>
    </row>
    <row r="435" spans="1:5" ht="15" customHeight="1" x14ac:dyDescent="0.35">
      <c r="A435" s="24" t="s">
        <v>2015</v>
      </c>
      <c r="B435" s="24" t="s">
        <v>2014</v>
      </c>
      <c r="C435" s="24" t="s">
        <v>436</v>
      </c>
      <c r="D435" s="24" t="s">
        <v>379</v>
      </c>
      <c r="E435">
        <v>1</v>
      </c>
    </row>
    <row r="436" spans="1:5" ht="15" customHeight="1" x14ac:dyDescent="0.35">
      <c r="A436" s="24" t="s">
        <v>1282</v>
      </c>
      <c r="B436" s="24" t="s">
        <v>503</v>
      </c>
      <c r="C436" s="24" t="s">
        <v>436</v>
      </c>
      <c r="D436" s="24" t="s">
        <v>375</v>
      </c>
      <c r="E436">
        <v>1</v>
      </c>
    </row>
    <row r="437" spans="1:5" ht="15" customHeight="1" x14ac:dyDescent="0.35">
      <c r="A437" s="24" t="s">
        <v>1113</v>
      </c>
      <c r="B437" s="24" t="s">
        <v>62</v>
      </c>
      <c r="C437" s="24" t="s">
        <v>436</v>
      </c>
      <c r="D437" s="24" t="s">
        <v>377</v>
      </c>
      <c r="E437">
        <v>1</v>
      </c>
    </row>
    <row r="438" spans="1:5" ht="15" customHeight="1" x14ac:dyDescent="0.35">
      <c r="A438" s="24" t="s">
        <v>2010</v>
      </c>
      <c r="B438" s="24" t="s">
        <v>2009</v>
      </c>
      <c r="C438" s="24" t="s">
        <v>436</v>
      </c>
      <c r="D438" s="24" t="s">
        <v>368</v>
      </c>
      <c r="E438">
        <v>1</v>
      </c>
    </row>
    <row r="439" spans="1:5" ht="15" customHeight="1" x14ac:dyDescent="0.35">
      <c r="A439" s="24" t="s">
        <v>60</v>
      </c>
      <c r="B439" s="24" t="s">
        <v>584</v>
      </c>
      <c r="C439" s="24" t="s">
        <v>436</v>
      </c>
      <c r="D439" s="24" t="s">
        <v>363</v>
      </c>
      <c r="E439">
        <v>1</v>
      </c>
    </row>
    <row r="440" spans="1:5" ht="15" customHeight="1" x14ac:dyDescent="0.35">
      <c r="A440" s="24" t="s">
        <v>853</v>
      </c>
      <c r="B440" s="24" t="s">
        <v>508</v>
      </c>
      <c r="C440" s="24" t="s">
        <v>436</v>
      </c>
      <c r="D440" s="24" t="s">
        <v>377</v>
      </c>
      <c r="E440">
        <v>1</v>
      </c>
    </row>
    <row r="441" spans="1:5" ht="15" customHeight="1" x14ac:dyDescent="0.35">
      <c r="A441" s="24" t="s">
        <v>1944</v>
      </c>
      <c r="B441" s="24" t="s">
        <v>1288</v>
      </c>
      <c r="C441" s="24" t="s">
        <v>436</v>
      </c>
      <c r="D441" s="24" t="s">
        <v>446</v>
      </c>
      <c r="E441">
        <v>1</v>
      </c>
    </row>
    <row r="442" spans="1:5" ht="15" customHeight="1" x14ac:dyDescent="0.35">
      <c r="A442" s="24" t="s">
        <v>854</v>
      </c>
      <c r="B442" s="24" t="s">
        <v>154</v>
      </c>
      <c r="C442" s="24" t="s">
        <v>436</v>
      </c>
      <c r="D442" s="24" t="s">
        <v>364</v>
      </c>
      <c r="E442">
        <v>1</v>
      </c>
    </row>
    <row r="443" spans="1:5" ht="15" customHeight="1" x14ac:dyDescent="0.35">
      <c r="A443" s="24" t="s">
        <v>1942</v>
      </c>
      <c r="B443" s="24" t="s">
        <v>967</v>
      </c>
      <c r="C443" s="24" t="s">
        <v>435</v>
      </c>
      <c r="D443" s="24" t="s">
        <v>376</v>
      </c>
      <c r="E443">
        <v>1</v>
      </c>
    </row>
    <row r="444" spans="1:5" ht="15" customHeight="1" x14ac:dyDescent="0.35">
      <c r="A444" s="24" t="s">
        <v>1959</v>
      </c>
      <c r="B444" s="24" t="s">
        <v>37</v>
      </c>
      <c r="C444" s="24" t="s">
        <v>436</v>
      </c>
      <c r="D444" s="24" t="s">
        <v>382</v>
      </c>
      <c r="E444">
        <v>1</v>
      </c>
    </row>
    <row r="445" spans="1:5" ht="15" customHeight="1" x14ac:dyDescent="0.35">
      <c r="A445" s="24" t="s">
        <v>1962</v>
      </c>
      <c r="B445" s="24" t="s">
        <v>1961</v>
      </c>
      <c r="C445" s="24" t="s">
        <v>435</v>
      </c>
      <c r="D445" s="24" t="s">
        <v>384</v>
      </c>
      <c r="E445">
        <v>1</v>
      </c>
    </row>
    <row r="446" spans="1:5" ht="15" customHeight="1" x14ac:dyDescent="0.35">
      <c r="A446" s="24" t="s">
        <v>269</v>
      </c>
      <c r="B446" s="24" t="s">
        <v>296</v>
      </c>
      <c r="C446" s="24" t="s">
        <v>436</v>
      </c>
      <c r="D446" s="24" t="s">
        <v>384</v>
      </c>
      <c r="E446">
        <v>1</v>
      </c>
    </row>
    <row r="447" spans="1:5" ht="15" customHeight="1" x14ac:dyDescent="0.35">
      <c r="A447" s="24" t="s">
        <v>84</v>
      </c>
      <c r="B447" s="24" t="s">
        <v>93</v>
      </c>
      <c r="C447" s="24" t="s">
        <v>436</v>
      </c>
      <c r="D447" s="24" t="s">
        <v>380</v>
      </c>
      <c r="E447">
        <v>1</v>
      </c>
    </row>
    <row r="448" spans="1:5" ht="15" customHeight="1" x14ac:dyDescent="0.35">
      <c r="A448" s="24" t="s">
        <v>1650</v>
      </c>
      <c r="B448" s="24" t="s">
        <v>184</v>
      </c>
      <c r="C448" s="24" t="s">
        <v>436</v>
      </c>
      <c r="D448" s="24" t="s">
        <v>378</v>
      </c>
      <c r="E448">
        <v>1</v>
      </c>
    </row>
    <row r="449" spans="1:5" ht="15" customHeight="1" x14ac:dyDescent="0.35">
      <c r="A449" s="24" t="s">
        <v>1499</v>
      </c>
      <c r="B449" s="24" t="s">
        <v>411</v>
      </c>
      <c r="C449" s="24" t="s">
        <v>435</v>
      </c>
      <c r="D449" s="24" t="s">
        <v>375</v>
      </c>
      <c r="E449">
        <v>1</v>
      </c>
    </row>
    <row r="450" spans="1:5" ht="15" customHeight="1" x14ac:dyDescent="0.35">
      <c r="A450" s="24" t="s">
        <v>1100</v>
      </c>
      <c r="B450" s="24" t="s">
        <v>248</v>
      </c>
      <c r="C450" s="24" t="s">
        <v>435</v>
      </c>
      <c r="D450" s="24" t="s">
        <v>378</v>
      </c>
      <c r="E450">
        <v>1</v>
      </c>
    </row>
    <row r="451" spans="1:5" ht="15" customHeight="1" x14ac:dyDescent="0.35">
      <c r="A451" s="24" t="s">
        <v>1535</v>
      </c>
      <c r="B451" s="24" t="s">
        <v>484</v>
      </c>
      <c r="C451" s="24" t="s">
        <v>436</v>
      </c>
      <c r="D451" s="24" t="s">
        <v>365</v>
      </c>
      <c r="E451">
        <v>1</v>
      </c>
    </row>
    <row r="452" spans="1:5" ht="15" customHeight="1" x14ac:dyDescent="0.35">
      <c r="A452" s="24" t="s">
        <v>1210</v>
      </c>
      <c r="B452" s="24" t="s">
        <v>62</v>
      </c>
      <c r="C452" s="24" t="s">
        <v>436</v>
      </c>
      <c r="D452" s="24" t="s">
        <v>360</v>
      </c>
      <c r="E452">
        <v>1</v>
      </c>
    </row>
    <row r="453" spans="1:5" ht="15" customHeight="1" x14ac:dyDescent="0.35">
      <c r="A453" s="24" t="s">
        <v>1694</v>
      </c>
      <c r="B453" s="24" t="s">
        <v>1858</v>
      </c>
      <c r="C453" s="24" t="s">
        <v>436</v>
      </c>
      <c r="D453" s="24" t="s">
        <v>372</v>
      </c>
      <c r="E453">
        <v>1</v>
      </c>
    </row>
    <row r="454" spans="1:5" ht="15" customHeight="1" x14ac:dyDescent="0.35">
      <c r="A454" s="24" t="s">
        <v>1966</v>
      </c>
      <c r="B454" s="24" t="s">
        <v>102</v>
      </c>
      <c r="C454" s="24" t="s">
        <v>436</v>
      </c>
      <c r="D454" s="24" t="s">
        <v>362</v>
      </c>
      <c r="E454">
        <v>1</v>
      </c>
    </row>
    <row r="455" spans="1:5" ht="15" customHeight="1" x14ac:dyDescent="0.35">
      <c r="A455" s="24" t="s">
        <v>1991</v>
      </c>
      <c r="B455" s="24" t="s">
        <v>105</v>
      </c>
      <c r="C455" s="24" t="s">
        <v>436</v>
      </c>
      <c r="D455" s="24" t="s">
        <v>380</v>
      </c>
      <c r="E455">
        <v>1</v>
      </c>
    </row>
    <row r="456" spans="1:5" ht="15" customHeight="1" x14ac:dyDescent="0.35">
      <c r="A456" s="24" t="s">
        <v>1515</v>
      </c>
      <c r="B456" s="24" t="s">
        <v>99</v>
      </c>
      <c r="C456" s="24" t="s">
        <v>435</v>
      </c>
      <c r="D456" s="24" t="s">
        <v>446</v>
      </c>
      <c r="E456">
        <v>1</v>
      </c>
    </row>
    <row r="457" spans="1:5" ht="15" customHeight="1" x14ac:dyDescent="0.35">
      <c r="A457" s="24" t="s">
        <v>2000</v>
      </c>
      <c r="B457" s="24" t="s">
        <v>62</v>
      </c>
      <c r="C457" s="24" t="s">
        <v>436</v>
      </c>
      <c r="D457" s="24" t="s">
        <v>381</v>
      </c>
      <c r="E457">
        <v>1</v>
      </c>
    </row>
    <row r="458" spans="1:5" ht="15" customHeight="1" x14ac:dyDescent="0.35">
      <c r="A458" s="24" t="s">
        <v>538</v>
      </c>
      <c r="B458" s="24" t="s">
        <v>1228</v>
      </c>
      <c r="C458" s="24" t="s">
        <v>435</v>
      </c>
      <c r="D458" s="24" t="s">
        <v>364</v>
      </c>
      <c r="E458">
        <v>1</v>
      </c>
    </row>
    <row r="459" spans="1:5" ht="15" customHeight="1" x14ac:dyDescent="0.35">
      <c r="A459" s="24" t="s">
        <v>78</v>
      </c>
      <c r="B459" s="24" t="s">
        <v>1860</v>
      </c>
      <c r="C459" s="24" t="s">
        <v>436</v>
      </c>
      <c r="D459" s="24" t="s">
        <v>376</v>
      </c>
      <c r="E459">
        <v>1</v>
      </c>
    </row>
    <row r="460" spans="1:5" ht="15" customHeight="1" x14ac:dyDescent="0.35">
      <c r="A460" s="24" t="s">
        <v>78</v>
      </c>
      <c r="B460" s="24" t="s">
        <v>1943</v>
      </c>
      <c r="C460" s="24" t="s">
        <v>435</v>
      </c>
      <c r="D460" s="24" t="s">
        <v>375</v>
      </c>
      <c r="E460">
        <v>1</v>
      </c>
    </row>
    <row r="461" spans="1:5" ht="15" customHeight="1" x14ac:dyDescent="0.35">
      <c r="A461" s="24" t="s">
        <v>277</v>
      </c>
      <c r="B461" s="24" t="s">
        <v>278</v>
      </c>
      <c r="C461" s="24" t="s">
        <v>436</v>
      </c>
      <c r="D461" s="24" t="s">
        <v>367</v>
      </c>
      <c r="E461">
        <v>1</v>
      </c>
    </row>
    <row r="462" spans="1:5" ht="15" customHeight="1" x14ac:dyDescent="0.35">
      <c r="A462" s="24" t="s">
        <v>463</v>
      </c>
      <c r="B462" s="24" t="s">
        <v>83</v>
      </c>
      <c r="C462" s="24" t="s">
        <v>436</v>
      </c>
      <c r="D462" s="24" t="s">
        <v>369</v>
      </c>
      <c r="E462">
        <v>1</v>
      </c>
    </row>
    <row r="463" spans="1:5" ht="15" customHeight="1" x14ac:dyDescent="0.35">
      <c r="A463" s="24" t="s">
        <v>450</v>
      </c>
      <c r="B463" s="24" t="s">
        <v>1171</v>
      </c>
      <c r="C463" s="24" t="s">
        <v>435</v>
      </c>
      <c r="D463" s="24" t="s">
        <v>360</v>
      </c>
      <c r="E463">
        <v>1</v>
      </c>
    </row>
    <row r="464" spans="1:5" ht="15" customHeight="1" x14ac:dyDescent="0.35">
      <c r="A464" s="24" t="s">
        <v>440</v>
      </c>
      <c r="B464" s="24" t="s">
        <v>404</v>
      </c>
      <c r="C464" s="24" t="s">
        <v>436</v>
      </c>
      <c r="D464" s="24" t="s">
        <v>397</v>
      </c>
      <c r="E464">
        <v>1</v>
      </c>
    </row>
    <row r="465" spans="1:5" ht="15" customHeight="1" x14ac:dyDescent="0.35">
      <c r="A465" s="24" t="s">
        <v>963</v>
      </c>
      <c r="B465" s="24" t="s">
        <v>77</v>
      </c>
      <c r="C465" s="24" t="s">
        <v>435</v>
      </c>
      <c r="D465" s="24" t="s">
        <v>365</v>
      </c>
      <c r="E465">
        <v>1</v>
      </c>
    </row>
    <row r="466" spans="1:5" ht="15" customHeight="1" x14ac:dyDescent="0.35">
      <c r="A466" s="24" t="s">
        <v>712</v>
      </c>
      <c r="B466" s="24" t="s">
        <v>34</v>
      </c>
      <c r="C466" s="24" t="s">
        <v>436</v>
      </c>
      <c r="D466" s="24" t="s">
        <v>385</v>
      </c>
      <c r="E466">
        <v>1</v>
      </c>
    </row>
    <row r="467" spans="1:5" ht="15" customHeight="1" x14ac:dyDescent="0.35">
      <c r="A467" s="24" t="s">
        <v>270</v>
      </c>
      <c r="B467" s="24" t="s">
        <v>287</v>
      </c>
      <c r="C467" s="24" t="s">
        <v>436</v>
      </c>
      <c r="D467" s="24" t="s">
        <v>364</v>
      </c>
      <c r="E467">
        <v>1</v>
      </c>
    </row>
    <row r="468" spans="1:5" ht="15" customHeight="1" x14ac:dyDescent="0.35">
      <c r="A468" s="24" t="s">
        <v>510</v>
      </c>
      <c r="B468" s="24" t="s">
        <v>34</v>
      </c>
      <c r="C468" s="24" t="s">
        <v>436</v>
      </c>
      <c r="D468" s="24" t="s">
        <v>397</v>
      </c>
      <c r="E468">
        <v>1</v>
      </c>
    </row>
    <row r="469" spans="1:5" ht="15" customHeight="1" x14ac:dyDescent="0.35">
      <c r="A469" s="24" t="s">
        <v>1060</v>
      </c>
      <c r="B469" s="24" t="s">
        <v>222</v>
      </c>
      <c r="C469" s="24" t="s">
        <v>436</v>
      </c>
      <c r="D469" s="24" t="s">
        <v>384</v>
      </c>
      <c r="E469">
        <v>1</v>
      </c>
    </row>
    <row r="470" spans="1:5" ht="15" customHeight="1" x14ac:dyDescent="0.35">
      <c r="A470" s="24" t="s">
        <v>861</v>
      </c>
      <c r="B470" s="24" t="s">
        <v>862</v>
      </c>
      <c r="C470" s="24" t="s">
        <v>436</v>
      </c>
      <c r="D470" s="24" t="s">
        <v>362</v>
      </c>
      <c r="E470">
        <v>1</v>
      </c>
    </row>
    <row r="471" spans="1:5" ht="15" customHeight="1" x14ac:dyDescent="0.35">
      <c r="A471" s="24" t="s">
        <v>1598</v>
      </c>
      <c r="B471" s="24" t="s">
        <v>115</v>
      </c>
      <c r="C471" s="24" t="s">
        <v>436</v>
      </c>
      <c r="D471" s="24" t="s">
        <v>388</v>
      </c>
      <c r="E471">
        <v>1</v>
      </c>
    </row>
    <row r="472" spans="1:5" ht="15" customHeight="1" x14ac:dyDescent="0.35">
      <c r="A472" s="24" t="s">
        <v>1141</v>
      </c>
      <c r="B472" s="24" t="s">
        <v>52</v>
      </c>
      <c r="C472" s="24" t="s">
        <v>436</v>
      </c>
      <c r="D472" s="24" t="s">
        <v>360</v>
      </c>
      <c r="E472">
        <v>1</v>
      </c>
    </row>
    <row r="473" spans="1:5" ht="15" customHeight="1" x14ac:dyDescent="0.35">
      <c r="A473" s="24" t="s">
        <v>1778</v>
      </c>
      <c r="B473" s="24" t="s">
        <v>931</v>
      </c>
      <c r="C473" s="24" t="s">
        <v>435</v>
      </c>
      <c r="D473" s="24" t="s">
        <v>360</v>
      </c>
      <c r="E473">
        <v>1</v>
      </c>
    </row>
    <row r="474" spans="1:5" ht="15" customHeight="1" x14ac:dyDescent="0.35">
      <c r="A474" s="24" t="s">
        <v>91</v>
      </c>
      <c r="B474" s="24" t="s">
        <v>119</v>
      </c>
      <c r="C474" s="24" t="s">
        <v>436</v>
      </c>
      <c r="D474" s="24" t="s">
        <v>386</v>
      </c>
      <c r="E474">
        <v>1</v>
      </c>
    </row>
    <row r="475" spans="1:5" ht="15" customHeight="1" x14ac:dyDescent="0.35">
      <c r="A475" s="24" t="s">
        <v>91</v>
      </c>
      <c r="B475" s="24" t="s">
        <v>256</v>
      </c>
      <c r="C475" s="24" t="s">
        <v>436</v>
      </c>
      <c r="D475" s="24" t="s">
        <v>368</v>
      </c>
      <c r="E475">
        <v>1</v>
      </c>
    </row>
    <row r="476" spans="1:5" ht="15" customHeight="1" x14ac:dyDescent="0.35">
      <c r="A476" s="24" t="s">
        <v>1974</v>
      </c>
      <c r="B476" s="24" t="s">
        <v>41</v>
      </c>
      <c r="C476" s="24" t="s">
        <v>436</v>
      </c>
      <c r="D476" s="24" t="s">
        <v>375</v>
      </c>
      <c r="E476">
        <v>1</v>
      </c>
    </row>
    <row r="477" spans="1:5" ht="15" customHeight="1" x14ac:dyDescent="0.35">
      <c r="A477" s="24" t="s">
        <v>1984</v>
      </c>
      <c r="B477" s="24" t="s">
        <v>83</v>
      </c>
      <c r="C477" s="24" t="s">
        <v>436</v>
      </c>
      <c r="D477" s="24" t="s">
        <v>378</v>
      </c>
      <c r="E477">
        <v>1</v>
      </c>
    </row>
    <row r="478" spans="1:5" ht="15" customHeight="1" x14ac:dyDescent="0.35">
      <c r="A478" s="24" t="s">
        <v>1977</v>
      </c>
      <c r="B478" s="24" t="s">
        <v>83</v>
      </c>
      <c r="C478" s="24" t="s">
        <v>436</v>
      </c>
      <c r="D478" s="24" t="s">
        <v>384</v>
      </c>
      <c r="E478">
        <v>1</v>
      </c>
    </row>
    <row r="479" spans="1:5" ht="15" customHeight="1" x14ac:dyDescent="0.35">
      <c r="A479" s="24" t="s">
        <v>552</v>
      </c>
      <c r="B479" s="24" t="s">
        <v>512</v>
      </c>
      <c r="C479" s="24" t="s">
        <v>435</v>
      </c>
      <c r="D479" s="24" t="s">
        <v>363</v>
      </c>
      <c r="E479">
        <v>1</v>
      </c>
    </row>
    <row r="480" spans="1:5" ht="15" customHeight="1" x14ac:dyDescent="0.35">
      <c r="A480" s="24" t="s">
        <v>96</v>
      </c>
      <c r="B480" s="24" t="s">
        <v>154</v>
      </c>
      <c r="C480" s="24" t="s">
        <v>436</v>
      </c>
      <c r="D480" s="24" t="s">
        <v>379</v>
      </c>
      <c r="E480">
        <v>1</v>
      </c>
    </row>
    <row r="481" spans="1:5" ht="15" customHeight="1" x14ac:dyDescent="0.35">
      <c r="A481" s="24" t="s">
        <v>96</v>
      </c>
      <c r="B481" s="24" t="s">
        <v>608</v>
      </c>
      <c r="C481" s="24" t="s">
        <v>436</v>
      </c>
      <c r="D481" s="24" t="s">
        <v>367</v>
      </c>
      <c r="E481">
        <v>1</v>
      </c>
    </row>
    <row r="482" spans="1:5" ht="15" customHeight="1" x14ac:dyDescent="0.35">
      <c r="A482" s="24" t="s">
        <v>1815</v>
      </c>
      <c r="B482" s="24" t="s">
        <v>1427</v>
      </c>
      <c r="C482" s="24" t="s">
        <v>436</v>
      </c>
      <c r="D482" s="24" t="s">
        <v>376</v>
      </c>
      <c r="E482">
        <v>1</v>
      </c>
    </row>
    <row r="483" spans="1:5" ht="15" customHeight="1" x14ac:dyDescent="0.35">
      <c r="A483" s="24" t="s">
        <v>1691</v>
      </c>
      <c r="B483" s="24" t="s">
        <v>1932</v>
      </c>
      <c r="C483" s="24" t="s">
        <v>436</v>
      </c>
      <c r="D483" s="24" t="s">
        <v>369</v>
      </c>
      <c r="E483">
        <v>1</v>
      </c>
    </row>
    <row r="484" spans="1:5" ht="15" customHeight="1" x14ac:dyDescent="0.35">
      <c r="A484" s="24" t="s">
        <v>288</v>
      </c>
      <c r="B484" s="24" t="s">
        <v>129</v>
      </c>
      <c r="C484" s="24" t="s">
        <v>436</v>
      </c>
      <c r="D484" s="24" t="s">
        <v>368</v>
      </c>
      <c r="E484">
        <v>1</v>
      </c>
    </row>
    <row r="485" spans="1:5" ht="15" customHeight="1" x14ac:dyDescent="0.35">
      <c r="A485" s="24" t="s">
        <v>863</v>
      </c>
      <c r="B485" s="24" t="s">
        <v>77</v>
      </c>
      <c r="C485" s="24" t="s">
        <v>436</v>
      </c>
      <c r="D485" s="24" t="s">
        <v>363</v>
      </c>
      <c r="E485">
        <v>1</v>
      </c>
    </row>
    <row r="486" spans="1:5" ht="15" customHeight="1" x14ac:dyDescent="0.35">
      <c r="A486" s="24" t="s">
        <v>101</v>
      </c>
      <c r="B486" s="24" t="s">
        <v>69</v>
      </c>
      <c r="C486" s="24" t="s">
        <v>436</v>
      </c>
      <c r="D486" s="24" t="s">
        <v>376</v>
      </c>
      <c r="E486">
        <v>1</v>
      </c>
    </row>
    <row r="487" spans="1:5" ht="15" customHeight="1" x14ac:dyDescent="0.35">
      <c r="A487" s="24" t="s">
        <v>101</v>
      </c>
      <c r="B487" s="24" t="s">
        <v>1654</v>
      </c>
      <c r="C487" s="24" t="s">
        <v>435</v>
      </c>
      <c r="D487" s="24" t="s">
        <v>363</v>
      </c>
      <c r="E487">
        <v>1</v>
      </c>
    </row>
    <row r="488" spans="1:5" ht="15" customHeight="1" x14ac:dyDescent="0.35">
      <c r="A488" s="24" t="s">
        <v>1640</v>
      </c>
      <c r="B488" s="24" t="s">
        <v>1639</v>
      </c>
      <c r="C488" s="24" t="s">
        <v>436</v>
      </c>
      <c r="D488" s="24" t="s">
        <v>372</v>
      </c>
      <c r="E488">
        <v>1</v>
      </c>
    </row>
    <row r="489" spans="1:5" ht="15" customHeight="1" x14ac:dyDescent="0.35">
      <c r="A489" s="24" t="s">
        <v>638</v>
      </c>
      <c r="B489" s="24" t="s">
        <v>220</v>
      </c>
      <c r="C489" s="24" t="s">
        <v>436</v>
      </c>
      <c r="D489" s="24" t="s">
        <v>397</v>
      </c>
      <c r="E489">
        <v>1</v>
      </c>
    </row>
    <row r="490" spans="1:5" ht="15" customHeight="1" x14ac:dyDescent="0.35">
      <c r="A490" s="24" t="s">
        <v>2011</v>
      </c>
      <c r="B490" s="24" t="s">
        <v>52</v>
      </c>
      <c r="C490" s="24" t="s">
        <v>436</v>
      </c>
      <c r="D490" s="24" t="s">
        <v>372</v>
      </c>
      <c r="E490">
        <v>1</v>
      </c>
    </row>
    <row r="491" spans="1:5" ht="15" customHeight="1" x14ac:dyDescent="0.35">
      <c r="A491" s="24" t="s">
        <v>794</v>
      </c>
      <c r="B491" s="24" t="s">
        <v>83</v>
      </c>
      <c r="C491" s="24" t="s">
        <v>436</v>
      </c>
      <c r="D491" s="24" t="s">
        <v>377</v>
      </c>
      <c r="E491">
        <v>1</v>
      </c>
    </row>
    <row r="492" spans="1:5" ht="15" customHeight="1" x14ac:dyDescent="0.35">
      <c r="A492" s="24" t="s">
        <v>424</v>
      </c>
      <c r="B492" s="24" t="s">
        <v>115</v>
      </c>
      <c r="C492" s="24" t="s">
        <v>436</v>
      </c>
      <c r="D492" s="24" t="s">
        <v>1859</v>
      </c>
      <c r="E492">
        <v>1</v>
      </c>
    </row>
    <row r="493" spans="1:5" ht="15" customHeight="1" x14ac:dyDescent="0.35">
      <c r="A493" s="24" t="s">
        <v>1284</v>
      </c>
      <c r="B493" s="24" t="s">
        <v>403</v>
      </c>
      <c r="C493" s="24" t="s">
        <v>436</v>
      </c>
      <c r="D493" s="24" t="s">
        <v>368</v>
      </c>
      <c r="E493">
        <v>1</v>
      </c>
    </row>
    <row r="494" spans="1:5" ht="15" customHeight="1" x14ac:dyDescent="0.35">
      <c r="A494" s="24" t="s">
        <v>109</v>
      </c>
      <c r="B494" s="24" t="s">
        <v>184</v>
      </c>
      <c r="C494" s="24" t="s">
        <v>435</v>
      </c>
      <c r="D494" s="24" t="s">
        <v>368</v>
      </c>
      <c r="E494">
        <v>1</v>
      </c>
    </row>
    <row r="495" spans="1:5" ht="15" customHeight="1" x14ac:dyDescent="0.35">
      <c r="A495" s="24" t="s">
        <v>2024</v>
      </c>
      <c r="B495" s="24" t="s">
        <v>116</v>
      </c>
      <c r="C495" s="24" t="s">
        <v>436</v>
      </c>
      <c r="D495" s="24" t="s">
        <v>362</v>
      </c>
      <c r="E495">
        <v>1</v>
      </c>
    </row>
    <row r="496" spans="1:5" ht="15" customHeight="1" x14ac:dyDescent="0.35">
      <c r="A496" s="24" t="s">
        <v>1937</v>
      </c>
      <c r="B496" s="24" t="s">
        <v>493</v>
      </c>
      <c r="C496" s="24" t="s">
        <v>435</v>
      </c>
      <c r="D496" s="24" t="s">
        <v>389</v>
      </c>
      <c r="E496">
        <v>1</v>
      </c>
    </row>
    <row r="497" spans="1:5" ht="15" customHeight="1" x14ac:dyDescent="0.35">
      <c r="A497" s="24" t="s">
        <v>683</v>
      </c>
      <c r="B497" s="24" t="s">
        <v>684</v>
      </c>
      <c r="C497" s="24" t="s">
        <v>436</v>
      </c>
      <c r="D497" s="24" t="s">
        <v>377</v>
      </c>
      <c r="E497">
        <v>1</v>
      </c>
    </row>
    <row r="498" spans="1:5" ht="15" customHeight="1" x14ac:dyDescent="0.35">
      <c r="A498" s="24" t="s">
        <v>1413</v>
      </c>
      <c r="B498" s="24" t="s">
        <v>235</v>
      </c>
      <c r="C498" s="24" t="s">
        <v>436</v>
      </c>
      <c r="D498" s="24" t="s">
        <v>389</v>
      </c>
      <c r="E498">
        <v>1</v>
      </c>
    </row>
    <row r="499" spans="1:5" ht="15" customHeight="1" x14ac:dyDescent="0.35">
      <c r="A499" s="24" t="s">
        <v>1924</v>
      </c>
      <c r="B499" s="24" t="s">
        <v>738</v>
      </c>
      <c r="C499" s="24" t="s">
        <v>435</v>
      </c>
      <c r="D499" s="24" t="s">
        <v>376</v>
      </c>
      <c r="E499">
        <v>1</v>
      </c>
    </row>
    <row r="500" spans="1:5" ht="15" customHeight="1" x14ac:dyDescent="0.35">
      <c r="A500" s="24" t="s">
        <v>1856</v>
      </c>
      <c r="B500" s="24" t="s">
        <v>1855</v>
      </c>
      <c r="C500" s="24" t="s">
        <v>436</v>
      </c>
      <c r="D500" s="24" t="s">
        <v>446</v>
      </c>
      <c r="E500">
        <v>1</v>
      </c>
    </row>
    <row r="501" spans="1:5" ht="15" customHeight="1" x14ac:dyDescent="0.35">
      <c r="A501" s="24" t="s">
        <v>933</v>
      </c>
      <c r="B501" s="24" t="s">
        <v>2026</v>
      </c>
      <c r="C501" s="24" t="s">
        <v>436</v>
      </c>
      <c r="D501" s="24" t="s">
        <v>368</v>
      </c>
      <c r="E501">
        <v>1</v>
      </c>
    </row>
    <row r="502" spans="1:5" ht="15" customHeight="1" x14ac:dyDescent="0.35">
      <c r="A502" s="24" t="s">
        <v>1584</v>
      </c>
      <c r="B502" s="24" t="s">
        <v>1585</v>
      </c>
      <c r="C502" s="24" t="s">
        <v>436</v>
      </c>
      <c r="D502" s="24" t="s">
        <v>397</v>
      </c>
      <c r="E502">
        <v>1</v>
      </c>
    </row>
    <row r="503" spans="1:5" ht="15" customHeight="1" x14ac:dyDescent="0.35">
      <c r="A503" s="24" t="s">
        <v>2016</v>
      </c>
      <c r="B503" s="24" t="s">
        <v>259</v>
      </c>
      <c r="C503" s="24" t="s">
        <v>436</v>
      </c>
      <c r="D503" s="24" t="s">
        <v>380</v>
      </c>
      <c r="E503">
        <v>1</v>
      </c>
    </row>
    <row r="504" spans="1:5" ht="15" customHeight="1" x14ac:dyDescent="0.35">
      <c r="A504" s="24" t="s">
        <v>425</v>
      </c>
      <c r="B504" s="24" t="s">
        <v>1928</v>
      </c>
      <c r="C504" s="24" t="s">
        <v>436</v>
      </c>
      <c r="D504" s="24" t="s">
        <v>377</v>
      </c>
      <c r="E504">
        <v>1</v>
      </c>
    </row>
    <row r="505" spans="1:5" ht="15" customHeight="1" x14ac:dyDescent="0.35">
      <c r="A505" s="24" t="s">
        <v>973</v>
      </c>
      <c r="B505" s="24" t="s">
        <v>1420</v>
      </c>
      <c r="C505" s="24" t="s">
        <v>436</v>
      </c>
      <c r="D505" s="24" t="s">
        <v>384</v>
      </c>
      <c r="E505">
        <v>1</v>
      </c>
    </row>
    <row r="506" spans="1:5" ht="15" customHeight="1" x14ac:dyDescent="0.35">
      <c r="A506" s="24" t="s">
        <v>1777</v>
      </c>
      <c r="B506" s="24" t="s">
        <v>34</v>
      </c>
      <c r="C506" s="24" t="s">
        <v>435</v>
      </c>
      <c r="D506" s="24" t="s">
        <v>376</v>
      </c>
      <c r="E506">
        <v>1</v>
      </c>
    </row>
    <row r="507" spans="1:5" ht="15" customHeight="1" x14ac:dyDescent="0.35">
      <c r="A507" s="24" t="s">
        <v>646</v>
      </c>
      <c r="B507" s="24" t="s">
        <v>647</v>
      </c>
      <c r="C507" s="24" t="s">
        <v>436</v>
      </c>
      <c r="D507" s="24" t="s">
        <v>364</v>
      </c>
      <c r="E507">
        <v>1</v>
      </c>
    </row>
    <row r="508" spans="1:5" ht="15" customHeight="1" x14ac:dyDescent="0.35">
      <c r="A508" s="24" t="s">
        <v>1109</v>
      </c>
      <c r="B508" s="24" t="s">
        <v>232</v>
      </c>
      <c r="C508" s="24" t="s">
        <v>436</v>
      </c>
      <c r="D508" s="24" t="s">
        <v>368</v>
      </c>
      <c r="E508">
        <v>1</v>
      </c>
    </row>
    <row r="509" spans="1:5" ht="15" customHeight="1" x14ac:dyDescent="0.35">
      <c r="A509" s="24" t="s">
        <v>1797</v>
      </c>
      <c r="B509" s="24" t="s">
        <v>1796</v>
      </c>
      <c r="C509" s="24" t="s">
        <v>436</v>
      </c>
      <c r="D509" s="24" t="s">
        <v>360</v>
      </c>
      <c r="E509">
        <v>1</v>
      </c>
    </row>
    <row r="510" spans="1:5" ht="15" customHeight="1" x14ac:dyDescent="0.35">
      <c r="A510" s="24" t="s">
        <v>1095</v>
      </c>
      <c r="B510" s="24" t="s">
        <v>36</v>
      </c>
      <c r="C510" s="24" t="s">
        <v>435</v>
      </c>
      <c r="D510" s="24" t="s">
        <v>397</v>
      </c>
      <c r="E510">
        <v>1</v>
      </c>
    </row>
    <row r="511" spans="1:5" ht="15" customHeight="1" x14ac:dyDescent="0.35">
      <c r="A511" s="24" t="s">
        <v>117</v>
      </c>
      <c r="B511" s="24" t="s">
        <v>58</v>
      </c>
      <c r="C511" s="24" t="s">
        <v>436</v>
      </c>
      <c r="D511" s="24" t="s">
        <v>388</v>
      </c>
      <c r="E511">
        <v>1</v>
      </c>
    </row>
    <row r="512" spans="1:5" ht="15" customHeight="1" x14ac:dyDescent="0.35">
      <c r="A512" s="24" t="s">
        <v>1711</v>
      </c>
      <c r="B512" s="24" t="s">
        <v>62</v>
      </c>
      <c r="C512" s="24" t="s">
        <v>435</v>
      </c>
      <c r="D512" s="24" t="s">
        <v>367</v>
      </c>
      <c r="E512">
        <v>1</v>
      </c>
    </row>
    <row r="513" spans="1:5" ht="15" customHeight="1" x14ac:dyDescent="0.35">
      <c r="A513" s="24" t="s">
        <v>559</v>
      </c>
      <c r="B513" s="24" t="s">
        <v>591</v>
      </c>
      <c r="C513" s="24" t="s">
        <v>436</v>
      </c>
      <c r="D513" s="24" t="s">
        <v>374</v>
      </c>
      <c r="E513">
        <v>1</v>
      </c>
    </row>
    <row r="514" spans="1:5" ht="15" customHeight="1" x14ac:dyDescent="0.35">
      <c r="A514" s="24" t="s">
        <v>1326</v>
      </c>
      <c r="B514" s="24" t="s">
        <v>32</v>
      </c>
      <c r="C514" s="24" t="s">
        <v>436</v>
      </c>
      <c r="D514" s="24" t="s">
        <v>378</v>
      </c>
      <c r="E514">
        <v>1</v>
      </c>
    </row>
    <row r="515" spans="1:5" ht="15" customHeight="1" x14ac:dyDescent="0.35">
      <c r="A515" s="24" t="s">
        <v>915</v>
      </c>
      <c r="B515" s="24" t="s">
        <v>189</v>
      </c>
      <c r="C515" s="24" t="s">
        <v>436</v>
      </c>
      <c r="D515" s="24" t="s">
        <v>394</v>
      </c>
      <c r="E515">
        <v>1</v>
      </c>
    </row>
    <row r="516" spans="1:5" ht="15" customHeight="1" x14ac:dyDescent="0.35">
      <c r="A516" s="24" t="s">
        <v>1988</v>
      </c>
      <c r="B516" s="24" t="s">
        <v>120</v>
      </c>
      <c r="C516" s="24" t="s">
        <v>436</v>
      </c>
      <c r="D516" s="24" t="s">
        <v>381</v>
      </c>
      <c r="E516">
        <v>1</v>
      </c>
    </row>
    <row r="517" spans="1:5" ht="15" customHeight="1" x14ac:dyDescent="0.35">
      <c r="A517" s="24" t="s">
        <v>1502</v>
      </c>
      <c r="B517" s="24" t="s">
        <v>44</v>
      </c>
      <c r="C517" s="24" t="s">
        <v>436</v>
      </c>
      <c r="D517" s="24" t="s">
        <v>360</v>
      </c>
      <c r="E517">
        <v>1</v>
      </c>
    </row>
    <row r="518" spans="1:5" ht="15" customHeight="1" x14ac:dyDescent="0.35">
      <c r="A518" s="24" t="s">
        <v>920</v>
      </c>
      <c r="B518" s="24" t="s">
        <v>93</v>
      </c>
      <c r="C518" s="24" t="s">
        <v>436</v>
      </c>
      <c r="D518" s="24" t="s">
        <v>362</v>
      </c>
      <c r="E518">
        <v>1</v>
      </c>
    </row>
    <row r="519" spans="1:5" ht="15" customHeight="1" x14ac:dyDescent="0.35">
      <c r="A519" s="24" t="s">
        <v>1316</v>
      </c>
      <c r="B519" s="24" t="s">
        <v>102</v>
      </c>
      <c r="C519" s="24" t="s">
        <v>436</v>
      </c>
      <c r="D519" s="24" t="s">
        <v>394</v>
      </c>
      <c r="E519">
        <v>1</v>
      </c>
    </row>
    <row r="520" spans="1:5" ht="15" customHeight="1" x14ac:dyDescent="0.35">
      <c r="A520" s="24" t="s">
        <v>1543</v>
      </c>
      <c r="B520" s="24" t="s">
        <v>1417</v>
      </c>
      <c r="C520" s="24" t="s">
        <v>436</v>
      </c>
      <c r="D520" s="24" t="s">
        <v>374</v>
      </c>
      <c r="E520">
        <v>1</v>
      </c>
    </row>
    <row r="521" spans="1:5" ht="15" customHeight="1" x14ac:dyDescent="0.35">
      <c r="A521" s="24" t="s">
        <v>1682</v>
      </c>
      <c r="B521" s="24" t="s">
        <v>79</v>
      </c>
      <c r="C521" s="24" t="s">
        <v>436</v>
      </c>
      <c r="D521" s="24" t="s">
        <v>364</v>
      </c>
      <c r="E521">
        <v>1</v>
      </c>
    </row>
    <row r="522" spans="1:5" ht="15" customHeight="1" x14ac:dyDescent="0.35">
      <c r="A522" s="24" t="s">
        <v>1093</v>
      </c>
      <c r="B522" s="24" t="s">
        <v>155</v>
      </c>
      <c r="C522" s="24" t="s">
        <v>436</v>
      </c>
      <c r="D522" s="24" t="s">
        <v>374</v>
      </c>
      <c r="E522">
        <v>1</v>
      </c>
    </row>
    <row r="523" spans="1:5" ht="15" customHeight="1" x14ac:dyDescent="0.35">
      <c r="A523" s="24" t="s">
        <v>1994</v>
      </c>
      <c r="B523" s="24" t="s">
        <v>102</v>
      </c>
      <c r="C523" s="24" t="s">
        <v>436</v>
      </c>
      <c r="D523" s="24" t="s">
        <v>379</v>
      </c>
      <c r="E523">
        <v>1</v>
      </c>
    </row>
    <row r="524" spans="1:5" ht="15" customHeight="1" x14ac:dyDescent="0.35">
      <c r="A524" s="24" t="s">
        <v>290</v>
      </c>
      <c r="B524" s="24" t="s">
        <v>1319</v>
      </c>
      <c r="C524" s="24" t="s">
        <v>435</v>
      </c>
      <c r="D524" s="24" t="s">
        <v>376</v>
      </c>
      <c r="E524">
        <v>1</v>
      </c>
    </row>
    <row r="525" spans="1:5" ht="15" customHeight="1" x14ac:dyDescent="0.35">
      <c r="A525" s="24" t="s">
        <v>290</v>
      </c>
      <c r="B525" s="24" t="s">
        <v>2025</v>
      </c>
      <c r="C525" s="24" t="s">
        <v>436</v>
      </c>
      <c r="D525" s="24" t="s">
        <v>381</v>
      </c>
      <c r="E525">
        <v>1</v>
      </c>
    </row>
    <row r="526" spans="1:5" ht="15" customHeight="1" x14ac:dyDescent="0.35">
      <c r="A526" s="24" t="s">
        <v>290</v>
      </c>
      <c r="B526" s="24" t="s">
        <v>203</v>
      </c>
      <c r="C526" s="24" t="s">
        <v>435</v>
      </c>
      <c r="D526" s="24" t="s">
        <v>379</v>
      </c>
      <c r="E526">
        <v>1</v>
      </c>
    </row>
    <row r="527" spans="1:5" ht="15" customHeight="1" x14ac:dyDescent="0.35">
      <c r="A527" s="24" t="s">
        <v>1574</v>
      </c>
      <c r="B527" s="24" t="s">
        <v>184</v>
      </c>
      <c r="C527" s="24" t="s">
        <v>436</v>
      </c>
      <c r="D527" s="24" t="s">
        <v>387</v>
      </c>
      <c r="E527">
        <v>1</v>
      </c>
    </row>
    <row r="528" spans="1:5" ht="15" customHeight="1" x14ac:dyDescent="0.35">
      <c r="A528" s="24" t="s">
        <v>1574</v>
      </c>
      <c r="B528" s="24" t="s">
        <v>1573</v>
      </c>
      <c r="C528" s="24" t="s">
        <v>436</v>
      </c>
      <c r="D528" s="24" t="s">
        <v>360</v>
      </c>
      <c r="E528">
        <v>1</v>
      </c>
    </row>
    <row r="529" spans="1:5" ht="15" customHeight="1" x14ac:dyDescent="0.35">
      <c r="A529" s="24" t="s">
        <v>887</v>
      </c>
      <c r="B529" s="24" t="s">
        <v>136</v>
      </c>
      <c r="C529" s="24" t="s">
        <v>436</v>
      </c>
      <c r="D529" s="24" t="s">
        <v>394</v>
      </c>
      <c r="E529">
        <v>1</v>
      </c>
    </row>
    <row r="530" spans="1:5" ht="15" customHeight="1" x14ac:dyDescent="0.35">
      <c r="A530" s="24" t="s">
        <v>1642</v>
      </c>
      <c r="B530" s="24" t="s">
        <v>79</v>
      </c>
      <c r="C530" s="24" t="s">
        <v>435</v>
      </c>
      <c r="D530" s="24" t="s">
        <v>384</v>
      </c>
      <c r="E530">
        <v>1</v>
      </c>
    </row>
    <row r="531" spans="1:5" ht="15" customHeight="1" x14ac:dyDescent="0.35">
      <c r="A531" s="24" t="s">
        <v>1314</v>
      </c>
      <c r="B531" s="24" t="s">
        <v>83</v>
      </c>
      <c r="C531" s="24" t="s">
        <v>435</v>
      </c>
      <c r="D531" s="24" t="s">
        <v>364</v>
      </c>
      <c r="E531">
        <v>1</v>
      </c>
    </row>
    <row r="532" spans="1:5" ht="15" customHeight="1" x14ac:dyDescent="0.35">
      <c r="A532" s="24" t="s">
        <v>565</v>
      </c>
      <c r="B532" s="24" t="s">
        <v>686</v>
      </c>
      <c r="C532" s="24" t="s">
        <v>436</v>
      </c>
      <c r="D532" s="24" t="s">
        <v>362</v>
      </c>
      <c r="E532">
        <v>1</v>
      </c>
    </row>
    <row r="533" spans="1:5" ht="15" customHeight="1" x14ac:dyDescent="0.35">
      <c r="A533" s="24" t="s">
        <v>1776</v>
      </c>
      <c r="B533" s="24" t="s">
        <v>196</v>
      </c>
      <c r="C533" s="24" t="s">
        <v>436</v>
      </c>
      <c r="D533" s="24" t="s">
        <v>372</v>
      </c>
      <c r="E533">
        <v>1</v>
      </c>
    </row>
    <row r="534" spans="1:5" ht="15" customHeight="1" x14ac:dyDescent="0.35">
      <c r="A534" s="24" t="s">
        <v>132</v>
      </c>
      <c r="B534" s="24" t="s">
        <v>2029</v>
      </c>
      <c r="C534" s="24" t="s">
        <v>435</v>
      </c>
      <c r="D534" s="24" t="s">
        <v>446</v>
      </c>
      <c r="E534">
        <v>1</v>
      </c>
    </row>
    <row r="535" spans="1:5" ht="15" customHeight="1" x14ac:dyDescent="0.35">
      <c r="A535" s="24" t="s">
        <v>132</v>
      </c>
      <c r="B535" s="24" t="s">
        <v>182</v>
      </c>
      <c r="C535" s="24" t="s">
        <v>436</v>
      </c>
      <c r="D535" s="24" t="s">
        <v>378</v>
      </c>
      <c r="E535">
        <v>1</v>
      </c>
    </row>
    <row r="536" spans="1:5" ht="15" customHeight="1" x14ac:dyDescent="0.35">
      <c r="A536" s="24" t="s">
        <v>1660</v>
      </c>
      <c r="B536" s="24" t="s">
        <v>348</v>
      </c>
      <c r="C536" s="24" t="s">
        <v>436</v>
      </c>
      <c r="D536" s="24" t="s">
        <v>387</v>
      </c>
      <c r="E536">
        <v>1</v>
      </c>
    </row>
    <row r="537" spans="1:5" ht="15" customHeight="1" x14ac:dyDescent="0.35">
      <c r="A537" s="24" t="s">
        <v>1425</v>
      </c>
      <c r="B537" s="24" t="s">
        <v>1424</v>
      </c>
      <c r="C537" s="24" t="s">
        <v>436</v>
      </c>
      <c r="D537" s="24" t="s">
        <v>367</v>
      </c>
      <c r="E537">
        <v>1</v>
      </c>
    </row>
    <row r="538" spans="1:5" ht="15" customHeight="1" x14ac:dyDescent="0.35">
      <c r="A538" s="24" t="s">
        <v>294</v>
      </c>
      <c r="B538" s="24" t="s">
        <v>267</v>
      </c>
      <c r="C538" s="24" t="s">
        <v>436</v>
      </c>
      <c r="D538" s="24" t="s">
        <v>374</v>
      </c>
      <c r="E538">
        <v>1</v>
      </c>
    </row>
    <row r="539" spans="1:5" ht="15" customHeight="1" x14ac:dyDescent="0.35">
      <c r="A539" s="24" t="s">
        <v>133</v>
      </c>
      <c r="B539" s="24" t="s">
        <v>87</v>
      </c>
      <c r="C539" s="24" t="s">
        <v>436</v>
      </c>
      <c r="D539" s="24" t="s">
        <v>382</v>
      </c>
      <c r="E539">
        <v>1</v>
      </c>
    </row>
    <row r="540" spans="1:5" ht="15" customHeight="1" x14ac:dyDescent="0.35">
      <c r="A540" s="24" t="s">
        <v>133</v>
      </c>
      <c r="B540" s="24" t="s">
        <v>245</v>
      </c>
      <c r="C540" s="24" t="s">
        <v>436</v>
      </c>
      <c r="D540" s="24" t="s">
        <v>384</v>
      </c>
      <c r="E540">
        <v>1</v>
      </c>
    </row>
    <row r="541" spans="1:5" ht="15" customHeight="1" x14ac:dyDescent="0.35">
      <c r="A541" s="24" t="s">
        <v>1986</v>
      </c>
      <c r="B541" s="24" t="s">
        <v>184</v>
      </c>
      <c r="C541" s="24" t="s">
        <v>436</v>
      </c>
      <c r="D541" s="24" t="s">
        <v>381</v>
      </c>
      <c r="E541">
        <v>1</v>
      </c>
    </row>
    <row r="542" spans="1:5" ht="15" customHeight="1" x14ac:dyDescent="0.35">
      <c r="A542" s="24" t="s">
        <v>1936</v>
      </c>
      <c r="B542" s="24" t="s">
        <v>58</v>
      </c>
      <c r="C542" s="24" t="s">
        <v>435</v>
      </c>
      <c r="D542" s="24" t="s">
        <v>378</v>
      </c>
      <c r="E542">
        <v>1</v>
      </c>
    </row>
    <row r="543" spans="1:5" ht="15" customHeight="1" x14ac:dyDescent="0.35">
      <c r="A543" s="24" t="s">
        <v>870</v>
      </c>
      <c r="B543" s="24" t="s">
        <v>403</v>
      </c>
      <c r="C543" s="24" t="s">
        <v>436</v>
      </c>
      <c r="D543" s="24" t="s">
        <v>377</v>
      </c>
      <c r="E543">
        <v>1</v>
      </c>
    </row>
    <row r="544" spans="1:5" ht="15" customHeight="1" x14ac:dyDescent="0.35">
      <c r="A544" s="24" t="s">
        <v>468</v>
      </c>
      <c r="B544" s="24" t="s">
        <v>488</v>
      </c>
      <c r="C544" s="24" t="s">
        <v>436</v>
      </c>
      <c r="D544" s="24" t="s">
        <v>385</v>
      </c>
      <c r="E544">
        <v>1</v>
      </c>
    </row>
    <row r="545" spans="1:5" ht="15" customHeight="1" x14ac:dyDescent="0.35">
      <c r="A545" s="24" t="s">
        <v>1249</v>
      </c>
      <c r="B545" s="24" t="s">
        <v>1269</v>
      </c>
      <c r="C545" s="24" t="s">
        <v>436</v>
      </c>
      <c r="D545" s="24" t="s">
        <v>364</v>
      </c>
      <c r="E545">
        <v>1</v>
      </c>
    </row>
    <row r="546" spans="1:5" ht="15" customHeight="1" x14ac:dyDescent="0.35">
      <c r="A546" s="24" t="s">
        <v>135</v>
      </c>
      <c r="B546" s="24" t="s">
        <v>980</v>
      </c>
      <c r="C546" s="24" t="s">
        <v>435</v>
      </c>
      <c r="D546" s="24" t="s">
        <v>368</v>
      </c>
      <c r="E546">
        <v>1</v>
      </c>
    </row>
    <row r="547" spans="1:5" ht="15" customHeight="1" x14ac:dyDescent="0.35">
      <c r="A547" s="24" t="s">
        <v>1538</v>
      </c>
      <c r="B547" s="24" t="s">
        <v>289</v>
      </c>
      <c r="C547" s="24" t="s">
        <v>435</v>
      </c>
      <c r="D547" s="24" t="s">
        <v>374</v>
      </c>
      <c r="E547">
        <v>1</v>
      </c>
    </row>
    <row r="548" spans="1:5" ht="15" customHeight="1" x14ac:dyDescent="0.35">
      <c r="A548" s="24" t="s">
        <v>1602</v>
      </c>
      <c r="B548" s="24" t="s">
        <v>1603</v>
      </c>
      <c r="C548" s="24" t="s">
        <v>436</v>
      </c>
      <c r="D548" s="24" t="s">
        <v>386</v>
      </c>
      <c r="E548">
        <v>1</v>
      </c>
    </row>
    <row r="549" spans="1:5" ht="15" customHeight="1" x14ac:dyDescent="0.35">
      <c r="A549" s="24" t="s">
        <v>1658</v>
      </c>
      <c r="B549" s="24" t="s">
        <v>144</v>
      </c>
      <c r="C549" s="24" t="s">
        <v>435</v>
      </c>
      <c r="D549" s="24" t="s">
        <v>375</v>
      </c>
      <c r="E549">
        <v>1</v>
      </c>
    </row>
    <row r="550" spans="1:5" ht="15" customHeight="1" x14ac:dyDescent="0.35">
      <c r="A550" s="24" t="s">
        <v>655</v>
      </c>
      <c r="B550" s="24" t="s">
        <v>266</v>
      </c>
      <c r="C550" s="24" t="s">
        <v>436</v>
      </c>
      <c r="D550" s="24" t="s">
        <v>360</v>
      </c>
      <c r="E550">
        <v>1</v>
      </c>
    </row>
    <row r="551" spans="1:5" ht="15" customHeight="1" x14ac:dyDescent="0.35">
      <c r="A551" s="24" t="s">
        <v>993</v>
      </c>
      <c r="B551" s="24" t="s">
        <v>62</v>
      </c>
      <c r="C551" s="24" t="s">
        <v>436</v>
      </c>
      <c r="D551" s="24" t="s">
        <v>364</v>
      </c>
      <c r="E551">
        <v>1</v>
      </c>
    </row>
    <row r="552" spans="1:5" ht="15" customHeight="1" x14ac:dyDescent="0.35">
      <c r="A552" s="24" t="s">
        <v>1996</v>
      </c>
      <c r="B552" s="24" t="s">
        <v>1995</v>
      </c>
      <c r="C552" s="24" t="s">
        <v>436</v>
      </c>
      <c r="D552" s="24" t="s">
        <v>388</v>
      </c>
      <c r="E552">
        <v>1</v>
      </c>
    </row>
    <row r="553" spans="1:5" ht="15" customHeight="1" x14ac:dyDescent="0.35">
      <c r="A553" s="24" t="s">
        <v>1618</v>
      </c>
      <c r="B553" s="24" t="s">
        <v>179</v>
      </c>
      <c r="C553" s="24" t="s">
        <v>435</v>
      </c>
      <c r="D553" s="24" t="s">
        <v>364</v>
      </c>
      <c r="E553">
        <v>1</v>
      </c>
    </row>
    <row r="554" spans="1:5" ht="15" customHeight="1" x14ac:dyDescent="0.35">
      <c r="A554" s="24" t="s">
        <v>1289</v>
      </c>
      <c r="B554" s="24" t="s">
        <v>167</v>
      </c>
      <c r="C554" s="24" t="s">
        <v>436</v>
      </c>
      <c r="D554" s="24" t="s">
        <v>368</v>
      </c>
      <c r="E554">
        <v>1</v>
      </c>
    </row>
    <row r="555" spans="1:5" ht="15" customHeight="1" x14ac:dyDescent="0.35">
      <c r="A555" s="24" t="s">
        <v>142</v>
      </c>
      <c r="B555" s="24" t="s">
        <v>41</v>
      </c>
      <c r="C555" s="24" t="s">
        <v>436</v>
      </c>
      <c r="D555" s="24" t="s">
        <v>369</v>
      </c>
      <c r="E555">
        <v>1</v>
      </c>
    </row>
    <row r="556" spans="1:5" ht="15" customHeight="1" x14ac:dyDescent="0.35">
      <c r="A556" s="24" t="s">
        <v>142</v>
      </c>
      <c r="B556" s="24" t="s">
        <v>46</v>
      </c>
      <c r="C556" s="24" t="s">
        <v>436</v>
      </c>
      <c r="D556" s="24" t="s">
        <v>375</v>
      </c>
      <c r="E556">
        <v>1</v>
      </c>
    </row>
    <row r="557" spans="1:5" ht="15" customHeight="1" x14ac:dyDescent="0.35">
      <c r="A557" s="24" t="s">
        <v>142</v>
      </c>
      <c r="B557" s="24" t="s">
        <v>1267</v>
      </c>
      <c r="C557" s="24" t="s">
        <v>436</v>
      </c>
      <c r="D557" s="24" t="s">
        <v>372</v>
      </c>
      <c r="E557">
        <v>1</v>
      </c>
    </row>
    <row r="558" spans="1:5" ht="15" customHeight="1" x14ac:dyDescent="0.35">
      <c r="A558" s="24" t="s">
        <v>1504</v>
      </c>
      <c r="B558" s="24" t="s">
        <v>1503</v>
      </c>
      <c r="C558" s="24" t="s">
        <v>436</v>
      </c>
      <c r="D558" s="24" t="s">
        <v>377</v>
      </c>
      <c r="E558">
        <v>1</v>
      </c>
    </row>
    <row r="559" spans="1:5" ht="15" customHeight="1" x14ac:dyDescent="0.35">
      <c r="A559" s="24" t="s">
        <v>146</v>
      </c>
      <c r="B559" s="24" t="s">
        <v>162</v>
      </c>
      <c r="C559" s="24" t="s">
        <v>435</v>
      </c>
      <c r="D559" s="24" t="s">
        <v>376</v>
      </c>
      <c r="E559">
        <v>1</v>
      </c>
    </row>
    <row r="560" spans="1:5" ht="15" customHeight="1" x14ac:dyDescent="0.35">
      <c r="A560" s="24" t="s">
        <v>1529</v>
      </c>
      <c r="B560" s="24" t="s">
        <v>220</v>
      </c>
      <c r="C560" s="24" t="s">
        <v>436</v>
      </c>
      <c r="D560" s="24" t="s">
        <v>362</v>
      </c>
      <c r="E560">
        <v>1</v>
      </c>
    </row>
    <row r="561" spans="1:5" ht="15" customHeight="1" x14ac:dyDescent="0.35">
      <c r="A561" s="24" t="s">
        <v>2017</v>
      </c>
      <c r="B561" s="24" t="s">
        <v>203</v>
      </c>
      <c r="C561" s="24" t="s">
        <v>436</v>
      </c>
      <c r="D561" s="24" t="s">
        <v>446</v>
      </c>
      <c r="E561">
        <v>1</v>
      </c>
    </row>
    <row r="562" spans="1:5" ht="15" customHeight="1" x14ac:dyDescent="0.35">
      <c r="A562" s="24" t="s">
        <v>872</v>
      </c>
      <c r="B562" s="24" t="s">
        <v>37</v>
      </c>
      <c r="C562" s="24" t="s">
        <v>436</v>
      </c>
      <c r="D562" s="24" t="s">
        <v>368</v>
      </c>
      <c r="E562">
        <v>1</v>
      </c>
    </row>
    <row r="563" spans="1:5" ht="15" customHeight="1" x14ac:dyDescent="0.35">
      <c r="A563" s="24" t="s">
        <v>1955</v>
      </c>
      <c r="B563" s="24" t="s">
        <v>771</v>
      </c>
      <c r="C563" s="24" t="s">
        <v>436</v>
      </c>
      <c r="D563" s="24" t="s">
        <v>369</v>
      </c>
      <c r="E563">
        <v>1</v>
      </c>
    </row>
    <row r="564" spans="1:5" ht="15" customHeight="1" x14ac:dyDescent="0.35">
      <c r="A564" s="24" t="s">
        <v>302</v>
      </c>
      <c r="B564" s="24" t="s">
        <v>400</v>
      </c>
      <c r="C564" s="24" t="s">
        <v>436</v>
      </c>
      <c r="D564" s="24" t="s">
        <v>373</v>
      </c>
      <c r="E564">
        <v>1</v>
      </c>
    </row>
    <row r="565" spans="1:5" ht="15" customHeight="1" x14ac:dyDescent="0.35">
      <c r="A565" s="24" t="s">
        <v>1432</v>
      </c>
      <c r="B565" s="24" t="s">
        <v>315</v>
      </c>
      <c r="C565" s="24" t="s">
        <v>436</v>
      </c>
      <c r="D565" s="24" t="s">
        <v>377</v>
      </c>
      <c r="E565">
        <v>1</v>
      </c>
    </row>
    <row r="566" spans="1:5" ht="15" customHeight="1" x14ac:dyDescent="0.35">
      <c r="A566" s="24" t="s">
        <v>1960</v>
      </c>
      <c r="B566" s="24" t="s">
        <v>1225</v>
      </c>
      <c r="C566" s="24" t="s">
        <v>436</v>
      </c>
      <c r="D566" s="24" t="s">
        <v>367</v>
      </c>
      <c r="E566">
        <v>1</v>
      </c>
    </row>
    <row r="567" spans="1:5" ht="15" customHeight="1" x14ac:dyDescent="0.35">
      <c r="A567" s="24" t="s">
        <v>1998</v>
      </c>
      <c r="B567" s="24" t="s">
        <v>83</v>
      </c>
      <c r="C567" s="24" t="s">
        <v>436</v>
      </c>
      <c r="D567" s="24" t="s">
        <v>376</v>
      </c>
      <c r="E567">
        <v>1</v>
      </c>
    </row>
    <row r="568" spans="1:5" ht="15" customHeight="1" x14ac:dyDescent="0.35">
      <c r="A568" s="24" t="s">
        <v>873</v>
      </c>
      <c r="B568" s="24" t="s">
        <v>171</v>
      </c>
      <c r="C568" s="24" t="s">
        <v>435</v>
      </c>
      <c r="D568" s="24" t="s">
        <v>380</v>
      </c>
      <c r="E568">
        <v>1</v>
      </c>
    </row>
    <row r="569" spans="1:5" ht="15" customHeight="1" x14ac:dyDescent="0.35">
      <c r="A569" s="24" t="s">
        <v>818</v>
      </c>
      <c r="B569" s="24" t="s">
        <v>47</v>
      </c>
      <c r="C569" s="24" t="s">
        <v>435</v>
      </c>
      <c r="D569" s="24" t="s">
        <v>385</v>
      </c>
      <c r="E569">
        <v>1</v>
      </c>
    </row>
    <row r="570" spans="1:5" ht="15" customHeight="1" x14ac:dyDescent="0.35">
      <c r="A570" s="24" t="s">
        <v>148</v>
      </c>
      <c r="B570" s="24" t="s">
        <v>710</v>
      </c>
      <c r="C570" s="24" t="s">
        <v>435</v>
      </c>
      <c r="D570" s="24" t="s">
        <v>373</v>
      </c>
      <c r="E570">
        <v>1</v>
      </c>
    </row>
    <row r="571" spans="1:5" ht="15" customHeight="1" x14ac:dyDescent="0.35">
      <c r="A571" s="24" t="s">
        <v>150</v>
      </c>
      <c r="B571" s="24" t="s">
        <v>179</v>
      </c>
      <c r="C571" s="24" t="s">
        <v>436</v>
      </c>
      <c r="D571" s="24" t="s">
        <v>382</v>
      </c>
      <c r="E571">
        <v>1</v>
      </c>
    </row>
    <row r="572" spans="1:5" ht="15" customHeight="1" x14ac:dyDescent="0.35">
      <c r="A572" s="24" t="s">
        <v>1645</v>
      </c>
      <c r="B572" s="24" t="s">
        <v>105</v>
      </c>
      <c r="C572" s="24" t="s">
        <v>435</v>
      </c>
      <c r="D572" s="24" t="s">
        <v>374</v>
      </c>
      <c r="E572">
        <v>1</v>
      </c>
    </row>
    <row r="573" spans="1:5" ht="15" customHeight="1" x14ac:dyDescent="0.35">
      <c r="A573" s="24" t="s">
        <v>153</v>
      </c>
      <c r="B573" s="24" t="s">
        <v>65</v>
      </c>
      <c r="C573" s="24" t="s">
        <v>436</v>
      </c>
      <c r="D573" s="24" t="s">
        <v>374</v>
      </c>
      <c r="E573">
        <v>1</v>
      </c>
    </row>
    <row r="574" spans="1:5" ht="15" customHeight="1" x14ac:dyDescent="0.35">
      <c r="A574" s="24" t="s">
        <v>153</v>
      </c>
      <c r="B574" s="24" t="s">
        <v>232</v>
      </c>
      <c r="C574" s="24" t="s">
        <v>436</v>
      </c>
      <c r="D574" s="24" t="s">
        <v>362</v>
      </c>
      <c r="E574">
        <v>1</v>
      </c>
    </row>
    <row r="575" spans="1:5" ht="15" customHeight="1" x14ac:dyDescent="0.35">
      <c r="A575" s="24" t="s">
        <v>153</v>
      </c>
      <c r="B575" s="24" t="s">
        <v>1556</v>
      </c>
      <c r="C575" s="24" t="s">
        <v>436</v>
      </c>
      <c r="D575" s="24" t="s">
        <v>378</v>
      </c>
      <c r="E575">
        <v>1</v>
      </c>
    </row>
    <row r="576" spans="1:5" ht="15" customHeight="1" x14ac:dyDescent="0.35">
      <c r="A576" s="24" t="s">
        <v>1414</v>
      </c>
      <c r="B576" s="24" t="s">
        <v>1400</v>
      </c>
      <c r="C576" s="24" t="s">
        <v>435</v>
      </c>
      <c r="D576" s="24" t="s">
        <v>381</v>
      </c>
      <c r="E576">
        <v>1</v>
      </c>
    </row>
    <row r="577" spans="1:5" ht="15" customHeight="1" x14ac:dyDescent="0.35">
      <c r="A577" s="24" t="s">
        <v>1191</v>
      </c>
      <c r="B577" s="24" t="s">
        <v>120</v>
      </c>
      <c r="C577" s="24" t="s">
        <v>436</v>
      </c>
      <c r="D577" s="24" t="s">
        <v>386</v>
      </c>
      <c r="E577">
        <v>1</v>
      </c>
    </row>
    <row r="578" spans="1:5" ht="15" customHeight="1" x14ac:dyDescent="0.35">
      <c r="A578" s="24" t="s">
        <v>161</v>
      </c>
      <c r="B578" s="24" t="s">
        <v>1434</v>
      </c>
      <c r="C578" s="24" t="s">
        <v>436</v>
      </c>
      <c r="D578" s="24" t="s">
        <v>386</v>
      </c>
      <c r="E578">
        <v>1</v>
      </c>
    </row>
    <row r="579" spans="1:5" ht="15" customHeight="1" x14ac:dyDescent="0.35">
      <c r="A579" s="24" t="s">
        <v>1671</v>
      </c>
      <c r="B579" s="24" t="s">
        <v>1670</v>
      </c>
      <c r="C579" s="24" t="s">
        <v>435</v>
      </c>
      <c r="D579" s="24" t="s">
        <v>385</v>
      </c>
      <c r="E579">
        <v>1</v>
      </c>
    </row>
    <row r="580" spans="1:5" ht="15" customHeight="1" x14ac:dyDescent="0.35">
      <c r="A580" s="24" t="s">
        <v>1248</v>
      </c>
      <c r="B580" s="24" t="s">
        <v>348</v>
      </c>
      <c r="C580" s="24" t="s">
        <v>436</v>
      </c>
      <c r="D580" s="24" t="s">
        <v>377</v>
      </c>
      <c r="E580">
        <v>1</v>
      </c>
    </row>
    <row r="581" spans="1:5" ht="15" customHeight="1" x14ac:dyDescent="0.35">
      <c r="A581" s="24" t="s">
        <v>1983</v>
      </c>
      <c r="B581" s="24" t="s">
        <v>90</v>
      </c>
      <c r="C581" s="24" t="s">
        <v>436</v>
      </c>
      <c r="D581" s="24" t="s">
        <v>360</v>
      </c>
      <c r="E581">
        <v>1</v>
      </c>
    </row>
    <row r="582" spans="1:5" ht="15" customHeight="1" x14ac:dyDescent="0.35">
      <c r="A582" s="24" t="s">
        <v>159</v>
      </c>
      <c r="B582" s="24" t="s">
        <v>58</v>
      </c>
      <c r="C582" s="24" t="s">
        <v>436</v>
      </c>
      <c r="D582" s="24" t="s">
        <v>387</v>
      </c>
      <c r="E582">
        <v>1</v>
      </c>
    </row>
    <row r="583" spans="1:5" ht="15" customHeight="1" x14ac:dyDescent="0.35">
      <c r="A583" s="24" t="s">
        <v>159</v>
      </c>
      <c r="B583" s="24" t="s">
        <v>296</v>
      </c>
      <c r="C583" s="24" t="s">
        <v>436</v>
      </c>
      <c r="D583" s="24" t="s">
        <v>371</v>
      </c>
      <c r="E583">
        <v>1</v>
      </c>
    </row>
    <row r="584" spans="1:5" ht="15" customHeight="1" x14ac:dyDescent="0.35">
      <c r="A584" s="24" t="s">
        <v>1807</v>
      </c>
      <c r="B584" s="24" t="s">
        <v>513</v>
      </c>
      <c r="C584" s="24" t="s">
        <v>435</v>
      </c>
      <c r="D584" s="24" t="s">
        <v>377</v>
      </c>
      <c r="E584">
        <v>1</v>
      </c>
    </row>
    <row r="585" spans="1:5" ht="15" customHeight="1" x14ac:dyDescent="0.35">
      <c r="A585" s="24" t="s">
        <v>1244</v>
      </c>
      <c r="B585" s="24" t="s">
        <v>59</v>
      </c>
      <c r="C585" s="24" t="s">
        <v>436</v>
      </c>
      <c r="D585" s="24" t="s">
        <v>373</v>
      </c>
      <c r="E585">
        <v>1</v>
      </c>
    </row>
    <row r="586" spans="1:5" ht="15" customHeight="1" x14ac:dyDescent="0.35">
      <c r="A586" s="24" t="s">
        <v>1134</v>
      </c>
      <c r="B586" s="24" t="s">
        <v>83</v>
      </c>
      <c r="C586" s="24" t="s">
        <v>436</v>
      </c>
      <c r="D586" s="24" t="s">
        <v>367</v>
      </c>
      <c r="E586">
        <v>1</v>
      </c>
    </row>
    <row r="587" spans="1:5" ht="15" customHeight="1" x14ac:dyDescent="0.35">
      <c r="A587" s="24" t="s">
        <v>1122</v>
      </c>
      <c r="B587" s="24" t="s">
        <v>188</v>
      </c>
      <c r="C587" s="24" t="s">
        <v>436</v>
      </c>
      <c r="D587" s="24" t="s">
        <v>360</v>
      </c>
      <c r="E587">
        <v>1</v>
      </c>
    </row>
    <row r="588" spans="1:5" ht="15" customHeight="1" x14ac:dyDescent="0.35">
      <c r="A588" s="24" t="s">
        <v>1657</v>
      </c>
      <c r="B588" s="24" t="s">
        <v>1656</v>
      </c>
      <c r="C588" s="24" t="s">
        <v>436</v>
      </c>
      <c r="D588" s="24" t="s">
        <v>380</v>
      </c>
      <c r="E588">
        <v>1</v>
      </c>
    </row>
    <row r="589" spans="1:5" ht="15" customHeight="1" x14ac:dyDescent="0.35">
      <c r="A589" s="24" t="s">
        <v>1680</v>
      </c>
      <c r="B589" s="24" t="s">
        <v>1679</v>
      </c>
      <c r="C589" s="24" t="s">
        <v>436</v>
      </c>
      <c r="D589" s="24" t="s">
        <v>387</v>
      </c>
      <c r="E589">
        <v>1</v>
      </c>
    </row>
    <row r="590" spans="1:5" ht="15" customHeight="1" x14ac:dyDescent="0.35">
      <c r="A590" s="24" t="s">
        <v>2022</v>
      </c>
      <c r="B590" s="24" t="s">
        <v>102</v>
      </c>
      <c r="C590" s="24" t="s">
        <v>436</v>
      </c>
      <c r="D590" s="24" t="s">
        <v>367</v>
      </c>
      <c r="E590">
        <v>1</v>
      </c>
    </row>
    <row r="591" spans="1:5" ht="15" customHeight="1" x14ac:dyDescent="0.35">
      <c r="A591" s="24" t="s">
        <v>1989</v>
      </c>
      <c r="B591" s="24" t="s">
        <v>409</v>
      </c>
      <c r="C591" s="24" t="s">
        <v>435</v>
      </c>
      <c r="D591" s="24" t="s">
        <v>381</v>
      </c>
      <c r="E591">
        <v>1</v>
      </c>
    </row>
    <row r="592" spans="1:5" ht="15" customHeight="1" x14ac:dyDescent="0.35">
      <c r="A592" s="24" t="s">
        <v>1097</v>
      </c>
      <c r="B592" s="24" t="s">
        <v>110</v>
      </c>
      <c r="C592" s="24" t="s">
        <v>436</v>
      </c>
      <c r="D592" s="24" t="s">
        <v>378</v>
      </c>
      <c r="E592">
        <v>1</v>
      </c>
    </row>
    <row r="593" spans="1:5" ht="15" customHeight="1" x14ac:dyDescent="0.35">
      <c r="A593" s="24" t="s">
        <v>1428</v>
      </c>
      <c r="B593" s="24" t="s">
        <v>153</v>
      </c>
      <c r="C593" s="24" t="s">
        <v>436</v>
      </c>
      <c r="D593" s="24" t="s">
        <v>375</v>
      </c>
      <c r="E593">
        <v>1</v>
      </c>
    </row>
    <row r="594" spans="1:5" ht="15" customHeight="1" x14ac:dyDescent="0.35">
      <c r="A594" s="24" t="s">
        <v>1534</v>
      </c>
      <c r="B594" s="24" t="s">
        <v>347</v>
      </c>
      <c r="C594" s="24" t="s">
        <v>436</v>
      </c>
      <c r="D594" s="24" t="s">
        <v>369</v>
      </c>
      <c r="E594">
        <v>1</v>
      </c>
    </row>
    <row r="595" spans="1:5" ht="15" customHeight="1" x14ac:dyDescent="0.35">
      <c r="A595" s="24" t="s">
        <v>1967</v>
      </c>
      <c r="B595" s="24" t="s">
        <v>102</v>
      </c>
      <c r="C595" s="24" t="s">
        <v>435</v>
      </c>
      <c r="D595" s="24" t="s">
        <v>384</v>
      </c>
      <c r="E595">
        <v>1</v>
      </c>
    </row>
    <row r="596" spans="1:5" ht="15" customHeight="1" x14ac:dyDescent="0.35">
      <c r="A596" s="24" t="s">
        <v>876</v>
      </c>
      <c r="B596" s="24" t="s">
        <v>267</v>
      </c>
      <c r="C596" s="24" t="s">
        <v>435</v>
      </c>
      <c r="D596" s="24" t="s">
        <v>397</v>
      </c>
      <c r="E596">
        <v>1</v>
      </c>
    </row>
    <row r="597" spans="1:5" ht="15" customHeight="1" x14ac:dyDescent="0.35">
      <c r="A597" s="24" t="s">
        <v>1948</v>
      </c>
      <c r="B597" s="24" t="s">
        <v>298</v>
      </c>
      <c r="C597" s="24" t="s">
        <v>436</v>
      </c>
      <c r="D597" s="24" t="s">
        <v>368</v>
      </c>
      <c r="E597">
        <v>1</v>
      </c>
    </row>
    <row r="598" spans="1:5" ht="15" customHeight="1" x14ac:dyDescent="0.35">
      <c r="A598" s="24" t="s">
        <v>1103</v>
      </c>
      <c r="B598" s="24" t="s">
        <v>222</v>
      </c>
      <c r="C598" s="24" t="s">
        <v>436</v>
      </c>
      <c r="D598" s="24" t="s">
        <v>394</v>
      </c>
      <c r="E598">
        <v>1</v>
      </c>
    </row>
    <row r="599" spans="1:5" ht="15" customHeight="1" x14ac:dyDescent="0.35">
      <c r="A599" s="24" t="s">
        <v>879</v>
      </c>
      <c r="B599" s="24" t="s">
        <v>156</v>
      </c>
      <c r="C599" s="24" t="s">
        <v>436</v>
      </c>
      <c r="D599" s="24" t="s">
        <v>368</v>
      </c>
      <c r="E599">
        <v>1</v>
      </c>
    </row>
    <row r="600" spans="1:5" ht="15" customHeight="1" x14ac:dyDescent="0.35">
      <c r="A600" s="24" t="s">
        <v>1073</v>
      </c>
      <c r="B600" s="24" t="s">
        <v>51</v>
      </c>
      <c r="C600" s="24" t="s">
        <v>436</v>
      </c>
      <c r="D600" s="24" t="s">
        <v>374</v>
      </c>
      <c r="E600">
        <v>1</v>
      </c>
    </row>
    <row r="601" spans="1:5" ht="15" customHeight="1" x14ac:dyDescent="0.35">
      <c r="A601" s="24" t="s">
        <v>2002</v>
      </c>
      <c r="B601" s="24" t="s">
        <v>501</v>
      </c>
      <c r="C601" s="24" t="s">
        <v>436</v>
      </c>
      <c r="D601" s="24" t="s">
        <v>381</v>
      </c>
      <c r="E601">
        <v>1</v>
      </c>
    </row>
    <row r="602" spans="1:5" ht="15" customHeight="1" x14ac:dyDescent="0.35">
      <c r="A602" s="24" t="s">
        <v>1767</v>
      </c>
      <c r="B602" s="24" t="s">
        <v>857</v>
      </c>
      <c r="C602" s="24" t="s">
        <v>435</v>
      </c>
      <c r="D602" s="24" t="s">
        <v>370</v>
      </c>
      <c r="E602">
        <v>1</v>
      </c>
    </row>
    <row r="603" spans="1:5" ht="15" customHeight="1" x14ac:dyDescent="0.35">
      <c r="A603" s="24" t="s">
        <v>1101</v>
      </c>
      <c r="B603" s="24" t="s">
        <v>296</v>
      </c>
      <c r="C603" s="24" t="s">
        <v>436</v>
      </c>
      <c r="D603" s="24" t="s">
        <v>373</v>
      </c>
      <c r="E603">
        <v>1</v>
      </c>
    </row>
    <row r="604" spans="1:5" ht="15" customHeight="1" x14ac:dyDescent="0.35">
      <c r="A604" s="24" t="s">
        <v>1586</v>
      </c>
      <c r="B604" s="24" t="s">
        <v>856</v>
      </c>
      <c r="C604" s="24" t="s">
        <v>436</v>
      </c>
      <c r="D604" s="24" t="s">
        <v>362</v>
      </c>
      <c r="E604">
        <v>1</v>
      </c>
    </row>
    <row r="605" spans="1:5" ht="15" customHeight="1" x14ac:dyDescent="0.35">
      <c r="A605" s="24" t="s">
        <v>1772</v>
      </c>
      <c r="B605" s="24" t="s">
        <v>87</v>
      </c>
      <c r="C605" s="24" t="s">
        <v>435</v>
      </c>
      <c r="D605" s="24" t="s">
        <v>376</v>
      </c>
      <c r="E605">
        <v>1</v>
      </c>
    </row>
    <row r="606" spans="1:5" ht="15" customHeight="1" x14ac:dyDescent="0.35">
      <c r="A606" s="24" t="s">
        <v>924</v>
      </c>
      <c r="B606" s="24" t="s">
        <v>287</v>
      </c>
      <c r="C606" s="24" t="s">
        <v>436</v>
      </c>
      <c r="D606" s="24" t="s">
        <v>362</v>
      </c>
      <c r="E606">
        <v>1</v>
      </c>
    </row>
    <row r="607" spans="1:5" ht="15" customHeight="1" x14ac:dyDescent="0.35">
      <c r="A607" s="24" t="s">
        <v>175</v>
      </c>
      <c r="B607" s="24" t="s">
        <v>41</v>
      </c>
      <c r="C607" s="24" t="s">
        <v>436</v>
      </c>
      <c r="D607" s="24" t="s">
        <v>380</v>
      </c>
      <c r="E607">
        <v>1</v>
      </c>
    </row>
    <row r="608" spans="1:5" ht="15" customHeight="1" x14ac:dyDescent="0.35">
      <c r="A608" s="24" t="s">
        <v>175</v>
      </c>
      <c r="B608" s="24" t="s">
        <v>838</v>
      </c>
      <c r="C608" s="24" t="s">
        <v>436</v>
      </c>
      <c r="D608" s="24" t="s">
        <v>382</v>
      </c>
      <c r="E608">
        <v>1</v>
      </c>
    </row>
    <row r="609" spans="1:5" ht="15" customHeight="1" x14ac:dyDescent="0.35">
      <c r="A609" s="24" t="s">
        <v>1285</v>
      </c>
      <c r="B609" s="24" t="s">
        <v>338</v>
      </c>
      <c r="C609" s="24" t="s">
        <v>436</v>
      </c>
      <c r="D609" s="24" t="s">
        <v>375</v>
      </c>
      <c r="E609">
        <v>1</v>
      </c>
    </row>
    <row r="610" spans="1:5" ht="15" customHeight="1" x14ac:dyDescent="0.35">
      <c r="A610" s="24" t="s">
        <v>1146</v>
      </c>
      <c r="B610" s="24" t="s">
        <v>247</v>
      </c>
      <c r="C610" s="24" t="s">
        <v>435</v>
      </c>
      <c r="D610" s="24" t="s">
        <v>382</v>
      </c>
      <c r="E610">
        <v>1</v>
      </c>
    </row>
    <row r="611" spans="1:5" ht="15" customHeight="1" x14ac:dyDescent="0.35">
      <c r="A611" s="24" t="s">
        <v>524</v>
      </c>
      <c r="B611" s="24" t="s">
        <v>1242</v>
      </c>
      <c r="C611" s="24" t="s">
        <v>436</v>
      </c>
      <c r="D611" s="24" t="s">
        <v>397</v>
      </c>
      <c r="E611">
        <v>1</v>
      </c>
    </row>
    <row r="612" spans="1:5" ht="15" customHeight="1" x14ac:dyDescent="0.35">
      <c r="A612" s="24" t="s">
        <v>2027</v>
      </c>
      <c r="B612" s="24" t="s">
        <v>334</v>
      </c>
      <c r="C612" s="24" t="s">
        <v>436</v>
      </c>
      <c r="D612" s="24" t="s">
        <v>394</v>
      </c>
      <c r="E612">
        <v>1</v>
      </c>
    </row>
    <row r="613" spans="1:5" ht="15" customHeight="1" x14ac:dyDescent="0.35">
      <c r="A613" s="24" t="s">
        <v>412</v>
      </c>
      <c r="B613" s="24" t="s">
        <v>1583</v>
      </c>
      <c r="C613" s="24" t="s">
        <v>436</v>
      </c>
      <c r="D613" s="24" t="s">
        <v>386</v>
      </c>
      <c r="E613">
        <v>1</v>
      </c>
    </row>
    <row r="614" spans="1:5" ht="15" customHeight="1" x14ac:dyDescent="0.35">
      <c r="A614" s="24" t="s">
        <v>180</v>
      </c>
      <c r="B614" s="24" t="s">
        <v>127</v>
      </c>
      <c r="C614" s="24" t="s">
        <v>436</v>
      </c>
      <c r="D614" s="24" t="s">
        <v>373</v>
      </c>
      <c r="E614">
        <v>1</v>
      </c>
    </row>
    <row r="615" spans="1:5" ht="15" customHeight="1" x14ac:dyDescent="0.35">
      <c r="A615" s="24" t="s">
        <v>180</v>
      </c>
      <c r="B615" s="24" t="s">
        <v>96</v>
      </c>
      <c r="C615" s="24" t="s">
        <v>435</v>
      </c>
      <c r="D615" s="24" t="s">
        <v>394</v>
      </c>
      <c r="E615">
        <v>1</v>
      </c>
    </row>
    <row r="616" spans="1:5" ht="15" customHeight="1" x14ac:dyDescent="0.35">
      <c r="A616" s="24" t="s">
        <v>180</v>
      </c>
      <c r="B616" s="24" t="s">
        <v>633</v>
      </c>
      <c r="C616" s="24" t="s">
        <v>436</v>
      </c>
      <c r="D616" s="24" t="s">
        <v>364</v>
      </c>
      <c r="E616">
        <v>1</v>
      </c>
    </row>
    <row r="617" spans="1:5" ht="15" customHeight="1" x14ac:dyDescent="0.35">
      <c r="A617" s="24" t="s">
        <v>181</v>
      </c>
      <c r="B617" s="24" t="s">
        <v>47</v>
      </c>
      <c r="C617" s="24" t="s">
        <v>435</v>
      </c>
      <c r="D617" s="24" t="s">
        <v>381</v>
      </c>
      <c r="E617">
        <v>1</v>
      </c>
    </row>
    <row r="618" spans="1:5" ht="15" customHeight="1" x14ac:dyDescent="0.35">
      <c r="A618" s="24" t="s">
        <v>1500</v>
      </c>
      <c r="B618" s="24" t="s">
        <v>83</v>
      </c>
      <c r="C618" s="24" t="s">
        <v>436</v>
      </c>
      <c r="D618" s="24" t="s">
        <v>389</v>
      </c>
      <c r="E618">
        <v>1</v>
      </c>
    </row>
    <row r="619" spans="1:5" ht="15" customHeight="1" x14ac:dyDescent="0.35">
      <c r="A619" s="24" t="s">
        <v>888</v>
      </c>
      <c r="B619" s="24" t="s">
        <v>35</v>
      </c>
      <c r="C619" s="24" t="s">
        <v>436</v>
      </c>
      <c r="D619" s="24" t="s">
        <v>375</v>
      </c>
      <c r="E619">
        <v>1</v>
      </c>
    </row>
    <row r="620" spans="1:5" ht="15" customHeight="1" x14ac:dyDescent="0.35">
      <c r="A620" s="24" t="s">
        <v>1276</v>
      </c>
      <c r="B620" s="24" t="s">
        <v>77</v>
      </c>
      <c r="C620" s="24" t="s">
        <v>436</v>
      </c>
      <c r="D620" s="24" t="s">
        <v>360</v>
      </c>
      <c r="E620">
        <v>1</v>
      </c>
    </row>
    <row r="621" spans="1:5" ht="15" customHeight="1" x14ac:dyDescent="0.35">
      <c r="A621" s="24" t="s">
        <v>1786</v>
      </c>
      <c r="B621" s="24" t="s">
        <v>172</v>
      </c>
      <c r="C621" s="24" t="s">
        <v>435</v>
      </c>
      <c r="D621" s="24" t="s">
        <v>386</v>
      </c>
      <c r="E621">
        <v>1</v>
      </c>
    </row>
    <row r="622" spans="1:5" ht="15" customHeight="1" x14ac:dyDescent="0.35">
      <c r="A622" s="24" t="s">
        <v>1979</v>
      </c>
      <c r="B622" s="24" t="s">
        <v>1443</v>
      </c>
      <c r="C622" s="24" t="s">
        <v>436</v>
      </c>
      <c r="D622" s="24" t="s">
        <v>387</v>
      </c>
      <c r="E622">
        <v>1</v>
      </c>
    </row>
    <row r="623" spans="1:5" ht="15" customHeight="1" x14ac:dyDescent="0.35">
      <c r="A623" s="24" t="s">
        <v>654</v>
      </c>
      <c r="B623" s="24" t="s">
        <v>615</v>
      </c>
      <c r="C623" s="24" t="s">
        <v>436</v>
      </c>
      <c r="D623" s="24" t="s">
        <v>382</v>
      </c>
      <c r="E623">
        <v>1</v>
      </c>
    </row>
    <row r="624" spans="1:5" ht="15" customHeight="1" x14ac:dyDescent="0.35">
      <c r="A624" s="24" t="s">
        <v>317</v>
      </c>
      <c r="B624" s="24" t="s">
        <v>1953</v>
      </c>
      <c r="C624" s="24" t="s">
        <v>436</v>
      </c>
      <c r="D624" s="24" t="s">
        <v>365</v>
      </c>
      <c r="E624">
        <v>1</v>
      </c>
    </row>
    <row r="625" spans="1:5" ht="15" customHeight="1" x14ac:dyDescent="0.35">
      <c r="A625" s="24" t="s">
        <v>317</v>
      </c>
      <c r="B625" s="24" t="s">
        <v>120</v>
      </c>
      <c r="C625" s="24" t="s">
        <v>436</v>
      </c>
      <c r="D625" s="24" t="s">
        <v>397</v>
      </c>
      <c r="E625">
        <v>1</v>
      </c>
    </row>
    <row r="626" spans="1:5" ht="15" customHeight="1" x14ac:dyDescent="0.35">
      <c r="A626" s="24" t="s">
        <v>1205</v>
      </c>
      <c r="B626" s="24" t="s">
        <v>59</v>
      </c>
      <c r="C626" s="24" t="s">
        <v>435</v>
      </c>
      <c r="D626" s="24" t="s">
        <v>372</v>
      </c>
      <c r="E626">
        <v>1</v>
      </c>
    </row>
    <row r="627" spans="1:5" ht="15" customHeight="1" x14ac:dyDescent="0.35">
      <c r="A627" s="24" t="s">
        <v>1546</v>
      </c>
      <c r="B627" s="24" t="s">
        <v>116</v>
      </c>
      <c r="C627" s="24" t="s">
        <v>436</v>
      </c>
      <c r="D627" s="24" t="s">
        <v>367</v>
      </c>
      <c r="E627">
        <v>1</v>
      </c>
    </row>
    <row r="628" spans="1:5" ht="15" customHeight="1" x14ac:dyDescent="0.35">
      <c r="A628" s="24" t="s">
        <v>1539</v>
      </c>
      <c r="B628" s="24" t="s">
        <v>729</v>
      </c>
      <c r="C628" s="24" t="s">
        <v>436</v>
      </c>
      <c r="D628" s="24" t="s">
        <v>382</v>
      </c>
      <c r="E628">
        <v>1</v>
      </c>
    </row>
    <row r="629" spans="1:5" ht="15" customHeight="1" x14ac:dyDescent="0.35">
      <c r="A629" s="24" t="s">
        <v>1277</v>
      </c>
      <c r="B629" s="24" t="s">
        <v>1008</v>
      </c>
      <c r="C629" s="24" t="s">
        <v>436</v>
      </c>
      <c r="D629" s="24" t="s">
        <v>377</v>
      </c>
      <c r="E629">
        <v>1</v>
      </c>
    </row>
    <row r="630" spans="1:5" ht="15" customHeight="1" x14ac:dyDescent="0.35">
      <c r="A630" s="24" t="s">
        <v>889</v>
      </c>
      <c r="B630" s="24" t="s">
        <v>99</v>
      </c>
      <c r="C630" s="24" t="s">
        <v>436</v>
      </c>
      <c r="D630" s="24" t="s">
        <v>375</v>
      </c>
      <c r="E630">
        <v>1</v>
      </c>
    </row>
    <row r="631" spans="1:5" ht="15" customHeight="1" x14ac:dyDescent="0.35">
      <c r="A631" s="24" t="s">
        <v>1764</v>
      </c>
      <c r="B631" s="24" t="s">
        <v>347</v>
      </c>
      <c r="C631" s="24" t="s">
        <v>435</v>
      </c>
      <c r="D631" s="24" t="s">
        <v>446</v>
      </c>
      <c r="E631">
        <v>1</v>
      </c>
    </row>
    <row r="632" spans="1:5" ht="15" customHeight="1" x14ac:dyDescent="0.35">
      <c r="A632" s="24" t="s">
        <v>890</v>
      </c>
      <c r="B632" s="24" t="s">
        <v>891</v>
      </c>
      <c r="C632" s="24" t="s">
        <v>436</v>
      </c>
      <c r="D632" s="24" t="s">
        <v>394</v>
      </c>
      <c r="E632">
        <v>1</v>
      </c>
    </row>
    <row r="633" spans="1:5" ht="15" customHeight="1" x14ac:dyDescent="0.35">
      <c r="A633" s="24" t="s">
        <v>320</v>
      </c>
      <c r="B633" s="24" t="s">
        <v>1951</v>
      </c>
      <c r="C633" s="24" t="s">
        <v>435</v>
      </c>
      <c r="D633" s="24" t="s">
        <v>385</v>
      </c>
      <c r="E633">
        <v>1</v>
      </c>
    </row>
    <row r="634" spans="1:5" ht="15" customHeight="1" x14ac:dyDescent="0.35">
      <c r="A634" s="24" t="s">
        <v>321</v>
      </c>
      <c r="B634" s="24" t="s">
        <v>1307</v>
      </c>
      <c r="C634" s="24" t="s">
        <v>436</v>
      </c>
      <c r="D634" s="24" t="s">
        <v>371</v>
      </c>
      <c r="E634">
        <v>1</v>
      </c>
    </row>
    <row r="635" spans="1:5" ht="15" customHeight="1" x14ac:dyDescent="0.35">
      <c r="A635" s="24" t="s">
        <v>474</v>
      </c>
      <c r="B635" s="24" t="s">
        <v>179</v>
      </c>
      <c r="C635" s="24" t="s">
        <v>436</v>
      </c>
      <c r="D635" s="24" t="s">
        <v>365</v>
      </c>
      <c r="E635">
        <v>1</v>
      </c>
    </row>
    <row r="636" spans="1:5" ht="15" customHeight="1" x14ac:dyDescent="0.35">
      <c r="A636" s="24" t="s">
        <v>894</v>
      </c>
      <c r="B636" s="24" t="s">
        <v>121</v>
      </c>
      <c r="C636" s="24" t="s">
        <v>436</v>
      </c>
      <c r="D636" s="24" t="s">
        <v>397</v>
      </c>
      <c r="E636">
        <v>1</v>
      </c>
    </row>
    <row r="637" spans="1:5" ht="15" customHeight="1" x14ac:dyDescent="0.35">
      <c r="A637" s="24" t="s">
        <v>322</v>
      </c>
      <c r="B637" s="24" t="s">
        <v>35</v>
      </c>
      <c r="C637" s="24" t="s">
        <v>435</v>
      </c>
      <c r="D637" s="24" t="s">
        <v>368</v>
      </c>
      <c r="E637">
        <v>1</v>
      </c>
    </row>
    <row r="638" spans="1:5" ht="15" customHeight="1" x14ac:dyDescent="0.35">
      <c r="A638" s="24" t="s">
        <v>1423</v>
      </c>
      <c r="B638" s="24" t="s">
        <v>348</v>
      </c>
      <c r="C638" s="24" t="s">
        <v>436</v>
      </c>
      <c r="D638" s="24" t="s">
        <v>370</v>
      </c>
      <c r="E638">
        <v>1</v>
      </c>
    </row>
    <row r="639" spans="1:5" ht="15" customHeight="1" x14ac:dyDescent="0.35">
      <c r="A639" s="24" t="s">
        <v>1404</v>
      </c>
      <c r="B639" s="24" t="s">
        <v>51</v>
      </c>
      <c r="C639" s="24" t="s">
        <v>435</v>
      </c>
      <c r="D639" s="24" t="s">
        <v>376</v>
      </c>
      <c r="E639">
        <v>1</v>
      </c>
    </row>
    <row r="640" spans="1:5" ht="15" customHeight="1" x14ac:dyDescent="0.35">
      <c r="A640" s="24" t="s">
        <v>1973</v>
      </c>
      <c r="B640" s="24" t="s">
        <v>493</v>
      </c>
      <c r="C640" s="24" t="s">
        <v>436</v>
      </c>
      <c r="D640" s="24" t="s">
        <v>382</v>
      </c>
      <c r="E640">
        <v>1</v>
      </c>
    </row>
    <row r="641" spans="1:5" ht="15" customHeight="1" x14ac:dyDescent="0.35">
      <c r="A641" s="24" t="s">
        <v>2003</v>
      </c>
      <c r="B641" s="24" t="s">
        <v>82</v>
      </c>
      <c r="C641" s="24" t="s">
        <v>436</v>
      </c>
      <c r="D641" s="24" t="s">
        <v>386</v>
      </c>
      <c r="E641">
        <v>1</v>
      </c>
    </row>
    <row r="642" spans="1:5" ht="15" customHeight="1" x14ac:dyDescent="0.35">
      <c r="A642" s="24" t="s">
        <v>1678</v>
      </c>
      <c r="B642" s="24" t="s">
        <v>1677</v>
      </c>
      <c r="C642" s="24" t="s">
        <v>436</v>
      </c>
      <c r="D642" s="24" t="s">
        <v>369</v>
      </c>
      <c r="E642">
        <v>1</v>
      </c>
    </row>
    <row r="643" spans="1:5" ht="15" customHeight="1" x14ac:dyDescent="0.35">
      <c r="A643" s="24" t="s">
        <v>1120</v>
      </c>
      <c r="B643" s="24" t="s">
        <v>214</v>
      </c>
      <c r="C643" s="24" t="s">
        <v>436</v>
      </c>
      <c r="D643" s="24" t="s">
        <v>373</v>
      </c>
      <c r="E643">
        <v>1</v>
      </c>
    </row>
    <row r="644" spans="1:5" ht="15" customHeight="1" x14ac:dyDescent="0.35">
      <c r="A644" s="24" t="s">
        <v>1992</v>
      </c>
      <c r="B644" s="24" t="s">
        <v>334</v>
      </c>
      <c r="C644" s="24" t="s">
        <v>436</v>
      </c>
      <c r="D644" s="24" t="s">
        <v>379</v>
      </c>
      <c r="E644">
        <v>1</v>
      </c>
    </row>
    <row r="645" spans="1:5" ht="15" customHeight="1" x14ac:dyDescent="0.35">
      <c r="A645" s="24" t="s">
        <v>2007</v>
      </c>
      <c r="B645" s="24" t="s">
        <v>172</v>
      </c>
      <c r="C645" s="24" t="s">
        <v>436</v>
      </c>
      <c r="D645" s="24" t="s">
        <v>370</v>
      </c>
      <c r="E645">
        <v>1</v>
      </c>
    </row>
    <row r="646" spans="1:5" ht="15" customHeight="1" x14ac:dyDescent="0.35">
      <c r="A646" s="24" t="s">
        <v>1970</v>
      </c>
      <c r="B646" s="24" t="s">
        <v>188</v>
      </c>
      <c r="C646" s="24" t="s">
        <v>436</v>
      </c>
      <c r="D646" s="24" t="s">
        <v>446</v>
      </c>
      <c r="E646">
        <v>1</v>
      </c>
    </row>
    <row r="647" spans="1:5" ht="15" customHeight="1" x14ac:dyDescent="0.35">
      <c r="A647" s="24" t="s">
        <v>1525</v>
      </c>
      <c r="B647" s="24" t="s">
        <v>1524</v>
      </c>
      <c r="C647" s="24" t="s">
        <v>436</v>
      </c>
      <c r="D647" s="24" t="s">
        <v>370</v>
      </c>
      <c r="E647">
        <v>1</v>
      </c>
    </row>
    <row r="648" spans="1:5" ht="15" customHeight="1" x14ac:dyDescent="0.35">
      <c r="A648" s="24" t="s">
        <v>1072</v>
      </c>
      <c r="B648" s="24" t="s">
        <v>116</v>
      </c>
      <c r="C648" s="24" t="s">
        <v>435</v>
      </c>
      <c r="D648" s="24" t="s">
        <v>377</v>
      </c>
      <c r="E648">
        <v>1</v>
      </c>
    </row>
    <row r="649" spans="1:5" ht="15" customHeight="1" x14ac:dyDescent="0.35">
      <c r="A649" s="24" t="s">
        <v>1133</v>
      </c>
      <c r="B649" s="24" t="s">
        <v>220</v>
      </c>
      <c r="C649" s="24" t="s">
        <v>436</v>
      </c>
      <c r="D649" s="24" t="s">
        <v>362</v>
      </c>
      <c r="E649">
        <v>1</v>
      </c>
    </row>
    <row r="650" spans="1:5" ht="15" customHeight="1" x14ac:dyDescent="0.35">
      <c r="A650" s="24" t="s">
        <v>2004</v>
      </c>
      <c r="B650" s="24" t="s">
        <v>1893</v>
      </c>
      <c r="C650" s="24" t="s">
        <v>436</v>
      </c>
      <c r="D650" s="24" t="s">
        <v>377</v>
      </c>
      <c r="E650">
        <v>1</v>
      </c>
    </row>
    <row r="651" spans="1:5" ht="15" customHeight="1" x14ac:dyDescent="0.35">
      <c r="A651" s="24" t="s">
        <v>1687</v>
      </c>
      <c r="B651" s="24" t="s">
        <v>106</v>
      </c>
      <c r="C651" s="24" t="s">
        <v>436</v>
      </c>
      <c r="D651" s="24" t="s">
        <v>382</v>
      </c>
      <c r="E651">
        <v>1</v>
      </c>
    </row>
    <row r="652" spans="1:5" ht="15" customHeight="1" x14ac:dyDescent="0.35">
      <c r="A652" s="24" t="s">
        <v>329</v>
      </c>
      <c r="B652" s="24" t="s">
        <v>99</v>
      </c>
      <c r="C652" s="24" t="s">
        <v>436</v>
      </c>
      <c r="D652" s="24" t="s">
        <v>368</v>
      </c>
      <c r="E652">
        <v>1</v>
      </c>
    </row>
    <row r="653" spans="1:5" ht="15" customHeight="1" x14ac:dyDescent="0.35">
      <c r="A653" s="24" t="s">
        <v>1159</v>
      </c>
      <c r="B653" s="24" t="s">
        <v>172</v>
      </c>
      <c r="C653" s="24" t="s">
        <v>436</v>
      </c>
      <c r="D653" s="24" t="s">
        <v>384</v>
      </c>
      <c r="E653">
        <v>1</v>
      </c>
    </row>
    <row r="654" spans="1:5" ht="15" customHeight="1" x14ac:dyDescent="0.35">
      <c r="A654" s="24" t="s">
        <v>624</v>
      </c>
      <c r="B654" s="24" t="s">
        <v>930</v>
      </c>
      <c r="C654" s="24" t="s">
        <v>436</v>
      </c>
      <c r="D654" s="24" t="s">
        <v>365</v>
      </c>
      <c r="E654">
        <v>1</v>
      </c>
    </row>
    <row r="655" spans="1:5" ht="15" customHeight="1" x14ac:dyDescent="0.35">
      <c r="A655" s="24" t="s">
        <v>331</v>
      </c>
      <c r="B655" s="24" t="s">
        <v>332</v>
      </c>
      <c r="C655" s="24" t="s">
        <v>436</v>
      </c>
      <c r="D655" s="24" t="s">
        <v>389</v>
      </c>
      <c r="E655">
        <v>1</v>
      </c>
    </row>
    <row r="656" spans="1:5" ht="15" customHeight="1" x14ac:dyDescent="0.35">
      <c r="A656" s="24" t="s">
        <v>2019</v>
      </c>
      <c r="B656" s="24" t="s">
        <v>2018</v>
      </c>
      <c r="C656" s="24" t="s">
        <v>436</v>
      </c>
      <c r="D656" s="24" t="s">
        <v>360</v>
      </c>
      <c r="E656">
        <v>1</v>
      </c>
    </row>
    <row r="657" spans="1:5" ht="15" customHeight="1" x14ac:dyDescent="0.35">
      <c r="A657" s="24" t="s">
        <v>1774</v>
      </c>
      <c r="B657" s="24" t="s">
        <v>110</v>
      </c>
      <c r="C657" s="24" t="s">
        <v>435</v>
      </c>
      <c r="D657" s="24" t="s">
        <v>381</v>
      </c>
      <c r="E657">
        <v>1</v>
      </c>
    </row>
    <row r="658" spans="1:5" ht="15" customHeight="1" x14ac:dyDescent="0.35">
      <c r="A658" s="24" t="s">
        <v>1802</v>
      </c>
      <c r="B658" s="24" t="s">
        <v>740</v>
      </c>
      <c r="C658" s="24" t="s">
        <v>436</v>
      </c>
      <c r="D658" s="24" t="s">
        <v>371</v>
      </c>
      <c r="E658">
        <v>1</v>
      </c>
    </row>
    <row r="659" spans="1:5" ht="15" customHeight="1" x14ac:dyDescent="0.35">
      <c r="A659" s="24" t="s">
        <v>1609</v>
      </c>
      <c r="B659" s="24" t="s">
        <v>333</v>
      </c>
      <c r="C659" s="24" t="s">
        <v>436</v>
      </c>
      <c r="D659" s="24" t="s">
        <v>388</v>
      </c>
      <c r="E659">
        <v>1</v>
      </c>
    </row>
    <row r="660" spans="1:5" ht="15" customHeight="1" x14ac:dyDescent="0.35">
      <c r="A660" s="24" t="s">
        <v>1848</v>
      </c>
      <c r="B660" s="24" t="s">
        <v>1860</v>
      </c>
      <c r="C660" s="24" t="s">
        <v>436</v>
      </c>
      <c r="D660" s="24" t="s">
        <v>386</v>
      </c>
      <c r="E660">
        <v>1</v>
      </c>
    </row>
    <row r="661" spans="1:5" ht="15" customHeight="1" x14ac:dyDescent="0.35">
      <c r="A661" s="24" t="s">
        <v>1848</v>
      </c>
      <c r="B661" s="24" t="s">
        <v>79</v>
      </c>
      <c r="C661" s="24" t="s">
        <v>435</v>
      </c>
      <c r="D661" s="24" t="s">
        <v>369</v>
      </c>
      <c r="E661">
        <v>1</v>
      </c>
    </row>
    <row r="662" spans="1:5" ht="15" customHeight="1" x14ac:dyDescent="0.35">
      <c r="A662" s="24" t="s">
        <v>1662</v>
      </c>
      <c r="B662" s="24" t="s">
        <v>928</v>
      </c>
      <c r="C662" s="24" t="s">
        <v>435</v>
      </c>
      <c r="D662" s="24" t="s">
        <v>368</v>
      </c>
      <c r="E662">
        <v>1</v>
      </c>
    </row>
    <row r="663" spans="1:5" ht="15" customHeight="1" x14ac:dyDescent="0.35">
      <c r="A663" s="24" t="s">
        <v>1530</v>
      </c>
      <c r="B663" s="24" t="s">
        <v>934</v>
      </c>
      <c r="C663" s="24" t="s">
        <v>436</v>
      </c>
      <c r="D663" s="24" t="s">
        <v>369</v>
      </c>
      <c r="E663">
        <v>1</v>
      </c>
    </row>
    <row r="664" spans="1:5" ht="15" customHeight="1" x14ac:dyDescent="0.35">
      <c r="A664" s="24" t="s">
        <v>1099</v>
      </c>
      <c r="B664" s="24" t="s">
        <v>77</v>
      </c>
      <c r="C664" s="24" t="s">
        <v>435</v>
      </c>
      <c r="D664" s="24" t="s">
        <v>388</v>
      </c>
      <c r="E664">
        <v>1</v>
      </c>
    </row>
    <row r="665" spans="1:5" ht="15" customHeight="1" x14ac:dyDescent="0.35">
      <c r="A665" s="24" t="s">
        <v>1554</v>
      </c>
      <c r="B665" s="24" t="s">
        <v>710</v>
      </c>
      <c r="C665" s="24" t="s">
        <v>436</v>
      </c>
      <c r="D665" s="24" t="s">
        <v>373</v>
      </c>
      <c r="E665">
        <v>1</v>
      </c>
    </row>
    <row r="666" spans="1:5" ht="15" customHeight="1" x14ac:dyDescent="0.35">
      <c r="A666" s="24" t="s">
        <v>475</v>
      </c>
      <c r="B666" s="24" t="s">
        <v>102</v>
      </c>
      <c r="C666" s="24" t="s">
        <v>436</v>
      </c>
      <c r="D666" s="24" t="s">
        <v>374</v>
      </c>
      <c r="E666">
        <v>1</v>
      </c>
    </row>
    <row r="667" spans="1:5" ht="15" customHeight="1" x14ac:dyDescent="0.35">
      <c r="A667" s="24" t="s">
        <v>1322</v>
      </c>
      <c r="B667" s="24" t="s">
        <v>189</v>
      </c>
      <c r="C667" s="24" t="s">
        <v>436</v>
      </c>
      <c r="D667" s="24" t="s">
        <v>374</v>
      </c>
      <c r="E667">
        <v>1</v>
      </c>
    </row>
    <row r="668" spans="1:5" ht="15" customHeight="1" x14ac:dyDescent="0.35">
      <c r="A668" s="24" t="s">
        <v>1803</v>
      </c>
      <c r="B668" s="24" t="s">
        <v>31</v>
      </c>
      <c r="C668" s="24" t="s">
        <v>436</v>
      </c>
      <c r="D668" s="24" t="s">
        <v>385</v>
      </c>
      <c r="E668">
        <v>1</v>
      </c>
    </row>
    <row r="669" spans="1:5" ht="15" customHeight="1" x14ac:dyDescent="0.35">
      <c r="A669" s="24" t="s">
        <v>1978</v>
      </c>
      <c r="B669" s="24" t="s">
        <v>62</v>
      </c>
      <c r="C669" s="24" t="s">
        <v>435</v>
      </c>
      <c r="D669" s="24" t="s">
        <v>378</v>
      </c>
      <c r="E669">
        <v>1</v>
      </c>
    </row>
    <row r="670" spans="1:5" ht="15" customHeight="1" x14ac:dyDescent="0.35">
      <c r="A670" s="24" t="s">
        <v>202</v>
      </c>
      <c r="B670" s="24" t="s">
        <v>518</v>
      </c>
      <c r="C670" s="24" t="s">
        <v>436</v>
      </c>
      <c r="D670" s="24" t="s">
        <v>397</v>
      </c>
      <c r="E670">
        <v>1</v>
      </c>
    </row>
    <row r="671" spans="1:5" ht="15" customHeight="1" x14ac:dyDescent="0.35">
      <c r="A671" s="24" t="s">
        <v>895</v>
      </c>
      <c r="B671" s="24" t="s">
        <v>1427</v>
      </c>
      <c r="C671" s="24" t="s">
        <v>436</v>
      </c>
      <c r="D671" s="24" t="s">
        <v>369</v>
      </c>
      <c r="E671">
        <v>1</v>
      </c>
    </row>
    <row r="672" spans="1:5" ht="15" customHeight="1" x14ac:dyDescent="0.35">
      <c r="A672" s="24" t="s">
        <v>895</v>
      </c>
      <c r="B672" s="24" t="s">
        <v>79</v>
      </c>
      <c r="C672" s="24" t="s">
        <v>436</v>
      </c>
      <c r="D672" s="24" t="s">
        <v>385</v>
      </c>
      <c r="E672">
        <v>1</v>
      </c>
    </row>
    <row r="673" spans="1:5" ht="15" customHeight="1" x14ac:dyDescent="0.35">
      <c r="A673" s="24" t="s">
        <v>335</v>
      </c>
      <c r="B673" s="24" t="s">
        <v>333</v>
      </c>
      <c r="C673" s="24" t="s">
        <v>436</v>
      </c>
      <c r="D673" s="24" t="s">
        <v>364</v>
      </c>
      <c r="E673">
        <v>1</v>
      </c>
    </row>
    <row r="674" spans="1:5" ht="15" customHeight="1" x14ac:dyDescent="0.35">
      <c r="A674" s="24" t="s">
        <v>984</v>
      </c>
      <c r="B674" s="24" t="s">
        <v>423</v>
      </c>
      <c r="C674" s="24" t="s">
        <v>436</v>
      </c>
      <c r="D674" s="24" t="s">
        <v>369</v>
      </c>
      <c r="E674">
        <v>1</v>
      </c>
    </row>
    <row r="675" spans="1:5" ht="15" customHeight="1" x14ac:dyDescent="0.35">
      <c r="A675" s="24" t="s">
        <v>459</v>
      </c>
      <c r="B675" s="24" t="s">
        <v>97</v>
      </c>
      <c r="C675" s="24" t="s">
        <v>436</v>
      </c>
      <c r="D675" s="24" t="s">
        <v>374</v>
      </c>
      <c r="E675">
        <v>1</v>
      </c>
    </row>
    <row r="676" spans="1:5" ht="15" customHeight="1" x14ac:dyDescent="0.35">
      <c r="A676" s="24" t="s">
        <v>1769</v>
      </c>
      <c r="B676" s="24" t="s">
        <v>1768</v>
      </c>
      <c r="C676" s="24" t="s">
        <v>435</v>
      </c>
      <c r="D676" s="24" t="s">
        <v>387</v>
      </c>
      <c r="E676">
        <v>1</v>
      </c>
    </row>
    <row r="677" spans="1:5" ht="15" customHeight="1" x14ac:dyDescent="0.35">
      <c r="A677" s="24" t="s">
        <v>336</v>
      </c>
      <c r="B677" s="24" t="s">
        <v>58</v>
      </c>
      <c r="C677" s="24" t="s">
        <v>435</v>
      </c>
      <c r="D677" s="24" t="s">
        <v>376</v>
      </c>
      <c r="E677">
        <v>1</v>
      </c>
    </row>
    <row r="678" spans="1:5" ht="15" customHeight="1" x14ac:dyDescent="0.35">
      <c r="A678" s="24" t="s">
        <v>1954</v>
      </c>
      <c r="B678" s="24" t="s">
        <v>58</v>
      </c>
      <c r="C678" s="24" t="s">
        <v>436</v>
      </c>
      <c r="D678" s="24" t="s">
        <v>386</v>
      </c>
      <c r="E678">
        <v>1</v>
      </c>
    </row>
    <row r="679" spans="1:5" ht="15" customHeight="1" x14ac:dyDescent="0.35">
      <c r="A679" s="24" t="s">
        <v>1946</v>
      </c>
      <c r="B679" s="24" t="s">
        <v>188</v>
      </c>
      <c r="C679" s="24" t="s">
        <v>436</v>
      </c>
      <c r="D679" s="24" t="s">
        <v>372</v>
      </c>
      <c r="E679">
        <v>1</v>
      </c>
    </row>
    <row r="680" spans="1:5" ht="15" customHeight="1" x14ac:dyDescent="0.35">
      <c r="A680" s="24" t="s">
        <v>1553</v>
      </c>
      <c r="B680" s="24" t="s">
        <v>87</v>
      </c>
      <c r="C680" s="24" t="s">
        <v>436</v>
      </c>
      <c r="D680" s="24" t="s">
        <v>374</v>
      </c>
      <c r="E680">
        <v>1</v>
      </c>
    </row>
    <row r="681" spans="1:5" ht="15" customHeight="1" x14ac:dyDescent="0.35">
      <c r="A681" s="24" t="s">
        <v>1283</v>
      </c>
      <c r="B681" s="24" t="s">
        <v>220</v>
      </c>
      <c r="C681" s="24" t="s">
        <v>436</v>
      </c>
      <c r="D681" s="24" t="s">
        <v>380</v>
      </c>
      <c r="E681">
        <v>1</v>
      </c>
    </row>
    <row r="682" spans="1:5" ht="15" customHeight="1" x14ac:dyDescent="0.35">
      <c r="A682" s="24" t="s">
        <v>1646</v>
      </c>
      <c r="B682" s="24" t="s">
        <v>223</v>
      </c>
      <c r="C682" s="24" t="s">
        <v>436</v>
      </c>
      <c r="D682" s="24" t="s">
        <v>375</v>
      </c>
      <c r="E682">
        <v>1</v>
      </c>
    </row>
    <row r="683" spans="1:5" ht="15" customHeight="1" x14ac:dyDescent="0.35">
      <c r="A683" s="24" t="s">
        <v>337</v>
      </c>
      <c r="B683" s="24" t="s">
        <v>97</v>
      </c>
      <c r="C683" s="24" t="s">
        <v>436</v>
      </c>
      <c r="D683" s="24" t="s">
        <v>378</v>
      </c>
      <c r="E683">
        <v>1</v>
      </c>
    </row>
    <row r="684" spans="1:5" ht="15" customHeight="1" x14ac:dyDescent="0.35">
      <c r="A684" s="24" t="s">
        <v>1119</v>
      </c>
      <c r="B684" s="24" t="s">
        <v>154</v>
      </c>
      <c r="C684" s="24" t="s">
        <v>436</v>
      </c>
      <c r="D684" s="24" t="s">
        <v>381</v>
      </c>
      <c r="E684">
        <v>1</v>
      </c>
    </row>
    <row r="685" spans="1:5" ht="15" customHeight="1" x14ac:dyDescent="0.35">
      <c r="A685" s="24" t="s">
        <v>1950</v>
      </c>
      <c r="B685" s="24" t="s">
        <v>128</v>
      </c>
      <c r="C685" s="24" t="s">
        <v>435</v>
      </c>
      <c r="D685" s="24" t="s">
        <v>373</v>
      </c>
      <c r="E685">
        <v>1</v>
      </c>
    </row>
    <row r="686" spans="1:5" ht="15" customHeight="1" x14ac:dyDescent="0.35">
      <c r="A686" s="24" t="s">
        <v>1070</v>
      </c>
      <c r="B686" s="24" t="s">
        <v>623</v>
      </c>
      <c r="C686" s="24" t="s">
        <v>436</v>
      </c>
      <c r="D686" s="24" t="s">
        <v>397</v>
      </c>
      <c r="E686">
        <v>1</v>
      </c>
    </row>
    <row r="687" spans="1:5" ht="15" customHeight="1" x14ac:dyDescent="0.35">
      <c r="A687" s="24" t="s">
        <v>209</v>
      </c>
      <c r="B687" s="24" t="s">
        <v>805</v>
      </c>
      <c r="C687" s="24" t="s">
        <v>436</v>
      </c>
      <c r="D687" s="24" t="s">
        <v>364</v>
      </c>
      <c r="E687">
        <v>1</v>
      </c>
    </row>
    <row r="688" spans="1:5" ht="15" customHeight="1" x14ac:dyDescent="0.35">
      <c r="A688" s="24" t="s">
        <v>209</v>
      </c>
      <c r="B688" s="24" t="s">
        <v>1426</v>
      </c>
      <c r="C688" s="24" t="s">
        <v>436</v>
      </c>
      <c r="D688" s="24" t="s">
        <v>369</v>
      </c>
      <c r="E688">
        <v>1</v>
      </c>
    </row>
    <row r="689" spans="1:5" ht="15" customHeight="1" x14ac:dyDescent="0.35">
      <c r="A689" s="24" t="s">
        <v>158</v>
      </c>
      <c r="B689" s="24" t="s">
        <v>120</v>
      </c>
      <c r="C689" s="24" t="s">
        <v>436</v>
      </c>
      <c r="D689" s="24" t="s">
        <v>378</v>
      </c>
      <c r="E689">
        <v>1</v>
      </c>
    </row>
    <row r="690" spans="1:5" ht="15" customHeight="1" x14ac:dyDescent="0.35">
      <c r="A690" s="24" t="s">
        <v>1098</v>
      </c>
      <c r="B690" s="24" t="s">
        <v>220</v>
      </c>
      <c r="C690" s="24" t="s">
        <v>436</v>
      </c>
      <c r="D690" s="24" t="s">
        <v>382</v>
      </c>
      <c r="E690">
        <v>1</v>
      </c>
    </row>
    <row r="691" spans="1:5" ht="15" customHeight="1" x14ac:dyDescent="0.35">
      <c r="A691" s="24" t="s">
        <v>214</v>
      </c>
      <c r="B691" s="24" t="s">
        <v>2008</v>
      </c>
      <c r="C691" s="24" t="s">
        <v>436</v>
      </c>
      <c r="D691" s="24" t="s">
        <v>382</v>
      </c>
      <c r="E691">
        <v>1</v>
      </c>
    </row>
    <row r="692" spans="1:5" ht="15" customHeight="1" x14ac:dyDescent="0.35">
      <c r="A692" s="24" t="s">
        <v>477</v>
      </c>
      <c r="B692" s="24" t="s">
        <v>162</v>
      </c>
      <c r="C692" s="24" t="s">
        <v>436</v>
      </c>
      <c r="D692" s="24" t="s">
        <v>373</v>
      </c>
      <c r="E692">
        <v>1</v>
      </c>
    </row>
    <row r="693" spans="1:5" ht="15" customHeight="1" x14ac:dyDescent="0.35">
      <c r="A693" s="24" t="s">
        <v>1949</v>
      </c>
      <c r="B693" s="24" t="s">
        <v>1775</v>
      </c>
      <c r="C693" s="24" t="s">
        <v>435</v>
      </c>
      <c r="D693" s="24" t="s">
        <v>388</v>
      </c>
      <c r="E693">
        <v>1</v>
      </c>
    </row>
    <row r="694" spans="1:5" ht="15" customHeight="1" x14ac:dyDescent="0.35">
      <c r="A694" s="24" t="s">
        <v>1661</v>
      </c>
      <c r="B694" s="24" t="s">
        <v>106</v>
      </c>
      <c r="C694" s="24" t="s">
        <v>436</v>
      </c>
      <c r="D694" s="24" t="s">
        <v>382</v>
      </c>
      <c r="E694">
        <v>1</v>
      </c>
    </row>
    <row r="695" spans="1:5" ht="15" customHeight="1" x14ac:dyDescent="0.35">
      <c r="A695" s="24" t="s">
        <v>1788</v>
      </c>
      <c r="B695" s="24" t="s">
        <v>1784</v>
      </c>
      <c r="C695" s="24" t="s">
        <v>436</v>
      </c>
      <c r="D695" s="24" t="s">
        <v>377</v>
      </c>
      <c r="E695">
        <v>1</v>
      </c>
    </row>
    <row r="696" spans="1:5" ht="15" customHeight="1" x14ac:dyDescent="0.35">
      <c r="A696" s="24" t="s">
        <v>658</v>
      </c>
      <c r="B696" s="24" t="s">
        <v>791</v>
      </c>
      <c r="C696" s="24" t="s">
        <v>436</v>
      </c>
      <c r="D696" s="24" t="s">
        <v>378</v>
      </c>
      <c r="E696">
        <v>1</v>
      </c>
    </row>
    <row r="697" spans="1:5" ht="15" customHeight="1" x14ac:dyDescent="0.35">
      <c r="A697" s="24" t="s">
        <v>219</v>
      </c>
      <c r="B697" s="24" t="s">
        <v>1932</v>
      </c>
      <c r="C697" s="24" t="s">
        <v>436</v>
      </c>
      <c r="D697" s="24" t="s">
        <v>373</v>
      </c>
      <c r="E697">
        <v>1</v>
      </c>
    </row>
    <row r="698" spans="1:5" ht="15" customHeight="1" x14ac:dyDescent="0.35">
      <c r="A698" s="24" t="s">
        <v>219</v>
      </c>
      <c r="B698" s="24" t="s">
        <v>1926</v>
      </c>
      <c r="C698" s="24" t="s">
        <v>436</v>
      </c>
      <c r="D698" s="24" t="s">
        <v>2365</v>
      </c>
      <c r="E698">
        <v>1</v>
      </c>
    </row>
    <row r="699" spans="1:5" ht="15" customHeight="1" x14ac:dyDescent="0.35">
      <c r="A699" s="24" t="s">
        <v>219</v>
      </c>
      <c r="B699" s="24" t="s">
        <v>77</v>
      </c>
      <c r="C699" s="24" t="s">
        <v>436</v>
      </c>
      <c r="D699" s="24" t="s">
        <v>363</v>
      </c>
      <c r="E699">
        <v>1</v>
      </c>
    </row>
    <row r="700" spans="1:5" ht="15" customHeight="1" x14ac:dyDescent="0.35">
      <c r="A700" s="24" t="s">
        <v>341</v>
      </c>
      <c r="B700" s="24" t="s">
        <v>44</v>
      </c>
      <c r="C700" s="24" t="s">
        <v>436</v>
      </c>
      <c r="D700" s="24" t="s">
        <v>367</v>
      </c>
      <c r="E700">
        <v>1</v>
      </c>
    </row>
    <row r="701" spans="1:5" ht="15" customHeight="1" x14ac:dyDescent="0.35">
      <c r="A701" s="24" t="s">
        <v>1533</v>
      </c>
      <c r="B701" s="24" t="s">
        <v>62</v>
      </c>
      <c r="C701" s="24" t="s">
        <v>435</v>
      </c>
      <c r="D701" s="24" t="s">
        <v>367</v>
      </c>
      <c r="E701">
        <v>1</v>
      </c>
    </row>
    <row r="702" spans="1:5" ht="15" customHeight="1" x14ac:dyDescent="0.35">
      <c r="A702" s="24" t="s">
        <v>342</v>
      </c>
      <c r="B702" s="24" t="s">
        <v>1683</v>
      </c>
      <c r="C702" s="24" t="s">
        <v>436</v>
      </c>
      <c r="D702" s="24" t="s">
        <v>388</v>
      </c>
      <c r="E702">
        <v>1</v>
      </c>
    </row>
    <row r="703" spans="1:5" ht="15" customHeight="1" x14ac:dyDescent="0.35">
      <c r="A703" s="24" t="s">
        <v>342</v>
      </c>
      <c r="B703" s="24" t="s">
        <v>179</v>
      </c>
      <c r="C703" s="24" t="s">
        <v>435</v>
      </c>
      <c r="D703" s="24" t="s">
        <v>397</v>
      </c>
      <c r="E703">
        <v>1</v>
      </c>
    </row>
    <row r="704" spans="1:5" ht="15" customHeight="1" x14ac:dyDescent="0.35">
      <c r="A704" s="24" t="s">
        <v>342</v>
      </c>
      <c r="B704" s="24" t="s">
        <v>1542</v>
      </c>
      <c r="C704" s="24" t="s">
        <v>436</v>
      </c>
      <c r="D704" s="24" t="s">
        <v>370</v>
      </c>
      <c r="E704">
        <v>1</v>
      </c>
    </row>
    <row r="705" spans="1:5" ht="15" customHeight="1" x14ac:dyDescent="0.35">
      <c r="A705" s="24" t="s">
        <v>343</v>
      </c>
      <c r="B705" s="24" t="s">
        <v>323</v>
      </c>
      <c r="C705" s="24" t="s">
        <v>436</v>
      </c>
      <c r="D705" s="24" t="s">
        <v>374</v>
      </c>
      <c r="E705">
        <v>1</v>
      </c>
    </row>
    <row r="706" spans="1:5" ht="15" customHeight="1" x14ac:dyDescent="0.35">
      <c r="A706" s="24" t="s">
        <v>626</v>
      </c>
      <c r="B706" s="24" t="s">
        <v>1427</v>
      </c>
      <c r="C706" s="24" t="s">
        <v>436</v>
      </c>
      <c r="D706" s="24" t="s">
        <v>362</v>
      </c>
      <c r="E706">
        <v>1</v>
      </c>
    </row>
    <row r="707" spans="1:5" ht="15" customHeight="1" x14ac:dyDescent="0.35">
      <c r="A707" s="24" t="s">
        <v>2006</v>
      </c>
      <c r="B707" s="24" t="s">
        <v>2005</v>
      </c>
      <c r="C707" s="24" t="s">
        <v>436</v>
      </c>
      <c r="D707" s="24" t="s">
        <v>363</v>
      </c>
      <c r="E707">
        <v>1</v>
      </c>
    </row>
    <row r="708" spans="1:5" ht="15" customHeight="1" x14ac:dyDescent="0.35">
      <c r="A708" s="24" t="s">
        <v>224</v>
      </c>
      <c r="B708" s="24" t="s">
        <v>2001</v>
      </c>
      <c r="C708" s="24" t="s">
        <v>436</v>
      </c>
      <c r="D708" s="24" t="s">
        <v>381</v>
      </c>
      <c r="E708">
        <v>1</v>
      </c>
    </row>
    <row r="709" spans="1:5" ht="15" customHeight="1" x14ac:dyDescent="0.35">
      <c r="A709" s="24" t="s">
        <v>629</v>
      </c>
      <c r="B709" s="24" t="s">
        <v>630</v>
      </c>
      <c r="C709" s="24" t="s">
        <v>435</v>
      </c>
      <c r="D709" s="24" t="s">
        <v>374</v>
      </c>
      <c r="E709">
        <v>1</v>
      </c>
    </row>
    <row r="710" spans="1:5" ht="15" customHeight="1" x14ac:dyDescent="0.35">
      <c r="A710" s="24" t="s">
        <v>2028</v>
      </c>
      <c r="B710" s="24" t="s">
        <v>928</v>
      </c>
      <c r="C710" s="24" t="s">
        <v>436</v>
      </c>
      <c r="D710" s="24" t="s">
        <v>388</v>
      </c>
      <c r="E710">
        <v>1</v>
      </c>
    </row>
    <row r="711" spans="1:5" ht="15" customHeight="1" x14ac:dyDescent="0.35">
      <c r="A711" s="24" t="s">
        <v>226</v>
      </c>
      <c r="B711" s="24" t="s">
        <v>345</v>
      </c>
      <c r="C711" s="24" t="s">
        <v>435</v>
      </c>
      <c r="D711" s="24" t="s">
        <v>397</v>
      </c>
      <c r="E711">
        <v>1</v>
      </c>
    </row>
    <row r="712" spans="1:5" ht="15" customHeight="1" x14ac:dyDescent="0.35">
      <c r="A712" s="24" t="s">
        <v>226</v>
      </c>
      <c r="B712" s="24" t="s">
        <v>1652</v>
      </c>
      <c r="C712" s="24" t="s">
        <v>436</v>
      </c>
      <c r="D712" s="24" t="s">
        <v>386</v>
      </c>
      <c r="E712">
        <v>1</v>
      </c>
    </row>
    <row r="713" spans="1:5" ht="15" customHeight="1" x14ac:dyDescent="0.35">
      <c r="A713" s="24" t="s">
        <v>226</v>
      </c>
      <c r="B713" s="24" t="s">
        <v>93</v>
      </c>
      <c r="C713" s="24" t="s">
        <v>435</v>
      </c>
      <c r="D713" s="24" t="s">
        <v>388</v>
      </c>
      <c r="E713">
        <v>1</v>
      </c>
    </row>
    <row r="714" spans="1:5" ht="15" customHeight="1" x14ac:dyDescent="0.35">
      <c r="A714" s="24" t="s">
        <v>226</v>
      </c>
      <c r="B714" s="24" t="s">
        <v>69</v>
      </c>
      <c r="C714" s="24" t="s">
        <v>436</v>
      </c>
      <c r="D714" s="24" t="s">
        <v>385</v>
      </c>
      <c r="E714">
        <v>1</v>
      </c>
    </row>
    <row r="715" spans="1:5" ht="15" customHeight="1" x14ac:dyDescent="0.35">
      <c r="A715" s="24" t="s">
        <v>1791</v>
      </c>
      <c r="B715" s="24" t="s">
        <v>1790</v>
      </c>
      <c r="C715" s="24" t="s">
        <v>436</v>
      </c>
      <c r="D715" s="24" t="s">
        <v>372</v>
      </c>
      <c r="E715">
        <v>1</v>
      </c>
    </row>
    <row r="716" spans="1:5" ht="15" customHeight="1" x14ac:dyDescent="0.35">
      <c r="A716" s="24" t="s">
        <v>1704</v>
      </c>
      <c r="B716" s="24" t="s">
        <v>128</v>
      </c>
      <c r="C716" s="24" t="s">
        <v>436</v>
      </c>
      <c r="D716" s="24" t="s">
        <v>388</v>
      </c>
      <c r="E716">
        <v>1</v>
      </c>
    </row>
    <row r="717" spans="1:5" ht="15" customHeight="1" x14ac:dyDescent="0.35">
      <c r="A717" s="24" t="s">
        <v>1562</v>
      </c>
      <c r="B717" s="24" t="s">
        <v>509</v>
      </c>
      <c r="C717" s="24" t="s">
        <v>436</v>
      </c>
      <c r="D717" s="24" t="s">
        <v>394</v>
      </c>
      <c r="E717">
        <v>1</v>
      </c>
    </row>
    <row r="718" spans="1:5" ht="15" customHeight="1" x14ac:dyDescent="0.35">
      <c r="A718" s="24" t="s">
        <v>1653</v>
      </c>
      <c r="B718" s="24" t="s">
        <v>1292</v>
      </c>
      <c r="C718" s="24" t="s">
        <v>436</v>
      </c>
      <c r="D718" s="24" t="s">
        <v>365</v>
      </c>
      <c r="E718">
        <v>1</v>
      </c>
    </row>
    <row r="719" spans="1:5" ht="15" customHeight="1" x14ac:dyDescent="0.35">
      <c r="A719" s="24" t="s">
        <v>1570</v>
      </c>
      <c r="B719" s="24" t="s">
        <v>1569</v>
      </c>
      <c r="C719" s="24" t="s">
        <v>436</v>
      </c>
      <c r="D719" s="24" t="s">
        <v>371</v>
      </c>
      <c r="E719">
        <v>1</v>
      </c>
    </row>
    <row r="720" spans="1:5" ht="15" customHeight="1" x14ac:dyDescent="0.35">
      <c r="A720" s="24" t="s">
        <v>86</v>
      </c>
      <c r="B720" s="24" t="s">
        <v>1292</v>
      </c>
      <c r="C720" s="24" t="s">
        <v>436</v>
      </c>
      <c r="D720" s="24" t="s">
        <v>378</v>
      </c>
      <c r="E720">
        <v>1</v>
      </c>
    </row>
    <row r="721" spans="1:5" ht="15" customHeight="1" x14ac:dyDescent="0.35">
      <c r="A721" s="24" t="s">
        <v>1517</v>
      </c>
      <c r="B721" s="24" t="s">
        <v>928</v>
      </c>
      <c r="C721" s="24" t="s">
        <v>435</v>
      </c>
      <c r="D721" s="24" t="s">
        <v>367</v>
      </c>
      <c r="E721">
        <v>1</v>
      </c>
    </row>
    <row r="722" spans="1:5" ht="15" customHeight="1" x14ac:dyDescent="0.35">
      <c r="A722" s="24" t="s">
        <v>1278</v>
      </c>
      <c r="B722" s="24" t="s">
        <v>287</v>
      </c>
      <c r="C722" s="24" t="s">
        <v>436</v>
      </c>
      <c r="D722" s="24" t="s">
        <v>381</v>
      </c>
      <c r="E722">
        <v>1</v>
      </c>
    </row>
    <row r="723" spans="1:5" ht="15" customHeight="1" x14ac:dyDescent="0.35">
      <c r="A723" s="24" t="s">
        <v>811</v>
      </c>
      <c r="B723" s="24" t="s">
        <v>264</v>
      </c>
      <c r="C723" s="24" t="s">
        <v>435</v>
      </c>
      <c r="D723" s="24" t="s">
        <v>367</v>
      </c>
      <c r="E723">
        <v>1</v>
      </c>
    </row>
    <row r="724" spans="1:5" ht="15" customHeight="1" x14ac:dyDescent="0.35">
      <c r="A724" s="24" t="s">
        <v>742</v>
      </c>
      <c r="B724" s="24" t="s">
        <v>259</v>
      </c>
      <c r="C724" s="24" t="s">
        <v>436</v>
      </c>
      <c r="D724" s="24" t="s">
        <v>394</v>
      </c>
      <c r="E724">
        <v>1</v>
      </c>
    </row>
    <row r="725" spans="1:5" ht="15" customHeight="1" x14ac:dyDescent="0.35">
      <c r="A725" s="24" t="s">
        <v>478</v>
      </c>
      <c r="B725" s="24" t="s">
        <v>203</v>
      </c>
      <c r="C725" s="24" t="s">
        <v>436</v>
      </c>
      <c r="D725" s="24" t="s">
        <v>387</v>
      </c>
      <c r="E725">
        <v>1</v>
      </c>
    </row>
    <row r="726" spans="1:5" ht="15" customHeight="1" x14ac:dyDescent="0.35">
      <c r="A726" s="24" t="s">
        <v>1077</v>
      </c>
      <c r="B726" s="24" t="s">
        <v>1076</v>
      </c>
      <c r="C726" s="24" t="s">
        <v>436</v>
      </c>
      <c r="D726" s="24" t="s">
        <v>365</v>
      </c>
      <c r="E726">
        <v>1</v>
      </c>
    </row>
    <row r="727" spans="1:5" ht="15" customHeight="1" x14ac:dyDescent="0.35">
      <c r="A727" s="24" t="s">
        <v>695</v>
      </c>
      <c r="B727" s="24" t="s">
        <v>696</v>
      </c>
      <c r="C727" s="24" t="s">
        <v>436</v>
      </c>
      <c r="D727" s="24" t="s">
        <v>376</v>
      </c>
      <c r="E727">
        <v>1</v>
      </c>
    </row>
    <row r="728" spans="1:5" ht="15" customHeight="1" x14ac:dyDescent="0.35">
      <c r="A728" s="24" t="s">
        <v>1990</v>
      </c>
      <c r="B728" s="24" t="s">
        <v>141</v>
      </c>
      <c r="C728" s="24" t="s">
        <v>435</v>
      </c>
      <c r="D728" s="24" t="s">
        <v>363</v>
      </c>
      <c r="E728">
        <v>1</v>
      </c>
    </row>
    <row r="729" spans="1:5" ht="15" customHeight="1" x14ac:dyDescent="0.35">
      <c r="A729" s="24" t="s">
        <v>1785</v>
      </c>
      <c r="B729" s="24" t="s">
        <v>1784</v>
      </c>
      <c r="C729" s="24" t="s">
        <v>435</v>
      </c>
      <c r="D729" s="24" t="s">
        <v>385</v>
      </c>
      <c r="E729">
        <v>1</v>
      </c>
    </row>
    <row r="730" spans="1:5" ht="15" customHeight="1" x14ac:dyDescent="0.35">
      <c r="A730" s="24" t="s">
        <v>1259</v>
      </c>
      <c r="B730" s="24" t="s">
        <v>485</v>
      </c>
      <c r="C730" s="24" t="s">
        <v>435</v>
      </c>
      <c r="D730" s="24" t="s">
        <v>446</v>
      </c>
      <c r="E730">
        <v>1</v>
      </c>
    </row>
    <row r="731" spans="1:5" ht="15" customHeight="1" x14ac:dyDescent="0.35">
      <c r="A731" s="24" t="s">
        <v>234</v>
      </c>
      <c r="B731" s="24" t="s">
        <v>513</v>
      </c>
      <c r="C731" s="24" t="s">
        <v>436</v>
      </c>
      <c r="D731" s="24" t="s">
        <v>369</v>
      </c>
      <c r="E731">
        <v>1</v>
      </c>
    </row>
    <row r="732" spans="1:5" ht="15" customHeight="1" x14ac:dyDescent="0.35">
      <c r="A732" s="24" t="s">
        <v>234</v>
      </c>
      <c r="B732" s="24" t="s">
        <v>183</v>
      </c>
      <c r="C732" s="24" t="s">
        <v>436</v>
      </c>
      <c r="D732" s="24" t="s">
        <v>388</v>
      </c>
      <c r="E732">
        <v>1</v>
      </c>
    </row>
    <row r="733" spans="1:5" ht="15" customHeight="1" x14ac:dyDescent="0.35">
      <c r="A733" s="24" t="s">
        <v>234</v>
      </c>
      <c r="B733" s="24" t="s">
        <v>267</v>
      </c>
      <c r="C733" s="24" t="s">
        <v>436</v>
      </c>
      <c r="D733" s="24" t="s">
        <v>381</v>
      </c>
      <c r="E733">
        <v>1</v>
      </c>
    </row>
    <row r="734" spans="1:5" ht="15" customHeight="1" x14ac:dyDescent="0.35">
      <c r="A734" s="24" t="s">
        <v>1594</v>
      </c>
      <c r="B734" s="24" t="s">
        <v>700</v>
      </c>
      <c r="C734" s="24" t="s">
        <v>436</v>
      </c>
      <c r="D734" s="24" t="s">
        <v>381</v>
      </c>
      <c r="E734">
        <v>1</v>
      </c>
    </row>
    <row r="735" spans="1:5" ht="15" customHeight="1" x14ac:dyDescent="0.35">
      <c r="A735" s="24" t="s">
        <v>1805</v>
      </c>
      <c r="B735" s="24" t="s">
        <v>408</v>
      </c>
      <c r="C735" s="24" t="s">
        <v>436</v>
      </c>
      <c r="D735" s="24" t="s">
        <v>375</v>
      </c>
      <c r="E735">
        <v>1</v>
      </c>
    </row>
    <row r="736" spans="1:5" ht="15" customHeight="1" x14ac:dyDescent="0.35">
      <c r="A736" s="24" t="s">
        <v>1651</v>
      </c>
      <c r="B736" s="24" t="s">
        <v>409</v>
      </c>
      <c r="C736" s="24" t="s">
        <v>436</v>
      </c>
      <c r="D736" s="24" t="s">
        <v>368</v>
      </c>
      <c r="E736">
        <v>1</v>
      </c>
    </row>
    <row r="737" spans="1:5" ht="15" customHeight="1" x14ac:dyDescent="0.35">
      <c r="A737" s="24" t="s">
        <v>1811</v>
      </c>
      <c r="B737" s="24" t="s">
        <v>1810</v>
      </c>
      <c r="C737" s="24" t="s">
        <v>436</v>
      </c>
      <c r="D737" s="24" t="s">
        <v>368</v>
      </c>
      <c r="E737">
        <v>1</v>
      </c>
    </row>
    <row r="738" spans="1:5" ht="15" customHeight="1" x14ac:dyDescent="0.35">
      <c r="A738" s="24" t="s">
        <v>1281</v>
      </c>
      <c r="B738" s="24" t="s">
        <v>1240</v>
      </c>
      <c r="C738" s="24" t="s">
        <v>436</v>
      </c>
      <c r="D738" s="24" t="s">
        <v>365</v>
      </c>
      <c r="E738">
        <v>1</v>
      </c>
    </row>
    <row r="739" spans="1:5" ht="15" customHeight="1" x14ac:dyDescent="0.35">
      <c r="A739" s="24" t="s">
        <v>2030</v>
      </c>
      <c r="B739" s="24" t="s">
        <v>2013</v>
      </c>
      <c r="C739" s="24" t="s">
        <v>436</v>
      </c>
      <c r="D739" s="24" t="s">
        <v>388</v>
      </c>
      <c r="E739">
        <v>1</v>
      </c>
    </row>
    <row r="740" spans="1:5" ht="15" customHeight="1" x14ac:dyDescent="0.35">
      <c r="A740" s="24" t="s">
        <v>439</v>
      </c>
      <c r="B740" s="24" t="s">
        <v>85</v>
      </c>
      <c r="C740" s="24" t="s">
        <v>436</v>
      </c>
      <c r="D740" s="24" t="s">
        <v>380</v>
      </c>
      <c r="E740">
        <v>1</v>
      </c>
    </row>
    <row r="741" spans="1:5" ht="15" customHeight="1" x14ac:dyDescent="0.35">
      <c r="A741" s="24" t="s">
        <v>1271</v>
      </c>
      <c r="B741" s="24" t="s">
        <v>223</v>
      </c>
      <c r="C741" s="24" t="s">
        <v>436</v>
      </c>
      <c r="D741" s="24" t="s">
        <v>388</v>
      </c>
      <c r="E741">
        <v>1</v>
      </c>
    </row>
    <row r="742" spans="1:5" ht="15" customHeight="1" x14ac:dyDescent="0.35">
      <c r="A742" s="24" t="s">
        <v>1117</v>
      </c>
      <c r="B742" s="24" t="s">
        <v>105</v>
      </c>
      <c r="C742" s="24" t="s">
        <v>436</v>
      </c>
      <c r="D742" s="24" t="s">
        <v>381</v>
      </c>
      <c r="E742">
        <v>1</v>
      </c>
    </row>
    <row r="743" spans="1:5" ht="15" customHeight="1" x14ac:dyDescent="0.35">
      <c r="A743" s="24" t="s">
        <v>1958</v>
      </c>
      <c r="B743" s="24" t="s">
        <v>153</v>
      </c>
      <c r="C743" s="24" t="s">
        <v>436</v>
      </c>
      <c r="D743" s="24" t="s">
        <v>389</v>
      </c>
      <c r="E743">
        <v>1</v>
      </c>
    </row>
    <row r="744" spans="1:5" ht="15" customHeight="1" x14ac:dyDescent="0.35">
      <c r="A744" s="24" t="s">
        <v>1985</v>
      </c>
      <c r="B744" s="24" t="s">
        <v>147</v>
      </c>
      <c r="C744" s="24" t="s">
        <v>436</v>
      </c>
      <c r="D744" s="24" t="s">
        <v>377</v>
      </c>
      <c r="E744">
        <v>1</v>
      </c>
    </row>
    <row r="745" spans="1:5" ht="15" customHeight="1" x14ac:dyDescent="0.35">
      <c r="A745" s="24" t="s">
        <v>349</v>
      </c>
      <c r="B745" s="24" t="s">
        <v>106</v>
      </c>
      <c r="C745" s="24" t="s">
        <v>435</v>
      </c>
      <c r="D745" s="24" t="s">
        <v>397</v>
      </c>
      <c r="E745">
        <v>1</v>
      </c>
    </row>
    <row r="746" spans="1:5" ht="15" customHeight="1" x14ac:dyDescent="0.35">
      <c r="A746" s="24" t="s">
        <v>1193</v>
      </c>
      <c r="B746" s="24" t="s">
        <v>967</v>
      </c>
      <c r="C746" s="24" t="s">
        <v>436</v>
      </c>
      <c r="D746" s="24" t="s">
        <v>372</v>
      </c>
      <c r="E746">
        <v>1</v>
      </c>
    </row>
    <row r="747" spans="1:5" ht="15" customHeight="1" x14ac:dyDescent="0.35">
      <c r="A747" s="24" t="s">
        <v>1982</v>
      </c>
      <c r="B747" s="24" t="s">
        <v>102</v>
      </c>
      <c r="C747" s="24" t="s">
        <v>436</v>
      </c>
      <c r="D747" s="24" t="s">
        <v>377</v>
      </c>
      <c r="E747">
        <v>1</v>
      </c>
    </row>
    <row r="748" spans="1:5" ht="15" customHeight="1" x14ac:dyDescent="0.35">
      <c r="A748" s="24" t="s">
        <v>1523</v>
      </c>
      <c r="B748" s="24" t="s">
        <v>289</v>
      </c>
      <c r="C748" s="24" t="s">
        <v>436</v>
      </c>
      <c r="D748" s="24" t="s">
        <v>362</v>
      </c>
      <c r="E748">
        <v>1</v>
      </c>
    </row>
    <row r="749" spans="1:5" ht="15" customHeight="1" x14ac:dyDescent="0.35">
      <c r="A749" s="24" t="s">
        <v>1947</v>
      </c>
      <c r="B749" s="24" t="s">
        <v>227</v>
      </c>
      <c r="C749" s="24" t="s">
        <v>436</v>
      </c>
      <c r="D749" s="24" t="s">
        <v>381</v>
      </c>
      <c r="E749">
        <v>1</v>
      </c>
    </row>
    <row r="750" spans="1:5" ht="15" customHeight="1" x14ac:dyDescent="0.35">
      <c r="A750" s="24" t="s">
        <v>271</v>
      </c>
      <c r="B750" s="24" t="s">
        <v>50</v>
      </c>
      <c r="C750" s="24" t="s">
        <v>436</v>
      </c>
      <c r="D750" s="24" t="s">
        <v>379</v>
      </c>
      <c r="E750">
        <v>1</v>
      </c>
    </row>
    <row r="751" spans="1:5" ht="15" customHeight="1" x14ac:dyDescent="0.35">
      <c r="A751" s="24" t="s">
        <v>1987</v>
      </c>
      <c r="B751" s="24" t="s">
        <v>153</v>
      </c>
      <c r="C751" s="24" t="s">
        <v>435</v>
      </c>
      <c r="D751" s="24" t="s">
        <v>397</v>
      </c>
      <c r="E751">
        <v>1</v>
      </c>
    </row>
    <row r="752" spans="1:5" ht="15" customHeight="1" x14ac:dyDescent="0.35">
      <c r="A752" s="24" t="s">
        <v>430</v>
      </c>
      <c r="B752" s="24" t="s">
        <v>87</v>
      </c>
      <c r="C752" s="24" t="s">
        <v>435</v>
      </c>
      <c r="D752" s="24" t="s">
        <v>374</v>
      </c>
      <c r="E752">
        <v>1</v>
      </c>
    </row>
    <row r="753" spans="1:5" ht="15" customHeight="1" x14ac:dyDescent="0.35">
      <c r="A753" s="24" t="s">
        <v>430</v>
      </c>
      <c r="B753" s="24" t="s">
        <v>296</v>
      </c>
      <c r="C753" s="24" t="s">
        <v>436</v>
      </c>
      <c r="D753" s="24" t="s">
        <v>370</v>
      </c>
      <c r="E753">
        <v>1</v>
      </c>
    </row>
    <row r="754" spans="1:5" ht="15" customHeight="1" x14ac:dyDescent="0.35">
      <c r="A754" s="24" t="s">
        <v>430</v>
      </c>
      <c r="B754" s="24" t="s">
        <v>738</v>
      </c>
      <c r="C754" s="24" t="s">
        <v>436</v>
      </c>
      <c r="D754" s="24" t="s">
        <v>397</v>
      </c>
      <c r="E754">
        <v>1</v>
      </c>
    </row>
    <row r="755" spans="1:5" ht="15" customHeight="1" x14ac:dyDescent="0.35">
      <c r="A755" s="24" t="s">
        <v>645</v>
      </c>
      <c r="B755" s="24" t="s">
        <v>83</v>
      </c>
      <c r="C755" s="24" t="s">
        <v>436</v>
      </c>
      <c r="D755" s="24" t="s">
        <v>388</v>
      </c>
      <c r="E755">
        <v>1</v>
      </c>
    </row>
    <row r="756" spans="1:5" ht="15" customHeight="1" x14ac:dyDescent="0.35">
      <c r="A756" s="24" t="s">
        <v>350</v>
      </c>
      <c r="B756" s="24" t="s">
        <v>965</v>
      </c>
      <c r="C756" s="24" t="s">
        <v>436</v>
      </c>
      <c r="D756" s="24" t="s">
        <v>374</v>
      </c>
      <c r="E756">
        <v>1</v>
      </c>
    </row>
    <row r="757" spans="1:5" ht="15" customHeight="1" x14ac:dyDescent="0.35">
      <c r="A757" s="24" t="s">
        <v>1981</v>
      </c>
      <c r="B757" s="24" t="s">
        <v>119</v>
      </c>
      <c r="C757" s="24" t="s">
        <v>436</v>
      </c>
      <c r="D757" s="24" t="s">
        <v>373</v>
      </c>
      <c r="E757">
        <v>1</v>
      </c>
    </row>
    <row r="758" spans="1:5" ht="15" customHeight="1" x14ac:dyDescent="0.35">
      <c r="A758" s="24" t="s">
        <v>1965</v>
      </c>
      <c r="B758" s="24" t="s">
        <v>58</v>
      </c>
      <c r="C758" s="24" t="s">
        <v>436</v>
      </c>
      <c r="D758" s="24" t="s">
        <v>389</v>
      </c>
      <c r="E758">
        <v>1</v>
      </c>
    </row>
    <row r="759" spans="1:5" ht="15" customHeight="1" x14ac:dyDescent="0.35">
      <c r="A759" s="24" t="s">
        <v>1522</v>
      </c>
      <c r="B759" s="24" t="s">
        <v>184</v>
      </c>
      <c r="C759" s="24" t="s">
        <v>436</v>
      </c>
      <c r="D759" s="24" t="s">
        <v>365</v>
      </c>
      <c r="E759">
        <v>1</v>
      </c>
    </row>
    <row r="760" spans="1:5" ht="15" customHeight="1" x14ac:dyDescent="0.35">
      <c r="A760" s="24" t="s">
        <v>1040</v>
      </c>
      <c r="B760" s="24" t="s">
        <v>1130</v>
      </c>
      <c r="C760" s="24" t="s">
        <v>436</v>
      </c>
      <c r="D760" s="24" t="s">
        <v>387</v>
      </c>
      <c r="E760">
        <v>1</v>
      </c>
    </row>
    <row r="761" spans="1:5" ht="15" customHeight="1" x14ac:dyDescent="0.35">
      <c r="A761" s="24" t="s">
        <v>648</v>
      </c>
      <c r="B761" s="24" t="s">
        <v>50</v>
      </c>
      <c r="C761" s="24" t="s">
        <v>436</v>
      </c>
      <c r="D761" s="24" t="s">
        <v>378</v>
      </c>
      <c r="E761">
        <v>1</v>
      </c>
    </row>
    <row r="762" spans="1:5" ht="15" customHeight="1" x14ac:dyDescent="0.35">
      <c r="A762" s="24" t="s">
        <v>83</v>
      </c>
      <c r="B762" s="24" t="s">
        <v>52</v>
      </c>
      <c r="C762" s="24" t="s">
        <v>436</v>
      </c>
      <c r="D762" s="24" t="s">
        <v>380</v>
      </c>
      <c r="E762">
        <v>1</v>
      </c>
    </row>
    <row r="763" spans="1:5" ht="15" customHeight="1" x14ac:dyDescent="0.35">
      <c r="A763" s="24" t="s">
        <v>1673</v>
      </c>
      <c r="B763" s="24" t="s">
        <v>113</v>
      </c>
      <c r="C763" s="24" t="s">
        <v>436</v>
      </c>
      <c r="D763" s="24" t="s">
        <v>376</v>
      </c>
      <c r="E763">
        <v>1</v>
      </c>
    </row>
    <row r="764" spans="1:5" ht="15" customHeight="1" x14ac:dyDescent="0.35">
      <c r="A764" s="24" t="s">
        <v>1972</v>
      </c>
      <c r="B764" s="24" t="s">
        <v>1971</v>
      </c>
      <c r="C764" s="24" t="s">
        <v>436</v>
      </c>
      <c r="D764" s="24" t="s">
        <v>386</v>
      </c>
      <c r="E764">
        <v>1</v>
      </c>
    </row>
    <row r="765" spans="1:5" ht="15" customHeight="1" x14ac:dyDescent="0.35">
      <c r="A765" s="24" t="s">
        <v>746</v>
      </c>
      <c r="B765" s="24" t="s">
        <v>41</v>
      </c>
      <c r="C765" s="24" t="s">
        <v>435</v>
      </c>
      <c r="D765" s="24" t="s">
        <v>367</v>
      </c>
      <c r="E765">
        <v>1</v>
      </c>
    </row>
    <row r="766" spans="1:5" ht="15" customHeight="1" x14ac:dyDescent="0.35">
      <c r="A766" s="24" t="s">
        <v>901</v>
      </c>
      <c r="B766" s="24" t="s">
        <v>204</v>
      </c>
      <c r="C766" s="24" t="s">
        <v>436</v>
      </c>
      <c r="D766" s="24" t="s">
        <v>367</v>
      </c>
      <c r="E766">
        <v>1</v>
      </c>
    </row>
    <row r="767" spans="1:5" ht="15" customHeight="1" x14ac:dyDescent="0.35">
      <c r="A767" s="24" t="s">
        <v>351</v>
      </c>
      <c r="B767" s="24" t="s">
        <v>46</v>
      </c>
      <c r="C767" s="24" t="s">
        <v>436</v>
      </c>
      <c r="D767" s="24" t="s">
        <v>364</v>
      </c>
      <c r="E767">
        <v>1</v>
      </c>
    </row>
    <row r="768" spans="1:5" ht="15" customHeight="1" x14ac:dyDescent="0.35">
      <c r="A768" s="24" t="s">
        <v>1941</v>
      </c>
      <c r="B768" s="24" t="s">
        <v>1963</v>
      </c>
      <c r="C768" s="24" t="s">
        <v>435</v>
      </c>
      <c r="D768" s="24" t="s">
        <v>385</v>
      </c>
      <c r="E768">
        <v>1</v>
      </c>
    </row>
    <row r="769" spans="1:5" ht="15" customHeight="1" x14ac:dyDescent="0.35">
      <c r="A769" s="24" t="s">
        <v>1941</v>
      </c>
      <c r="B769" s="24" t="s">
        <v>1940</v>
      </c>
      <c r="C769" s="24" t="s">
        <v>435</v>
      </c>
      <c r="D769" s="24" t="s">
        <v>388</v>
      </c>
      <c r="E769">
        <v>1</v>
      </c>
    </row>
    <row r="770" spans="1:5" ht="15" customHeight="1" x14ac:dyDescent="0.35">
      <c r="A770" s="24" t="s">
        <v>1688</v>
      </c>
      <c r="B770" s="24" t="s">
        <v>188</v>
      </c>
      <c r="C770" s="24" t="s">
        <v>436</v>
      </c>
      <c r="D770" s="24" t="s">
        <v>386</v>
      </c>
      <c r="E770">
        <v>1</v>
      </c>
    </row>
    <row r="771" spans="1:5" ht="15" customHeight="1" x14ac:dyDescent="0.35">
      <c r="A771" s="24" t="s">
        <v>715</v>
      </c>
      <c r="B771" s="24" t="s">
        <v>105</v>
      </c>
      <c r="C771" s="24" t="s">
        <v>436</v>
      </c>
      <c r="D771" s="24" t="s">
        <v>370</v>
      </c>
      <c r="E771">
        <v>1</v>
      </c>
    </row>
    <row r="772" spans="1:5" ht="15" customHeight="1" x14ac:dyDescent="0.35">
      <c r="A772" s="24" t="s">
        <v>1956</v>
      </c>
      <c r="B772" s="24" t="s">
        <v>116</v>
      </c>
      <c r="C772" s="24" t="s">
        <v>436</v>
      </c>
      <c r="D772" s="24" t="s">
        <v>372</v>
      </c>
      <c r="E772">
        <v>1</v>
      </c>
    </row>
    <row r="773" spans="1:5" ht="15" customHeight="1" x14ac:dyDescent="0.35">
      <c r="A773" s="24" t="s">
        <v>1993</v>
      </c>
      <c r="B773" s="24" t="s">
        <v>664</v>
      </c>
      <c r="C773" s="24" t="s">
        <v>436</v>
      </c>
      <c r="D773" s="24" t="s">
        <v>363</v>
      </c>
      <c r="E773">
        <v>1</v>
      </c>
    </row>
    <row r="774" spans="1:5" ht="15" customHeight="1" x14ac:dyDescent="0.35">
      <c r="A774" s="24" t="s">
        <v>1969</v>
      </c>
      <c r="B774" s="24" t="s">
        <v>1968</v>
      </c>
      <c r="C774" s="24" t="s">
        <v>436</v>
      </c>
      <c r="D774" s="24" t="s">
        <v>385</v>
      </c>
      <c r="E774">
        <v>1</v>
      </c>
    </row>
    <row r="775" spans="1:5" ht="15" customHeight="1" x14ac:dyDescent="0.35">
      <c r="A775" s="24" t="s">
        <v>441</v>
      </c>
      <c r="B775" s="24" t="s">
        <v>489</v>
      </c>
      <c r="C775" s="24" t="s">
        <v>436</v>
      </c>
      <c r="D775" s="24" t="s">
        <v>375</v>
      </c>
      <c r="E775">
        <v>1</v>
      </c>
    </row>
    <row r="776" spans="1:5" ht="15" customHeight="1" x14ac:dyDescent="0.35">
      <c r="A776" s="24" t="s">
        <v>1933</v>
      </c>
      <c r="B776" s="24" t="s">
        <v>128</v>
      </c>
      <c r="C776" s="24" t="s">
        <v>436</v>
      </c>
      <c r="D776" s="24" t="s">
        <v>362</v>
      </c>
      <c r="E776">
        <v>1</v>
      </c>
    </row>
    <row r="777" spans="1:5" ht="15" customHeight="1" x14ac:dyDescent="0.35">
      <c r="A777" s="24" t="s">
        <v>916</v>
      </c>
      <c r="B777" s="24" t="s">
        <v>1927</v>
      </c>
      <c r="C777" s="24" t="s">
        <v>435</v>
      </c>
      <c r="D777" s="24" t="s">
        <v>397</v>
      </c>
      <c r="E777">
        <v>1</v>
      </c>
    </row>
    <row r="778" spans="1:5" ht="15" customHeight="1" x14ac:dyDescent="0.35">
      <c r="A778" s="24" t="s">
        <v>553</v>
      </c>
      <c r="B778" s="24" t="s">
        <v>1246</v>
      </c>
      <c r="C778" s="24" t="s">
        <v>436</v>
      </c>
      <c r="D778" s="24" t="s">
        <v>384</v>
      </c>
      <c r="E778">
        <v>1</v>
      </c>
    </row>
    <row r="779" spans="1:5" ht="15" customHeight="1" x14ac:dyDescent="0.35">
      <c r="A779" s="24" t="s">
        <v>553</v>
      </c>
      <c r="B779" s="24" t="s">
        <v>154</v>
      </c>
      <c r="C779" s="24" t="s">
        <v>436</v>
      </c>
      <c r="D779" s="24" t="s">
        <v>363</v>
      </c>
      <c r="E779">
        <v>1</v>
      </c>
    </row>
    <row r="780" spans="1:5" ht="15" customHeight="1" x14ac:dyDescent="0.35">
      <c r="A780" s="24" t="s">
        <v>1669</v>
      </c>
      <c r="B780" s="24" t="s">
        <v>1668</v>
      </c>
      <c r="C780" s="24" t="s">
        <v>435</v>
      </c>
      <c r="D780" s="24" t="s">
        <v>372</v>
      </c>
      <c r="E780">
        <v>1</v>
      </c>
    </row>
    <row r="781" spans="1:5" ht="15" customHeight="1" x14ac:dyDescent="0.35">
      <c r="A781" s="24" t="s">
        <v>355</v>
      </c>
      <c r="B781" s="24" t="s">
        <v>232</v>
      </c>
      <c r="C781" s="24" t="s">
        <v>436</v>
      </c>
      <c r="D781" s="24" t="s">
        <v>368</v>
      </c>
      <c r="E781">
        <v>1</v>
      </c>
    </row>
    <row r="782" spans="1:5" ht="15" customHeight="1" x14ac:dyDescent="0.35">
      <c r="A782" s="24" t="s">
        <v>356</v>
      </c>
      <c r="B782" s="24" t="s">
        <v>328</v>
      </c>
      <c r="C782" s="24" t="s">
        <v>436</v>
      </c>
      <c r="D782" s="24" t="s">
        <v>369</v>
      </c>
      <c r="E782">
        <v>1</v>
      </c>
    </row>
    <row r="783" spans="1:5" ht="15" customHeight="1" x14ac:dyDescent="0.35">
      <c r="A783" s="24" t="s">
        <v>590</v>
      </c>
      <c r="B783" s="24" t="s">
        <v>62</v>
      </c>
      <c r="C783" s="24" t="s">
        <v>436</v>
      </c>
      <c r="D783" s="24" t="s">
        <v>384</v>
      </c>
      <c r="E783">
        <v>1</v>
      </c>
    </row>
    <row r="784" spans="1:5" ht="15" customHeight="1" x14ac:dyDescent="0.35">
      <c r="A784" s="24" t="s">
        <v>1952</v>
      </c>
      <c r="B784" s="24" t="s">
        <v>315</v>
      </c>
      <c r="C784" s="24" t="s">
        <v>436</v>
      </c>
      <c r="D784" s="24" t="s">
        <v>397</v>
      </c>
      <c r="E784">
        <v>1</v>
      </c>
    </row>
    <row r="785" spans="1:5" ht="15" customHeight="1" x14ac:dyDescent="0.35">
      <c r="A785" s="24" t="s">
        <v>1800</v>
      </c>
      <c r="B785" s="24" t="s">
        <v>296</v>
      </c>
      <c r="C785" s="24" t="s">
        <v>436</v>
      </c>
      <c r="D785" s="24" t="s">
        <v>363</v>
      </c>
      <c r="E785">
        <v>1</v>
      </c>
    </row>
    <row r="786" spans="1:5" ht="15" customHeight="1" x14ac:dyDescent="0.35">
      <c r="A786" s="24" t="s">
        <v>1957</v>
      </c>
      <c r="B786" s="24" t="s">
        <v>400</v>
      </c>
      <c r="C786" s="24" t="s">
        <v>436</v>
      </c>
      <c r="D786" s="24" t="s">
        <v>384</v>
      </c>
      <c r="E786">
        <v>1</v>
      </c>
    </row>
    <row r="787" spans="1:5" ht="15" customHeight="1" x14ac:dyDescent="0.35">
      <c r="A787" s="24" t="s">
        <v>1520</v>
      </c>
      <c r="B787" s="24" t="s">
        <v>34</v>
      </c>
      <c r="C787" s="24" t="s">
        <v>436</v>
      </c>
      <c r="D787" s="24" t="s">
        <v>372</v>
      </c>
      <c r="E787">
        <v>1</v>
      </c>
    </row>
    <row r="788" spans="1:5" ht="15" customHeight="1" x14ac:dyDescent="0.35">
      <c r="A788" s="24" t="s">
        <v>1150</v>
      </c>
      <c r="B788" s="24" t="s">
        <v>484</v>
      </c>
      <c r="C788" s="24" t="s">
        <v>436</v>
      </c>
      <c r="D788" s="24" t="s">
        <v>364</v>
      </c>
      <c r="E788">
        <v>1</v>
      </c>
    </row>
    <row r="789" spans="1:5" ht="15" customHeight="1" x14ac:dyDescent="0.35">
      <c r="A789" s="24" t="s">
        <v>1431</v>
      </c>
      <c r="B789" s="24" t="s">
        <v>247</v>
      </c>
      <c r="C789" s="24" t="s">
        <v>435</v>
      </c>
      <c r="D789" s="24" t="s">
        <v>376</v>
      </c>
      <c r="E789">
        <v>1</v>
      </c>
    </row>
    <row r="790" spans="1:5" ht="15" customHeight="1" x14ac:dyDescent="0.35">
      <c r="A790" s="24" t="s">
        <v>904</v>
      </c>
      <c r="B790" s="24" t="s">
        <v>194</v>
      </c>
      <c r="C790" s="24" t="s">
        <v>435</v>
      </c>
      <c r="D790" s="24" t="s">
        <v>374</v>
      </c>
      <c r="E790">
        <v>1</v>
      </c>
    </row>
    <row r="791" spans="1:5" ht="15" customHeight="1" x14ac:dyDescent="0.35">
      <c r="A791" s="24" t="s">
        <v>709</v>
      </c>
      <c r="B791" s="24" t="s">
        <v>1081</v>
      </c>
      <c r="C791" s="24" t="s">
        <v>436</v>
      </c>
      <c r="D791" s="24" t="s">
        <v>370</v>
      </c>
      <c r="E791">
        <v>1</v>
      </c>
    </row>
    <row r="792" spans="1:5" ht="15" customHeight="1" x14ac:dyDescent="0.35">
      <c r="A792" s="24" t="s">
        <v>1430</v>
      </c>
      <c r="B792" s="24" t="s">
        <v>271</v>
      </c>
      <c r="C792" s="24" t="s">
        <v>436</v>
      </c>
      <c r="D792" s="24" t="s">
        <v>364</v>
      </c>
      <c r="E792">
        <v>1</v>
      </c>
    </row>
    <row r="793" spans="1:5" ht="15" customHeight="1" x14ac:dyDescent="0.35">
      <c r="A793" s="24" t="s">
        <v>1997</v>
      </c>
      <c r="B793" s="24" t="s">
        <v>408</v>
      </c>
      <c r="C793" s="24" t="s">
        <v>436</v>
      </c>
      <c r="D793" s="24" t="s">
        <v>385</v>
      </c>
      <c r="E793">
        <v>1</v>
      </c>
    </row>
    <row r="794" spans="1:5" ht="15" customHeight="1" x14ac:dyDescent="0.35">
      <c r="A794" s="24" t="s">
        <v>49</v>
      </c>
      <c r="B794" s="24" t="s">
        <v>1188</v>
      </c>
      <c r="C794" s="24" t="s">
        <v>435</v>
      </c>
      <c r="D794" s="24" t="s">
        <v>385</v>
      </c>
      <c r="E794">
        <v>1</v>
      </c>
    </row>
    <row r="795" spans="1:5" ht="15" customHeight="1" x14ac:dyDescent="0.35">
      <c r="A795" s="24" t="s">
        <v>49</v>
      </c>
      <c r="B795" s="24" t="s">
        <v>184</v>
      </c>
      <c r="C795" s="24" t="s">
        <v>436</v>
      </c>
      <c r="D795" s="24" t="s">
        <v>385</v>
      </c>
      <c r="E795">
        <v>1</v>
      </c>
    </row>
    <row r="796" spans="1:5" ht="15" customHeight="1" x14ac:dyDescent="0.35">
      <c r="A796" s="24" t="s">
        <v>1980</v>
      </c>
      <c r="B796" s="24" t="s">
        <v>44</v>
      </c>
      <c r="C796" s="24" t="s">
        <v>435</v>
      </c>
      <c r="D796" s="24" t="s">
        <v>371</v>
      </c>
      <c r="E796">
        <v>1</v>
      </c>
    </row>
    <row r="797" spans="1:5" ht="15" customHeight="1" x14ac:dyDescent="0.35">
      <c r="A797" s="24" t="s">
        <v>1780</v>
      </c>
      <c r="B797" s="24" t="s">
        <v>44</v>
      </c>
      <c r="C797" s="24" t="s">
        <v>435</v>
      </c>
      <c r="D797" s="24" t="s">
        <v>388</v>
      </c>
      <c r="E797">
        <v>1</v>
      </c>
    </row>
    <row r="798" spans="1:5" ht="15" customHeight="1" x14ac:dyDescent="0.35">
      <c r="A798" s="24" t="s">
        <v>903</v>
      </c>
      <c r="B798" s="24" t="s">
        <v>116</v>
      </c>
      <c r="C798" s="24" t="s">
        <v>436</v>
      </c>
      <c r="D798" s="24" t="s">
        <v>375</v>
      </c>
      <c r="E798">
        <v>1</v>
      </c>
    </row>
    <row r="799" spans="1:5" ht="15" customHeight="1" x14ac:dyDescent="0.35">
      <c r="A799" s="24" t="s">
        <v>1324</v>
      </c>
      <c r="B799" s="24" t="s">
        <v>120</v>
      </c>
      <c r="C799" s="24" t="s">
        <v>436</v>
      </c>
      <c r="D799" s="24" t="s">
        <v>370</v>
      </c>
      <c r="E799">
        <v>1</v>
      </c>
    </row>
    <row r="800" spans="1:5" ht="15" customHeight="1" x14ac:dyDescent="0.35">
      <c r="A800" s="24" t="s">
        <v>1814</v>
      </c>
      <c r="B800" s="24" t="s">
        <v>911</v>
      </c>
      <c r="C800" s="24" t="s">
        <v>436</v>
      </c>
      <c r="D800" s="24" t="s">
        <v>382</v>
      </c>
      <c r="E800">
        <v>1</v>
      </c>
    </row>
    <row r="801" spans="1:5" ht="15" customHeight="1" x14ac:dyDescent="0.35">
      <c r="A801" s="24" t="s">
        <v>1794</v>
      </c>
      <c r="B801" s="24" t="s">
        <v>222</v>
      </c>
      <c r="C801" s="24" t="s">
        <v>436</v>
      </c>
      <c r="D801" s="24" t="s">
        <v>382</v>
      </c>
      <c r="E801">
        <v>1</v>
      </c>
    </row>
    <row r="802" spans="1:5" ht="15" customHeight="1" x14ac:dyDescent="0.35">
      <c r="A802" s="24" t="s">
        <v>1557</v>
      </c>
      <c r="B802" s="24" t="s">
        <v>69</v>
      </c>
      <c r="C802" s="24" t="s">
        <v>436</v>
      </c>
      <c r="D802" s="24" t="s">
        <v>362</v>
      </c>
      <c r="E802">
        <v>1</v>
      </c>
    </row>
    <row r="803" spans="1:5" ht="15" customHeight="1" x14ac:dyDescent="0.35">
      <c r="A803" s="24" t="s">
        <v>251</v>
      </c>
      <c r="B803" s="24" t="s">
        <v>115</v>
      </c>
      <c r="C803" s="24" t="s">
        <v>436</v>
      </c>
      <c r="D803" s="24" t="s">
        <v>389</v>
      </c>
      <c r="E803">
        <v>1</v>
      </c>
    </row>
    <row r="804" spans="1:5" ht="15" customHeight="1" x14ac:dyDescent="0.35">
      <c r="A804" s="24" t="s">
        <v>251</v>
      </c>
      <c r="B804" s="24" t="s">
        <v>34</v>
      </c>
      <c r="C804" s="24" t="s">
        <v>436</v>
      </c>
      <c r="D804" s="24" t="s">
        <v>368</v>
      </c>
      <c r="E804">
        <v>1</v>
      </c>
    </row>
    <row r="805" spans="1:5" ht="15" customHeight="1" x14ac:dyDescent="0.35">
      <c r="A805" s="24" t="s">
        <v>2021</v>
      </c>
      <c r="B805" s="24" t="s">
        <v>2020</v>
      </c>
      <c r="C805" s="24" t="s">
        <v>436</v>
      </c>
      <c r="D805" s="24" t="s">
        <v>446</v>
      </c>
      <c r="E805">
        <v>1</v>
      </c>
    </row>
    <row r="806" spans="1:5" ht="15" customHeight="1" x14ac:dyDescent="0.35">
      <c r="A806" s="24" t="s">
        <v>2012</v>
      </c>
      <c r="B806" s="24" t="s">
        <v>399</v>
      </c>
      <c r="C806" s="24" t="s">
        <v>436</v>
      </c>
      <c r="D806" s="24" t="s">
        <v>369</v>
      </c>
      <c r="E806">
        <v>1</v>
      </c>
    </row>
    <row r="807" spans="1:5" ht="15" customHeight="1" x14ac:dyDescent="0.35">
      <c r="A807" s="24" t="s">
        <v>1684</v>
      </c>
      <c r="B807" s="24" t="s">
        <v>1427</v>
      </c>
      <c r="C807" s="24" t="s">
        <v>435</v>
      </c>
      <c r="D807" s="24" t="s">
        <v>375</v>
      </c>
      <c r="E807">
        <v>1</v>
      </c>
    </row>
    <row r="808" spans="1:5" ht="15" customHeight="1" x14ac:dyDescent="0.35">
      <c r="A808" s="24" t="s">
        <v>359</v>
      </c>
      <c r="B808" s="24" t="s">
        <v>64</v>
      </c>
      <c r="C808" s="24" t="s">
        <v>435</v>
      </c>
      <c r="D808" s="24" t="s">
        <v>372</v>
      </c>
      <c r="E808">
        <v>1</v>
      </c>
    </row>
    <row r="809" spans="1:5" ht="15" customHeight="1" x14ac:dyDescent="0.35">
      <c r="A809" s="24" t="s">
        <v>1964</v>
      </c>
      <c r="B809" s="24" t="s">
        <v>830</v>
      </c>
      <c r="C809" s="24" t="s">
        <v>436</v>
      </c>
      <c r="D809" s="24" t="s">
        <v>370</v>
      </c>
      <c r="E809">
        <v>1</v>
      </c>
    </row>
    <row r="810" spans="1:5" ht="15" customHeight="1" x14ac:dyDescent="0.35">
      <c r="A810" s="7"/>
      <c r="B810" s="7"/>
      <c r="C810" s="7"/>
      <c r="D810" s="7"/>
    </row>
    <row r="811" spans="1:5" ht="15" customHeight="1" x14ac:dyDescent="0.35">
      <c r="A811" s="7"/>
      <c r="B811" s="7"/>
      <c r="C811" s="7"/>
      <c r="D811" s="7"/>
    </row>
    <row r="812" spans="1:5" ht="15" customHeight="1" x14ac:dyDescent="0.35">
      <c r="A812" s="7"/>
      <c r="B812" s="7"/>
      <c r="C812" s="7"/>
      <c r="D812" s="7"/>
    </row>
    <row r="813" spans="1:5" ht="15" customHeight="1" x14ac:dyDescent="0.35">
      <c r="A813" s="7"/>
      <c r="B813" s="7"/>
      <c r="C813" s="7"/>
      <c r="D813" s="7"/>
    </row>
    <row r="814" spans="1:5" ht="15" customHeight="1" x14ac:dyDescent="0.35">
      <c r="A814" s="7"/>
      <c r="B814" s="7"/>
      <c r="C814" s="7"/>
      <c r="D814" s="7"/>
    </row>
    <row r="815" spans="1:5" ht="15" customHeight="1" x14ac:dyDescent="0.35">
      <c r="A815" s="7"/>
      <c r="B815" s="7"/>
      <c r="C815" s="7"/>
      <c r="D815" s="7"/>
    </row>
    <row r="816" spans="1:5" ht="15" customHeight="1" x14ac:dyDescent="0.35">
      <c r="A816" s="7"/>
      <c r="B816" s="7"/>
      <c r="C816" s="7"/>
      <c r="D816" s="7"/>
    </row>
    <row r="817" spans="1:4" ht="15" customHeight="1" x14ac:dyDescent="0.35">
      <c r="A817" s="7"/>
      <c r="B817" s="7"/>
      <c r="C817" s="7"/>
      <c r="D817" s="7"/>
    </row>
    <row r="818" spans="1:4" ht="15" customHeight="1" x14ac:dyDescent="0.35">
      <c r="A818" s="7"/>
      <c r="B818" s="7"/>
      <c r="C818" s="7"/>
      <c r="D818" s="7"/>
    </row>
    <row r="819" spans="1:4" ht="15" customHeight="1" x14ac:dyDescent="0.35">
      <c r="A819" s="7"/>
      <c r="B819" s="7"/>
      <c r="C819" s="7"/>
      <c r="D819" s="7"/>
    </row>
    <row r="820" spans="1:4" ht="15" customHeight="1" x14ac:dyDescent="0.35">
      <c r="A820" s="7"/>
      <c r="B820" s="7"/>
      <c r="C820" s="7"/>
      <c r="D820" s="7"/>
    </row>
    <row r="821" spans="1:4" ht="15" customHeight="1" x14ac:dyDescent="0.35">
      <c r="A821" s="7"/>
      <c r="B821" s="7"/>
      <c r="C821" s="7"/>
      <c r="D821" s="7"/>
    </row>
    <row r="822" spans="1:4" ht="15" customHeight="1" x14ac:dyDescent="0.35">
      <c r="A822" s="7"/>
      <c r="B822" s="7"/>
      <c r="C822" s="7"/>
      <c r="D822" s="7"/>
    </row>
    <row r="823" spans="1:4" ht="15" customHeight="1" x14ac:dyDescent="0.35">
      <c r="A823" s="7"/>
      <c r="B823" s="7"/>
      <c r="C823" s="7"/>
      <c r="D823" s="7"/>
    </row>
    <row r="824" spans="1:4" ht="15" customHeight="1" x14ac:dyDescent="0.35">
      <c r="A824" s="7"/>
      <c r="B824" s="7"/>
      <c r="C824" s="7"/>
      <c r="D824" s="7"/>
    </row>
    <row r="825" spans="1:4" ht="15" customHeight="1" x14ac:dyDescent="0.35">
      <c r="A825" s="7"/>
      <c r="B825" s="7"/>
      <c r="C825" s="7"/>
      <c r="D825" s="7"/>
    </row>
    <row r="826" spans="1:4" ht="15" customHeight="1" x14ac:dyDescent="0.35">
      <c r="A826" s="7"/>
      <c r="B826" s="7"/>
      <c r="C826" s="7"/>
      <c r="D826" s="7"/>
    </row>
    <row r="827" spans="1:4" ht="15" customHeight="1" x14ac:dyDescent="0.35">
      <c r="A827" s="7"/>
      <c r="B827" s="7"/>
      <c r="C827" s="7"/>
      <c r="D827" s="7"/>
    </row>
    <row r="828" spans="1:4" ht="15" customHeight="1" x14ac:dyDescent="0.35">
      <c r="A828" s="7"/>
      <c r="B828" s="7"/>
      <c r="C828" s="7"/>
      <c r="D828" s="7"/>
    </row>
    <row r="829" spans="1:4" ht="15" customHeight="1" x14ac:dyDescent="0.35">
      <c r="A829" s="7"/>
      <c r="B829" s="7"/>
      <c r="C829" s="7"/>
      <c r="D829" s="7"/>
    </row>
    <row r="830" spans="1:4" ht="15" customHeight="1" x14ac:dyDescent="0.35">
      <c r="A830" s="7"/>
      <c r="B830" s="7"/>
      <c r="C830" s="7"/>
      <c r="D830" s="7"/>
    </row>
    <row r="831" spans="1:4" ht="15" customHeight="1" x14ac:dyDescent="0.35">
      <c r="A831" s="7"/>
      <c r="B831" s="7"/>
      <c r="C831" s="7"/>
      <c r="D831" s="7"/>
    </row>
    <row r="832" spans="1:4" ht="15" customHeight="1" x14ac:dyDescent="0.35">
      <c r="A832" s="7"/>
      <c r="B832" s="7"/>
      <c r="C832" s="7"/>
      <c r="D832" s="7"/>
    </row>
    <row r="833" spans="1:4" ht="15" customHeight="1" x14ac:dyDescent="0.35">
      <c r="A833" s="7"/>
      <c r="B833" s="7"/>
      <c r="C833" s="7"/>
      <c r="D833" s="7"/>
    </row>
    <row r="834" spans="1:4" ht="15" customHeight="1" x14ac:dyDescent="0.35">
      <c r="A834" s="7"/>
      <c r="B834" s="7"/>
      <c r="C834" s="7"/>
      <c r="D834" s="7"/>
    </row>
    <row r="835" spans="1:4" ht="15" customHeight="1" x14ac:dyDescent="0.35">
      <c r="A835" s="7"/>
      <c r="B835" s="7"/>
      <c r="C835" s="7"/>
      <c r="D835" s="7"/>
    </row>
    <row r="836" spans="1:4" ht="15" customHeight="1" x14ac:dyDescent="0.35">
      <c r="A836" s="7"/>
      <c r="B836" s="7"/>
      <c r="C836" s="7"/>
      <c r="D836" s="7"/>
    </row>
    <row r="837" spans="1:4" ht="15" customHeight="1" x14ac:dyDescent="0.35">
      <c r="A837" s="7"/>
      <c r="B837" s="7"/>
      <c r="C837" s="7"/>
      <c r="D837" s="7"/>
    </row>
    <row r="838" spans="1:4" ht="15" customHeight="1" x14ac:dyDescent="0.35">
      <c r="A838" s="7"/>
      <c r="B838" s="7"/>
      <c r="C838" s="7"/>
      <c r="D838" s="7"/>
    </row>
    <row r="839" spans="1:4" ht="15" customHeight="1" x14ac:dyDescent="0.35">
      <c r="A839" s="7"/>
      <c r="B839" s="7"/>
      <c r="C839" s="7"/>
      <c r="D839" s="7"/>
    </row>
    <row r="840" spans="1:4" ht="15" customHeight="1" x14ac:dyDescent="0.35">
      <c r="A840" s="7"/>
      <c r="B840" s="7"/>
      <c r="C840" s="7"/>
      <c r="D840" s="7"/>
    </row>
    <row r="841" spans="1:4" ht="15" customHeight="1" x14ac:dyDescent="0.35">
      <c r="A841" s="7"/>
      <c r="B841" s="7"/>
      <c r="C841" s="7"/>
      <c r="D841" s="7"/>
    </row>
    <row r="842" spans="1:4" ht="15" customHeight="1" x14ac:dyDescent="0.35">
      <c r="A842" s="7"/>
      <c r="B842" s="7"/>
      <c r="C842" s="7"/>
      <c r="D842" s="7"/>
    </row>
    <row r="843" spans="1:4" ht="15" customHeight="1" x14ac:dyDescent="0.35">
      <c r="A843" s="7"/>
      <c r="B843" s="7"/>
      <c r="C843" s="7"/>
      <c r="D843" s="7"/>
    </row>
    <row r="844" spans="1:4" ht="15" customHeight="1" x14ac:dyDescent="0.35">
      <c r="A844" s="7"/>
      <c r="B844" s="7"/>
      <c r="C844" s="7"/>
      <c r="D844" s="7"/>
    </row>
    <row r="845" spans="1:4" ht="15" customHeight="1" x14ac:dyDescent="0.35">
      <c r="A845" s="7"/>
      <c r="B845" s="7"/>
      <c r="C845" s="7"/>
      <c r="D845" s="7"/>
    </row>
    <row r="846" spans="1:4" ht="15" customHeight="1" x14ac:dyDescent="0.35">
      <c r="A846" s="7"/>
      <c r="B846" s="7"/>
      <c r="C846" s="7"/>
      <c r="D846" s="7"/>
    </row>
    <row r="847" spans="1:4" ht="15" customHeight="1" x14ac:dyDescent="0.35">
      <c r="A847" s="7"/>
      <c r="B847" s="7"/>
      <c r="C847" s="7"/>
      <c r="D847" s="7"/>
    </row>
    <row r="848" spans="1:4" ht="15" customHeight="1" x14ac:dyDescent="0.35">
      <c r="A848" s="7"/>
      <c r="B848" s="7"/>
      <c r="C848" s="7"/>
      <c r="D848" s="7"/>
    </row>
    <row r="849" spans="1:4" ht="15" customHeight="1" x14ac:dyDescent="0.35">
      <c r="A849" s="7"/>
      <c r="B849" s="7"/>
      <c r="C849" s="7"/>
      <c r="D849" s="7"/>
    </row>
    <row r="850" spans="1:4" ht="15" customHeight="1" x14ac:dyDescent="0.35">
      <c r="A850" s="7"/>
      <c r="B850" s="7"/>
      <c r="C850" s="7"/>
      <c r="D850" s="7"/>
    </row>
    <row r="851" spans="1:4" ht="15" customHeight="1" x14ac:dyDescent="0.35">
      <c r="A851" s="7"/>
      <c r="B851" s="7"/>
      <c r="C851" s="7"/>
      <c r="D851" s="7"/>
    </row>
    <row r="852" spans="1:4" ht="15" customHeight="1" x14ac:dyDescent="0.35">
      <c r="A852" s="7"/>
      <c r="B852" s="7"/>
      <c r="C852" s="7"/>
      <c r="D852" s="7"/>
    </row>
    <row r="853" spans="1:4" ht="15" customHeight="1" x14ac:dyDescent="0.35">
      <c r="A853" s="7"/>
      <c r="B853" s="7"/>
      <c r="C853" s="7"/>
      <c r="D853" s="7"/>
    </row>
    <row r="854" spans="1:4" ht="15" customHeight="1" x14ac:dyDescent="0.35">
      <c r="A854" s="7"/>
      <c r="B854" s="7"/>
      <c r="C854" s="7"/>
      <c r="D854" s="7"/>
    </row>
    <row r="855" spans="1:4" ht="15" customHeight="1" x14ac:dyDescent="0.35">
      <c r="A855" s="7"/>
      <c r="B855" s="7"/>
      <c r="C855" s="7"/>
      <c r="D855" s="7"/>
    </row>
    <row r="856" spans="1:4" ht="15" customHeight="1" x14ac:dyDescent="0.35">
      <c r="A856" s="7"/>
      <c r="B856" s="7"/>
      <c r="C856" s="7"/>
      <c r="D856" s="7"/>
    </row>
    <row r="857" spans="1:4" ht="15" customHeight="1" x14ac:dyDescent="0.35">
      <c r="A857" s="7"/>
      <c r="B857" s="7"/>
      <c r="C857" s="7"/>
      <c r="D857" s="7"/>
    </row>
    <row r="858" spans="1:4" ht="15" customHeight="1" x14ac:dyDescent="0.35">
      <c r="A858" s="7"/>
      <c r="B858" s="7"/>
      <c r="C858" s="7"/>
      <c r="D858" s="7"/>
    </row>
    <row r="859" spans="1:4" ht="15" customHeight="1" x14ac:dyDescent="0.35">
      <c r="A859" s="7"/>
      <c r="B859" s="7"/>
      <c r="C859" s="7"/>
      <c r="D859" s="7"/>
    </row>
    <row r="860" spans="1:4" ht="15" customHeight="1" x14ac:dyDescent="0.35">
      <c r="A860" s="7"/>
      <c r="B860" s="7"/>
      <c r="C860" s="7"/>
      <c r="D860" s="7"/>
    </row>
    <row r="861" spans="1:4" ht="15" customHeight="1" x14ac:dyDescent="0.35">
      <c r="A861" s="7"/>
      <c r="B861" s="7"/>
      <c r="C861" s="7"/>
      <c r="D861" s="7"/>
    </row>
    <row r="862" spans="1:4" ht="15" customHeight="1" x14ac:dyDescent="0.35">
      <c r="A862" s="7"/>
      <c r="B862" s="7"/>
      <c r="C862" s="7"/>
      <c r="D862" s="7"/>
    </row>
    <row r="863" spans="1:4" ht="15" customHeight="1" x14ac:dyDescent="0.35">
      <c r="A863" s="7"/>
      <c r="B863" s="7"/>
      <c r="C863" s="7"/>
      <c r="D863" s="7"/>
    </row>
    <row r="864" spans="1:4" ht="15" customHeight="1" x14ac:dyDescent="0.35">
      <c r="A864" s="7"/>
      <c r="B864" s="7"/>
      <c r="C864" s="7"/>
      <c r="D864" s="7"/>
    </row>
    <row r="865" spans="1:4" ht="15" customHeight="1" x14ac:dyDescent="0.35">
      <c r="A865" s="7"/>
      <c r="B865" s="7"/>
      <c r="C865" s="7"/>
      <c r="D865" s="7"/>
    </row>
    <row r="866" spans="1:4" ht="15" customHeight="1" x14ac:dyDescent="0.35">
      <c r="A866" s="7"/>
      <c r="B866" s="7"/>
      <c r="C866" s="7"/>
      <c r="D866" s="7"/>
    </row>
    <row r="867" spans="1:4" ht="15" customHeight="1" x14ac:dyDescent="0.35">
      <c r="A867" s="7"/>
      <c r="B867" s="7"/>
      <c r="C867" s="7"/>
      <c r="D867" s="7"/>
    </row>
    <row r="868" spans="1:4" ht="15" customHeight="1" x14ac:dyDescent="0.35">
      <c r="A868" s="7"/>
      <c r="B868" s="7"/>
      <c r="C868" s="7"/>
      <c r="D868" s="7"/>
    </row>
    <row r="869" spans="1:4" ht="15" customHeight="1" x14ac:dyDescent="0.35">
      <c r="A869" s="7"/>
      <c r="B869" s="7"/>
      <c r="C869" s="7"/>
      <c r="D869" s="7"/>
    </row>
    <row r="870" spans="1:4" ht="15" customHeight="1" x14ac:dyDescent="0.35">
      <c r="A870" s="7"/>
      <c r="B870" s="7"/>
      <c r="C870" s="7"/>
      <c r="D870" s="7"/>
    </row>
    <row r="871" spans="1:4" ht="15" customHeight="1" x14ac:dyDescent="0.35">
      <c r="A871" s="7"/>
      <c r="B871" s="7"/>
      <c r="C871" s="7"/>
      <c r="D871" s="7"/>
    </row>
    <row r="872" spans="1:4" ht="15" customHeight="1" x14ac:dyDescent="0.35">
      <c r="A872" s="7"/>
      <c r="B872" s="7"/>
      <c r="C872" s="7"/>
      <c r="D872" s="7"/>
    </row>
    <row r="873" spans="1:4" ht="15" customHeight="1" x14ac:dyDescent="0.35">
      <c r="A873" s="7"/>
      <c r="B873" s="7"/>
      <c r="C873" s="7"/>
      <c r="D873" s="7"/>
    </row>
    <row r="874" spans="1:4" ht="15" customHeight="1" x14ac:dyDescent="0.35">
      <c r="A874" s="7"/>
      <c r="B874" s="7"/>
      <c r="C874" s="7"/>
      <c r="D874" s="7"/>
    </row>
    <row r="875" spans="1:4" ht="15" customHeight="1" x14ac:dyDescent="0.35">
      <c r="A875" s="7"/>
      <c r="B875" s="7"/>
      <c r="C875" s="7"/>
      <c r="D875" s="7"/>
    </row>
    <row r="876" spans="1:4" ht="15" customHeight="1" x14ac:dyDescent="0.35">
      <c r="A876" s="7"/>
      <c r="B876" s="7"/>
      <c r="C876" s="7"/>
      <c r="D876" s="7"/>
    </row>
    <row r="877" spans="1:4" ht="15" customHeight="1" x14ac:dyDescent="0.35">
      <c r="A877" s="7"/>
      <c r="B877" s="7"/>
      <c r="C877" s="7"/>
      <c r="D877" s="7"/>
    </row>
    <row r="878" spans="1:4" ht="15" customHeight="1" x14ac:dyDescent="0.35">
      <c r="A878" s="7"/>
      <c r="B878" s="7"/>
      <c r="C878" s="7"/>
      <c r="D878" s="7"/>
    </row>
    <row r="879" spans="1:4" ht="15" customHeight="1" x14ac:dyDescent="0.35">
      <c r="A879" s="7"/>
      <c r="B879" s="7"/>
      <c r="C879" s="7"/>
      <c r="D879" s="7"/>
    </row>
    <row r="880" spans="1:4" ht="15" customHeight="1" x14ac:dyDescent="0.35">
      <c r="A880" s="7"/>
      <c r="B880" s="7"/>
      <c r="C880" s="7"/>
      <c r="D880" s="7"/>
    </row>
    <row r="881" spans="1:4" ht="15" customHeight="1" x14ac:dyDescent="0.35">
      <c r="A881" s="7"/>
      <c r="B881" s="7"/>
      <c r="C881" s="7"/>
      <c r="D881" s="7"/>
    </row>
    <row r="882" spans="1:4" ht="15" customHeight="1" x14ac:dyDescent="0.35">
      <c r="A882" s="7"/>
      <c r="B882" s="7"/>
      <c r="C882" s="7"/>
      <c r="D882" s="7"/>
    </row>
    <row r="883" spans="1:4" ht="15" customHeight="1" x14ac:dyDescent="0.35">
      <c r="A883" s="7"/>
      <c r="B883" s="7"/>
      <c r="C883" s="7"/>
      <c r="D883" s="7"/>
    </row>
    <row r="884" spans="1:4" ht="15" customHeight="1" x14ac:dyDescent="0.35">
      <c r="A884" s="7"/>
      <c r="B884" s="7"/>
      <c r="C884" s="7"/>
      <c r="D884" s="7"/>
    </row>
    <row r="885" spans="1:4" ht="15" customHeight="1" x14ac:dyDescent="0.35">
      <c r="A885" s="7"/>
      <c r="B885" s="7"/>
      <c r="C885" s="7"/>
      <c r="D885" s="7"/>
    </row>
    <row r="886" spans="1:4" ht="15" customHeight="1" x14ac:dyDescent="0.35">
      <c r="A886" s="7"/>
      <c r="B886" s="7"/>
      <c r="C886" s="7"/>
      <c r="D886" s="7"/>
    </row>
    <row r="887" spans="1:4" ht="15" customHeight="1" x14ac:dyDescent="0.35">
      <c r="A887" s="7"/>
      <c r="B887" s="7"/>
      <c r="C887" s="7"/>
      <c r="D887" s="7"/>
    </row>
    <row r="888" spans="1:4" ht="15" customHeight="1" x14ac:dyDescent="0.35">
      <c r="A888" s="7"/>
      <c r="B888" s="7"/>
      <c r="C888" s="7"/>
      <c r="D888" s="7"/>
    </row>
    <row r="889" spans="1:4" ht="15" customHeight="1" x14ac:dyDescent="0.35">
      <c r="A889" s="7"/>
      <c r="B889" s="7"/>
      <c r="C889" s="7"/>
      <c r="D889" s="7"/>
    </row>
    <row r="890" spans="1:4" ht="15" customHeight="1" x14ac:dyDescent="0.35">
      <c r="A890" s="7"/>
      <c r="B890" s="7"/>
      <c r="C890" s="7"/>
      <c r="D890" s="7"/>
    </row>
    <row r="891" spans="1:4" ht="15" customHeight="1" x14ac:dyDescent="0.35">
      <c r="A891" s="7"/>
      <c r="B891" s="7"/>
      <c r="C891" s="7"/>
      <c r="D891" s="7"/>
    </row>
    <row r="892" spans="1:4" ht="15" customHeight="1" x14ac:dyDescent="0.35">
      <c r="A892" s="7"/>
      <c r="B892" s="7"/>
      <c r="C892" s="7"/>
      <c r="D892" s="7"/>
    </row>
    <row r="893" spans="1:4" ht="15" customHeight="1" x14ac:dyDescent="0.35">
      <c r="A893" s="7"/>
      <c r="B893" s="7"/>
      <c r="C893" s="7"/>
      <c r="D893" s="7"/>
    </row>
    <row r="894" spans="1:4" ht="15" customHeight="1" x14ac:dyDescent="0.35">
      <c r="A894" s="7"/>
      <c r="B894" s="7"/>
      <c r="C894" s="7"/>
      <c r="D894" s="7"/>
    </row>
    <row r="895" spans="1:4" ht="15" customHeight="1" x14ac:dyDescent="0.35">
      <c r="A895" s="7"/>
      <c r="B895" s="7"/>
      <c r="C895" s="7"/>
      <c r="D895" s="7"/>
    </row>
    <row r="896" spans="1:4" ht="15" customHeight="1" x14ac:dyDescent="0.35">
      <c r="A896" s="7"/>
      <c r="B896" s="7"/>
      <c r="C896" s="7"/>
      <c r="D896" s="7"/>
    </row>
    <row r="897" spans="1:4" ht="15" customHeight="1" x14ac:dyDescent="0.35">
      <c r="A897" s="7"/>
      <c r="B897" s="7"/>
      <c r="C897" s="7"/>
      <c r="D897" s="7"/>
    </row>
    <row r="898" spans="1:4" ht="15" customHeight="1" x14ac:dyDescent="0.35">
      <c r="A898" s="7"/>
      <c r="B898" s="7"/>
      <c r="C898" s="7"/>
      <c r="D898" s="7"/>
    </row>
    <row r="899" spans="1:4" ht="15" customHeight="1" x14ac:dyDescent="0.35">
      <c r="A899" s="7"/>
      <c r="B899" s="7"/>
      <c r="C899" s="7"/>
      <c r="D899" s="7"/>
    </row>
    <row r="900" spans="1:4" ht="15" customHeight="1" x14ac:dyDescent="0.35">
      <c r="A900" s="7"/>
      <c r="B900" s="7"/>
      <c r="C900" s="7"/>
      <c r="D900" s="7"/>
    </row>
    <row r="901" spans="1:4" ht="15" customHeight="1" x14ac:dyDescent="0.35">
      <c r="A901" s="7"/>
      <c r="B901" s="7"/>
      <c r="C901" s="7"/>
      <c r="D901" s="7"/>
    </row>
    <row r="902" spans="1:4" ht="15" customHeight="1" x14ac:dyDescent="0.35">
      <c r="A902" s="7"/>
      <c r="B902" s="7"/>
      <c r="C902" s="7"/>
      <c r="D902" s="7"/>
    </row>
    <row r="903" spans="1:4" ht="15" customHeight="1" x14ac:dyDescent="0.35">
      <c r="A903" s="7"/>
      <c r="B903" s="7"/>
      <c r="C903" s="7"/>
      <c r="D903" s="7"/>
    </row>
    <row r="904" spans="1:4" ht="15" customHeight="1" x14ac:dyDescent="0.35">
      <c r="A904" s="7"/>
      <c r="B904" s="7"/>
      <c r="C904" s="7"/>
      <c r="D904" s="7"/>
    </row>
    <row r="905" spans="1:4" ht="15" customHeight="1" x14ac:dyDescent="0.35">
      <c r="A905" s="7"/>
      <c r="B905" s="7"/>
      <c r="C905" s="7"/>
      <c r="D905" s="7"/>
    </row>
    <row r="906" spans="1:4" ht="15" customHeight="1" x14ac:dyDescent="0.35">
      <c r="A906" s="7"/>
      <c r="B906" s="7"/>
      <c r="C906" s="7"/>
      <c r="D906" s="7"/>
    </row>
    <row r="907" spans="1:4" ht="15" customHeight="1" x14ac:dyDescent="0.35">
      <c r="A907" s="7"/>
      <c r="B907" s="7"/>
      <c r="C907" s="7"/>
      <c r="D907" s="7"/>
    </row>
    <row r="908" spans="1:4" ht="15" customHeight="1" x14ac:dyDescent="0.35">
      <c r="A908" s="7"/>
      <c r="B908" s="7"/>
      <c r="C908" s="7"/>
      <c r="D908" s="7"/>
    </row>
    <row r="909" spans="1:4" ht="15" customHeight="1" x14ac:dyDescent="0.35">
      <c r="A909" s="7"/>
      <c r="B909" s="7"/>
      <c r="C909" s="7"/>
      <c r="D909" s="7"/>
    </row>
    <row r="910" spans="1:4" ht="15" customHeight="1" x14ac:dyDescent="0.35">
      <c r="A910" s="7"/>
      <c r="B910" s="7"/>
      <c r="C910" s="7"/>
      <c r="D910" s="7"/>
    </row>
    <row r="911" spans="1:4" ht="15" customHeight="1" x14ac:dyDescent="0.35">
      <c r="A911" s="7"/>
      <c r="B911" s="7"/>
      <c r="C911" s="7"/>
      <c r="D911" s="7"/>
    </row>
    <row r="912" spans="1:4" ht="15" customHeight="1" x14ac:dyDescent="0.35">
      <c r="A912" s="7"/>
      <c r="B912" s="7"/>
      <c r="C912" s="7"/>
      <c r="D912" s="7"/>
    </row>
    <row r="913" spans="1:4" ht="15" customHeight="1" x14ac:dyDescent="0.35">
      <c r="A913" s="7"/>
      <c r="B913" s="7"/>
      <c r="C913" s="7"/>
      <c r="D913" s="7"/>
    </row>
    <row r="914" spans="1:4" ht="15" customHeight="1" x14ac:dyDescent="0.35">
      <c r="A914" s="7"/>
      <c r="B914" s="7"/>
      <c r="C914" s="7"/>
      <c r="D914" s="7"/>
    </row>
    <row r="915" spans="1:4" ht="15" customHeight="1" x14ac:dyDescent="0.35">
      <c r="A915" s="7"/>
      <c r="B915" s="7"/>
      <c r="C915" s="7"/>
      <c r="D915" s="7"/>
    </row>
    <row r="916" spans="1:4" ht="15" customHeight="1" x14ac:dyDescent="0.35">
      <c r="A916" s="7"/>
      <c r="B916" s="7"/>
      <c r="C916" s="7"/>
      <c r="D916" s="7"/>
    </row>
    <row r="917" spans="1:4" ht="15" customHeight="1" x14ac:dyDescent="0.35">
      <c r="A917" s="7"/>
      <c r="B917" s="7"/>
      <c r="C917" s="7"/>
      <c r="D917" s="7"/>
    </row>
    <row r="918" spans="1:4" ht="15" customHeight="1" x14ac:dyDescent="0.35">
      <c r="A918" s="7"/>
      <c r="B918" s="7"/>
      <c r="C918" s="7"/>
      <c r="D918" s="7"/>
    </row>
    <row r="919" spans="1:4" ht="15" customHeight="1" x14ac:dyDescent="0.35">
      <c r="A919" s="7"/>
      <c r="B919" s="7"/>
      <c r="C919" s="7"/>
      <c r="D919" s="7"/>
    </row>
    <row r="920" spans="1:4" ht="15" customHeight="1" x14ac:dyDescent="0.35">
      <c r="A920" s="7"/>
      <c r="B920" s="7"/>
      <c r="C920" s="7"/>
      <c r="D920" s="7"/>
    </row>
    <row r="921" spans="1:4" ht="15" customHeight="1" x14ac:dyDescent="0.35">
      <c r="A921" s="7"/>
      <c r="B921" s="7"/>
      <c r="C921" s="7"/>
      <c r="D921" s="7"/>
    </row>
    <row r="922" spans="1:4" ht="15" customHeight="1" x14ac:dyDescent="0.35">
      <c r="A922" s="7"/>
      <c r="B922" s="7"/>
      <c r="C922" s="7"/>
      <c r="D922" s="7"/>
    </row>
    <row r="923" spans="1:4" ht="15" customHeight="1" x14ac:dyDescent="0.35">
      <c r="A923" s="7"/>
      <c r="B923" s="7"/>
      <c r="C923" s="7"/>
      <c r="D923" s="7"/>
    </row>
    <row r="924" spans="1:4" ht="15" customHeight="1" x14ac:dyDescent="0.35">
      <c r="A924" s="7"/>
      <c r="B924" s="7"/>
      <c r="C924" s="7"/>
      <c r="D924" s="7"/>
    </row>
    <row r="925" spans="1:4" ht="15" customHeight="1" x14ac:dyDescent="0.35">
      <c r="A925" s="7"/>
      <c r="B925" s="7"/>
      <c r="C925" s="7"/>
      <c r="D925" s="7"/>
    </row>
    <row r="926" spans="1:4" ht="15" customHeight="1" x14ac:dyDescent="0.35">
      <c r="A926" s="7"/>
      <c r="B926" s="7"/>
      <c r="C926" s="7"/>
      <c r="D926" s="7"/>
    </row>
    <row r="927" spans="1:4" ht="15" customHeight="1" x14ac:dyDescent="0.35">
      <c r="A927" s="7"/>
      <c r="B927" s="7"/>
      <c r="C927" s="7"/>
      <c r="D927" s="7"/>
    </row>
    <row r="928" spans="1:4" ht="15" customHeight="1" x14ac:dyDescent="0.35">
      <c r="A928" s="7"/>
      <c r="B928" s="7"/>
      <c r="C928" s="7"/>
      <c r="D928" s="7"/>
    </row>
    <row r="929" spans="1:4" ht="15" customHeight="1" x14ac:dyDescent="0.35">
      <c r="A929" s="7"/>
      <c r="B929" s="7"/>
      <c r="C929" s="7"/>
      <c r="D929" s="7"/>
    </row>
    <row r="930" spans="1:4" ht="15" customHeight="1" x14ac:dyDescent="0.35">
      <c r="A930" s="7"/>
      <c r="B930" s="7"/>
      <c r="C930" s="7"/>
      <c r="D930" s="7"/>
    </row>
    <row r="931" spans="1:4" ht="15" customHeight="1" x14ac:dyDescent="0.35">
      <c r="A931" s="7"/>
      <c r="B931" s="7"/>
      <c r="C931" s="7"/>
      <c r="D931" s="7"/>
    </row>
    <row r="932" spans="1:4" ht="15" customHeight="1" x14ac:dyDescent="0.35">
      <c r="A932" s="7"/>
      <c r="B932" s="7"/>
      <c r="C932" s="7"/>
      <c r="D932" s="7"/>
    </row>
    <row r="933" spans="1:4" ht="15" customHeight="1" x14ac:dyDescent="0.35">
      <c r="A933" s="7"/>
      <c r="B933" s="7"/>
      <c r="C933" s="7"/>
      <c r="D933" s="7"/>
    </row>
    <row r="934" spans="1:4" ht="15" customHeight="1" x14ac:dyDescent="0.35">
      <c r="A934" s="7"/>
      <c r="B934" s="7"/>
      <c r="C934" s="7"/>
      <c r="D934" s="7"/>
    </row>
    <row r="935" spans="1:4" ht="15" customHeight="1" x14ac:dyDescent="0.35">
      <c r="A935" s="7"/>
      <c r="B935" s="7"/>
      <c r="C935" s="7"/>
      <c r="D935" s="7"/>
    </row>
    <row r="936" spans="1:4" ht="15" customHeight="1" x14ac:dyDescent="0.35">
      <c r="A936" s="7"/>
      <c r="B936" s="7"/>
      <c r="C936" s="7"/>
      <c r="D936" s="7"/>
    </row>
    <row r="937" spans="1:4" ht="15" customHeight="1" x14ac:dyDescent="0.35">
      <c r="A937" s="7"/>
      <c r="B937" s="7"/>
      <c r="C937" s="7"/>
      <c r="D937" s="7"/>
    </row>
    <row r="938" spans="1:4" ht="15" customHeight="1" x14ac:dyDescent="0.35">
      <c r="A938" s="7"/>
      <c r="B938" s="7"/>
      <c r="C938" s="7"/>
      <c r="D938" s="7"/>
    </row>
    <row r="939" spans="1:4" ht="15" customHeight="1" x14ac:dyDescent="0.35">
      <c r="A939" s="7"/>
      <c r="B939" s="7"/>
      <c r="C939" s="7"/>
      <c r="D939" s="7"/>
    </row>
    <row r="940" spans="1:4" ht="15" customHeight="1" x14ac:dyDescent="0.35">
      <c r="A940" s="7"/>
      <c r="B940" s="7"/>
      <c r="C940" s="7"/>
      <c r="D940" s="7"/>
    </row>
    <row r="941" spans="1:4" ht="15" customHeight="1" x14ac:dyDescent="0.35">
      <c r="A941" s="7"/>
      <c r="B941" s="7"/>
      <c r="C941" s="7"/>
      <c r="D941" s="7"/>
    </row>
    <row r="942" spans="1:4" ht="15" customHeight="1" x14ac:dyDescent="0.35">
      <c r="A942" s="7"/>
      <c r="B942" s="7"/>
      <c r="C942" s="7"/>
      <c r="D942" s="7"/>
    </row>
    <row r="943" spans="1:4" ht="15" customHeight="1" x14ac:dyDescent="0.35">
      <c r="A943" s="7"/>
      <c r="B943" s="7"/>
      <c r="C943" s="7"/>
      <c r="D943" s="7"/>
    </row>
    <row r="944" spans="1:4" ht="15" customHeight="1" x14ac:dyDescent="0.35">
      <c r="A944" s="7"/>
      <c r="B944" s="7"/>
      <c r="C944" s="7"/>
      <c r="D944" s="7"/>
    </row>
    <row r="945" spans="1:4" ht="15" customHeight="1" x14ac:dyDescent="0.35">
      <c r="A945" s="7"/>
      <c r="B945" s="7"/>
      <c r="C945" s="7"/>
      <c r="D945" s="7"/>
    </row>
    <row r="946" spans="1:4" ht="15" customHeight="1" x14ac:dyDescent="0.35">
      <c r="A946" s="7"/>
      <c r="B946" s="7"/>
      <c r="C946" s="7"/>
      <c r="D946" s="7"/>
    </row>
    <row r="947" spans="1:4" ht="15" customHeight="1" x14ac:dyDescent="0.35">
      <c r="A947" s="7"/>
      <c r="B947" s="7"/>
      <c r="C947" s="7"/>
      <c r="D947" s="7"/>
    </row>
    <row r="948" spans="1:4" ht="15" customHeight="1" x14ac:dyDescent="0.35">
      <c r="A948" s="7"/>
      <c r="B948" s="7"/>
      <c r="C948" s="7"/>
      <c r="D948" s="7"/>
    </row>
    <row r="949" spans="1:4" ht="15" customHeight="1" x14ac:dyDescent="0.35">
      <c r="A949" s="7"/>
      <c r="B949" s="7"/>
      <c r="C949" s="7"/>
      <c r="D949" s="7"/>
    </row>
    <row r="950" spans="1:4" ht="15" customHeight="1" x14ac:dyDescent="0.35">
      <c r="A950" s="7"/>
      <c r="B950" s="7"/>
      <c r="C950" s="7"/>
      <c r="D950" s="7"/>
    </row>
    <row r="951" spans="1:4" ht="15" customHeight="1" x14ac:dyDescent="0.35">
      <c r="A951" s="7"/>
      <c r="B951" s="7"/>
      <c r="C951" s="7"/>
      <c r="D951" s="7"/>
    </row>
    <row r="952" spans="1:4" ht="15" customHeight="1" x14ac:dyDescent="0.35">
      <c r="A952" s="7"/>
      <c r="B952" s="7"/>
      <c r="C952" s="7"/>
      <c r="D952" s="7"/>
    </row>
    <row r="953" spans="1:4" ht="15" customHeight="1" x14ac:dyDescent="0.35">
      <c r="A953" s="7"/>
      <c r="B953" s="7"/>
      <c r="C953" s="7"/>
      <c r="D953" s="7"/>
    </row>
    <row r="954" spans="1:4" ht="15" customHeight="1" x14ac:dyDescent="0.35">
      <c r="A954" s="7"/>
      <c r="B954" s="7"/>
      <c r="C954" s="7"/>
      <c r="D954" s="7"/>
    </row>
    <row r="955" spans="1:4" ht="15" customHeight="1" x14ac:dyDescent="0.35">
      <c r="A955" s="7"/>
      <c r="B955" s="7"/>
      <c r="C955" s="7"/>
      <c r="D955" s="7"/>
    </row>
    <row r="956" spans="1:4" ht="15" customHeight="1" x14ac:dyDescent="0.35">
      <c r="A956" s="7"/>
      <c r="B956" s="7"/>
      <c r="C956" s="7"/>
      <c r="D956" s="7"/>
    </row>
    <row r="957" spans="1:4" ht="15" customHeight="1" x14ac:dyDescent="0.35">
      <c r="A957" s="7"/>
      <c r="B957" s="7"/>
      <c r="C957" s="7"/>
      <c r="D957" s="7"/>
    </row>
    <row r="958" spans="1:4" ht="15" customHeight="1" x14ac:dyDescent="0.35">
      <c r="A958" s="7"/>
      <c r="B958" s="7"/>
      <c r="C958" s="7"/>
      <c r="D958" s="7"/>
    </row>
    <row r="959" spans="1:4" ht="15" customHeight="1" x14ac:dyDescent="0.35">
      <c r="A959" s="7"/>
      <c r="B959" s="7"/>
      <c r="C959" s="7"/>
      <c r="D959" s="7"/>
    </row>
    <row r="960" spans="1:4" ht="15" customHeight="1" x14ac:dyDescent="0.35">
      <c r="A960" s="7"/>
      <c r="B960" s="7"/>
      <c r="C960" s="7"/>
      <c r="D960" s="7"/>
    </row>
    <row r="961" spans="1:4" ht="15" customHeight="1" x14ac:dyDescent="0.35">
      <c r="A961" s="7"/>
      <c r="B961" s="7"/>
      <c r="C961" s="7"/>
      <c r="D961" s="7"/>
    </row>
    <row r="962" spans="1:4" ht="15" customHeight="1" x14ac:dyDescent="0.35">
      <c r="A962" s="7"/>
      <c r="B962" s="7"/>
      <c r="C962" s="7"/>
      <c r="D962" s="7"/>
    </row>
    <row r="963" spans="1:4" ht="15" customHeight="1" x14ac:dyDescent="0.35">
      <c r="A963" s="7"/>
      <c r="B963" s="7"/>
      <c r="C963" s="7"/>
      <c r="D963" s="7"/>
    </row>
    <row r="964" spans="1:4" ht="15" customHeight="1" x14ac:dyDescent="0.35">
      <c r="A964" s="7"/>
      <c r="B964" s="7"/>
      <c r="C964" s="7"/>
      <c r="D964" s="7"/>
    </row>
    <row r="965" spans="1:4" ht="15" customHeight="1" x14ac:dyDescent="0.35">
      <c r="A965" s="7"/>
      <c r="B965" s="7"/>
      <c r="C965" s="7"/>
      <c r="D965" s="7"/>
    </row>
    <row r="966" spans="1:4" ht="15" customHeight="1" x14ac:dyDescent="0.35">
      <c r="A966" s="7"/>
      <c r="B966" s="7"/>
      <c r="C966" s="7"/>
      <c r="D966" s="7"/>
    </row>
    <row r="967" spans="1:4" ht="15" customHeight="1" x14ac:dyDescent="0.35">
      <c r="A967" s="7"/>
      <c r="B967" s="7"/>
      <c r="C967" s="7"/>
      <c r="D967" s="7"/>
    </row>
    <row r="968" spans="1:4" ht="15" customHeight="1" x14ac:dyDescent="0.35">
      <c r="A968" s="7"/>
      <c r="B968" s="7"/>
      <c r="C968" s="7"/>
      <c r="D968" s="7"/>
    </row>
    <row r="969" spans="1:4" ht="15" customHeight="1" x14ac:dyDescent="0.35">
      <c r="A969" s="7"/>
      <c r="B969" s="7"/>
      <c r="C969" s="7"/>
      <c r="D969" s="7"/>
    </row>
    <row r="970" spans="1:4" ht="15" customHeight="1" x14ac:dyDescent="0.35">
      <c r="A970" s="7"/>
      <c r="B970" s="7"/>
      <c r="C970" s="7"/>
      <c r="D970" s="7"/>
    </row>
    <row r="971" spans="1:4" ht="15" customHeight="1" x14ac:dyDescent="0.35">
      <c r="A971" s="7"/>
      <c r="B971" s="7"/>
      <c r="C971" s="7"/>
      <c r="D971" s="7"/>
    </row>
    <row r="972" spans="1:4" ht="15" customHeight="1" x14ac:dyDescent="0.35">
      <c r="A972" s="7"/>
      <c r="B972" s="7"/>
      <c r="C972" s="7"/>
      <c r="D972" s="7"/>
    </row>
    <row r="973" spans="1:4" ht="15" customHeight="1" x14ac:dyDescent="0.35">
      <c r="A973" s="7"/>
      <c r="B973" s="7"/>
      <c r="C973" s="7"/>
      <c r="D973" s="7"/>
    </row>
    <row r="974" spans="1:4" ht="15" customHeight="1" x14ac:dyDescent="0.35">
      <c r="A974" s="7"/>
      <c r="B974" s="7"/>
      <c r="C974" s="7"/>
      <c r="D974" s="7"/>
    </row>
    <row r="975" spans="1:4" ht="15" customHeight="1" x14ac:dyDescent="0.35">
      <c r="A975" s="7"/>
      <c r="B975" s="7"/>
      <c r="C975" s="7"/>
      <c r="D975" s="7"/>
    </row>
    <row r="976" spans="1:4" ht="15" customHeight="1" x14ac:dyDescent="0.35">
      <c r="A976" s="7"/>
      <c r="B976" s="7"/>
      <c r="C976" s="7"/>
      <c r="D976" s="7"/>
    </row>
    <row r="977" spans="1:4" ht="15" customHeight="1" x14ac:dyDescent="0.35">
      <c r="A977" s="7"/>
      <c r="B977" s="7"/>
      <c r="C977" s="7"/>
      <c r="D977" s="7"/>
    </row>
    <row r="978" spans="1:4" ht="15" customHeight="1" x14ac:dyDescent="0.35">
      <c r="A978" s="7"/>
      <c r="B978" s="7"/>
      <c r="C978" s="7"/>
      <c r="D978" s="7"/>
    </row>
    <row r="979" spans="1:4" ht="15" customHeight="1" x14ac:dyDescent="0.35">
      <c r="A979" s="7"/>
      <c r="B979" s="7"/>
      <c r="C979" s="7"/>
      <c r="D979" s="7"/>
    </row>
    <row r="980" spans="1:4" ht="15" customHeight="1" x14ac:dyDescent="0.35">
      <c r="A980" s="7"/>
      <c r="B980" s="7"/>
      <c r="C980" s="7"/>
      <c r="D980" s="7"/>
    </row>
    <row r="981" spans="1:4" ht="15" customHeight="1" x14ac:dyDescent="0.35">
      <c r="A981" s="7"/>
      <c r="B981" s="7"/>
      <c r="C981" s="7"/>
      <c r="D981" s="7"/>
    </row>
    <row r="982" spans="1:4" ht="15" customHeight="1" x14ac:dyDescent="0.35">
      <c r="A982" s="7"/>
      <c r="B982" s="7"/>
      <c r="C982" s="7"/>
      <c r="D982" s="7"/>
    </row>
    <row r="983" spans="1:4" ht="15" customHeight="1" x14ac:dyDescent="0.35">
      <c r="A983" s="7"/>
      <c r="B983" s="7"/>
      <c r="C983" s="7"/>
      <c r="D983" s="7"/>
    </row>
    <row r="984" spans="1:4" ht="15" customHeight="1" x14ac:dyDescent="0.35">
      <c r="A984" s="7"/>
      <c r="B984" s="7"/>
      <c r="C984" s="7"/>
      <c r="D984" s="7"/>
    </row>
    <row r="985" spans="1:4" ht="15" customHeight="1" x14ac:dyDescent="0.35">
      <c r="A985" s="7"/>
      <c r="B985" s="7"/>
      <c r="C985" s="7"/>
      <c r="D985" s="7"/>
    </row>
    <row r="986" spans="1:4" ht="15" customHeight="1" x14ac:dyDescent="0.35">
      <c r="A986" s="7"/>
      <c r="B986" s="7"/>
      <c r="C986" s="7"/>
      <c r="D986" s="7"/>
    </row>
    <row r="987" spans="1:4" ht="15" customHeight="1" x14ac:dyDescent="0.35">
      <c r="A987" s="7"/>
      <c r="B987" s="7"/>
      <c r="C987" s="7"/>
      <c r="D987" s="7"/>
    </row>
    <row r="988" spans="1:4" ht="15" customHeight="1" x14ac:dyDescent="0.35">
      <c r="A988" s="7"/>
      <c r="B988" s="7"/>
      <c r="C988" s="7"/>
      <c r="D988" s="7"/>
    </row>
    <row r="989" spans="1:4" ht="15" customHeight="1" x14ac:dyDescent="0.35">
      <c r="A989" s="7"/>
      <c r="B989" s="7"/>
      <c r="C989" s="7"/>
      <c r="D989" s="7"/>
    </row>
    <row r="990" spans="1:4" ht="15" customHeight="1" x14ac:dyDescent="0.35">
      <c r="A990" s="7"/>
      <c r="B990" s="7"/>
      <c r="C990" s="7"/>
      <c r="D990" s="7"/>
    </row>
    <row r="991" spans="1:4" ht="15" customHeight="1" x14ac:dyDescent="0.35">
      <c r="A991" s="7"/>
      <c r="B991" s="7"/>
      <c r="C991" s="7"/>
      <c r="D991" s="7"/>
    </row>
    <row r="992" spans="1:4" ht="15" customHeight="1" x14ac:dyDescent="0.35">
      <c r="A992" s="7"/>
      <c r="B992" s="7"/>
      <c r="C992" s="7"/>
      <c r="D992" s="7"/>
    </row>
    <row r="993" spans="1:4" ht="15" customHeight="1" x14ac:dyDescent="0.35">
      <c r="A993" s="7"/>
      <c r="B993" s="7"/>
      <c r="C993" s="7"/>
      <c r="D993" s="7"/>
    </row>
    <row r="994" spans="1:4" ht="15" customHeight="1" x14ac:dyDescent="0.35">
      <c r="A994" s="7"/>
      <c r="B994" s="7"/>
      <c r="C994" s="7"/>
      <c r="D994" s="7"/>
    </row>
    <row r="995" spans="1:4" ht="15" customHeight="1" x14ac:dyDescent="0.35">
      <c r="A995" s="7"/>
      <c r="B995" s="7"/>
      <c r="C995" s="7"/>
      <c r="D995" s="7"/>
    </row>
    <row r="996" spans="1:4" ht="15" customHeight="1" x14ac:dyDescent="0.35">
      <c r="A996" s="7"/>
      <c r="B996" s="7"/>
      <c r="C996" s="7"/>
      <c r="D996" s="7"/>
    </row>
    <row r="997" spans="1:4" ht="15" customHeight="1" x14ac:dyDescent="0.35">
      <c r="A997" s="7"/>
      <c r="B997" s="7"/>
      <c r="C997" s="7"/>
      <c r="D997" s="7"/>
    </row>
    <row r="998" spans="1:4" ht="15" customHeight="1" x14ac:dyDescent="0.35">
      <c r="A998" s="7"/>
      <c r="B998" s="7"/>
      <c r="C998" s="7"/>
      <c r="D998" s="7"/>
    </row>
    <row r="999" spans="1:4" ht="15" customHeight="1" x14ac:dyDescent="0.35">
      <c r="A999" s="7"/>
      <c r="B999" s="7"/>
      <c r="C999" s="7"/>
      <c r="D999" s="7"/>
    </row>
    <row r="1000" spans="1:4" ht="15" customHeight="1" x14ac:dyDescent="0.35">
      <c r="A1000" s="7"/>
      <c r="B1000" s="7"/>
      <c r="C1000" s="7"/>
      <c r="D1000" s="7"/>
    </row>
    <row r="1001" spans="1:4" ht="15" customHeight="1" x14ac:dyDescent="0.35">
      <c r="A1001" s="7"/>
      <c r="B1001" s="7"/>
      <c r="C1001" s="7"/>
      <c r="D1001" s="7"/>
    </row>
    <row r="1002" spans="1:4" ht="15" customHeight="1" x14ac:dyDescent="0.35">
      <c r="A1002" s="7"/>
      <c r="B1002" s="7"/>
      <c r="C1002" s="7"/>
      <c r="D1002" s="7"/>
    </row>
    <row r="1003" spans="1:4" ht="15" customHeight="1" x14ac:dyDescent="0.35">
      <c r="A1003" s="7"/>
      <c r="B1003" s="7"/>
      <c r="C1003" s="7"/>
      <c r="D1003" s="7"/>
    </row>
    <row r="1004" spans="1:4" ht="15" customHeight="1" x14ac:dyDescent="0.35">
      <c r="A1004" s="7"/>
      <c r="B1004" s="7"/>
      <c r="C1004" s="7"/>
      <c r="D1004" s="7"/>
    </row>
    <row r="1005" spans="1:4" ht="15" customHeight="1" x14ac:dyDescent="0.35">
      <c r="A1005" s="7"/>
      <c r="B1005" s="7"/>
      <c r="C1005" s="7"/>
      <c r="D1005" s="7"/>
    </row>
    <row r="1006" spans="1:4" ht="15" customHeight="1" x14ac:dyDescent="0.35">
      <c r="A1006" s="7"/>
      <c r="B1006" s="7"/>
      <c r="C1006" s="7"/>
      <c r="D1006" s="7"/>
    </row>
    <row r="1007" spans="1:4" ht="15" customHeight="1" x14ac:dyDescent="0.35">
      <c r="A1007" s="7"/>
      <c r="B1007" s="7"/>
      <c r="C1007" s="7"/>
      <c r="D1007" s="7"/>
    </row>
    <row r="1008" spans="1:4" ht="15" customHeight="1" x14ac:dyDescent="0.35">
      <c r="A1008" s="7"/>
      <c r="B1008" s="7"/>
      <c r="C1008" s="7"/>
      <c r="D1008" s="7"/>
    </row>
    <row r="1009" spans="1:4" ht="15" customHeight="1" x14ac:dyDescent="0.35">
      <c r="A1009" s="7"/>
      <c r="B1009" s="7"/>
      <c r="C1009" s="7"/>
      <c r="D1009" s="7"/>
    </row>
    <row r="1010" spans="1:4" ht="15" customHeight="1" x14ac:dyDescent="0.35">
      <c r="A1010" s="7"/>
      <c r="B1010" s="7"/>
      <c r="C1010" s="7"/>
      <c r="D1010" s="7"/>
    </row>
    <row r="1011" spans="1:4" ht="15" customHeight="1" x14ac:dyDescent="0.35">
      <c r="A1011" s="7"/>
      <c r="B1011" s="7"/>
      <c r="C1011" s="7"/>
      <c r="D1011" s="7"/>
    </row>
    <row r="1012" spans="1:4" ht="15" customHeight="1" x14ac:dyDescent="0.35">
      <c r="A1012" s="7"/>
      <c r="B1012" s="7"/>
      <c r="C1012" s="7"/>
      <c r="D1012" s="7"/>
    </row>
    <row r="1013" spans="1:4" ht="15" customHeight="1" x14ac:dyDescent="0.35">
      <c r="A1013" s="7"/>
      <c r="B1013" s="7"/>
      <c r="C1013" s="7"/>
      <c r="D1013" s="7"/>
    </row>
    <row r="1014" spans="1:4" ht="15" customHeight="1" x14ac:dyDescent="0.35">
      <c r="A1014" s="7"/>
      <c r="B1014" s="7"/>
      <c r="C1014" s="7"/>
      <c r="D1014" s="7"/>
    </row>
    <row r="1015" spans="1:4" ht="15" customHeight="1" x14ac:dyDescent="0.35">
      <c r="A1015" s="7"/>
      <c r="B1015" s="7"/>
      <c r="C1015" s="7"/>
      <c r="D1015" s="7"/>
    </row>
    <row r="1016" spans="1:4" ht="15" customHeight="1" x14ac:dyDescent="0.35">
      <c r="A1016" s="7"/>
      <c r="B1016" s="7"/>
      <c r="C1016" s="7"/>
      <c r="D1016" s="7"/>
    </row>
    <row r="1017" spans="1:4" ht="15" customHeight="1" x14ac:dyDescent="0.35">
      <c r="A1017" s="7"/>
      <c r="B1017" s="7"/>
      <c r="C1017" s="7"/>
      <c r="D1017" s="7"/>
    </row>
    <row r="1018" spans="1:4" ht="15" customHeight="1" x14ac:dyDescent="0.35">
      <c r="A1018" s="7"/>
      <c r="B1018" s="7"/>
      <c r="C1018" s="7"/>
      <c r="D1018" s="7"/>
    </row>
    <row r="1019" spans="1:4" ht="15" customHeight="1" x14ac:dyDescent="0.35">
      <c r="A1019" s="7"/>
      <c r="B1019" s="7"/>
      <c r="C1019" s="7"/>
      <c r="D1019" s="7"/>
    </row>
    <row r="1020" spans="1:4" ht="15" customHeight="1" x14ac:dyDescent="0.35">
      <c r="A1020" s="7"/>
      <c r="B1020" s="7"/>
      <c r="C1020" s="7"/>
      <c r="D1020" s="7"/>
    </row>
    <row r="1021" spans="1:4" ht="15" customHeight="1" x14ac:dyDescent="0.35">
      <c r="A1021" s="7"/>
      <c r="B1021" s="7"/>
      <c r="C1021" s="7"/>
      <c r="D1021" s="7"/>
    </row>
    <row r="1022" spans="1:4" ht="15" customHeight="1" x14ac:dyDescent="0.35">
      <c r="A1022" s="7"/>
      <c r="B1022" s="7"/>
      <c r="C1022" s="7"/>
      <c r="D1022" s="7"/>
    </row>
    <row r="1023" spans="1:4" ht="15" customHeight="1" x14ac:dyDescent="0.35">
      <c r="A1023" s="7"/>
      <c r="B1023" s="7"/>
      <c r="C1023" s="7"/>
      <c r="D1023" s="7"/>
    </row>
    <row r="1024" spans="1:4" ht="15" customHeight="1" x14ac:dyDescent="0.35">
      <c r="A1024" s="7"/>
      <c r="B1024" s="7"/>
      <c r="C1024" s="7"/>
      <c r="D1024" s="7"/>
    </row>
    <row r="1025" spans="1:4" ht="15" customHeight="1" x14ac:dyDescent="0.35">
      <c r="A1025" s="7"/>
      <c r="B1025" s="7"/>
      <c r="C1025" s="7"/>
      <c r="D1025" s="7"/>
    </row>
    <row r="1026" spans="1:4" ht="15" customHeight="1" x14ac:dyDescent="0.35">
      <c r="A1026" s="7"/>
      <c r="B1026" s="7"/>
      <c r="C1026" s="7"/>
      <c r="D1026" s="7"/>
    </row>
    <row r="1027" spans="1:4" ht="15" customHeight="1" x14ac:dyDescent="0.35">
      <c r="A1027" s="7"/>
      <c r="B1027" s="7"/>
      <c r="C1027" s="7"/>
      <c r="D1027" s="7"/>
    </row>
    <row r="1028" spans="1:4" ht="15" customHeight="1" x14ac:dyDescent="0.35">
      <c r="A1028" s="7"/>
      <c r="B1028" s="7"/>
      <c r="C1028" s="7"/>
      <c r="D1028" s="7"/>
    </row>
    <row r="1029" spans="1:4" ht="15" customHeight="1" x14ac:dyDescent="0.35">
      <c r="A1029" s="7"/>
      <c r="B1029" s="7"/>
      <c r="C1029" s="7"/>
      <c r="D1029" s="7"/>
    </row>
    <row r="1030" spans="1:4" ht="15" customHeight="1" x14ac:dyDescent="0.35">
      <c r="A1030" s="7"/>
      <c r="B1030" s="7"/>
      <c r="C1030" s="7"/>
      <c r="D1030" s="7"/>
    </row>
    <row r="1031" spans="1:4" ht="15" customHeight="1" x14ac:dyDescent="0.35">
      <c r="A1031" s="7"/>
      <c r="B1031" s="7"/>
      <c r="C1031" s="7"/>
      <c r="D1031" s="7"/>
    </row>
    <row r="1032" spans="1:4" ht="15" customHeight="1" x14ac:dyDescent="0.35">
      <c r="A1032" s="7"/>
      <c r="B1032" s="7"/>
      <c r="C1032" s="7"/>
      <c r="D1032" s="7"/>
    </row>
    <row r="1033" spans="1:4" ht="15" customHeight="1" x14ac:dyDescent="0.35">
      <c r="A1033" s="7"/>
      <c r="B1033" s="7"/>
      <c r="C1033" s="7"/>
      <c r="D1033" s="7"/>
    </row>
    <row r="1034" spans="1:4" ht="15" customHeight="1" x14ac:dyDescent="0.35">
      <c r="A1034" s="7"/>
      <c r="B1034" s="7"/>
      <c r="C1034" s="7"/>
      <c r="D1034" s="7"/>
    </row>
    <row r="1035" spans="1:4" ht="15" customHeight="1" x14ac:dyDescent="0.35">
      <c r="A1035" s="7"/>
      <c r="B1035" s="7"/>
      <c r="C1035" s="7"/>
      <c r="D1035" s="7"/>
    </row>
    <row r="1036" spans="1:4" ht="15" customHeight="1" x14ac:dyDescent="0.35">
      <c r="A1036" s="7"/>
      <c r="B1036" s="7"/>
      <c r="C1036" s="7"/>
      <c r="D1036" s="7"/>
    </row>
    <row r="1037" spans="1:4" ht="15" customHeight="1" x14ac:dyDescent="0.35">
      <c r="A1037" s="7"/>
      <c r="B1037" s="7"/>
      <c r="C1037" s="7"/>
      <c r="D1037" s="7"/>
    </row>
    <row r="1038" spans="1:4" ht="15" customHeight="1" x14ac:dyDescent="0.35">
      <c r="A1038" s="7"/>
      <c r="B1038" s="7"/>
      <c r="C1038" s="7"/>
      <c r="D1038" s="7"/>
    </row>
    <row r="1039" spans="1:4" ht="15" customHeight="1" x14ac:dyDescent="0.35">
      <c r="A1039" s="7"/>
      <c r="B1039" s="7"/>
      <c r="C1039" s="7"/>
      <c r="D1039" s="7"/>
    </row>
    <row r="1040" spans="1:4" ht="15" customHeight="1" x14ac:dyDescent="0.35">
      <c r="A1040" s="7"/>
      <c r="B1040" s="7"/>
      <c r="C1040" s="7"/>
      <c r="D1040" s="7"/>
    </row>
    <row r="1041" spans="1:4" ht="15" customHeight="1" x14ac:dyDescent="0.35">
      <c r="A1041" s="7"/>
      <c r="B1041" s="7"/>
      <c r="C1041" s="7"/>
      <c r="D1041" s="7"/>
    </row>
    <row r="1042" spans="1:4" ht="15" customHeight="1" x14ac:dyDescent="0.35">
      <c r="A1042" s="7"/>
      <c r="B1042" s="7"/>
      <c r="C1042" s="7"/>
      <c r="D1042" s="7"/>
    </row>
    <row r="1043" spans="1:4" ht="15" customHeight="1" x14ac:dyDescent="0.35">
      <c r="A1043" s="7"/>
      <c r="B1043" s="7"/>
      <c r="C1043" s="7"/>
      <c r="D1043" s="7"/>
    </row>
    <row r="1044" spans="1:4" ht="15" customHeight="1" x14ac:dyDescent="0.35">
      <c r="A1044" s="7"/>
      <c r="B1044" s="7"/>
      <c r="C1044" s="7"/>
      <c r="D1044" s="7"/>
    </row>
    <row r="1045" spans="1:4" ht="15" customHeight="1" x14ac:dyDescent="0.35">
      <c r="A1045" s="7"/>
      <c r="B1045" s="7"/>
      <c r="C1045" s="7"/>
      <c r="D1045" s="7"/>
    </row>
    <row r="1046" spans="1:4" ht="15" customHeight="1" x14ac:dyDescent="0.35">
      <c r="A1046" s="7"/>
      <c r="B1046" s="7"/>
      <c r="C1046" s="7"/>
      <c r="D1046" s="7"/>
    </row>
    <row r="1047" spans="1:4" ht="15" customHeight="1" x14ac:dyDescent="0.35">
      <c r="A1047" s="7"/>
      <c r="B1047" s="7"/>
      <c r="C1047" s="7"/>
      <c r="D1047" s="7"/>
    </row>
    <row r="1048" spans="1:4" ht="15" customHeight="1" x14ac:dyDescent="0.35">
      <c r="A1048" s="7"/>
      <c r="B1048" s="7"/>
      <c r="C1048" s="7"/>
      <c r="D1048" s="7"/>
    </row>
    <row r="1049" spans="1:4" ht="15" customHeight="1" x14ac:dyDescent="0.35">
      <c r="A1049" s="7"/>
      <c r="B1049" s="7"/>
      <c r="C1049" s="7"/>
      <c r="D1049" s="7"/>
    </row>
    <row r="1050" spans="1:4" ht="15" customHeight="1" x14ac:dyDescent="0.35">
      <c r="A1050" s="7"/>
      <c r="B1050" s="7"/>
      <c r="C1050" s="7"/>
      <c r="D1050" s="7"/>
    </row>
    <row r="1051" spans="1:4" ht="15" customHeight="1" x14ac:dyDescent="0.35">
      <c r="A1051" s="7"/>
      <c r="B1051" s="7"/>
      <c r="C1051" s="7"/>
      <c r="D1051" s="7"/>
    </row>
    <row r="1052" spans="1:4" ht="15" customHeight="1" x14ac:dyDescent="0.35">
      <c r="A1052" s="7"/>
      <c r="B1052" s="7"/>
      <c r="C1052" s="7"/>
      <c r="D1052" s="7"/>
    </row>
    <row r="1053" spans="1:4" ht="15" customHeight="1" x14ac:dyDescent="0.35">
      <c r="A1053" s="7"/>
      <c r="B1053" s="7"/>
      <c r="C1053" s="7"/>
      <c r="D1053" s="7"/>
    </row>
    <row r="1054" spans="1:4" ht="15" customHeight="1" x14ac:dyDescent="0.35">
      <c r="A1054" s="7"/>
      <c r="B1054" s="7"/>
      <c r="C1054" s="7"/>
      <c r="D1054" s="7"/>
    </row>
    <row r="1055" spans="1:4" ht="15" customHeight="1" x14ac:dyDescent="0.35">
      <c r="A1055" s="7"/>
      <c r="B1055" s="7"/>
      <c r="C1055" s="7"/>
      <c r="D1055" s="7"/>
    </row>
    <row r="1056" spans="1:4" ht="15" customHeight="1" x14ac:dyDescent="0.35">
      <c r="A1056" s="7"/>
      <c r="B1056" s="7"/>
      <c r="C1056" s="7"/>
      <c r="D1056" s="7"/>
    </row>
    <row r="1057" spans="1:4" ht="15" customHeight="1" x14ac:dyDescent="0.35">
      <c r="A1057" s="7"/>
      <c r="B1057" s="7"/>
      <c r="C1057" s="7"/>
      <c r="D1057" s="7"/>
    </row>
    <row r="1058" spans="1:4" ht="15" customHeight="1" x14ac:dyDescent="0.35">
      <c r="A1058" s="7"/>
      <c r="B1058" s="7"/>
      <c r="C1058" s="7"/>
      <c r="D1058" s="7"/>
    </row>
    <row r="1059" spans="1:4" ht="15" customHeight="1" x14ac:dyDescent="0.35">
      <c r="A1059" s="7"/>
      <c r="B1059" s="7"/>
      <c r="C1059" s="7"/>
      <c r="D1059" s="7"/>
    </row>
    <row r="1060" spans="1:4" ht="15" customHeight="1" x14ac:dyDescent="0.35">
      <c r="A1060" s="7"/>
      <c r="B1060" s="7"/>
      <c r="C1060" s="7"/>
      <c r="D1060" s="7"/>
    </row>
    <row r="1061" spans="1:4" ht="15" customHeight="1" x14ac:dyDescent="0.35">
      <c r="A1061" s="7"/>
      <c r="B1061" s="7"/>
      <c r="C1061" s="7"/>
      <c r="D1061" s="7"/>
    </row>
    <row r="1062" spans="1:4" ht="15" customHeight="1" x14ac:dyDescent="0.35">
      <c r="A1062" s="7"/>
      <c r="B1062" s="7"/>
      <c r="C1062" s="7"/>
      <c r="D1062" s="7"/>
    </row>
    <row r="1063" spans="1:4" ht="15" customHeight="1" x14ac:dyDescent="0.35">
      <c r="A1063" s="7"/>
      <c r="B1063" s="7"/>
      <c r="C1063" s="7"/>
      <c r="D1063" s="7"/>
    </row>
    <row r="1064" spans="1:4" ht="15" customHeight="1" x14ac:dyDescent="0.35">
      <c r="A1064" s="7"/>
      <c r="B1064" s="7"/>
      <c r="C1064" s="7"/>
      <c r="D1064" s="7"/>
    </row>
    <row r="1065" spans="1:4" ht="15" customHeight="1" x14ac:dyDescent="0.35">
      <c r="A1065" s="7"/>
      <c r="B1065" s="7"/>
      <c r="C1065" s="7"/>
      <c r="D1065" s="7"/>
    </row>
    <row r="1066" spans="1:4" ht="15" customHeight="1" x14ac:dyDescent="0.35">
      <c r="A1066" s="7"/>
      <c r="B1066" s="7"/>
      <c r="C1066" s="7"/>
      <c r="D1066" s="7"/>
    </row>
    <row r="1067" spans="1:4" ht="15" customHeight="1" x14ac:dyDescent="0.35">
      <c r="A1067" s="7"/>
      <c r="B1067" s="7"/>
      <c r="C1067" s="7"/>
      <c r="D1067" s="7"/>
    </row>
    <row r="1068" spans="1:4" ht="15" customHeight="1" x14ac:dyDescent="0.35">
      <c r="A1068" s="7"/>
      <c r="B1068" s="7"/>
      <c r="C1068" s="7"/>
      <c r="D1068" s="7"/>
    </row>
    <row r="1069" spans="1:4" ht="15" customHeight="1" x14ac:dyDescent="0.35">
      <c r="A1069" s="7"/>
      <c r="B1069" s="7"/>
      <c r="C1069" s="7"/>
      <c r="D1069" s="7"/>
    </row>
    <row r="1070" spans="1:4" ht="15" customHeight="1" x14ac:dyDescent="0.35">
      <c r="A1070" s="7"/>
      <c r="B1070" s="7"/>
      <c r="C1070" s="7"/>
      <c r="D1070" s="7"/>
    </row>
    <row r="1071" spans="1:4" ht="15" customHeight="1" x14ac:dyDescent="0.35">
      <c r="A1071" s="7"/>
      <c r="B1071" s="7"/>
      <c r="C1071" s="7"/>
      <c r="D1071" s="7"/>
    </row>
    <row r="1072" spans="1:4" ht="15" customHeight="1" x14ac:dyDescent="0.35">
      <c r="A1072" s="7"/>
      <c r="B1072" s="7"/>
      <c r="C1072" s="7"/>
      <c r="D1072" s="7"/>
    </row>
    <row r="1073" spans="1:4" ht="15" customHeight="1" x14ac:dyDescent="0.35">
      <c r="A1073" s="7"/>
      <c r="B1073" s="7"/>
      <c r="C1073" s="7"/>
      <c r="D1073" s="7"/>
    </row>
    <row r="1074" spans="1:4" ht="15" customHeight="1" x14ac:dyDescent="0.35">
      <c r="A1074" s="7"/>
      <c r="B1074" s="7"/>
      <c r="C1074" s="7"/>
      <c r="D1074" s="7"/>
    </row>
    <row r="1075" spans="1:4" ht="15" customHeight="1" x14ac:dyDescent="0.35">
      <c r="A1075" s="7"/>
      <c r="B1075" s="7"/>
      <c r="C1075" s="7"/>
      <c r="D1075" s="7"/>
    </row>
    <row r="1076" spans="1:4" ht="15" customHeight="1" x14ac:dyDescent="0.35">
      <c r="A1076" s="7"/>
      <c r="B1076" s="7"/>
      <c r="C1076" s="7"/>
      <c r="D1076" s="7"/>
    </row>
    <row r="1077" spans="1:4" ht="15" customHeight="1" x14ac:dyDescent="0.35">
      <c r="A1077" s="7"/>
      <c r="B1077" s="7"/>
      <c r="C1077" s="7"/>
      <c r="D1077" s="7"/>
    </row>
    <row r="1078" spans="1:4" ht="15" customHeight="1" x14ac:dyDescent="0.35">
      <c r="A1078" s="7"/>
      <c r="B1078" s="7"/>
      <c r="C1078" s="7"/>
      <c r="D1078" s="7"/>
    </row>
    <row r="1079" spans="1:4" ht="15" customHeight="1" x14ac:dyDescent="0.35">
      <c r="A1079" s="7"/>
      <c r="B1079" s="7"/>
      <c r="C1079" s="7"/>
      <c r="D1079" s="7"/>
    </row>
    <row r="1080" spans="1:4" ht="15" customHeight="1" x14ac:dyDescent="0.35">
      <c r="A1080" s="7"/>
      <c r="B1080" s="7"/>
      <c r="C1080" s="7"/>
      <c r="D1080" s="7"/>
    </row>
  </sheetData>
  <autoFilter ref="C1:C1080" xr:uid="{00000000-0001-0000-0B00-000000000000}"/>
  <sortState xmlns:xlrd2="http://schemas.microsoft.com/office/spreadsheetml/2017/richdata2" ref="A2:E1080">
    <sortCondition descending="1" ref="E1:E1080"/>
  </sortState>
  <pageMargins left="0.7" right="0.7" top="0.75" bottom="0.75" header="0.3" footer="0.3"/>
  <pageSetup orientation="portrait" r:id="rId1"/>
  <webPublishItems count="7">
    <webPublishItem id="27180" divId="PlayerPrices2012_27180" sourceType="sheet" destinationFile="C:\Users\Mike\Desktop\wfbl\PitchersByName.htm" title="Pitchers By Name"/>
    <webPublishItem id="276" divId="PlayerPrices2022_276" sourceType="range" sourceRef="A1:D767" destinationFile="C:\Users\NB_Pa\Desktop\wfbl\PlayerPrices2021\StartingPitchers.htm" title="Starting Pitchers"/>
    <webPublishItem id="27674" divId="PlayerPrices2022_27674" sourceType="range" sourceRef="A1:D768" destinationFile="C:\Users\NB_Pa\Desktop\wfbl\PlayerPrices2021\ReliefPitchers.htm" title="Relief Pitchers"/>
    <webPublishItem id="18846" divId="PlayerPrices2020_18846" sourceType="range" sourceRef="A1:D831" destinationFile="C:\Users\NB_Pa\Desktop\wfbl\StartingPitchers.htm" title="StartingPitchers"/>
    <webPublishItem id="1526" divId="PlayerPrices2020_1526" sourceType="range" sourceRef="A1:D832" destinationFile="C:\Users\NB_Pa\Desktop\wfbl\ReliefPitchers.htm" title="Relief Pitchers"/>
    <webPublishItem id="23395" divId="PlayerPrices2023_23395" sourceType="range" sourceRef="A1:E808" destinationFile="C:\Users\NB_Pa\Desktop\wfbl\PlayerPrices2023\StartingPitchers.htm" title="Starting Pitchers"/>
    <webPublishItem id="17909" divId="PlayerPrices2023_17909" sourceType="range" sourceRef="A1:E809" destinationFile="C:\Users\NB_Pa\Desktop\wfbl\PlayerPrices2023\ReliefPitchers.htm" title="Relief Pitchers"/>
  </webPublishItem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12</vt:i4>
      </vt:variant>
    </vt:vector>
  </HeadingPairs>
  <TitlesOfParts>
    <vt:vector size="12" baseType="lpstr">
      <vt:lpstr>BattersActual</vt:lpstr>
      <vt:lpstr>PitchersActual</vt:lpstr>
      <vt:lpstr>BattersProjCBS</vt:lpstr>
      <vt:lpstr>PitchersProjCBS</vt:lpstr>
      <vt:lpstr>BattersRoto</vt:lpstr>
      <vt:lpstr>PitchersRoto</vt:lpstr>
      <vt:lpstr>BattersMLB</vt:lpstr>
      <vt:lpstr>PitchersMLB</vt:lpstr>
      <vt:lpstr>BattersPrices</vt:lpstr>
      <vt:lpstr>PitchersPrices</vt:lpstr>
      <vt:lpstr>BattersPrint</vt:lpstr>
      <vt:lpstr>PitchersPrint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Shortstops</dc:title>
  <dc:creator>Main</dc:creator>
  <cp:lastModifiedBy>Mike Rudd</cp:lastModifiedBy>
  <cp:lastPrinted>2022-03-21T00:46:22Z</cp:lastPrinted>
  <dcterms:created xsi:type="dcterms:W3CDTF">2011-02-26T21:28:43Z</dcterms:created>
  <dcterms:modified xsi:type="dcterms:W3CDTF">2023-03-04T20:56:14Z</dcterms:modified>
</cp:coreProperties>
</file>